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531"/>
  <workbookPr/>
  <mc:AlternateContent xmlns:mc="http://schemas.openxmlformats.org/markup-compatibility/2006">
    <mc:Choice Requires="x15">
      <x15ac:absPath xmlns:x15ac="http://schemas.microsoft.com/office/spreadsheetml/2010/11/ac" url="S:\HSF\PJSM24\Timeseries\Excel\Final_Table\62280 Potential Workers\"/>
    </mc:Choice>
  </mc:AlternateContent>
  <xr:revisionPtr revIDLastSave="0" documentId="13_ncr:1_{BF14B102-AE08-44EF-AD09-B89A50D620D3}" xr6:coauthVersionLast="47" xr6:coauthVersionMax="47" xr10:uidLastSave="{00000000-0000-0000-0000-000000000000}"/>
  <bookViews>
    <workbookView xWindow="-120" yWindow="-120" windowWidth="19440" windowHeight="15000" xr2:uid="{00000000-000D-0000-FFFF-FFFF00000000}"/>
  </bookViews>
  <sheets>
    <sheet name="Contents" sheetId="21" r:id="rId1"/>
    <sheet name="Table 9.1" sheetId="22" r:id="rId2"/>
    <sheet name="Index" sheetId="20" r:id="rId3"/>
    <sheet name="Data1" sheetId="1" r:id="rId4"/>
    <sheet name="Data2" sheetId="2" r:id="rId5"/>
    <sheet name="Data3" sheetId="3" r:id="rId6"/>
    <sheet name="Data4" sheetId="4" r:id="rId7"/>
    <sheet name="Data5" sheetId="5" r:id="rId8"/>
    <sheet name="Data6" sheetId="6" r:id="rId9"/>
    <sheet name="Data7" sheetId="7" r:id="rId10"/>
    <sheet name="Data8" sheetId="8" r:id="rId11"/>
    <sheet name="Data9" sheetId="9" r:id="rId12"/>
    <sheet name="Data10" sheetId="10" r:id="rId13"/>
    <sheet name="Data11" sheetId="11" r:id="rId14"/>
    <sheet name="Data12" sheetId="12" r:id="rId15"/>
    <sheet name="Data13" sheetId="13" r:id="rId16"/>
    <sheet name="Data14" sheetId="14" r:id="rId17"/>
    <sheet name="Data15" sheetId="15" r:id="rId18"/>
    <sheet name="Data16" sheetId="16" r:id="rId19"/>
    <sheet name="Data17" sheetId="17" r:id="rId20"/>
    <sheet name="Data18" sheetId="18" r:id="rId21"/>
  </sheets>
  <definedNames>
    <definedName name="A126001458J">#REF!,#REF!</definedName>
    <definedName name="A126001462X">#REF!,#REF!</definedName>
    <definedName name="A126001466J">#REF!,#REF!</definedName>
    <definedName name="A126001470X">#REF!,#REF!</definedName>
    <definedName name="A126001474J">#REF!,#REF!</definedName>
    <definedName name="A126001478T">#REF!,#REF!</definedName>
    <definedName name="A126001482J">#REF!,#REF!</definedName>
    <definedName name="A126001486T">#REF!,#REF!</definedName>
    <definedName name="A126001490J">#REF!,#REF!</definedName>
    <definedName name="A126001494T">#REF!,#REF!</definedName>
    <definedName name="A126001498A">#REF!,#REF!</definedName>
    <definedName name="A126001502F">#REF!,#REF!</definedName>
    <definedName name="A126001506R">#REF!,#REF!</definedName>
    <definedName name="A126001510F">#REF!,#REF!</definedName>
    <definedName name="A126001514R">#REF!,#REF!</definedName>
    <definedName name="A126001518X">#REF!,#REF!</definedName>
    <definedName name="A126001522R">#REF!,#REF!</definedName>
    <definedName name="A126001526X">#REF!,#REF!</definedName>
    <definedName name="A126001602R">#REF!,#REF!</definedName>
    <definedName name="A126001606X">#REF!,#REF!</definedName>
    <definedName name="A126001610R">#REF!,#REF!</definedName>
    <definedName name="A126001614X">#REF!,#REF!</definedName>
    <definedName name="A126001618J">#REF!,#REF!</definedName>
    <definedName name="A126001622X">#REF!,#REF!</definedName>
    <definedName name="A126001626J">#REF!,#REF!</definedName>
    <definedName name="A126001630X">#REF!,#REF!</definedName>
    <definedName name="A126001634J">#REF!,#REF!</definedName>
    <definedName name="A126001638T">#REF!,#REF!</definedName>
    <definedName name="A126001642J">#REF!,#REF!</definedName>
    <definedName name="A126001646T">#REF!,#REF!</definedName>
    <definedName name="A126001650J">#REF!,#REF!</definedName>
    <definedName name="A126001654T">#REF!,#REF!</definedName>
    <definedName name="A126001658A">#REF!,#REF!</definedName>
    <definedName name="A126001662T">#REF!,#REF!</definedName>
    <definedName name="A126001666A">#REF!,#REF!</definedName>
    <definedName name="A126001670T">#REF!,#REF!</definedName>
    <definedName name="A126001674A">#REF!,#REF!</definedName>
    <definedName name="A126001678K">#REF!,#REF!</definedName>
    <definedName name="A126001686K">#REF!,#REF!</definedName>
    <definedName name="A126001690A">#REF!,#REF!</definedName>
    <definedName name="A126001694K">#REF!,#REF!</definedName>
    <definedName name="A126001698V">#REF!,#REF!</definedName>
    <definedName name="A126001702X">#REF!,#REF!</definedName>
    <definedName name="A126001706J">#REF!,#REF!</definedName>
    <definedName name="A126001714J">#REF!,#REF!</definedName>
    <definedName name="A126001718T">#REF!,#REF!</definedName>
    <definedName name="A126001722J">#REF!,#REF!</definedName>
    <definedName name="A126001726T">#REF!,#REF!</definedName>
    <definedName name="A126001730J">#REF!,#REF!</definedName>
    <definedName name="A126001734T">#REF!,#REF!</definedName>
    <definedName name="A126001738A">#REF!,#REF!</definedName>
    <definedName name="A126001742T">#REF!,#REF!</definedName>
    <definedName name="A126001890V">#REF!,#REF!</definedName>
    <definedName name="A126001894C">#REF!,#REF!</definedName>
    <definedName name="A126001898L">#REF!,#REF!</definedName>
    <definedName name="A126001902T">#REF!,#REF!</definedName>
    <definedName name="A126001906A">#REF!,#REF!</definedName>
    <definedName name="A126001910T">#REF!,#REF!</definedName>
    <definedName name="A126001914A">#REF!,#REF!</definedName>
    <definedName name="A126001918K">#REF!,#REF!</definedName>
    <definedName name="A126001922A">#REF!,#REF!</definedName>
    <definedName name="A126001926K">#REF!,#REF!</definedName>
    <definedName name="A126001930A">#REF!,#REF!</definedName>
    <definedName name="A126001934K">#REF!,#REF!</definedName>
    <definedName name="A126001938V">#REF!,#REF!</definedName>
    <definedName name="A126001942K">#REF!,#REF!</definedName>
    <definedName name="A126001946V">#REF!,#REF!</definedName>
    <definedName name="A126001950K">#REF!,#REF!</definedName>
    <definedName name="A126001954V">#REF!,#REF!</definedName>
    <definedName name="A126001958C">#REF!,#REF!</definedName>
    <definedName name="A126001962V">#REF!,#REF!</definedName>
    <definedName name="A126001966C">#REF!,#REF!</definedName>
    <definedName name="A126001970V">#REF!,#REF!</definedName>
    <definedName name="A126001974C">#REF!,#REF!</definedName>
    <definedName name="A126001978L">#REF!,#REF!</definedName>
    <definedName name="A126001982C">#REF!,#REF!</definedName>
    <definedName name="A126001986L">#REF!,#REF!</definedName>
    <definedName name="A126001990C">#REF!,#REF!</definedName>
    <definedName name="A126001994L">#REF!,#REF!</definedName>
    <definedName name="A126001998W">#REF!,#REF!</definedName>
    <definedName name="A126002002C">#REF!,#REF!</definedName>
    <definedName name="A126002006L">#REF!,#REF!</definedName>
    <definedName name="A126002010C">#REF!,#REF!</definedName>
    <definedName name="A126002014L">#REF!,#REF!</definedName>
    <definedName name="A126002018W">#REF!,#REF!</definedName>
    <definedName name="A126002022L">#REF!,#REF!</definedName>
    <definedName name="A126002026W">#REF!,#REF!</definedName>
    <definedName name="A126002030L">#REF!,#REF!</definedName>
    <definedName name="A126002034W">#REF!,#REF!</definedName>
    <definedName name="A126002038F">#REF!,#REF!</definedName>
    <definedName name="A126002042W">#REF!,#REF!</definedName>
    <definedName name="A126002046F">#REF!,#REF!</definedName>
    <definedName name="A126002050W">#REF!,#REF!</definedName>
    <definedName name="A126002054F">#REF!,#REF!</definedName>
    <definedName name="A126002058R">#REF!,#REF!</definedName>
    <definedName name="A126002062F">#REF!,#REF!</definedName>
    <definedName name="A126002066R">#REF!,#REF!</definedName>
    <definedName name="A126002070F">#REF!,#REF!</definedName>
    <definedName name="A126002074R">#REF!,#REF!</definedName>
    <definedName name="A126002078X">#REF!,#REF!</definedName>
    <definedName name="A126002082R">#REF!,#REF!</definedName>
    <definedName name="A126002086X">#REF!,#REF!</definedName>
    <definedName name="A126002090R">#REF!,#REF!</definedName>
    <definedName name="A126002094X">#REF!,#REF!</definedName>
    <definedName name="A126002098J">#REF!,#REF!</definedName>
    <definedName name="A126002102L">#REF!,#REF!</definedName>
    <definedName name="A126002106W">#REF!,#REF!</definedName>
    <definedName name="A126002110L">#REF!,#REF!</definedName>
    <definedName name="A126002114W">#REF!,#REF!</definedName>
    <definedName name="A126002118F">#REF!,#REF!</definedName>
    <definedName name="A126002122W">#REF!,#REF!</definedName>
    <definedName name="A126002126F">#REF!,#REF!</definedName>
    <definedName name="A126002130W">#REF!,#REF!</definedName>
    <definedName name="A126002138R">#REF!,#REF!</definedName>
    <definedName name="A126002142F">#REF!,#REF!</definedName>
    <definedName name="A126002146R">#REF!,#REF!</definedName>
    <definedName name="A126002158X">#REF!,#REF!</definedName>
    <definedName name="A126002162R">#REF!,#REF!</definedName>
    <definedName name="A126002166X">#REF!,#REF!</definedName>
    <definedName name="A126002170R">#REF!,#REF!</definedName>
    <definedName name="A126002174X">#REF!,#REF!</definedName>
    <definedName name="A126002250R">#REF!,#REF!</definedName>
    <definedName name="A126002254X">#REF!,#REF!</definedName>
    <definedName name="A126002258J">#REF!,#REF!</definedName>
    <definedName name="A126002262X">#REF!,#REF!</definedName>
    <definedName name="A126002266J">#REF!,#REF!</definedName>
    <definedName name="A126002270X">#REF!,#REF!</definedName>
    <definedName name="A126002274J">#REF!,#REF!</definedName>
    <definedName name="A126002282J">#REF!,#REF!</definedName>
    <definedName name="A126002286T">#REF!,#REF!</definedName>
    <definedName name="A126002290J">#REF!,#REF!</definedName>
    <definedName name="A126002302F">#REF!,#REF!</definedName>
    <definedName name="A126002306R">#REF!,#REF!</definedName>
    <definedName name="A126002310F">#REF!,#REF!</definedName>
    <definedName name="A126002314R">#REF!,#REF!</definedName>
    <definedName name="A126002318X">#REF!,#REF!</definedName>
    <definedName name="A126002322R">#REF!,#REF!</definedName>
    <definedName name="A126002326X">#REF!,#REF!</definedName>
    <definedName name="A126002334X">#REF!,#REF!</definedName>
    <definedName name="A126002338J">#REF!,#REF!</definedName>
    <definedName name="A126002342X">#REF!,#REF!</definedName>
    <definedName name="A126002346J">#REF!,#REF!</definedName>
    <definedName name="A126002362J">#REF!,#REF!</definedName>
    <definedName name="A126002374T">#REF!,#REF!</definedName>
    <definedName name="A126002378A">#REF!,#REF!</definedName>
    <definedName name="A126002382T">#REF!,#REF!</definedName>
    <definedName name="A126002386A">#REF!,#REF!</definedName>
    <definedName name="A126002390T">#REF!,#REF!</definedName>
    <definedName name="A126002538A">#REF!,#REF!</definedName>
    <definedName name="A126002542T">#REF!,#REF!</definedName>
    <definedName name="A126002546A">#REF!,#REF!</definedName>
    <definedName name="A126002550T">#REF!,#REF!</definedName>
    <definedName name="A126002554A">#REF!,#REF!</definedName>
    <definedName name="A126002558K">#REF!,#REF!</definedName>
    <definedName name="A126002562A">#REF!,#REF!</definedName>
    <definedName name="A126002570A">#REF!,#REF!</definedName>
    <definedName name="A126002574K">#REF!,#REF!</definedName>
    <definedName name="A126002578V">#REF!,#REF!</definedName>
    <definedName name="A126002590K">#REF!,#REF!</definedName>
    <definedName name="A126002594V">#REF!,#REF!</definedName>
    <definedName name="A126002598C">#REF!,#REF!</definedName>
    <definedName name="A126002602J">#REF!,#REF!</definedName>
    <definedName name="A126002606T">#REF!,#REF!</definedName>
    <definedName name="A126002610J">#REF!,#REF!</definedName>
    <definedName name="A126002614T">#REF!,#REF!</definedName>
    <definedName name="A126002618A">#REF!,#REF!</definedName>
    <definedName name="A126002622T">#REF!,#REF!</definedName>
    <definedName name="A126002626A">#REF!,#REF!</definedName>
    <definedName name="A126002630T">#REF!,#REF!</definedName>
    <definedName name="A126002634A">#REF!,#REF!</definedName>
    <definedName name="A126002642A">#REF!,#REF!</definedName>
    <definedName name="A126002646K">#REF!,#REF!</definedName>
    <definedName name="A126002650A">#REF!,#REF!</definedName>
    <definedName name="A126002662K">#REF!,#REF!</definedName>
    <definedName name="A126002666V">#REF!,#REF!</definedName>
    <definedName name="A126002670K">#REF!,#REF!</definedName>
    <definedName name="A126002674V">#REF!,#REF!</definedName>
    <definedName name="A126002678C">#REF!,#REF!</definedName>
    <definedName name="A126002682V">#REF!,#REF!</definedName>
    <definedName name="A126002686C">#REF!,#REF!</definedName>
    <definedName name="A126002690V">#REF!,#REF!</definedName>
    <definedName name="A126002694C">#REF!,#REF!</definedName>
    <definedName name="A126002698L">#REF!,#REF!</definedName>
    <definedName name="A126002702T">#REF!,#REF!</definedName>
    <definedName name="A126002706A">#REF!,#REF!</definedName>
    <definedName name="A126002714A">#REF!,#REF!</definedName>
    <definedName name="A126002718K">#REF!,#REF!</definedName>
    <definedName name="A126002722A">#REF!,#REF!</definedName>
    <definedName name="A126002734K">#REF!,#REF!</definedName>
    <definedName name="A126002738V">#REF!,#REF!</definedName>
    <definedName name="A126002742K">#REF!,#REF!</definedName>
    <definedName name="A126002746V">#REF!,#REF!</definedName>
    <definedName name="A126002750K">#REF!,#REF!</definedName>
    <definedName name="A126002754V">#REF!,#REF!</definedName>
    <definedName name="A126002758C">#REF!,#REF!</definedName>
    <definedName name="A126002762V">#REF!,#REF!</definedName>
    <definedName name="A126002766C">#REF!,#REF!</definedName>
    <definedName name="A126002770V">#REF!,#REF!</definedName>
    <definedName name="A126002774C">#REF!,#REF!</definedName>
    <definedName name="A126002778L">#REF!,#REF!</definedName>
    <definedName name="A126002782C">#REF!,#REF!</definedName>
    <definedName name="A126002786L">#REF!,#REF!</definedName>
    <definedName name="A126002790C">#REF!,#REF!</definedName>
    <definedName name="A126002794L">#REF!,#REF!</definedName>
    <definedName name="A126002798W">#REF!,#REF!</definedName>
    <definedName name="A126002802A">#REF!,#REF!</definedName>
    <definedName name="A126002806K">#REF!,#REF!</definedName>
    <definedName name="A126002810A">#REF!,#REF!</definedName>
    <definedName name="A126002814K">#REF!,#REF!</definedName>
    <definedName name="A126002818V">#REF!,#REF!</definedName>
    <definedName name="A126002822K">#REF!,#REF!</definedName>
    <definedName name="A126002898F">#REF!,#REF!</definedName>
    <definedName name="A126002902K">#REF!,#REF!</definedName>
    <definedName name="A126002906V">#REF!,#REF!</definedName>
    <definedName name="A126002910K">#REF!,#REF!</definedName>
    <definedName name="A126002914V">#REF!,#REF!</definedName>
    <definedName name="A126002918C">#REF!,#REF!</definedName>
    <definedName name="A126002922V">#REF!,#REF!</definedName>
    <definedName name="A126002926C">#REF!,#REF!</definedName>
    <definedName name="A126002930V">#REF!,#REF!</definedName>
    <definedName name="A126002934C">#REF!,#REF!</definedName>
    <definedName name="A126002938L">#REF!,#REF!</definedName>
    <definedName name="A126002942C">#REF!,#REF!</definedName>
    <definedName name="A126002946L">#REF!,#REF!</definedName>
    <definedName name="A126002950C">#REF!,#REF!</definedName>
    <definedName name="A126002954L">#REF!,#REF!</definedName>
    <definedName name="A126002958W">#REF!,#REF!</definedName>
    <definedName name="A126002962L">#REF!,#REF!</definedName>
    <definedName name="A126002966W">#REF!,#REF!</definedName>
    <definedName name="A126002970L">#REF!,#REF!</definedName>
    <definedName name="A126002974W">#REF!,#REF!</definedName>
    <definedName name="A126002982W">#REF!,#REF!</definedName>
    <definedName name="A126002986F">#REF!,#REF!</definedName>
    <definedName name="A126002990W">#REF!,#REF!</definedName>
    <definedName name="A126002994F">#REF!,#REF!</definedName>
    <definedName name="A126002998R">#REF!,#REF!</definedName>
    <definedName name="A126003002W">#REF!,#REF!</definedName>
    <definedName name="A126003010W">#REF!,#REF!</definedName>
    <definedName name="A126003014F">#REF!,#REF!</definedName>
    <definedName name="A126003018R">#REF!,#REF!</definedName>
    <definedName name="A126003022F">#REF!,#REF!</definedName>
    <definedName name="A126003026R">#REF!,#REF!</definedName>
    <definedName name="A126003030F">#REF!,#REF!</definedName>
    <definedName name="A126003034R">#REF!,#REF!</definedName>
    <definedName name="A126003038X">#REF!,#REF!</definedName>
    <definedName name="A126003186A">#REF!,#REF!</definedName>
    <definedName name="A126003190T">#REF!,#REF!</definedName>
    <definedName name="A126003194A">#REF!,#REF!</definedName>
    <definedName name="A126003198K">#REF!,#REF!</definedName>
    <definedName name="A126003202R">#REF!,#REF!</definedName>
    <definedName name="A126003206X">#REF!,#REF!</definedName>
    <definedName name="A126003210R">#REF!,#REF!</definedName>
    <definedName name="A126003214X">#REF!,#REF!</definedName>
    <definedName name="A126003218J">#REF!,#REF!</definedName>
    <definedName name="A126003222X">#REF!,#REF!</definedName>
    <definedName name="A126003226J">#REF!,#REF!</definedName>
    <definedName name="A126003230X">#REF!,#REF!</definedName>
    <definedName name="A126003234J">#REF!,#REF!</definedName>
    <definedName name="A126003238T">#REF!,#REF!</definedName>
    <definedName name="A126003242J">#REF!,#REF!</definedName>
    <definedName name="A126003246T">#REF!,#REF!</definedName>
    <definedName name="A126003250J">#REF!,#REF!</definedName>
    <definedName name="A126003254T">#REF!,#REF!</definedName>
    <definedName name="A126003258A">#REF!,#REF!</definedName>
    <definedName name="A126003262T">#REF!,#REF!</definedName>
    <definedName name="A126003266A">#REF!,#REF!</definedName>
    <definedName name="A126003270T">#REF!,#REF!</definedName>
    <definedName name="A126003274A">#REF!,#REF!</definedName>
    <definedName name="A126003278K">#REF!,#REF!</definedName>
    <definedName name="A126003282A">#REF!,#REF!</definedName>
    <definedName name="A126003286K">#REF!,#REF!</definedName>
    <definedName name="A126003290A">#REF!,#REF!</definedName>
    <definedName name="A126003294K">#REF!,#REF!</definedName>
    <definedName name="A126003298V">#REF!,#REF!</definedName>
    <definedName name="A126003302X">#REF!,#REF!</definedName>
    <definedName name="A126003306J">#REF!,#REF!</definedName>
    <definedName name="A126003310X">#REF!,#REF!</definedName>
    <definedName name="A126003314J">#REF!,#REF!</definedName>
    <definedName name="A126003318T">#REF!,#REF!</definedName>
    <definedName name="A126003322J">#REF!,#REF!</definedName>
    <definedName name="A126003326T">#REF!,#REF!</definedName>
    <definedName name="A126003330J">#REF!,#REF!</definedName>
    <definedName name="A126003334T">#REF!,#REF!</definedName>
    <definedName name="A126003338A">#REF!,#REF!</definedName>
    <definedName name="A126003342T">#REF!,#REF!</definedName>
    <definedName name="A126003346A">#REF!,#REF!</definedName>
    <definedName name="A126003350T">#REF!,#REF!</definedName>
    <definedName name="A126003354A">#REF!,#REF!</definedName>
    <definedName name="A126003358K">#REF!,#REF!</definedName>
    <definedName name="A126003362A">#REF!,#REF!</definedName>
    <definedName name="A126003366K">#REF!,#REF!</definedName>
    <definedName name="A126003370A">#REF!,#REF!</definedName>
    <definedName name="A126003374K">#REF!,#REF!</definedName>
    <definedName name="A126003378V">#REF!,#REF!</definedName>
    <definedName name="A126003382K">#REF!,#REF!</definedName>
    <definedName name="A126003386V">#REF!,#REF!</definedName>
    <definedName name="A126003390K">#REF!,#REF!</definedName>
    <definedName name="A126003394V">#REF!,#REF!</definedName>
    <definedName name="A126003398C">#REF!,#REF!</definedName>
    <definedName name="A126003402J">#REF!,#REF!</definedName>
    <definedName name="A126003406T">#REF!,#REF!</definedName>
    <definedName name="A126003410J">#REF!,#REF!</definedName>
    <definedName name="A126003414T">#REF!,#REF!</definedName>
    <definedName name="A126003418A">#REF!,#REF!</definedName>
    <definedName name="A126003422T">#REF!,#REF!</definedName>
    <definedName name="A126003426A">#REF!,#REF!</definedName>
    <definedName name="A126003430T">#REF!,#REF!</definedName>
    <definedName name="A126003434A">#REF!,#REF!</definedName>
    <definedName name="A126003438K">#REF!,#REF!</definedName>
    <definedName name="A126003442A">#REF!,#REF!</definedName>
    <definedName name="A126003446K">#REF!,#REF!</definedName>
    <definedName name="A126003450A">#REF!,#REF!</definedName>
    <definedName name="A126003454K">#REF!,#REF!</definedName>
    <definedName name="A126003458V">#REF!,#REF!</definedName>
    <definedName name="A126003462K">#REF!,#REF!</definedName>
    <definedName name="A126003466V">#REF!,#REF!</definedName>
    <definedName name="A126003470K">#REF!,#REF!</definedName>
    <definedName name="A126003546V">#REF!,#REF!</definedName>
    <definedName name="A126003550K">#REF!,#REF!</definedName>
    <definedName name="A126003554V">#REF!,#REF!</definedName>
    <definedName name="A126003558C">#REF!,#REF!</definedName>
    <definedName name="A126003562V">#REF!,#REF!</definedName>
    <definedName name="A126003566C">#REF!,#REF!</definedName>
    <definedName name="A126003570V">#REF!,#REF!</definedName>
    <definedName name="A126003574C">#REF!,#REF!</definedName>
    <definedName name="A126003578L">#REF!,#REF!</definedName>
    <definedName name="A126003582C">#REF!,#REF!</definedName>
    <definedName name="A126003586L">#REF!,#REF!</definedName>
    <definedName name="A126003590C">#REF!,#REF!</definedName>
    <definedName name="A126003594L">#REF!,#REF!</definedName>
    <definedName name="A126003598W">#REF!,#REF!</definedName>
    <definedName name="A126003602A">#REF!,#REF!</definedName>
    <definedName name="A126003606K">#REF!,#REF!</definedName>
    <definedName name="A126003610A">#REF!,#REF!</definedName>
    <definedName name="A126003614K">#REF!,#REF!</definedName>
    <definedName name="A126003618V">#REF!,#REF!</definedName>
    <definedName name="A126003622K">#REF!,#REF!</definedName>
    <definedName name="A126003630K">#REF!,#REF!</definedName>
    <definedName name="A126003634V">#REF!,#REF!</definedName>
    <definedName name="A126003638C">#REF!,#REF!</definedName>
    <definedName name="A126003642V">#REF!,#REF!</definedName>
    <definedName name="A126003646C">#REF!,#REF!</definedName>
    <definedName name="A126003658L">#REF!,#REF!</definedName>
    <definedName name="A126003662C">#REF!,#REF!</definedName>
    <definedName name="A126003666L">#REF!,#REF!</definedName>
    <definedName name="A126003670C">#REF!,#REF!</definedName>
    <definedName name="A126003674L">#REF!,#REF!</definedName>
    <definedName name="A126003678W">#REF!,#REF!</definedName>
    <definedName name="A126003682L">#REF!,#REF!</definedName>
    <definedName name="A126003686W">#REF!,#REF!</definedName>
    <definedName name="A126003834L">#REF!,#REF!</definedName>
    <definedName name="A126003838W">#REF!,#REF!</definedName>
    <definedName name="A126003842L">#REF!,#REF!</definedName>
    <definedName name="A126003846W">#REF!,#REF!</definedName>
    <definedName name="A126003850L">#REF!,#REF!</definedName>
    <definedName name="A126003854W">#REF!,#REF!</definedName>
    <definedName name="A126003858F">#REF!,#REF!</definedName>
    <definedName name="A126003862W">#REF!,#REF!</definedName>
    <definedName name="A126003866F">#REF!,#REF!</definedName>
    <definedName name="A126003870W">#REF!,#REF!</definedName>
    <definedName name="A126003874F">#REF!,#REF!</definedName>
    <definedName name="A126003878R">#REF!,#REF!</definedName>
    <definedName name="A126003882F">#REF!,#REF!</definedName>
    <definedName name="A126003886R">#REF!,#REF!</definedName>
    <definedName name="A126003890F">#REF!,#REF!</definedName>
    <definedName name="A126003894R">#REF!,#REF!</definedName>
    <definedName name="A126003898X">#REF!,#REF!</definedName>
    <definedName name="A126003902C">#REF!,#REF!</definedName>
    <definedName name="A126003906L">#REF!,#REF!</definedName>
    <definedName name="A126003910C">#REF!,#REF!</definedName>
    <definedName name="A126003914L">#REF!,#REF!</definedName>
    <definedName name="A126003918W">#REF!,#REF!</definedName>
    <definedName name="A126003922L">#REF!,#REF!</definedName>
    <definedName name="A126003926W">#REF!,#REF!</definedName>
    <definedName name="A126003930L">#REF!,#REF!</definedName>
    <definedName name="A126003934W">#REF!,#REF!</definedName>
    <definedName name="A126003938F">#REF!,#REF!</definedName>
    <definedName name="A126003942W">#REF!,#REF!</definedName>
    <definedName name="A126003946F">#REF!,#REF!</definedName>
    <definedName name="A126003950W">#REF!,#REF!</definedName>
    <definedName name="A126003954F">#REF!,#REF!</definedName>
    <definedName name="A126003958R">#REF!,#REF!</definedName>
    <definedName name="A126003962F">#REF!,#REF!</definedName>
    <definedName name="A126003966R">#REF!,#REF!</definedName>
    <definedName name="A126003970F">#REF!,#REF!</definedName>
    <definedName name="A126003974R">#REF!,#REF!</definedName>
    <definedName name="A126003978X">#REF!,#REF!</definedName>
    <definedName name="A126003982R">#REF!,#REF!</definedName>
    <definedName name="A126003986X">#REF!,#REF!</definedName>
    <definedName name="A126003990R">#REF!,#REF!</definedName>
    <definedName name="A126003994X">#REF!,#REF!</definedName>
    <definedName name="A126003998J">#REF!,#REF!</definedName>
    <definedName name="A126004002R">#REF!,#REF!</definedName>
    <definedName name="A126004006X">#REF!,#REF!</definedName>
    <definedName name="A126004010R">#REF!,#REF!</definedName>
    <definedName name="A126004014X">#REF!,#REF!</definedName>
    <definedName name="A126004018J">#REF!,#REF!</definedName>
    <definedName name="A126004022X">#REF!,#REF!</definedName>
    <definedName name="A126004026J">#REF!,#REF!</definedName>
    <definedName name="A126004030X">#REF!,#REF!</definedName>
    <definedName name="A126004034J">#REF!,#REF!</definedName>
    <definedName name="A126004038T">#REF!,#REF!</definedName>
    <definedName name="A126004042J">#REF!,#REF!</definedName>
    <definedName name="A126004046T">#REF!,#REF!</definedName>
    <definedName name="A126004050J">#REF!,#REF!</definedName>
    <definedName name="A126004054T">#REF!,#REF!</definedName>
    <definedName name="A126004058A">#REF!,#REF!</definedName>
    <definedName name="A126004062T">#REF!,#REF!</definedName>
    <definedName name="A126004066A">#REF!,#REF!</definedName>
    <definedName name="A126004070T">#REF!,#REF!</definedName>
    <definedName name="A126004074A">#REF!,#REF!</definedName>
    <definedName name="A126004078K">#REF!,#REF!</definedName>
    <definedName name="A126004082A">#REF!,#REF!</definedName>
    <definedName name="A126004086K">#REF!,#REF!</definedName>
    <definedName name="A126004090A">#REF!,#REF!</definedName>
    <definedName name="A126004094K">#REF!,#REF!</definedName>
    <definedName name="A126004098V">#REF!,#REF!</definedName>
    <definedName name="A126004102X">#REF!,#REF!</definedName>
    <definedName name="A126004106J">#REF!,#REF!</definedName>
    <definedName name="A126004110X">#REF!,#REF!</definedName>
    <definedName name="A126004114J">#REF!,#REF!</definedName>
    <definedName name="A126004118T">#REF!,#REF!</definedName>
    <definedName name="A126004194V">#REF!,#REF!</definedName>
    <definedName name="A126004198C">#REF!,#REF!</definedName>
    <definedName name="A126004202J">#REF!,#REF!</definedName>
    <definedName name="A126004206T">#REF!,#REF!</definedName>
    <definedName name="A126004210J">#REF!,#REF!</definedName>
    <definedName name="A126004214T">#REF!,#REF!</definedName>
    <definedName name="A126004218A">#REF!,#REF!</definedName>
    <definedName name="A126004222T">#REF!,#REF!</definedName>
    <definedName name="A126004226A">#REF!,#REF!</definedName>
    <definedName name="A126004230T">#REF!,#REF!</definedName>
    <definedName name="A126004234A">#REF!,#REF!</definedName>
    <definedName name="A126004238K">#REF!,#REF!</definedName>
    <definedName name="A126004242A">#REF!,#REF!</definedName>
    <definedName name="A126004246K">#REF!,#REF!</definedName>
    <definedName name="A126004250A">#REF!,#REF!</definedName>
    <definedName name="A126004254K">#REF!,#REF!</definedName>
    <definedName name="A126004258V">#REF!,#REF!</definedName>
    <definedName name="A126004262K">#REF!,#REF!</definedName>
    <definedName name="A126004266V">#REF!,#REF!</definedName>
    <definedName name="A126004270K">#REF!,#REF!</definedName>
    <definedName name="A126004278C">#REF!,#REF!</definedName>
    <definedName name="A126004282V">#REF!,#REF!</definedName>
    <definedName name="A126004286C">#REF!,#REF!</definedName>
    <definedName name="A126004290V">#REF!,#REF!</definedName>
    <definedName name="A126004294C">#REF!,#REF!</definedName>
    <definedName name="A126004298L">#REF!,#REF!</definedName>
    <definedName name="A126004306A">#REF!,#REF!</definedName>
    <definedName name="A126004310T">#REF!,#REF!</definedName>
    <definedName name="A126004314A">#REF!,#REF!</definedName>
    <definedName name="A126004318K">#REF!,#REF!</definedName>
    <definedName name="A126004322A">#REF!,#REF!</definedName>
    <definedName name="A126004326K">#REF!,#REF!</definedName>
    <definedName name="A126004330A">#REF!,#REF!</definedName>
    <definedName name="A126004334K">#REF!,#REF!</definedName>
    <definedName name="A126004482L">#REF!,#REF!</definedName>
    <definedName name="A126004486W">#REF!,#REF!</definedName>
    <definedName name="A126004490L">#REF!,#REF!</definedName>
    <definedName name="A126004494W">#REF!,#REF!</definedName>
    <definedName name="A126004498F">#REF!,#REF!</definedName>
    <definedName name="A126004502K">#REF!,#REF!</definedName>
    <definedName name="A126004506V">#REF!,#REF!</definedName>
    <definedName name="A126004510K">#REF!,#REF!</definedName>
    <definedName name="A126004514V">#REF!,#REF!</definedName>
    <definedName name="A126004518C">#REF!,#REF!</definedName>
    <definedName name="A126004522V">#REF!,#REF!</definedName>
    <definedName name="A126004526C">#REF!,#REF!</definedName>
    <definedName name="A126004530V">#REF!,#REF!</definedName>
    <definedName name="A126004534C">#REF!,#REF!</definedName>
    <definedName name="A126004538L">#REF!,#REF!</definedName>
    <definedName name="A126004542C">#REF!,#REF!</definedName>
    <definedName name="A126004546L">#REF!,#REF!</definedName>
    <definedName name="A126004550C">#REF!,#REF!</definedName>
    <definedName name="A126004554L">#REF!,#REF!</definedName>
    <definedName name="A126004558W">#REF!,#REF!</definedName>
    <definedName name="A126004562L">#REF!,#REF!</definedName>
    <definedName name="A126004566W">#REF!,#REF!</definedName>
    <definedName name="A126004570L">#REF!,#REF!</definedName>
    <definedName name="A126004574W">#REF!,#REF!</definedName>
    <definedName name="A126004578F">#REF!,#REF!</definedName>
    <definedName name="A126004582W">#REF!,#REF!</definedName>
    <definedName name="A126004586F">#REF!,#REF!</definedName>
    <definedName name="A126004590W">#REF!,#REF!</definedName>
    <definedName name="A126004594F">#REF!,#REF!</definedName>
    <definedName name="A126004598R">#REF!,#REF!</definedName>
    <definedName name="A126004602V">#REF!,#REF!</definedName>
    <definedName name="A126004606C">#REF!,#REF!</definedName>
    <definedName name="A126004610V">#REF!,#REF!</definedName>
    <definedName name="A126004614C">#REF!,#REF!</definedName>
    <definedName name="A126004618L">#REF!,#REF!</definedName>
    <definedName name="A126004622C">#REF!,#REF!</definedName>
    <definedName name="A126004626L">#REF!,#REF!</definedName>
    <definedName name="A126004630C">#REF!,#REF!</definedName>
    <definedName name="A126004634L">#REF!,#REF!</definedName>
    <definedName name="A126004638W">#REF!,#REF!</definedName>
    <definedName name="A126004642L">#REF!,#REF!</definedName>
    <definedName name="A126004646W">#REF!,#REF!</definedName>
    <definedName name="A126004650L">#REF!,#REF!</definedName>
    <definedName name="A126004654W">#REF!,#REF!</definedName>
    <definedName name="A126004658F">#REF!,#REF!</definedName>
    <definedName name="A126004662W">#REF!,#REF!</definedName>
    <definedName name="A126004666F">#REF!,#REF!</definedName>
    <definedName name="A126004670W">#REF!,#REF!</definedName>
    <definedName name="A126004674F">#REF!,#REF!</definedName>
    <definedName name="A126004678R">#REF!,#REF!</definedName>
    <definedName name="A126004682F">#REF!,#REF!</definedName>
    <definedName name="A126004686R">#REF!,#REF!</definedName>
    <definedName name="A126004690F">#REF!,#REF!</definedName>
    <definedName name="A126004694R">#REF!,#REF!</definedName>
    <definedName name="A126004698X">#REF!,#REF!</definedName>
    <definedName name="A126004702C">#REF!,#REF!</definedName>
    <definedName name="A126004706L">#REF!,#REF!</definedName>
    <definedName name="A126004710C">#REF!,#REF!</definedName>
    <definedName name="A126004714L">#REF!,#REF!</definedName>
    <definedName name="A126004718W">#REF!,#REF!</definedName>
    <definedName name="A126004722L">#REF!,#REF!</definedName>
    <definedName name="A126004726W">#REF!,#REF!</definedName>
    <definedName name="A126004730L">#REF!,#REF!</definedName>
    <definedName name="A126004734W">#REF!,#REF!</definedName>
    <definedName name="A126004738F">#REF!,#REF!</definedName>
    <definedName name="A126004742W">#REF!,#REF!</definedName>
    <definedName name="A126004746F">#REF!,#REF!</definedName>
    <definedName name="A126004750W">#REF!,#REF!</definedName>
    <definedName name="A126004754F">#REF!,#REF!</definedName>
    <definedName name="A126004758R">#REF!,#REF!</definedName>
    <definedName name="A126004762F">#REF!,#REF!</definedName>
    <definedName name="A126004766R">#REF!,#REF!</definedName>
    <definedName name="A126004842F">#REF!,#REF!</definedName>
    <definedName name="A126004846R">#REF!,#REF!</definedName>
    <definedName name="A126004850F">#REF!,#REF!</definedName>
    <definedName name="A126004854R">#REF!,#REF!</definedName>
    <definedName name="A126004858X">#REF!,#REF!</definedName>
    <definedName name="A126004862R">#REF!,#REF!</definedName>
    <definedName name="A126004866X">#REF!,#REF!</definedName>
    <definedName name="A126004870R">#REF!,#REF!</definedName>
    <definedName name="A126004874X">#REF!,#REF!</definedName>
    <definedName name="A126004878J">#REF!,#REF!</definedName>
    <definedName name="A126004882X">#REF!,#REF!</definedName>
    <definedName name="A126004886J">#REF!,#REF!</definedName>
    <definedName name="A126004890X">#REF!,#REF!</definedName>
    <definedName name="A126004894J">#REF!,#REF!</definedName>
    <definedName name="A126004898T">#REF!,#REF!</definedName>
    <definedName name="A126004902W">#REF!,#REF!</definedName>
    <definedName name="A126004906F">#REF!,#REF!</definedName>
    <definedName name="A126004910W">#REF!,#REF!</definedName>
    <definedName name="A126004914F">#REF!,#REF!</definedName>
    <definedName name="A126004918R">#REF!,#REF!</definedName>
    <definedName name="A126004926R">#REF!,#REF!</definedName>
    <definedName name="A126004930F">#REF!,#REF!</definedName>
    <definedName name="A126004934R">#REF!,#REF!</definedName>
    <definedName name="A126004938X">#REF!,#REF!</definedName>
    <definedName name="A126004942R">#REF!,#REF!</definedName>
    <definedName name="A126004946X">#REF!,#REF!</definedName>
    <definedName name="A126004954X">#REF!,#REF!</definedName>
    <definedName name="A126004958J">#REF!,#REF!</definedName>
    <definedName name="A126004962X">#REF!,#REF!</definedName>
    <definedName name="A126004966J">#REF!,#REF!</definedName>
    <definedName name="A126004970X">#REF!,#REF!</definedName>
    <definedName name="A126004974J">#REF!,#REF!</definedName>
    <definedName name="A126004978T">#REF!,#REF!</definedName>
    <definedName name="A126004982J">#REF!,#REF!</definedName>
    <definedName name="A126005130A">#REF!,#REF!</definedName>
    <definedName name="A126005134K">#REF!,#REF!</definedName>
    <definedName name="A126005138V">#REF!,#REF!</definedName>
    <definedName name="A126005142K">#REF!,#REF!</definedName>
    <definedName name="A126005146V">#REF!,#REF!</definedName>
    <definedName name="A126005150K">#REF!,#REF!</definedName>
    <definedName name="A126005154V">#REF!,#REF!</definedName>
    <definedName name="A126005158C">#REF!,#REF!</definedName>
    <definedName name="A126005162V">#REF!,#REF!</definedName>
    <definedName name="A126005166C">#REF!,#REF!</definedName>
    <definedName name="A126005170V">#REF!,#REF!</definedName>
    <definedName name="A126005174C">#REF!,#REF!</definedName>
    <definedName name="A126005178L">#REF!,#REF!</definedName>
    <definedName name="A126005182C">#REF!,#REF!</definedName>
    <definedName name="A126005186L">#REF!,#REF!</definedName>
    <definedName name="A126005190C">#REF!,#REF!</definedName>
    <definedName name="A126005194L">#REF!,#REF!</definedName>
    <definedName name="A126005198W">#REF!,#REF!</definedName>
    <definedName name="A126005202A">#REF!,#REF!</definedName>
    <definedName name="A126005206K">#REF!,#REF!</definedName>
    <definedName name="A126005210A">#REF!,#REF!</definedName>
    <definedName name="A126005214K">#REF!,#REF!</definedName>
    <definedName name="A126005218V">#REF!,#REF!</definedName>
    <definedName name="A126005222K">#REF!,#REF!</definedName>
    <definedName name="A126005226V">#REF!,#REF!</definedName>
    <definedName name="A126005230K">#REF!,#REF!</definedName>
    <definedName name="A126005234V">#REF!,#REF!</definedName>
    <definedName name="A126005238C">#REF!,#REF!</definedName>
    <definedName name="A126005242V">#REF!,#REF!</definedName>
    <definedName name="A126005246C">#REF!,#REF!</definedName>
    <definedName name="A126005250V">#REF!,#REF!</definedName>
    <definedName name="A126005254C">#REF!,#REF!</definedName>
    <definedName name="A126005258L">#REF!,#REF!</definedName>
    <definedName name="A126005262C">#REF!,#REF!</definedName>
    <definedName name="A126005266L">#REF!,#REF!</definedName>
    <definedName name="A126005270C">#REF!,#REF!</definedName>
    <definedName name="A126005274L">#REF!,#REF!</definedName>
    <definedName name="A126005278W">#REF!,#REF!</definedName>
    <definedName name="A126005282L">#REF!,#REF!</definedName>
    <definedName name="A126005286W">#REF!,#REF!</definedName>
    <definedName name="A126005290L">#REF!,#REF!</definedName>
    <definedName name="A126005294W">#REF!,#REF!</definedName>
    <definedName name="A126005298F">#REF!,#REF!</definedName>
    <definedName name="A126005302K">#REF!,#REF!</definedName>
    <definedName name="A126005306V">#REF!,#REF!</definedName>
    <definedName name="A126005310K">#REF!,#REF!</definedName>
    <definedName name="A126005314V">#REF!,#REF!</definedName>
    <definedName name="A126005318C">#REF!,#REF!</definedName>
    <definedName name="A126005322V">#REF!,#REF!</definedName>
    <definedName name="A126005326C">#REF!,#REF!</definedName>
    <definedName name="A126005330V">#REF!,#REF!</definedName>
    <definedName name="A126005334C">#REF!,#REF!</definedName>
    <definedName name="A126005338L">#REF!,#REF!</definedName>
    <definedName name="A126005342C">#REF!,#REF!</definedName>
    <definedName name="A126005346L">#REF!,#REF!</definedName>
    <definedName name="A126005350C">#REF!,#REF!</definedName>
    <definedName name="A126005354L">#REF!,#REF!</definedName>
    <definedName name="A126005358W">#REF!,#REF!</definedName>
    <definedName name="A126005362L">#REF!,#REF!</definedName>
    <definedName name="A126005366W">#REF!,#REF!</definedName>
    <definedName name="A126005370L">#REF!,#REF!</definedName>
    <definedName name="A126005378F">#REF!,#REF!</definedName>
    <definedName name="A126005382W">#REF!,#REF!</definedName>
    <definedName name="A126005386F">#REF!,#REF!</definedName>
    <definedName name="A126005398R">#REF!,#REF!</definedName>
    <definedName name="A126005402V">#REF!,#REF!</definedName>
    <definedName name="A126005406C">#REF!,#REF!</definedName>
    <definedName name="A126005410V">#REF!,#REF!</definedName>
    <definedName name="A126005414C">#REF!,#REF!</definedName>
    <definedName name="A126005490F">#REF!,#REF!</definedName>
    <definedName name="A126005494R">#REF!,#REF!</definedName>
    <definedName name="A126005498X">#REF!,#REF!</definedName>
    <definedName name="A126005502C">#REF!,#REF!</definedName>
    <definedName name="A126005506L">#REF!,#REF!</definedName>
    <definedName name="A126005510C">#REF!,#REF!</definedName>
    <definedName name="A126005514L">#REF!,#REF!</definedName>
    <definedName name="A126005522L">#REF!,#REF!</definedName>
    <definedName name="A126005526W">#REF!,#REF!</definedName>
    <definedName name="A126005530L">#REF!,#REF!</definedName>
    <definedName name="A126005542W">#REF!,#REF!</definedName>
    <definedName name="A126005546F">#REF!,#REF!</definedName>
    <definedName name="A126005550W">#REF!,#REF!</definedName>
    <definedName name="A126005554F">#REF!,#REF!</definedName>
    <definedName name="A126005558R">#REF!,#REF!</definedName>
    <definedName name="A126005562F">#REF!,#REF!</definedName>
    <definedName name="A126005566R">#REF!,#REF!</definedName>
    <definedName name="A126005574R">#REF!,#REF!</definedName>
    <definedName name="A126005578X">#REF!,#REF!</definedName>
    <definedName name="A126005582R">#REF!,#REF!</definedName>
    <definedName name="A126005586X">#REF!,#REF!</definedName>
    <definedName name="A126005594X">#REF!,#REF!</definedName>
    <definedName name="A126005602L">#REF!,#REF!</definedName>
    <definedName name="A126005614W">#REF!,#REF!</definedName>
    <definedName name="A126005618F">#REF!,#REF!</definedName>
    <definedName name="A126005622W">#REF!,#REF!</definedName>
    <definedName name="A126005626F">#REF!,#REF!</definedName>
    <definedName name="A126005630W">#REF!,#REF!</definedName>
    <definedName name="A126005778T">#REF!,#REF!</definedName>
    <definedName name="A126005782J">#REF!,#REF!</definedName>
    <definedName name="A126005786T">#REF!,#REF!</definedName>
    <definedName name="A126005790J">#REF!,#REF!</definedName>
    <definedName name="A126005794T">#REF!,#REF!</definedName>
    <definedName name="A126005798A">#REF!,#REF!</definedName>
    <definedName name="A126005802F">#REF!,#REF!</definedName>
    <definedName name="A126005810F">#REF!,#REF!</definedName>
    <definedName name="A126005814R">#REF!,#REF!</definedName>
    <definedName name="A126005818X">#REF!,#REF!</definedName>
    <definedName name="A126005830R">#REF!,#REF!</definedName>
    <definedName name="A126005834X">#REF!,#REF!</definedName>
    <definedName name="A126005838J">#REF!,#REF!</definedName>
    <definedName name="A126005842X">#REF!,#REF!</definedName>
    <definedName name="A126005846J">#REF!,#REF!</definedName>
    <definedName name="A126005850X">#REF!,#REF!</definedName>
    <definedName name="A126005854J">#REF!,#REF!</definedName>
    <definedName name="A126005858T">#REF!,#REF!</definedName>
    <definedName name="A126005862J">#REF!,#REF!</definedName>
    <definedName name="A126005866T">#REF!,#REF!</definedName>
    <definedName name="A126005870J">#REF!,#REF!</definedName>
    <definedName name="A126005874T">#REF!,#REF!</definedName>
    <definedName name="A126005882T">#REF!,#REF!</definedName>
    <definedName name="A126005886A">#REF!,#REF!</definedName>
    <definedName name="A126005890T">#REF!,#REF!</definedName>
    <definedName name="A126005902R">#REF!,#REF!</definedName>
    <definedName name="A126005906X">#REF!,#REF!</definedName>
    <definedName name="A126005910R">#REF!,#REF!</definedName>
    <definedName name="A126005914X">#REF!,#REF!</definedName>
    <definedName name="A126005918J">#REF!,#REF!</definedName>
    <definedName name="A126005922X">#REF!,#REF!</definedName>
    <definedName name="A126005926J">#REF!,#REF!</definedName>
    <definedName name="A126005930X">#REF!,#REF!</definedName>
    <definedName name="A126005934J">#REF!,#REF!</definedName>
    <definedName name="A126005938T">#REF!,#REF!</definedName>
    <definedName name="A126005942J">#REF!,#REF!</definedName>
    <definedName name="A126005946T">#REF!,#REF!</definedName>
    <definedName name="A126005954T">#REF!,#REF!</definedName>
    <definedName name="A126005958A">#REF!,#REF!</definedName>
    <definedName name="A126005962T">#REF!,#REF!</definedName>
    <definedName name="A126005974A">#REF!,#REF!</definedName>
    <definedName name="A126005978K">#REF!,#REF!</definedName>
    <definedName name="A126005982A">#REF!,#REF!</definedName>
    <definedName name="A126005986K">#REF!,#REF!</definedName>
    <definedName name="A126005990A">#REF!,#REF!</definedName>
    <definedName name="A126005994K">#REF!,#REF!</definedName>
    <definedName name="A126005998V">#REF!,#REF!</definedName>
    <definedName name="A126006002A">#REF!,#REF!</definedName>
    <definedName name="A126006006K">#REF!,#REF!</definedName>
    <definedName name="A126006010A">#REF!,#REF!</definedName>
    <definedName name="A126006014K">#REF!,#REF!</definedName>
    <definedName name="A126006018V">#REF!,#REF!</definedName>
    <definedName name="A126006022K">#REF!,#REF!</definedName>
    <definedName name="A126006026V">#REF!,#REF!</definedName>
    <definedName name="A126006030K">#REF!,#REF!</definedName>
    <definedName name="A126006034V">#REF!,#REF!</definedName>
    <definedName name="A126006038C">#REF!,#REF!</definedName>
    <definedName name="A126006042V">#REF!,#REF!</definedName>
    <definedName name="A126006046C">#REF!,#REF!</definedName>
    <definedName name="A126006050V">#REF!,#REF!</definedName>
    <definedName name="A126006054C">#REF!,#REF!</definedName>
    <definedName name="A126006058L">#REF!,#REF!</definedName>
    <definedName name="A126006062C">#REF!,#REF!</definedName>
    <definedName name="A126006138L">#REF!,#REF!</definedName>
    <definedName name="A126006142C">#REF!,#REF!</definedName>
    <definedName name="A126006146L">#REF!,#REF!</definedName>
    <definedName name="A126006150C">#REF!,#REF!</definedName>
    <definedName name="A126006154L">#REF!,#REF!</definedName>
    <definedName name="A126006158W">#REF!,#REF!</definedName>
    <definedName name="A126006162L">#REF!,#REF!</definedName>
    <definedName name="A126006166W">#REF!,#REF!</definedName>
    <definedName name="A126006170L">#REF!,#REF!</definedName>
    <definedName name="A126006174W">#REF!,#REF!</definedName>
    <definedName name="A126006178F">#REF!,#REF!</definedName>
    <definedName name="A126006182W">#REF!,#REF!</definedName>
    <definedName name="A126006186F">#REF!,#REF!</definedName>
    <definedName name="A126006190W">#REF!,#REF!</definedName>
    <definedName name="A126006194F">#REF!,#REF!</definedName>
    <definedName name="A126006198R">#REF!,#REF!</definedName>
    <definedName name="A126006202V">#REF!,#REF!</definedName>
    <definedName name="A126006206C">#REF!,#REF!</definedName>
    <definedName name="A126006210V">#REF!,#REF!</definedName>
    <definedName name="A126006214C">#REF!,#REF!</definedName>
    <definedName name="A126006222C">#REF!,#REF!</definedName>
    <definedName name="A126006226L">#REF!,#REF!</definedName>
    <definedName name="A126006230C">#REF!,#REF!</definedName>
    <definedName name="A126006234L">#REF!,#REF!</definedName>
    <definedName name="A126006238W">#REF!,#REF!</definedName>
    <definedName name="A126006242L">#REF!,#REF!</definedName>
    <definedName name="A126006250L">#REF!,#REF!</definedName>
    <definedName name="A126006254W">#REF!,#REF!</definedName>
    <definedName name="A126006258F">#REF!,#REF!</definedName>
    <definedName name="A126006262W">#REF!,#REF!</definedName>
    <definedName name="A126006266F">#REF!,#REF!</definedName>
    <definedName name="A126006270W">#REF!,#REF!</definedName>
    <definedName name="A126006274F">#REF!,#REF!</definedName>
    <definedName name="A126006278R">#REF!,#REF!</definedName>
    <definedName name="A126006426F">#REF!,#REF!</definedName>
    <definedName name="A126006430W">#REF!,#REF!</definedName>
    <definedName name="A126006434F">#REF!,#REF!</definedName>
    <definedName name="A126006438R">#REF!,#REF!</definedName>
    <definedName name="A126006442F">#REF!,#REF!</definedName>
    <definedName name="A126006446R">#REF!,#REF!</definedName>
    <definedName name="A126006450F">#REF!,#REF!</definedName>
    <definedName name="A126006454R">#REF!,#REF!</definedName>
    <definedName name="A126006458X">#REF!,#REF!</definedName>
    <definedName name="A126006462R">#REF!,#REF!</definedName>
    <definedName name="A126006466X">#REF!,#REF!</definedName>
    <definedName name="A126006470R">#REF!,#REF!</definedName>
    <definedName name="A126006474X">#REF!,#REF!</definedName>
    <definedName name="A126006478J">#REF!,#REF!</definedName>
    <definedName name="A126006482X">#REF!,#REF!</definedName>
    <definedName name="A126006486J">#REF!,#REF!</definedName>
    <definedName name="A126006490X">#REF!,#REF!</definedName>
    <definedName name="A126006494J">#REF!,#REF!</definedName>
    <definedName name="A126006498T">#REF!,#REF!</definedName>
    <definedName name="A126006502W">#REF!,#REF!</definedName>
    <definedName name="A126006506F">#REF!,#REF!</definedName>
    <definedName name="A126006510W">#REF!,#REF!</definedName>
    <definedName name="A126006514F">#REF!,#REF!</definedName>
    <definedName name="A126006518R">#REF!,#REF!</definedName>
    <definedName name="A126006522F">#REF!,#REF!</definedName>
    <definedName name="A126006526R">#REF!,#REF!</definedName>
    <definedName name="A126006530F">#REF!,#REF!</definedName>
    <definedName name="A126006534R">#REF!,#REF!</definedName>
    <definedName name="A126006538X">#REF!,#REF!</definedName>
    <definedName name="A126006542R">#REF!,#REF!</definedName>
    <definedName name="A126006546X">#REF!,#REF!</definedName>
    <definedName name="A126006550R">#REF!,#REF!</definedName>
    <definedName name="A126006554X">#REF!,#REF!</definedName>
    <definedName name="A126006558J">#REF!,#REF!</definedName>
    <definedName name="A126006562X">#REF!,#REF!</definedName>
    <definedName name="A126006566J">#REF!,#REF!</definedName>
    <definedName name="A126006570X">#REF!,#REF!</definedName>
    <definedName name="A126006574J">#REF!,#REF!</definedName>
    <definedName name="A126006578T">#REF!,#REF!</definedName>
    <definedName name="A126006582J">#REF!,#REF!</definedName>
    <definedName name="A126006586T">#REF!,#REF!</definedName>
    <definedName name="A126006590J">#REF!,#REF!</definedName>
    <definedName name="A126006594T">#REF!,#REF!</definedName>
    <definedName name="A126006598A">#REF!,#REF!</definedName>
    <definedName name="A126006602F">#REF!,#REF!</definedName>
    <definedName name="A126006606R">#REF!,#REF!</definedName>
    <definedName name="A126006610F">#REF!,#REF!</definedName>
    <definedName name="A126006614R">#REF!,#REF!</definedName>
    <definedName name="A126006618X">#REF!,#REF!</definedName>
    <definedName name="A126006622R">#REF!,#REF!</definedName>
    <definedName name="A126006626X">#REF!,#REF!</definedName>
    <definedName name="A126006630R">#REF!,#REF!</definedName>
    <definedName name="A126006634X">#REF!,#REF!</definedName>
    <definedName name="A126006638J">#REF!,#REF!</definedName>
    <definedName name="A126006642X">#REF!,#REF!</definedName>
    <definedName name="A126006646J">#REF!,#REF!</definedName>
    <definedName name="A126006650X">#REF!,#REF!</definedName>
    <definedName name="A126006654J">#REF!,#REF!</definedName>
    <definedName name="A126006658T">#REF!,#REF!</definedName>
    <definedName name="A126006662J">#REF!,#REF!</definedName>
    <definedName name="A126006666T">#REF!,#REF!</definedName>
    <definedName name="A126006670J">#REF!,#REF!</definedName>
    <definedName name="A126006674T">#REF!,#REF!</definedName>
    <definedName name="A126006678A">#REF!,#REF!</definedName>
    <definedName name="A126006682T">#REF!,#REF!</definedName>
    <definedName name="A126006686A">#REF!,#REF!</definedName>
    <definedName name="A126006690T">#REF!,#REF!</definedName>
    <definedName name="A126006694A">#REF!,#REF!</definedName>
    <definedName name="A126006698K">#REF!,#REF!</definedName>
    <definedName name="A126006702R">#REF!,#REF!</definedName>
    <definedName name="A126006706X">#REF!,#REF!</definedName>
    <definedName name="A126006710R">#REF!,#REF!</definedName>
    <definedName name="A126007290X">#REF!,#REF!</definedName>
    <definedName name="A126007294J">#REF!,#REF!</definedName>
    <definedName name="A126007298T">#REF!,#REF!</definedName>
    <definedName name="A126007302W">#REF!,#REF!</definedName>
    <definedName name="A126007306F">#REF!,#REF!</definedName>
    <definedName name="A126007310W">#REF!,#REF!</definedName>
    <definedName name="A126007314F">#REF!,#REF!</definedName>
    <definedName name="A126007322F">#REF!,#REF!</definedName>
    <definedName name="A126007326R">#REF!,#REF!</definedName>
    <definedName name="A126007330F">#REF!,#REF!</definedName>
    <definedName name="A126007342R">#REF!,#REF!</definedName>
    <definedName name="A126007346X">#REF!,#REF!</definedName>
    <definedName name="A126007350R">#REF!,#REF!</definedName>
    <definedName name="A126007354X">#REF!,#REF!</definedName>
    <definedName name="A126007358J">#REF!,#REF!</definedName>
    <definedName name="A126007938C">#REF!,#REF!</definedName>
    <definedName name="A126007942V">#REF!,#REF!</definedName>
    <definedName name="A126007946C">#REF!,#REF!</definedName>
    <definedName name="A126007950V">#REF!,#REF!</definedName>
    <definedName name="A126007954C">#REF!,#REF!</definedName>
    <definedName name="A126007958L">#REF!,#REF!</definedName>
    <definedName name="A126007962C">#REF!,#REF!</definedName>
    <definedName name="A126007966L">#REF!,#REF!</definedName>
    <definedName name="A126007970C">#REF!,#REF!</definedName>
    <definedName name="A126007974L">#REF!,#REF!</definedName>
    <definedName name="A126007978W">#REF!,#REF!</definedName>
    <definedName name="A126007982L">#REF!,#REF!</definedName>
    <definedName name="A126007986W">#REF!,#REF!</definedName>
    <definedName name="A126007990L">#REF!,#REF!</definedName>
    <definedName name="A126007994W">#REF!,#REF!</definedName>
    <definedName name="A126007998F">#REF!,#REF!</definedName>
    <definedName name="A126008002L">#REF!,#REF!</definedName>
    <definedName name="A126008006W">#REF!,#REF!</definedName>
    <definedName name="A126008586C">#REF!,#REF!</definedName>
    <definedName name="A126008590V">#REF!,#REF!</definedName>
    <definedName name="A126008594C">#REF!,#REF!</definedName>
    <definedName name="A126008598L">#REF!,#REF!</definedName>
    <definedName name="A126008602T">#REF!,#REF!</definedName>
    <definedName name="A126008606A">#REF!,#REF!</definedName>
    <definedName name="A126008610T">#REF!,#REF!</definedName>
    <definedName name="A126008614A">#REF!,#REF!</definedName>
    <definedName name="A126008618K">#REF!,#REF!</definedName>
    <definedName name="A126008622A">#REF!,#REF!</definedName>
    <definedName name="A126008626K">#REF!,#REF!</definedName>
    <definedName name="A126008630A">#REF!,#REF!</definedName>
    <definedName name="A126008634K">#REF!,#REF!</definedName>
    <definedName name="A126008638V">#REF!,#REF!</definedName>
    <definedName name="A126008642K">#REF!,#REF!</definedName>
    <definedName name="A126008646V">#REF!,#REF!</definedName>
    <definedName name="A126008650K">#REF!,#REF!</definedName>
    <definedName name="A126008654V">#REF!,#REF!</definedName>
    <definedName name="A126009234T">#REF!,#REF!</definedName>
    <definedName name="A126009238A">#REF!,#REF!</definedName>
    <definedName name="A126009242T">#REF!,#REF!</definedName>
    <definedName name="A126009246A">#REF!,#REF!</definedName>
    <definedName name="A126009250T">#REF!,#REF!</definedName>
    <definedName name="A126009254A">#REF!,#REF!</definedName>
    <definedName name="A126009258K">#REF!,#REF!</definedName>
    <definedName name="A126009262A">#REF!,#REF!</definedName>
    <definedName name="A126009266K">#REF!,#REF!</definedName>
    <definedName name="A126009270A">#REF!,#REF!</definedName>
    <definedName name="A126009274K">#REF!,#REF!</definedName>
    <definedName name="A126009278V">#REF!,#REF!</definedName>
    <definedName name="A126009282K">#REF!,#REF!</definedName>
    <definedName name="A126009286V">#REF!,#REF!</definedName>
    <definedName name="A126009290K">#REF!,#REF!</definedName>
    <definedName name="A126009294V">#REF!,#REF!</definedName>
    <definedName name="A126009298C">#REF!,#REF!</definedName>
    <definedName name="A126009302J">#REF!,#REF!</definedName>
    <definedName name="A126009882R">#REF!,#REF!</definedName>
    <definedName name="A126009886X">#REF!,#REF!</definedName>
    <definedName name="A126009890R">#REF!,#REF!</definedName>
    <definedName name="A126009894X">#REF!,#REF!</definedName>
    <definedName name="A126009898J">#REF!,#REF!</definedName>
    <definedName name="A126009902L">#REF!,#REF!</definedName>
    <definedName name="A126009906W">#REF!,#REF!</definedName>
    <definedName name="A126009910L">#REF!,#REF!</definedName>
    <definedName name="A126009914W">#REF!,#REF!</definedName>
    <definedName name="A126009918F">#REF!,#REF!</definedName>
    <definedName name="A126009922W">#REF!,#REF!</definedName>
    <definedName name="A126009926F">#REF!,#REF!</definedName>
    <definedName name="A126009930W">#REF!,#REF!</definedName>
    <definedName name="A126009934F">#REF!,#REF!</definedName>
    <definedName name="A126009938R">#REF!,#REF!</definedName>
    <definedName name="A126009942F">#REF!,#REF!</definedName>
    <definedName name="A126009946R">#REF!,#REF!</definedName>
    <definedName name="A126009950F">#REF!,#REF!</definedName>
    <definedName name="A126010530J">#REF!,#REF!</definedName>
    <definedName name="A126010534T">#REF!,#REF!</definedName>
    <definedName name="A126010538A">#REF!,#REF!</definedName>
    <definedName name="A126010542T">#REF!,#REF!</definedName>
    <definedName name="A126010546A">#REF!,#REF!</definedName>
    <definedName name="A126010550T">#REF!,#REF!</definedName>
    <definedName name="A126010554A">#REF!,#REF!</definedName>
    <definedName name="A126010562A">#REF!,#REF!</definedName>
    <definedName name="A126010566K">#REF!,#REF!</definedName>
    <definedName name="A126010570A">#REF!,#REF!</definedName>
    <definedName name="A126010582K">#REF!,#REF!</definedName>
    <definedName name="A126010586V">#REF!,#REF!</definedName>
    <definedName name="A126010590K">#REF!,#REF!</definedName>
    <definedName name="A126010594V">#REF!,#REF!</definedName>
    <definedName name="A126010598C">#REF!,#REF!</definedName>
    <definedName name="A126011178A">#REF!,#REF!</definedName>
    <definedName name="A126011182T">#REF!,#REF!</definedName>
    <definedName name="A126011186A">#REF!,#REF!</definedName>
    <definedName name="A126011190T">#REF!,#REF!</definedName>
    <definedName name="A126011194A">#REF!,#REF!</definedName>
    <definedName name="A126011198K">#REF!,#REF!</definedName>
    <definedName name="A126011202R">#REF!,#REF!</definedName>
    <definedName name="A126011206X">#REF!,#REF!</definedName>
    <definedName name="A126011210R">#REF!,#REF!</definedName>
    <definedName name="A126011214X">#REF!,#REF!</definedName>
    <definedName name="A126011218J">#REF!,#REF!</definedName>
    <definedName name="A126011222X">#REF!,#REF!</definedName>
    <definedName name="A126011226J">#REF!,#REF!</definedName>
    <definedName name="A126011230X">#REF!,#REF!</definedName>
    <definedName name="A126011234J">#REF!,#REF!</definedName>
    <definedName name="A126011238T">#REF!,#REF!</definedName>
    <definedName name="A126011242J">#REF!,#REF!</definedName>
    <definedName name="A126011246T">#REF!,#REF!</definedName>
    <definedName name="A126011826L">#REF!,#REF!</definedName>
    <definedName name="A126011830C">#REF!,#REF!</definedName>
    <definedName name="A126011834L">#REF!,#REF!</definedName>
    <definedName name="A126011838W">#REF!,#REF!</definedName>
    <definedName name="A126011842L">#REF!,#REF!</definedName>
    <definedName name="A126011846W">#REF!,#REF!</definedName>
    <definedName name="A126011850L">#REF!,#REF!</definedName>
    <definedName name="A126011854W">#REF!,#REF!</definedName>
    <definedName name="A126011858F">#REF!,#REF!</definedName>
    <definedName name="A126011862W">#REF!,#REF!</definedName>
    <definedName name="A126011866F">#REF!,#REF!</definedName>
    <definedName name="A126011870W">#REF!,#REF!</definedName>
    <definedName name="A126011874F">#REF!,#REF!</definedName>
    <definedName name="A126011878R">#REF!,#REF!</definedName>
    <definedName name="A126011882F">#REF!,#REF!</definedName>
    <definedName name="A126011886R">#REF!,#REF!</definedName>
    <definedName name="A126011890F">#REF!,#REF!</definedName>
    <definedName name="A126011894R">#REF!,#REF!</definedName>
    <definedName name="A126012474L">#REF!,#REF!</definedName>
    <definedName name="A126012478W">#REF!,#REF!</definedName>
    <definedName name="A126012482L">#REF!,#REF!</definedName>
    <definedName name="A126012486W">#REF!,#REF!</definedName>
    <definedName name="A126012490L">#REF!,#REF!</definedName>
    <definedName name="A126012494W">#REF!,#REF!</definedName>
    <definedName name="A126012498F">#REF!,#REF!</definedName>
    <definedName name="A126012506V">#REF!,#REF!</definedName>
    <definedName name="A126012510K">#REF!,#REF!</definedName>
    <definedName name="A126012514V">#REF!,#REF!</definedName>
    <definedName name="A126012526C">#REF!,#REF!</definedName>
    <definedName name="A126012530V">#REF!,#REF!</definedName>
    <definedName name="A126012534C">#REF!,#REF!</definedName>
    <definedName name="A126012538L">#REF!,#REF!</definedName>
    <definedName name="A126012542C">#REF!,#REF!</definedName>
    <definedName name="A126013122A">#REF!,#REF!</definedName>
    <definedName name="A126013126K">#REF!,#REF!</definedName>
    <definedName name="A126013130A">#REF!,#REF!</definedName>
    <definedName name="A126013134K">#REF!,#REF!</definedName>
    <definedName name="A126013138V">#REF!,#REF!</definedName>
    <definedName name="A126013142K">#REF!,#REF!</definedName>
    <definedName name="A126013146V">#REF!,#REF!</definedName>
    <definedName name="A126013150K">#REF!,#REF!</definedName>
    <definedName name="A126013154V">#REF!,#REF!</definedName>
    <definedName name="A126013158C">#REF!,#REF!</definedName>
    <definedName name="A126013162V">#REF!,#REF!</definedName>
    <definedName name="A126013166C">#REF!,#REF!</definedName>
    <definedName name="A126013170V">#REF!,#REF!</definedName>
    <definedName name="A126013174C">#REF!,#REF!</definedName>
    <definedName name="A126013178L">#REF!,#REF!</definedName>
    <definedName name="A126013182C">#REF!,#REF!</definedName>
    <definedName name="A126013186L">#REF!,#REF!</definedName>
    <definedName name="A126013190C">#REF!,#REF!</definedName>
    <definedName name="A126013770X">#REF!,#REF!</definedName>
    <definedName name="A126013774J">#REF!,#REF!</definedName>
    <definedName name="A126013778T">#REF!,#REF!</definedName>
    <definedName name="A126013782J">#REF!,#REF!</definedName>
    <definedName name="A126013786T">#REF!,#REF!</definedName>
    <definedName name="A126013790J">#REF!,#REF!</definedName>
    <definedName name="A126013794T">#REF!,#REF!</definedName>
    <definedName name="A126013798A">#REF!,#REF!</definedName>
    <definedName name="A126013802F">#REF!,#REF!</definedName>
    <definedName name="A126013806R">#REF!,#REF!</definedName>
    <definedName name="A126013810F">#REF!,#REF!</definedName>
    <definedName name="A126013814R">#REF!,#REF!</definedName>
    <definedName name="A126013818X">#REF!,#REF!</definedName>
    <definedName name="A126013822R">#REF!,#REF!</definedName>
    <definedName name="A126013826X">#REF!,#REF!</definedName>
    <definedName name="A126013830R">#REF!,#REF!</definedName>
    <definedName name="A126013834X">#REF!,#REF!</definedName>
    <definedName name="A126013838J">#REF!,#REF!</definedName>
    <definedName name="A126014418F">#REF!,#REF!</definedName>
    <definedName name="A126014422W">#REF!,#REF!</definedName>
    <definedName name="A126014426F">#REF!,#REF!</definedName>
    <definedName name="A126014430W">#REF!,#REF!</definedName>
    <definedName name="A126014434F">#REF!,#REF!</definedName>
    <definedName name="A126014438R">#REF!,#REF!</definedName>
    <definedName name="A126014442F">#REF!,#REF!</definedName>
    <definedName name="A126014446R">#REF!,#REF!</definedName>
    <definedName name="A126014450F">#REF!,#REF!</definedName>
    <definedName name="A126014454R">#REF!,#REF!</definedName>
    <definedName name="A126014458X">#REF!,#REF!</definedName>
    <definedName name="A126014462R">#REF!,#REF!</definedName>
    <definedName name="A126014466X">#REF!,#REF!</definedName>
    <definedName name="A126014470R">#REF!,#REF!</definedName>
    <definedName name="A126014474X">#REF!,#REF!</definedName>
    <definedName name="A126014478J">#REF!,#REF!</definedName>
    <definedName name="A126014482X">#REF!,#REF!</definedName>
    <definedName name="A126014486J">#REF!,#REF!</definedName>
    <definedName name="A126015066F">#REF!,#REF!</definedName>
    <definedName name="A126015070W">#REF!,#REF!</definedName>
    <definedName name="A126015074F">#REF!,#REF!</definedName>
    <definedName name="A126015078R">#REF!,#REF!</definedName>
    <definedName name="A126015082F">#REF!,#REF!</definedName>
    <definedName name="A126015086R">#REF!,#REF!</definedName>
    <definedName name="A126015090F">#REF!,#REF!</definedName>
    <definedName name="A126015094R">#REF!,#REF!</definedName>
    <definedName name="A126015098X">#REF!,#REF!</definedName>
    <definedName name="A126015102C">#REF!,#REF!</definedName>
    <definedName name="A126015106L">#REF!,#REF!</definedName>
    <definedName name="A126015110C">#REF!,#REF!</definedName>
    <definedName name="A126015114L">#REF!,#REF!</definedName>
    <definedName name="A126015118W">#REF!,#REF!</definedName>
    <definedName name="A126015122L">#REF!,#REF!</definedName>
    <definedName name="A126015126W">#REF!,#REF!</definedName>
    <definedName name="A126015130L">#REF!,#REF!</definedName>
    <definedName name="A126015134W">#REF!,#REF!</definedName>
    <definedName name="A126015714T">#REF!,#REF!</definedName>
    <definedName name="A126015718A">#REF!,#REF!</definedName>
    <definedName name="A126015722T">#REF!,#REF!</definedName>
    <definedName name="A126015726A">#REF!,#REF!</definedName>
    <definedName name="A126015730T">#REF!,#REF!</definedName>
    <definedName name="A126015734A">#REF!,#REF!</definedName>
    <definedName name="A126015738K">#REF!,#REF!</definedName>
    <definedName name="A126015746K">#REF!,#REF!</definedName>
    <definedName name="A126015750A">#REF!,#REF!</definedName>
    <definedName name="A126015754K">#REF!,#REF!</definedName>
    <definedName name="A126015766V">#REF!,#REF!</definedName>
    <definedName name="A126015770K">#REF!,#REF!</definedName>
    <definedName name="A126015774V">#REF!,#REF!</definedName>
    <definedName name="A126015778C">#REF!,#REF!</definedName>
    <definedName name="A126015782V">#REF!,#REF!</definedName>
    <definedName name="A126016362T">#REF!,#REF!</definedName>
    <definedName name="A126016366A">#REF!,#REF!</definedName>
    <definedName name="A126016370T">#REF!,#REF!</definedName>
    <definedName name="A126016374A">#REF!,#REF!</definedName>
    <definedName name="A126016378K">#REF!,#REF!</definedName>
    <definedName name="A126016382A">#REF!,#REF!</definedName>
    <definedName name="A126016386K">#REF!,#REF!</definedName>
    <definedName name="A126016390A">#REF!,#REF!</definedName>
    <definedName name="A126016394K">#REF!,#REF!</definedName>
    <definedName name="A126016398V">#REF!,#REF!</definedName>
    <definedName name="A126016402X">#REF!,#REF!</definedName>
    <definedName name="A126016406J">#REF!,#REF!</definedName>
    <definedName name="A126016410X">#REF!,#REF!</definedName>
    <definedName name="A126016414J">#REF!,#REF!</definedName>
    <definedName name="A126016418T">#REF!,#REF!</definedName>
    <definedName name="A126016422J">#REF!,#REF!</definedName>
    <definedName name="A126016426T">#REF!,#REF!</definedName>
    <definedName name="A126016430J">#REF!,#REF!</definedName>
    <definedName name="A126017010F">#REF!,#REF!</definedName>
    <definedName name="A126017014R">#REF!,#REF!</definedName>
    <definedName name="A126017018X">#REF!,#REF!</definedName>
    <definedName name="A126017022R">#REF!,#REF!</definedName>
    <definedName name="A126017026X">#REF!,#REF!</definedName>
    <definedName name="A126017030R">#REF!,#REF!</definedName>
    <definedName name="A126017034X">#REF!,#REF!</definedName>
    <definedName name="A126017038J">#REF!,#REF!</definedName>
    <definedName name="A126017042X">#REF!,#REF!</definedName>
    <definedName name="A126017046J">#REF!,#REF!</definedName>
    <definedName name="A126017050X">#REF!,#REF!</definedName>
    <definedName name="A126017054J">#REF!,#REF!</definedName>
    <definedName name="A126017058T">#REF!,#REF!</definedName>
    <definedName name="A126017062J">#REF!,#REF!</definedName>
    <definedName name="A126017066T">#REF!,#REF!</definedName>
    <definedName name="A126017070J">#REF!,#REF!</definedName>
    <definedName name="A126017074T">#REF!,#REF!</definedName>
    <definedName name="A126017078A">#REF!,#REF!</definedName>
    <definedName name="A126017658W">#REF!,#REF!</definedName>
    <definedName name="A126017662L">#REF!,#REF!</definedName>
    <definedName name="A126017666W">#REF!,#REF!</definedName>
    <definedName name="A126017670L">#REF!,#REF!</definedName>
    <definedName name="A126017674W">#REF!,#REF!</definedName>
    <definedName name="A126017678F">#REF!,#REF!</definedName>
    <definedName name="A126017682W">#REF!,#REF!</definedName>
    <definedName name="A126017690W">#REF!,#REF!</definedName>
    <definedName name="A126017694F">#REF!,#REF!</definedName>
    <definedName name="A126017698R">#REF!,#REF!</definedName>
    <definedName name="A126017710V">#REF!,#REF!</definedName>
    <definedName name="A126017714C">#REF!,#REF!</definedName>
    <definedName name="A126017718L">#REF!,#REF!</definedName>
    <definedName name="A126017722C">#REF!,#REF!</definedName>
    <definedName name="A126017726L">#REF!,#REF!</definedName>
    <definedName name="A126018306K">#REF!,#REF!</definedName>
    <definedName name="A126018310A">#REF!,#REF!</definedName>
    <definedName name="A126018314K">#REF!,#REF!</definedName>
    <definedName name="A126018318V">#REF!,#REF!</definedName>
    <definedName name="A126018322K">#REF!,#REF!</definedName>
    <definedName name="A126018326V">#REF!,#REF!</definedName>
    <definedName name="A126018330K">#REF!,#REF!</definedName>
    <definedName name="A126018334V">#REF!,#REF!</definedName>
    <definedName name="A126018338C">#REF!,#REF!</definedName>
    <definedName name="A126018342V">#REF!,#REF!</definedName>
    <definedName name="A126018346C">#REF!,#REF!</definedName>
    <definedName name="A126018350V">#REF!,#REF!</definedName>
    <definedName name="A126018354C">#REF!,#REF!</definedName>
    <definedName name="A126018358L">#REF!,#REF!</definedName>
    <definedName name="A126018362C">#REF!,#REF!</definedName>
    <definedName name="A126018366L">#REF!,#REF!</definedName>
    <definedName name="A126018370C">#REF!,#REF!</definedName>
    <definedName name="A126018374L">#REF!,#REF!</definedName>
    <definedName name="A126018954J">#REF!,#REF!</definedName>
    <definedName name="A126018958T">#REF!,#REF!</definedName>
    <definedName name="A126018962J">#REF!,#REF!</definedName>
    <definedName name="A126018966T">#REF!,#REF!</definedName>
    <definedName name="A126018970J">#REF!,#REF!</definedName>
    <definedName name="A126018974T">#REF!,#REF!</definedName>
    <definedName name="A126018978A">#REF!,#REF!</definedName>
    <definedName name="A126018982T">#REF!,#REF!</definedName>
    <definedName name="A126018986A">#REF!,#REF!</definedName>
    <definedName name="A126018990T">#REF!,#REF!</definedName>
    <definedName name="A126018994A">#REF!,#REF!</definedName>
    <definedName name="A126018998K">#REF!,#REF!</definedName>
    <definedName name="A126019002T">#REF!,#REF!</definedName>
    <definedName name="A126019006A">#REF!,#REF!</definedName>
    <definedName name="A126019010T">#REF!,#REF!</definedName>
    <definedName name="A126019014A">#REF!,#REF!</definedName>
    <definedName name="A126019018K">#REF!,#REF!</definedName>
    <definedName name="A126019022A">#REF!,#REF!</definedName>
    <definedName name="A126019602W">#REF!,#REF!</definedName>
    <definedName name="A126019606F">#REF!,#REF!</definedName>
    <definedName name="A126019610W">#REF!,#REF!</definedName>
    <definedName name="A126019614F">#REF!,#REF!</definedName>
    <definedName name="A126019618R">#REF!,#REF!</definedName>
    <definedName name="A126019622F">#REF!,#REF!</definedName>
    <definedName name="A126019626R">#REF!,#REF!</definedName>
    <definedName name="A126019630F">#REF!,#REF!</definedName>
    <definedName name="A126019634R">#REF!,#REF!</definedName>
    <definedName name="A126019638X">#REF!,#REF!</definedName>
    <definedName name="A126019642R">#REF!,#REF!</definedName>
    <definedName name="A126019646X">#REF!,#REF!</definedName>
    <definedName name="A126019650R">#REF!,#REF!</definedName>
    <definedName name="A126019654X">#REF!,#REF!</definedName>
    <definedName name="A126019658J">#REF!,#REF!</definedName>
    <definedName name="A126019662X">#REF!,#REF!</definedName>
    <definedName name="A126019666J">#REF!,#REF!</definedName>
    <definedName name="A126019670X">#REF!,#REF!</definedName>
    <definedName name="A126020250A">#REF!,#REF!</definedName>
    <definedName name="A126020254K">#REF!,#REF!</definedName>
    <definedName name="A126020258V">#REF!,#REF!</definedName>
    <definedName name="A126020262K">#REF!,#REF!</definedName>
    <definedName name="A126020266V">#REF!,#REF!</definedName>
    <definedName name="A126020270K">#REF!,#REF!</definedName>
    <definedName name="A126020274V">#REF!,#REF!</definedName>
    <definedName name="A126020278C">#REF!,#REF!</definedName>
    <definedName name="A126020282V">#REF!,#REF!</definedName>
    <definedName name="A126020286C">#REF!,#REF!</definedName>
    <definedName name="A126020290V">#REF!,#REF!</definedName>
    <definedName name="A126020294C">#REF!,#REF!</definedName>
    <definedName name="A126020298L">#REF!,#REF!</definedName>
    <definedName name="A126020302T">#REF!,#REF!</definedName>
    <definedName name="A126020306A">#REF!,#REF!</definedName>
    <definedName name="A126020310T">#REF!,#REF!</definedName>
    <definedName name="A126020314A">#REF!,#REF!</definedName>
    <definedName name="A126020318K">#REF!,#REF!</definedName>
    <definedName name="A126020898T">#REF!,#REF!</definedName>
    <definedName name="A126020902W">#REF!,#REF!</definedName>
    <definedName name="A126020906F">#REF!,#REF!</definedName>
    <definedName name="A126020910W">#REF!,#REF!</definedName>
    <definedName name="A126020914F">#REF!,#REF!</definedName>
    <definedName name="A126020918R">#REF!,#REF!</definedName>
    <definedName name="A126020922F">#REF!,#REF!</definedName>
    <definedName name="A126020930F">#REF!,#REF!</definedName>
    <definedName name="A126020934R">#REF!,#REF!</definedName>
    <definedName name="A126020938X">#REF!,#REF!</definedName>
    <definedName name="A126020950R">#REF!,#REF!</definedName>
    <definedName name="A126020954X">#REF!,#REF!</definedName>
    <definedName name="A126020958J">#REF!,#REF!</definedName>
    <definedName name="A126020962X">#REF!,#REF!</definedName>
    <definedName name="A126020966J">#REF!,#REF!</definedName>
    <definedName name="A126021546F">#REF!,#REF!</definedName>
    <definedName name="A126021550W">#REF!,#REF!</definedName>
    <definedName name="A126021554F">#REF!,#REF!</definedName>
    <definedName name="A126021558R">#REF!,#REF!</definedName>
    <definedName name="A126021562F">#REF!,#REF!</definedName>
    <definedName name="A126021566R">#REF!,#REF!</definedName>
    <definedName name="A126021570F">#REF!,#REF!</definedName>
    <definedName name="A126021574R">#REF!,#REF!</definedName>
    <definedName name="A126021578X">#REF!,#REF!</definedName>
    <definedName name="A126021582R">#REF!,#REF!</definedName>
    <definedName name="A126021586X">#REF!,#REF!</definedName>
    <definedName name="A126021590R">#REF!,#REF!</definedName>
    <definedName name="A126021594X">#REF!,#REF!</definedName>
    <definedName name="A126021598J">#REF!,#REF!</definedName>
    <definedName name="A126021602L">#REF!,#REF!</definedName>
    <definedName name="A126021606W">#REF!,#REF!</definedName>
    <definedName name="A126021610L">#REF!,#REF!</definedName>
    <definedName name="A126021614W">#REF!,#REF!</definedName>
    <definedName name="A126022194F">#REF!,#REF!</definedName>
    <definedName name="A126022198R">#REF!,#REF!</definedName>
    <definedName name="A126022202V">#REF!,#REF!</definedName>
    <definedName name="A126022206C">#REF!,#REF!</definedName>
    <definedName name="A126022210V">#REF!,#REF!</definedName>
    <definedName name="A126022214C">#REF!,#REF!</definedName>
    <definedName name="A126022218L">#REF!,#REF!</definedName>
    <definedName name="A126022222C">#REF!,#REF!</definedName>
    <definedName name="A126022226L">#REF!,#REF!</definedName>
    <definedName name="A126022230C">#REF!,#REF!</definedName>
    <definedName name="A126022234L">#REF!,#REF!</definedName>
    <definedName name="A126022238W">#REF!,#REF!</definedName>
    <definedName name="A126022242L">#REF!,#REF!</definedName>
    <definedName name="A126022246W">#REF!,#REF!</definedName>
    <definedName name="A126022250L">#REF!,#REF!</definedName>
    <definedName name="A126022254W">#REF!,#REF!</definedName>
    <definedName name="A126022258F">#REF!,#REF!</definedName>
    <definedName name="A126022262W">#REF!,#REF!</definedName>
    <definedName name="A126022842T">#REF!,#REF!</definedName>
    <definedName name="A126022846A">#REF!,#REF!</definedName>
    <definedName name="A126022850T">#REF!,#REF!</definedName>
    <definedName name="A126022854A">#REF!,#REF!</definedName>
    <definedName name="A126022858K">#REF!,#REF!</definedName>
    <definedName name="A126022862A">#REF!,#REF!</definedName>
    <definedName name="A126022866K">#REF!,#REF!</definedName>
    <definedName name="A126022874K">#REF!,#REF!</definedName>
    <definedName name="A126022878V">#REF!,#REF!</definedName>
    <definedName name="A126022882K">#REF!,#REF!</definedName>
    <definedName name="A126022894V">#REF!,#REF!</definedName>
    <definedName name="A126022898C">#REF!,#REF!</definedName>
    <definedName name="A126022902J">#REF!,#REF!</definedName>
    <definedName name="A126022906T">#REF!,#REF!</definedName>
    <definedName name="A126022910J">#REF!,#REF!</definedName>
    <definedName name="A126023490T">#REF!,#REF!</definedName>
    <definedName name="A126023494A">#REF!,#REF!</definedName>
    <definedName name="A126023498K">#REF!,#REF!</definedName>
    <definedName name="A126023502R">#REF!,#REF!</definedName>
    <definedName name="A126023506X">#REF!,#REF!</definedName>
    <definedName name="A126023510R">#REF!,#REF!</definedName>
    <definedName name="A126023514X">#REF!,#REF!</definedName>
    <definedName name="A126023518J">#REF!,#REF!</definedName>
    <definedName name="A126023522X">#REF!,#REF!</definedName>
    <definedName name="A126023526J">#REF!,#REF!</definedName>
    <definedName name="A126023530X">#REF!,#REF!</definedName>
    <definedName name="A126023534J">#REF!,#REF!</definedName>
    <definedName name="A126023538T">#REF!,#REF!</definedName>
    <definedName name="A126023542J">#REF!,#REF!</definedName>
    <definedName name="A126023546T">#REF!,#REF!</definedName>
    <definedName name="A126023550J">#REF!,#REF!</definedName>
    <definedName name="A126023554T">#REF!,#REF!</definedName>
    <definedName name="A126023558A">#REF!,#REF!</definedName>
    <definedName name="A126024138X">#REF!,#REF!</definedName>
    <definedName name="A126024142R">#REF!,#REF!</definedName>
    <definedName name="A126024146X">#REF!,#REF!</definedName>
    <definedName name="A126024150R">#REF!,#REF!</definedName>
    <definedName name="A126024154X">#REF!,#REF!</definedName>
    <definedName name="A126024158J">#REF!,#REF!</definedName>
    <definedName name="A126024162X">#REF!,#REF!</definedName>
    <definedName name="A126024166J">#REF!,#REF!</definedName>
    <definedName name="A126024170X">#REF!,#REF!</definedName>
    <definedName name="A126024174J">#REF!,#REF!</definedName>
    <definedName name="A126024178T">#REF!,#REF!</definedName>
    <definedName name="A126024182J">#REF!,#REF!</definedName>
    <definedName name="A126024186T">#REF!,#REF!</definedName>
    <definedName name="A126024190J">#REF!,#REF!</definedName>
    <definedName name="A126024194T">#REF!,#REF!</definedName>
    <definedName name="A126024198A">#REF!,#REF!</definedName>
    <definedName name="A126024202F">#REF!,#REF!</definedName>
    <definedName name="A126024206R">#REF!,#REF!</definedName>
    <definedName name="A126024786W">#REF!,#REF!</definedName>
    <definedName name="A126024790L">#REF!,#REF!</definedName>
    <definedName name="A126024794W">#REF!,#REF!</definedName>
    <definedName name="A126024798F">#REF!,#REF!</definedName>
    <definedName name="A126024802K">#REF!,#REF!</definedName>
    <definedName name="A126024806V">#REF!,#REF!</definedName>
    <definedName name="A126024810K">#REF!,#REF!</definedName>
    <definedName name="A126024814V">#REF!,#REF!</definedName>
    <definedName name="A126024818C">#REF!,#REF!</definedName>
    <definedName name="A126024822V">#REF!,#REF!</definedName>
    <definedName name="A126024826C">#REF!,#REF!</definedName>
    <definedName name="A126024830V">#REF!,#REF!</definedName>
    <definedName name="A126024834C">#REF!,#REF!</definedName>
    <definedName name="A126024838L">#REF!,#REF!</definedName>
    <definedName name="A126024842C">#REF!,#REF!</definedName>
    <definedName name="A126024846L">#REF!,#REF!</definedName>
    <definedName name="A126024850C">#REF!,#REF!</definedName>
    <definedName name="A126024854L">#REF!,#REF!</definedName>
    <definedName name="A126025434K">#REF!,#REF!</definedName>
    <definedName name="A126025438V">#REF!,#REF!</definedName>
    <definedName name="A126025442K">#REF!,#REF!</definedName>
    <definedName name="A126025446V">#REF!,#REF!</definedName>
    <definedName name="A126025450K">#REF!,#REF!</definedName>
    <definedName name="A126025454V">#REF!,#REF!</definedName>
    <definedName name="A126025458C">#REF!,#REF!</definedName>
    <definedName name="A126025462V">#REF!,#REF!</definedName>
    <definedName name="A126025466C">#REF!,#REF!</definedName>
    <definedName name="A126025470V">#REF!,#REF!</definedName>
    <definedName name="A126025474C">#REF!,#REF!</definedName>
    <definedName name="A126025478L">#REF!,#REF!</definedName>
    <definedName name="A126025482C">#REF!,#REF!</definedName>
    <definedName name="A126025486L">#REF!,#REF!</definedName>
    <definedName name="A126025490C">#REF!,#REF!</definedName>
    <definedName name="A126025494L">#REF!,#REF!</definedName>
    <definedName name="A126025498W">#REF!,#REF!</definedName>
    <definedName name="A126025502A">#REF!,#REF!</definedName>
    <definedName name="A126026082K">#REF!,#REF!</definedName>
    <definedName name="A126026086V">#REF!,#REF!</definedName>
    <definedName name="A126026090K">#REF!,#REF!</definedName>
    <definedName name="A126026094V">#REF!,#REF!</definedName>
    <definedName name="A126026098C">#REF!,#REF!</definedName>
    <definedName name="A126026102J">#REF!,#REF!</definedName>
    <definedName name="A126026106T">#REF!,#REF!</definedName>
    <definedName name="A126026114T">#REF!,#REF!</definedName>
    <definedName name="A126026118A">#REF!,#REF!</definedName>
    <definedName name="A126026122T">#REF!,#REF!</definedName>
    <definedName name="A126026134A">#REF!,#REF!</definedName>
    <definedName name="A126026138K">#REF!,#REF!</definedName>
    <definedName name="A126026142A">#REF!,#REF!</definedName>
    <definedName name="A126026146K">#REF!,#REF!</definedName>
    <definedName name="A126026150A">#REF!,#REF!</definedName>
    <definedName name="A126026730W">#REF!,#REF!</definedName>
    <definedName name="A126026734F">#REF!,#REF!</definedName>
    <definedName name="A126026738R">#REF!,#REF!</definedName>
    <definedName name="A126026742F">#REF!,#REF!</definedName>
    <definedName name="A126026746R">#REF!,#REF!</definedName>
    <definedName name="A126026750F">#REF!,#REF!</definedName>
    <definedName name="A126026754R">#REF!,#REF!</definedName>
    <definedName name="A126026758X">#REF!,#REF!</definedName>
    <definedName name="A126026762R">#REF!,#REF!</definedName>
    <definedName name="A126026766X">#REF!,#REF!</definedName>
    <definedName name="A126026770R">#REF!,#REF!</definedName>
    <definedName name="A126026774X">#REF!,#REF!</definedName>
    <definedName name="A126026778J">#REF!,#REF!</definedName>
    <definedName name="A126026782X">#REF!,#REF!</definedName>
    <definedName name="A126026786J">#REF!,#REF!</definedName>
    <definedName name="A126026790X">#REF!,#REF!</definedName>
    <definedName name="A126026794J">#REF!,#REF!</definedName>
    <definedName name="A126026798T">#REF!,#REF!</definedName>
    <definedName name="A126027378R">#REF!,#REF!</definedName>
    <definedName name="A126027382F">#REF!,#REF!</definedName>
    <definedName name="A126027386R">#REF!,#REF!</definedName>
    <definedName name="A126027390F">#REF!,#REF!</definedName>
    <definedName name="A126027394R">#REF!,#REF!</definedName>
    <definedName name="A126027398X">#REF!,#REF!</definedName>
    <definedName name="A126027402C">#REF!,#REF!</definedName>
    <definedName name="A126027406L">#REF!,#REF!</definedName>
    <definedName name="A126027410C">#REF!,#REF!</definedName>
    <definedName name="A126027414L">#REF!,#REF!</definedName>
    <definedName name="A126027418W">#REF!,#REF!</definedName>
    <definedName name="A126027422L">#REF!,#REF!</definedName>
    <definedName name="A126027426W">#REF!,#REF!</definedName>
    <definedName name="A126027430L">#REF!,#REF!</definedName>
    <definedName name="A126027434W">#REF!,#REF!</definedName>
    <definedName name="A126027438F">#REF!,#REF!</definedName>
    <definedName name="A126027442W">#REF!,#REF!</definedName>
    <definedName name="A126027446F">#REF!,#REF!</definedName>
    <definedName name="A126028026C">#REF!,#REF!</definedName>
    <definedName name="A126028030V">#REF!,#REF!</definedName>
    <definedName name="A126028034C">#REF!,#REF!</definedName>
    <definedName name="A126028038L">#REF!,#REF!</definedName>
    <definedName name="A126028042C">#REF!,#REF!</definedName>
    <definedName name="A126028046L">#REF!,#REF!</definedName>
    <definedName name="A126028050C">#REF!,#REF!</definedName>
    <definedName name="A126028058W">#REF!,#REF!</definedName>
    <definedName name="A126028062L">#REF!,#REF!</definedName>
    <definedName name="A126028066W">#REF!,#REF!</definedName>
    <definedName name="A126028078F">#REF!,#REF!</definedName>
    <definedName name="A126028082W">#REF!,#REF!</definedName>
    <definedName name="A126028086F">#REF!,#REF!</definedName>
    <definedName name="A126028090W">#REF!,#REF!</definedName>
    <definedName name="A126028094F">#REF!,#REF!</definedName>
    <definedName name="A126028674A">#REF!,#REF!</definedName>
    <definedName name="A126028678K">#REF!,#REF!</definedName>
    <definedName name="A126028682A">#REF!,#REF!</definedName>
    <definedName name="A126028686K">#REF!,#REF!</definedName>
    <definedName name="A126028690A">#REF!,#REF!</definedName>
    <definedName name="A126028694K">#REF!,#REF!</definedName>
    <definedName name="A126028698V">#REF!,#REF!</definedName>
    <definedName name="A126028702X">#REF!,#REF!</definedName>
    <definedName name="A126028706J">#REF!,#REF!</definedName>
    <definedName name="A126028710X">#REF!,#REF!</definedName>
    <definedName name="A126028714J">#REF!,#REF!</definedName>
    <definedName name="A126028718T">#REF!,#REF!</definedName>
    <definedName name="A126028722J">#REF!,#REF!</definedName>
    <definedName name="A126028726T">#REF!,#REF!</definedName>
    <definedName name="A126028730J">#REF!,#REF!</definedName>
    <definedName name="A126028734T">#REF!,#REF!</definedName>
    <definedName name="A126028738A">#REF!,#REF!</definedName>
    <definedName name="A126028742T">#REF!,#REF!</definedName>
    <definedName name="A126029322R">#REF!,#REF!</definedName>
    <definedName name="A126029326X">#REF!,#REF!</definedName>
    <definedName name="A126029330R">#REF!,#REF!</definedName>
    <definedName name="A126029334X">#REF!,#REF!</definedName>
    <definedName name="A126029338J">#REF!,#REF!</definedName>
    <definedName name="A126029342X">#REF!,#REF!</definedName>
    <definedName name="A126029346J">#REF!,#REF!</definedName>
    <definedName name="A126029350X">#REF!,#REF!</definedName>
    <definedName name="A126029354J">#REF!,#REF!</definedName>
    <definedName name="A126029358T">#REF!,#REF!</definedName>
    <definedName name="A126029362J">#REF!,#REF!</definedName>
    <definedName name="A126029366T">#REF!,#REF!</definedName>
    <definedName name="A126029370J">#REF!,#REF!</definedName>
    <definedName name="A126029374T">#REF!,#REF!</definedName>
    <definedName name="A126029378A">#REF!,#REF!</definedName>
    <definedName name="A126029382T">#REF!,#REF!</definedName>
    <definedName name="A126029386A">#REF!,#REF!</definedName>
    <definedName name="A126029390T">#REF!,#REF!</definedName>
    <definedName name="A126029970L">#REF!,#REF!</definedName>
    <definedName name="A126029974W">#REF!,#REF!</definedName>
    <definedName name="A126029978F">#REF!,#REF!</definedName>
    <definedName name="A126029982W">#REF!,#REF!</definedName>
    <definedName name="A126029986F">#REF!,#REF!</definedName>
    <definedName name="A126029990W">#REF!,#REF!</definedName>
    <definedName name="A126029994F">#REF!,#REF!</definedName>
    <definedName name="A126029998R">#REF!,#REF!</definedName>
    <definedName name="A126030002A">#REF!,#REF!</definedName>
    <definedName name="A126030006K">#REF!,#REF!</definedName>
    <definedName name="A126030010A">#REF!,#REF!</definedName>
    <definedName name="A126030014K">#REF!,#REF!</definedName>
    <definedName name="A126030018V">#REF!,#REF!</definedName>
    <definedName name="A126030022K">#REF!,#REF!</definedName>
    <definedName name="A126030026V">#REF!,#REF!</definedName>
    <definedName name="A126030030K">#REF!,#REF!</definedName>
    <definedName name="A126030034V">#REF!,#REF!</definedName>
    <definedName name="A126030038C">#REF!,#REF!</definedName>
    <definedName name="A126030618X">#REF!,#REF!</definedName>
    <definedName name="A126030622R">#REF!,#REF!</definedName>
    <definedName name="A126030626X">#REF!,#REF!</definedName>
    <definedName name="A126030630R">#REF!,#REF!</definedName>
    <definedName name="A126030634X">#REF!,#REF!</definedName>
    <definedName name="A126030638J">#REF!,#REF!</definedName>
    <definedName name="A126030642X">#REF!,#REF!</definedName>
    <definedName name="A126030646J">#REF!,#REF!</definedName>
    <definedName name="A126030650X">#REF!,#REF!</definedName>
    <definedName name="A126030654J">#REF!,#REF!</definedName>
    <definedName name="A126030658T">#REF!,#REF!</definedName>
    <definedName name="A126030662J">#REF!,#REF!</definedName>
    <definedName name="A126030666T">#REF!,#REF!</definedName>
    <definedName name="A126030670J">#REF!,#REF!</definedName>
    <definedName name="A126030674T">#REF!,#REF!</definedName>
    <definedName name="A126030678A">#REF!,#REF!</definedName>
    <definedName name="A126030682T">#REF!,#REF!</definedName>
    <definedName name="A126030686A">#REF!,#REF!</definedName>
    <definedName name="A126031266X">#REF!,#REF!</definedName>
    <definedName name="A126031270R">#REF!,#REF!</definedName>
    <definedName name="A126031274X">#REF!,#REF!</definedName>
    <definedName name="A126031278J">#REF!,#REF!</definedName>
    <definedName name="A126031282X">#REF!,#REF!</definedName>
    <definedName name="A126031286J">#REF!,#REF!</definedName>
    <definedName name="A126031290X">#REF!,#REF!</definedName>
    <definedName name="A126031298T">#REF!,#REF!</definedName>
    <definedName name="A126031302W">#REF!,#REF!</definedName>
    <definedName name="A126031306F">#REF!,#REF!</definedName>
    <definedName name="A126031318R">#REF!,#REF!</definedName>
    <definedName name="A126031322F">#REF!,#REF!</definedName>
    <definedName name="A126031326R">#REF!,#REF!</definedName>
    <definedName name="A126031330F">#REF!,#REF!</definedName>
    <definedName name="A126031334R">#REF!,#REF!</definedName>
    <definedName name="A126031914K">#REF!,#REF!</definedName>
    <definedName name="A126031918V">#REF!,#REF!</definedName>
    <definedName name="A126031922K">#REF!,#REF!</definedName>
    <definedName name="A126031926V">#REF!,#REF!</definedName>
    <definedName name="A126031930K">#REF!,#REF!</definedName>
    <definedName name="A126031934V">#REF!,#REF!</definedName>
    <definedName name="A126031938C">#REF!,#REF!</definedName>
    <definedName name="A126031942V">#REF!,#REF!</definedName>
    <definedName name="A126031946C">#REF!,#REF!</definedName>
    <definedName name="A126031950V">#REF!,#REF!</definedName>
    <definedName name="A126031954C">#REF!,#REF!</definedName>
    <definedName name="A126031958L">#REF!,#REF!</definedName>
    <definedName name="A126031962C">#REF!,#REF!</definedName>
    <definedName name="A126031966L">#REF!,#REF!</definedName>
    <definedName name="A126031970C">#REF!,#REF!</definedName>
    <definedName name="A126031974L">#REF!,#REF!</definedName>
    <definedName name="A126031978W">#REF!,#REF!</definedName>
    <definedName name="A126031982L">#REF!,#REF!</definedName>
    <definedName name="A126032562K">#REF!,#REF!</definedName>
    <definedName name="A126032566V">#REF!,#REF!</definedName>
    <definedName name="A126032570K">#REF!,#REF!</definedName>
    <definedName name="A126032574V">#REF!,#REF!</definedName>
    <definedName name="A126032578C">#REF!,#REF!</definedName>
    <definedName name="A126032582V">#REF!,#REF!</definedName>
    <definedName name="A126032586C">#REF!,#REF!</definedName>
    <definedName name="A126032590V">#REF!,#REF!</definedName>
    <definedName name="A126032594C">#REF!,#REF!</definedName>
    <definedName name="A126032598L">#REF!,#REF!</definedName>
    <definedName name="A126032602T">#REF!,#REF!</definedName>
    <definedName name="A126032606A">#REF!,#REF!</definedName>
    <definedName name="A126032610T">#REF!,#REF!</definedName>
    <definedName name="A126032614A">#REF!,#REF!</definedName>
    <definedName name="A126032618K">#REF!,#REF!</definedName>
    <definedName name="A126032622A">#REF!,#REF!</definedName>
    <definedName name="A126032626K">#REF!,#REF!</definedName>
    <definedName name="A126032630A">#REF!,#REF!</definedName>
    <definedName name="A126032706K">#REF!,#REF!</definedName>
    <definedName name="A126032710A">#REF!,#REF!</definedName>
    <definedName name="A126032714K">#REF!,#REF!</definedName>
    <definedName name="A126032718V">#REF!,#REF!</definedName>
    <definedName name="A126032722K">#REF!,#REF!</definedName>
    <definedName name="A126032726V">#REF!,#REF!</definedName>
    <definedName name="A126032730K">#REF!,#REF!</definedName>
    <definedName name="A126032734V">#REF!,#REF!</definedName>
    <definedName name="A126032738C">#REF!,#REF!</definedName>
    <definedName name="A126032742V">#REF!,#REF!</definedName>
    <definedName name="A126032746C">#REF!,#REF!</definedName>
    <definedName name="A126032750V">#REF!,#REF!</definedName>
    <definedName name="A126032754C">#REF!,#REF!</definedName>
    <definedName name="A126032758L">#REF!,#REF!</definedName>
    <definedName name="A126032762C">#REF!,#REF!</definedName>
    <definedName name="A126032766L">#REF!,#REF!</definedName>
    <definedName name="A126032770C">#REF!,#REF!</definedName>
    <definedName name="A126032774L">#REF!,#REF!</definedName>
    <definedName name="A126032778W">#REF!,#REF!</definedName>
    <definedName name="A126032782L">#REF!,#REF!</definedName>
    <definedName name="A126032790L">#REF!,#REF!</definedName>
    <definedName name="A126032794W">#REF!,#REF!</definedName>
    <definedName name="A126032798F">#REF!,#REF!</definedName>
    <definedName name="A126032802K">#REF!,#REF!</definedName>
    <definedName name="A126032806V">#REF!,#REF!</definedName>
    <definedName name="A126032810K">#REF!,#REF!</definedName>
    <definedName name="A126032818C">#REF!,#REF!</definedName>
    <definedName name="A126032822V">#REF!,#REF!</definedName>
    <definedName name="A126032826C">#REF!,#REF!</definedName>
    <definedName name="A126032830V">#REF!,#REF!</definedName>
    <definedName name="A126032834C">#REF!,#REF!</definedName>
    <definedName name="A126032838L">#REF!,#REF!</definedName>
    <definedName name="A126032842C">#REF!,#REF!</definedName>
    <definedName name="A126032846L">#REF!,#REF!</definedName>
    <definedName name="A126032994R">#REF!,#REF!</definedName>
    <definedName name="A126032998X">#REF!,#REF!</definedName>
    <definedName name="A126033002F">#REF!,#REF!</definedName>
    <definedName name="A126033006R">#REF!,#REF!</definedName>
    <definedName name="A126033010F">#REF!,#REF!</definedName>
    <definedName name="A126033014R">#REF!,#REF!</definedName>
    <definedName name="A126033018X">#REF!,#REF!</definedName>
    <definedName name="A126033022R">#REF!,#REF!</definedName>
    <definedName name="A126033026X">#REF!,#REF!</definedName>
    <definedName name="A126033030R">#REF!,#REF!</definedName>
    <definedName name="A126033034X">#REF!,#REF!</definedName>
    <definedName name="A126033038J">#REF!,#REF!</definedName>
    <definedName name="A126033042X">#REF!,#REF!</definedName>
    <definedName name="A126033046J">#REF!,#REF!</definedName>
    <definedName name="A126033050X">#REF!,#REF!</definedName>
    <definedName name="A126033054J">#REF!,#REF!</definedName>
    <definedName name="A126033058T">#REF!,#REF!</definedName>
    <definedName name="A126033062J">#REF!,#REF!</definedName>
    <definedName name="A126033066T">#REF!,#REF!</definedName>
    <definedName name="A126033070J">#REF!,#REF!</definedName>
    <definedName name="A126033074T">#REF!,#REF!</definedName>
    <definedName name="A126033078A">#REF!,#REF!</definedName>
    <definedName name="A126033082T">#REF!,#REF!</definedName>
    <definedName name="A126033086A">#REF!,#REF!</definedName>
    <definedName name="A126033090T">#REF!,#REF!</definedName>
    <definedName name="A126033094A">#REF!,#REF!</definedName>
    <definedName name="A126033098K">#REF!,#REF!</definedName>
    <definedName name="A126033102R">#REF!,#REF!</definedName>
    <definedName name="A126033106X">#REF!,#REF!</definedName>
    <definedName name="A126033110R">#REF!,#REF!</definedName>
    <definedName name="A126033114X">#REF!,#REF!</definedName>
    <definedName name="A126033118J">#REF!,#REF!</definedName>
    <definedName name="A126033122X">#REF!,#REF!</definedName>
    <definedName name="A126033126J">#REF!,#REF!</definedName>
    <definedName name="A126033130X">#REF!,#REF!</definedName>
    <definedName name="A126033134J">#REF!,#REF!</definedName>
    <definedName name="A126033138T">#REF!,#REF!</definedName>
    <definedName name="A126033142J">#REF!,#REF!</definedName>
    <definedName name="A126033146T">#REF!,#REF!</definedName>
    <definedName name="A126033150J">#REF!,#REF!</definedName>
    <definedName name="A126033154T">#REF!,#REF!</definedName>
    <definedName name="A126033158A">#REF!,#REF!</definedName>
    <definedName name="A126033162T">#REF!,#REF!</definedName>
    <definedName name="A126033166A">#REF!,#REF!</definedName>
    <definedName name="A126033170T">#REF!,#REF!</definedName>
    <definedName name="A126033174A">#REF!,#REF!</definedName>
    <definedName name="A126033178K">#REF!,#REF!</definedName>
    <definedName name="A126033182A">#REF!,#REF!</definedName>
    <definedName name="A126033186K">#REF!,#REF!</definedName>
    <definedName name="A126033190A">#REF!,#REF!</definedName>
    <definedName name="A126033194K">#REF!,#REF!</definedName>
    <definedName name="A126033198V">#REF!,#REF!</definedName>
    <definedName name="A126033202X">#REF!,#REF!</definedName>
    <definedName name="A126033206J">#REF!,#REF!</definedName>
    <definedName name="A126033210X">#REF!,#REF!</definedName>
    <definedName name="A126033214J">#REF!,#REF!</definedName>
    <definedName name="A126033218T">#REF!,#REF!</definedName>
    <definedName name="A126033222J">#REF!,#REF!</definedName>
    <definedName name="A126033226T">#REF!,#REF!</definedName>
    <definedName name="A126033230J">#REF!,#REF!</definedName>
    <definedName name="A126033234T">#REF!,#REF!</definedName>
    <definedName name="A126033242T">#REF!,#REF!</definedName>
    <definedName name="A126033246A">#REF!,#REF!</definedName>
    <definedName name="A126033250T">#REF!,#REF!</definedName>
    <definedName name="A126033262A">#REF!,#REF!</definedName>
    <definedName name="A126033266K">#REF!,#REF!</definedName>
    <definedName name="A126033270A">#REF!,#REF!</definedName>
    <definedName name="A126033274K">#REF!,#REF!</definedName>
    <definedName name="A126033278V">#REF!,#REF!</definedName>
    <definedName name="A126033354K">#REF!,#REF!</definedName>
    <definedName name="A126033358V">#REF!,#REF!</definedName>
    <definedName name="A126033362K">#REF!,#REF!</definedName>
    <definedName name="A126033366V">#REF!,#REF!</definedName>
    <definedName name="A126033370K">#REF!,#REF!</definedName>
    <definedName name="A126033374V">#REF!,#REF!</definedName>
    <definedName name="A126033378C">#REF!,#REF!</definedName>
    <definedName name="A126033386C">#REF!,#REF!</definedName>
    <definedName name="A126033390V">#REF!,#REF!</definedName>
    <definedName name="A126033394C">#REF!,#REF!</definedName>
    <definedName name="A126033406A">#REF!,#REF!</definedName>
    <definedName name="A126033410T">#REF!,#REF!</definedName>
    <definedName name="A126033414A">#REF!,#REF!</definedName>
    <definedName name="A126033418K">#REF!,#REF!</definedName>
    <definedName name="A126033422A">#REF!,#REF!</definedName>
    <definedName name="A126033426K">#REF!,#REF!</definedName>
    <definedName name="A126033430A">#REF!,#REF!</definedName>
    <definedName name="A126033438V">#REF!,#REF!</definedName>
    <definedName name="A126033442K">#REF!,#REF!</definedName>
    <definedName name="A126033446V">#REF!,#REF!</definedName>
    <definedName name="A126033450K">#REF!,#REF!</definedName>
    <definedName name="A126033466C">#REF!,#REF!</definedName>
    <definedName name="A126033478L">#REF!,#REF!</definedName>
    <definedName name="A126033482C">#REF!,#REF!</definedName>
    <definedName name="A126033486L">#REF!,#REF!</definedName>
    <definedName name="A126033490C">#REF!,#REF!</definedName>
    <definedName name="A126033494L">#REF!,#REF!</definedName>
    <definedName name="A126033642C">#REF!,#REF!</definedName>
    <definedName name="A126033646L">#REF!,#REF!</definedName>
    <definedName name="A126033650C">#REF!,#REF!</definedName>
    <definedName name="A126033654L">#REF!,#REF!</definedName>
    <definedName name="A126033658W">#REF!,#REF!</definedName>
    <definedName name="A126033662L">#REF!,#REF!</definedName>
    <definedName name="A126033666W">#REF!,#REF!</definedName>
    <definedName name="A126033674W">#REF!,#REF!</definedName>
    <definedName name="A126033678F">#REF!,#REF!</definedName>
    <definedName name="A126033682W">#REF!,#REF!</definedName>
    <definedName name="A126033694F">#REF!,#REF!</definedName>
    <definedName name="A126033698R">#REF!,#REF!</definedName>
    <definedName name="A126033702V">#REF!,#REF!</definedName>
    <definedName name="A126033706C">#REF!,#REF!</definedName>
    <definedName name="A126033710V">#REF!,#REF!</definedName>
    <definedName name="A126033714C">#REF!,#REF!</definedName>
    <definedName name="A126033718L">#REF!,#REF!</definedName>
    <definedName name="A126033722C">#REF!,#REF!</definedName>
    <definedName name="A126033726L">#REF!,#REF!</definedName>
    <definedName name="A126033730C">#REF!,#REF!</definedName>
    <definedName name="A126033734L">#REF!,#REF!</definedName>
    <definedName name="A126033738W">#REF!,#REF!</definedName>
    <definedName name="A126033746W">#REF!,#REF!</definedName>
    <definedName name="A126033750L">#REF!,#REF!</definedName>
    <definedName name="A126033754W">#REF!,#REF!</definedName>
    <definedName name="A126033766F">#REF!,#REF!</definedName>
    <definedName name="A126033770W">#REF!,#REF!</definedName>
    <definedName name="A126033774F">#REF!,#REF!</definedName>
    <definedName name="A126033778R">#REF!,#REF!</definedName>
    <definedName name="A126033782F">#REF!,#REF!</definedName>
    <definedName name="A126033786R">#REF!,#REF!</definedName>
    <definedName name="A126033790F">#REF!,#REF!</definedName>
    <definedName name="A126033794R">#REF!,#REF!</definedName>
    <definedName name="A126033798X">#REF!,#REF!</definedName>
    <definedName name="A126033802C">#REF!,#REF!</definedName>
    <definedName name="A126033806L">#REF!,#REF!</definedName>
    <definedName name="A126033810C">#REF!,#REF!</definedName>
    <definedName name="A126033818W">#REF!,#REF!</definedName>
    <definedName name="A126033822L">#REF!,#REF!</definedName>
    <definedName name="A126033826W">#REF!,#REF!</definedName>
    <definedName name="A126033838F">#REF!,#REF!</definedName>
    <definedName name="A126033842W">#REF!,#REF!</definedName>
    <definedName name="A126033846F">#REF!,#REF!</definedName>
    <definedName name="A126033850W">#REF!,#REF!</definedName>
    <definedName name="A126033854F">#REF!,#REF!</definedName>
    <definedName name="A126033858R">#REF!,#REF!</definedName>
    <definedName name="A126033862F">#REF!,#REF!</definedName>
    <definedName name="A126033866R">#REF!,#REF!</definedName>
    <definedName name="A126033870F">#REF!,#REF!</definedName>
    <definedName name="A126033874R">#REF!,#REF!</definedName>
    <definedName name="A126033878X">#REF!,#REF!</definedName>
    <definedName name="A126033882R">#REF!,#REF!</definedName>
    <definedName name="A126033886X">#REF!,#REF!</definedName>
    <definedName name="A126033890R">#REF!,#REF!</definedName>
    <definedName name="A126033894X">#REF!,#REF!</definedName>
    <definedName name="A126033898J">#REF!,#REF!</definedName>
    <definedName name="A126033902L">#REF!,#REF!</definedName>
    <definedName name="A126033906W">#REF!,#REF!</definedName>
    <definedName name="A126033910L">#REF!,#REF!</definedName>
    <definedName name="A126033914W">#REF!,#REF!</definedName>
    <definedName name="A126033918F">#REF!,#REF!</definedName>
    <definedName name="A126033922W">#REF!,#REF!</definedName>
    <definedName name="A126033926F">#REF!,#REF!</definedName>
    <definedName name="A126034002X">#REF!,#REF!</definedName>
    <definedName name="A126034006J">#REF!,#REF!</definedName>
    <definedName name="A126034010X">#REF!,#REF!</definedName>
    <definedName name="A126034014J">#REF!,#REF!</definedName>
    <definedName name="A126034018T">#REF!,#REF!</definedName>
    <definedName name="A126034022J">#REF!,#REF!</definedName>
    <definedName name="A126034026T">#REF!,#REF!</definedName>
    <definedName name="A126034030J">#REF!,#REF!</definedName>
    <definedName name="A126034034T">#REF!,#REF!</definedName>
    <definedName name="A126034038A">#REF!,#REF!</definedName>
    <definedName name="A126034042T">#REF!,#REF!</definedName>
    <definedName name="A126034046A">#REF!,#REF!</definedName>
    <definedName name="A126034050T">#REF!,#REF!</definedName>
    <definedName name="A126034054A">#REF!,#REF!</definedName>
    <definedName name="A126034058K">#REF!,#REF!</definedName>
    <definedName name="A126034062A">#REF!,#REF!</definedName>
    <definedName name="A126034066K">#REF!,#REF!</definedName>
    <definedName name="A126034070A">#REF!,#REF!</definedName>
    <definedName name="A126034074K">#REF!,#REF!</definedName>
    <definedName name="A126034078V">#REF!,#REF!</definedName>
    <definedName name="A126034086V">#REF!,#REF!</definedName>
    <definedName name="A126034090K">#REF!,#REF!</definedName>
    <definedName name="A126034094V">#REF!,#REF!</definedName>
    <definedName name="A126034098C">#REF!,#REF!</definedName>
    <definedName name="A126034102J">#REF!,#REF!</definedName>
    <definedName name="A126034106T">#REF!,#REF!</definedName>
    <definedName name="A126034114T">#REF!,#REF!</definedName>
    <definedName name="A126034118A">#REF!,#REF!</definedName>
    <definedName name="A126034122T">#REF!,#REF!</definedName>
    <definedName name="A126034126A">#REF!,#REF!</definedName>
    <definedName name="A126034130T">#REF!,#REF!</definedName>
    <definedName name="A126034134A">#REF!,#REF!</definedName>
    <definedName name="A126034138K">#REF!,#REF!</definedName>
    <definedName name="A126034142A">#REF!,#REF!</definedName>
    <definedName name="A126034290C">#REF!,#REF!</definedName>
    <definedName name="A126034294L">#REF!,#REF!</definedName>
    <definedName name="A126034298W">#REF!,#REF!</definedName>
    <definedName name="A126034302A">#REF!,#REF!</definedName>
    <definedName name="A126034306K">#REF!,#REF!</definedName>
    <definedName name="A126034310A">#REF!,#REF!</definedName>
    <definedName name="A126034314K">#REF!,#REF!</definedName>
    <definedName name="A126034318V">#REF!,#REF!</definedName>
    <definedName name="A126034322K">#REF!,#REF!</definedName>
    <definedName name="A126034326V">#REF!,#REF!</definedName>
    <definedName name="A126034330K">#REF!,#REF!</definedName>
    <definedName name="A126034334V">#REF!,#REF!</definedName>
    <definedName name="A126034338C">#REF!,#REF!</definedName>
    <definedName name="A126034342V">#REF!,#REF!</definedName>
    <definedName name="A126034346C">#REF!,#REF!</definedName>
    <definedName name="A126034350V">#REF!,#REF!</definedName>
    <definedName name="A126034354C">#REF!,#REF!</definedName>
    <definedName name="A126034358L">#REF!,#REF!</definedName>
    <definedName name="A126034362C">#REF!,#REF!</definedName>
    <definedName name="A126034366L">#REF!,#REF!</definedName>
    <definedName name="A126034370C">#REF!,#REF!</definedName>
    <definedName name="A126034374L">#REF!,#REF!</definedName>
    <definedName name="A126034378W">#REF!,#REF!</definedName>
    <definedName name="A126034382L">#REF!,#REF!</definedName>
    <definedName name="A126034386W">#REF!,#REF!</definedName>
    <definedName name="A126034390L">#REF!,#REF!</definedName>
    <definedName name="A126034394W">#REF!,#REF!</definedName>
    <definedName name="A126034398F">#REF!,#REF!</definedName>
    <definedName name="A126034402K">#REF!,#REF!</definedName>
    <definedName name="A126034406V">#REF!,#REF!</definedName>
    <definedName name="A126034410K">#REF!,#REF!</definedName>
    <definedName name="A126034414V">#REF!,#REF!</definedName>
    <definedName name="A126034418C">#REF!,#REF!</definedName>
    <definedName name="A126034422V">#REF!,#REF!</definedName>
    <definedName name="A126034426C">#REF!,#REF!</definedName>
    <definedName name="A126034430V">#REF!,#REF!</definedName>
    <definedName name="A126034434C">#REF!,#REF!</definedName>
    <definedName name="A126034438L">#REF!,#REF!</definedName>
    <definedName name="A126034442C">#REF!,#REF!</definedName>
    <definedName name="A126034446L">#REF!,#REF!</definedName>
    <definedName name="A126034450C">#REF!,#REF!</definedName>
    <definedName name="A126034454L">#REF!,#REF!</definedName>
    <definedName name="A126034458W">#REF!,#REF!</definedName>
    <definedName name="A126034462L">#REF!,#REF!</definedName>
    <definedName name="A126034466W">#REF!,#REF!</definedName>
    <definedName name="A126034470L">#REF!,#REF!</definedName>
    <definedName name="A126034474W">#REF!,#REF!</definedName>
    <definedName name="A126034478F">#REF!,#REF!</definedName>
    <definedName name="A126034482W">#REF!,#REF!</definedName>
    <definedName name="A126034486F">#REF!,#REF!</definedName>
    <definedName name="A126034490W">#REF!,#REF!</definedName>
    <definedName name="A126034494F">#REF!,#REF!</definedName>
    <definedName name="A126034498R">#REF!,#REF!</definedName>
    <definedName name="A126034502V">#REF!,#REF!</definedName>
    <definedName name="A126034506C">#REF!,#REF!</definedName>
    <definedName name="A126034510V">#REF!,#REF!</definedName>
    <definedName name="A126034514C">#REF!,#REF!</definedName>
    <definedName name="A126034518L">#REF!,#REF!</definedName>
    <definedName name="A126034522C">#REF!,#REF!</definedName>
    <definedName name="A126034526L">#REF!,#REF!</definedName>
    <definedName name="A126034530C">#REF!,#REF!</definedName>
    <definedName name="A126034534L">#REF!,#REF!</definedName>
    <definedName name="A126034538W">#REF!,#REF!</definedName>
    <definedName name="A126034542L">#REF!,#REF!</definedName>
    <definedName name="A126034546W">#REF!,#REF!</definedName>
    <definedName name="A126034550L">#REF!,#REF!</definedName>
    <definedName name="A126034554W">#REF!,#REF!</definedName>
    <definedName name="A126034558F">#REF!,#REF!</definedName>
    <definedName name="A126034562W">#REF!,#REF!</definedName>
    <definedName name="A126034566F">#REF!,#REF!</definedName>
    <definedName name="A126034570W">#REF!,#REF!</definedName>
    <definedName name="A126034574F">#REF!,#REF!</definedName>
    <definedName name="A126034650W">#REF!,#REF!</definedName>
    <definedName name="A126034654F">#REF!,#REF!</definedName>
    <definedName name="A126034658R">#REF!,#REF!</definedName>
    <definedName name="A126034662F">#REF!,#REF!</definedName>
    <definedName name="A126034666R">#REF!,#REF!</definedName>
    <definedName name="A126034670F">#REF!,#REF!</definedName>
    <definedName name="A126034674R">#REF!,#REF!</definedName>
    <definedName name="A126034678X">#REF!,#REF!</definedName>
    <definedName name="A126034682R">#REF!,#REF!</definedName>
    <definedName name="A126034686X">#REF!,#REF!</definedName>
    <definedName name="A126034690R">#REF!,#REF!</definedName>
    <definedName name="A126034694X">#REF!,#REF!</definedName>
    <definedName name="A126034698J">#REF!,#REF!</definedName>
    <definedName name="A126034702L">#REF!,#REF!</definedName>
    <definedName name="A126034706W">#REF!,#REF!</definedName>
    <definedName name="A126034710L">#REF!,#REF!</definedName>
    <definedName name="A126034714W">#REF!,#REF!</definedName>
    <definedName name="A126034718F">#REF!,#REF!</definedName>
    <definedName name="A126034722W">#REF!,#REF!</definedName>
    <definedName name="A126034726F">#REF!,#REF!</definedName>
    <definedName name="A126034734F">#REF!,#REF!</definedName>
    <definedName name="A126034738R">#REF!,#REF!</definedName>
    <definedName name="A126034742F">#REF!,#REF!</definedName>
    <definedName name="A126034746R">#REF!,#REF!</definedName>
    <definedName name="A126034750F">#REF!,#REF!</definedName>
    <definedName name="A126034762R">#REF!,#REF!</definedName>
    <definedName name="A126034766X">#REF!,#REF!</definedName>
    <definedName name="A126034770R">#REF!,#REF!</definedName>
    <definedName name="A126034774X">#REF!,#REF!</definedName>
    <definedName name="A126034778J">#REF!,#REF!</definedName>
    <definedName name="A126034782X">#REF!,#REF!</definedName>
    <definedName name="A126034786J">#REF!,#REF!</definedName>
    <definedName name="A126034790X">#REF!,#REF!</definedName>
    <definedName name="A126034938J">#REF!,#REF!</definedName>
    <definedName name="A126034942X">#REF!,#REF!</definedName>
    <definedName name="A126034946J">#REF!,#REF!</definedName>
    <definedName name="A126034950X">#REF!,#REF!</definedName>
    <definedName name="A126034954J">#REF!,#REF!</definedName>
    <definedName name="A126034958T">#REF!,#REF!</definedName>
    <definedName name="A126034962J">#REF!,#REF!</definedName>
    <definedName name="A126034966T">#REF!,#REF!</definedName>
    <definedName name="A126034970J">#REF!,#REF!</definedName>
    <definedName name="A126034974T">#REF!,#REF!</definedName>
    <definedName name="A126034978A">#REF!,#REF!</definedName>
    <definedName name="A126034982T">#REF!,#REF!</definedName>
    <definedName name="A126034986A">#REF!,#REF!</definedName>
    <definedName name="A126034990T">#REF!,#REF!</definedName>
    <definedName name="A126034994A">#REF!,#REF!</definedName>
    <definedName name="A126034998K">#REF!,#REF!</definedName>
    <definedName name="A126035002T">#REF!,#REF!</definedName>
    <definedName name="A126035006A">#REF!,#REF!</definedName>
    <definedName name="A126035010T">#REF!,#REF!</definedName>
    <definedName name="A126035014A">#REF!,#REF!</definedName>
    <definedName name="A126035018K">#REF!,#REF!</definedName>
    <definedName name="A126035022A">#REF!,#REF!</definedName>
    <definedName name="A126035026K">#REF!,#REF!</definedName>
    <definedName name="A126035030A">#REF!,#REF!</definedName>
    <definedName name="A126035034K">#REF!,#REF!</definedName>
    <definedName name="A126035038V">#REF!,#REF!</definedName>
    <definedName name="A126035042K">#REF!,#REF!</definedName>
    <definedName name="A126035046V">#REF!,#REF!</definedName>
    <definedName name="A126035050K">#REF!,#REF!</definedName>
    <definedName name="A126035054V">#REF!,#REF!</definedName>
    <definedName name="A126035058C">#REF!,#REF!</definedName>
    <definedName name="A126035062V">#REF!,#REF!</definedName>
    <definedName name="A126035066C">#REF!,#REF!</definedName>
    <definedName name="A126035070V">#REF!,#REF!</definedName>
    <definedName name="A126035074C">#REF!,#REF!</definedName>
    <definedName name="A126035078L">#REF!,#REF!</definedName>
    <definedName name="A126035082C">#REF!,#REF!</definedName>
    <definedName name="A126035086L">#REF!,#REF!</definedName>
    <definedName name="A126035090C">#REF!,#REF!</definedName>
    <definedName name="A126035094L">#REF!,#REF!</definedName>
    <definedName name="A126035098W">#REF!,#REF!</definedName>
    <definedName name="A126035102A">#REF!,#REF!</definedName>
    <definedName name="A126035106K">#REF!,#REF!</definedName>
    <definedName name="A126035110A">#REF!,#REF!</definedName>
    <definedName name="A126035114K">#REF!,#REF!</definedName>
    <definedName name="A126035118V">#REF!,#REF!</definedName>
    <definedName name="A126035122K">#REF!,#REF!</definedName>
    <definedName name="A126035126V">#REF!,#REF!</definedName>
    <definedName name="A126035130K">#REF!,#REF!</definedName>
    <definedName name="A126035134V">#REF!,#REF!</definedName>
    <definedName name="A126035138C">#REF!,#REF!</definedName>
    <definedName name="A126035142V">#REF!,#REF!</definedName>
    <definedName name="A126035146C">#REF!,#REF!</definedName>
    <definedName name="A126035150V">#REF!,#REF!</definedName>
    <definedName name="A126035154C">#REF!,#REF!</definedName>
    <definedName name="A126035158L">#REF!,#REF!</definedName>
    <definedName name="A126035162C">#REF!,#REF!</definedName>
    <definedName name="A126035166L">#REF!,#REF!</definedName>
    <definedName name="A126035170C">#REF!,#REF!</definedName>
    <definedName name="A126035174L">#REF!,#REF!</definedName>
    <definedName name="A126035178W">#REF!,#REF!</definedName>
    <definedName name="A126035182L">#REF!,#REF!</definedName>
    <definedName name="A126035186W">#REF!,#REF!</definedName>
    <definedName name="A126035190L">#REF!,#REF!</definedName>
    <definedName name="A126035194W">#REF!,#REF!</definedName>
    <definedName name="A126035198F">#REF!,#REF!</definedName>
    <definedName name="A126035202K">#REF!,#REF!</definedName>
    <definedName name="A126035206V">#REF!,#REF!</definedName>
    <definedName name="A126035210K">#REF!,#REF!</definedName>
    <definedName name="A126035214V">#REF!,#REF!</definedName>
    <definedName name="A126035218C">#REF!,#REF!</definedName>
    <definedName name="A126035222V">#REF!,#REF!</definedName>
    <definedName name="A126035298R">#REF!,#REF!</definedName>
    <definedName name="A126035302V">#REF!,#REF!</definedName>
    <definedName name="A126035306C">#REF!,#REF!</definedName>
    <definedName name="A126035310V">#REF!,#REF!</definedName>
    <definedName name="A126035314C">#REF!,#REF!</definedName>
    <definedName name="A126035318L">#REF!,#REF!</definedName>
    <definedName name="A126035322C">#REF!,#REF!</definedName>
    <definedName name="A126035326L">#REF!,#REF!</definedName>
    <definedName name="A126035330C">#REF!,#REF!</definedName>
    <definedName name="A126035334L">#REF!,#REF!</definedName>
    <definedName name="A126035338W">#REF!,#REF!</definedName>
    <definedName name="A126035342L">#REF!,#REF!</definedName>
    <definedName name="A126035346W">#REF!,#REF!</definedName>
    <definedName name="A126035350L">#REF!,#REF!</definedName>
    <definedName name="A126035354W">#REF!,#REF!</definedName>
    <definedName name="A126035358F">#REF!,#REF!</definedName>
    <definedName name="A126035362W">#REF!,#REF!</definedName>
    <definedName name="A126035366F">#REF!,#REF!</definedName>
    <definedName name="A126035370W">#REF!,#REF!</definedName>
    <definedName name="A126035374F">#REF!,#REF!</definedName>
    <definedName name="A126035382F">#REF!,#REF!</definedName>
    <definedName name="A126035386R">#REF!,#REF!</definedName>
    <definedName name="A126035390F">#REF!,#REF!</definedName>
    <definedName name="A126035394R">#REF!,#REF!</definedName>
    <definedName name="A126035398X">#REF!,#REF!</definedName>
    <definedName name="A126035402C">#REF!,#REF!</definedName>
    <definedName name="A126035410C">#REF!,#REF!</definedName>
    <definedName name="A126035414L">#REF!,#REF!</definedName>
    <definedName name="A126035418W">#REF!,#REF!</definedName>
    <definedName name="A126035422L">#REF!,#REF!</definedName>
    <definedName name="A126035426W">#REF!,#REF!</definedName>
    <definedName name="A126035430L">#REF!,#REF!</definedName>
    <definedName name="A126035434W">#REF!,#REF!</definedName>
    <definedName name="A126035438F">#REF!,#REF!</definedName>
    <definedName name="A126035586J">#REF!,#REF!</definedName>
    <definedName name="A126035590X">#REF!,#REF!</definedName>
    <definedName name="A126035594J">#REF!,#REF!</definedName>
    <definedName name="A126035598T">#REF!,#REF!</definedName>
    <definedName name="A126035602W">#REF!,#REF!</definedName>
    <definedName name="A126035606F">#REF!,#REF!</definedName>
    <definedName name="A126035610W">#REF!,#REF!</definedName>
    <definedName name="A126035614F">#REF!,#REF!</definedName>
    <definedName name="A126035618R">#REF!,#REF!</definedName>
    <definedName name="A126035622F">#REF!,#REF!</definedName>
    <definedName name="A126035626R">#REF!,#REF!</definedName>
    <definedName name="A126035630F">#REF!,#REF!</definedName>
    <definedName name="A126035634R">#REF!,#REF!</definedName>
    <definedName name="A126035638X">#REF!,#REF!</definedName>
    <definedName name="A126035642R">#REF!,#REF!</definedName>
    <definedName name="A126035646X">#REF!,#REF!</definedName>
    <definedName name="A126035650R">#REF!,#REF!</definedName>
    <definedName name="A126035654X">#REF!,#REF!</definedName>
    <definedName name="A126035658J">#REF!,#REF!</definedName>
    <definedName name="A126035662X">#REF!,#REF!</definedName>
    <definedName name="A126035666J">#REF!,#REF!</definedName>
    <definedName name="A126035670X">#REF!,#REF!</definedName>
    <definedName name="A126035674J">#REF!,#REF!</definedName>
    <definedName name="A126035678T">#REF!,#REF!</definedName>
    <definedName name="A126035682J">#REF!,#REF!</definedName>
    <definedName name="A126035686T">#REF!,#REF!</definedName>
    <definedName name="A126035690J">#REF!,#REF!</definedName>
    <definedName name="A126035694T">#REF!,#REF!</definedName>
    <definedName name="A126035698A">#REF!,#REF!</definedName>
    <definedName name="A126035702F">#REF!,#REF!</definedName>
    <definedName name="A126035706R">#REF!,#REF!</definedName>
    <definedName name="A126035710F">#REF!,#REF!</definedName>
    <definedName name="A126035714R">#REF!,#REF!</definedName>
    <definedName name="A126035718X">#REF!,#REF!</definedName>
    <definedName name="A126035722R">#REF!,#REF!</definedName>
    <definedName name="A126035726X">#REF!,#REF!</definedName>
    <definedName name="A126035730R">#REF!,#REF!</definedName>
    <definedName name="A126035734X">#REF!,#REF!</definedName>
    <definedName name="A126035738J">#REF!,#REF!</definedName>
    <definedName name="A126035742X">#REF!,#REF!</definedName>
    <definedName name="A126035746J">#REF!,#REF!</definedName>
    <definedName name="A126035750X">#REF!,#REF!</definedName>
    <definedName name="A126035754J">#REF!,#REF!</definedName>
    <definedName name="A126035758T">#REF!,#REF!</definedName>
    <definedName name="A126035762J">#REF!,#REF!</definedName>
    <definedName name="A126035766T">#REF!,#REF!</definedName>
    <definedName name="A126035770J">#REF!,#REF!</definedName>
    <definedName name="A126035774T">#REF!,#REF!</definedName>
    <definedName name="A126035778A">#REF!,#REF!</definedName>
    <definedName name="A126035782T">#REF!,#REF!</definedName>
    <definedName name="A126035786A">#REF!,#REF!</definedName>
    <definedName name="A126035790T">#REF!,#REF!</definedName>
    <definedName name="A126035794A">#REF!,#REF!</definedName>
    <definedName name="A126035798K">#REF!,#REF!</definedName>
    <definedName name="A126035802R">#REF!,#REF!</definedName>
    <definedName name="A126035806X">#REF!,#REF!</definedName>
    <definedName name="A126035810R">#REF!,#REF!</definedName>
    <definedName name="A126035814X">#REF!,#REF!</definedName>
    <definedName name="A126035818J">#REF!,#REF!</definedName>
    <definedName name="A126035822X">#REF!,#REF!</definedName>
    <definedName name="A126035826J">#REF!,#REF!</definedName>
    <definedName name="A126035830X">#REF!,#REF!</definedName>
    <definedName name="A126035834J">#REF!,#REF!</definedName>
    <definedName name="A126035838T">#REF!,#REF!</definedName>
    <definedName name="A126035842J">#REF!,#REF!</definedName>
    <definedName name="A126035846T">#REF!,#REF!</definedName>
    <definedName name="A126035850J">#REF!,#REF!</definedName>
    <definedName name="A126035854T">#REF!,#REF!</definedName>
    <definedName name="A126035858A">#REF!,#REF!</definedName>
    <definedName name="A126035862T">#REF!,#REF!</definedName>
    <definedName name="A126035866A">#REF!,#REF!</definedName>
    <definedName name="A126035870T">#REF!,#REF!</definedName>
    <definedName name="A126035946A">#REF!,#REF!</definedName>
    <definedName name="A126035950T">#REF!,#REF!</definedName>
    <definedName name="A126035954A">#REF!,#REF!</definedName>
    <definedName name="A126035958K">#REF!,#REF!</definedName>
    <definedName name="A126035962A">#REF!,#REF!</definedName>
    <definedName name="A126035966K">#REF!,#REF!</definedName>
    <definedName name="A126035970A">#REF!,#REF!</definedName>
    <definedName name="A126035974K">#REF!,#REF!</definedName>
    <definedName name="A126035978V">#REF!,#REF!</definedName>
    <definedName name="A126035982K">#REF!,#REF!</definedName>
    <definedName name="A126035986V">#REF!,#REF!</definedName>
    <definedName name="A126035990K">#REF!,#REF!</definedName>
    <definedName name="A126035994V">#REF!,#REF!</definedName>
    <definedName name="A126035998C">#REF!,#REF!</definedName>
    <definedName name="A126036002K">#REF!,#REF!</definedName>
    <definedName name="A126036006V">#REF!,#REF!</definedName>
    <definedName name="A126036010K">#REF!,#REF!</definedName>
    <definedName name="A126036014V">#REF!,#REF!</definedName>
    <definedName name="A126036018C">#REF!,#REF!</definedName>
    <definedName name="A126036022V">#REF!,#REF!</definedName>
    <definedName name="A126036030V">#REF!,#REF!</definedName>
    <definedName name="A126036034C">#REF!,#REF!</definedName>
    <definedName name="A126036038L">#REF!,#REF!</definedName>
    <definedName name="A126036042C">#REF!,#REF!</definedName>
    <definedName name="A126036046L">#REF!,#REF!</definedName>
    <definedName name="A126036050C">#REF!,#REF!</definedName>
    <definedName name="A126036058W">#REF!,#REF!</definedName>
    <definedName name="A126036062L">#REF!,#REF!</definedName>
    <definedName name="A126036066W">#REF!,#REF!</definedName>
    <definedName name="A126036070L">#REF!,#REF!</definedName>
    <definedName name="A126036074W">#REF!,#REF!</definedName>
    <definedName name="A126036078F">#REF!,#REF!</definedName>
    <definedName name="A126036082W">#REF!,#REF!</definedName>
    <definedName name="A126036086F">#REF!,#REF!</definedName>
    <definedName name="A126036234W">#REF!,#REF!</definedName>
    <definedName name="A126036238F">#REF!,#REF!</definedName>
    <definedName name="A126036242W">#REF!,#REF!</definedName>
    <definedName name="A126036246F">#REF!,#REF!</definedName>
    <definedName name="A126036250W">#REF!,#REF!</definedName>
    <definedName name="A126036254F">#REF!,#REF!</definedName>
    <definedName name="A126036258R">#REF!,#REF!</definedName>
    <definedName name="A126036262F">#REF!,#REF!</definedName>
    <definedName name="A126036266R">#REF!,#REF!</definedName>
    <definedName name="A126036270F">#REF!,#REF!</definedName>
    <definedName name="A126036274R">#REF!,#REF!</definedName>
    <definedName name="A126036278X">#REF!,#REF!</definedName>
    <definedName name="A126036282R">#REF!,#REF!</definedName>
    <definedName name="A126036286X">#REF!,#REF!</definedName>
    <definedName name="A126036290R">#REF!,#REF!</definedName>
    <definedName name="A126036294X">#REF!,#REF!</definedName>
    <definedName name="A126036298J">#REF!,#REF!</definedName>
    <definedName name="A126036302L">#REF!,#REF!</definedName>
    <definedName name="A126036306W">#REF!,#REF!</definedName>
    <definedName name="A126036310L">#REF!,#REF!</definedName>
    <definedName name="A126036314W">#REF!,#REF!</definedName>
    <definedName name="A126036318F">#REF!,#REF!</definedName>
    <definedName name="A126036322W">#REF!,#REF!</definedName>
    <definedName name="A126036326F">#REF!,#REF!</definedName>
    <definedName name="A126036330W">#REF!,#REF!</definedName>
    <definedName name="A126036334F">#REF!,#REF!</definedName>
    <definedName name="A126036338R">#REF!,#REF!</definedName>
    <definedName name="A126036342F">#REF!,#REF!</definedName>
    <definedName name="A126036346R">#REF!,#REF!</definedName>
    <definedName name="A126036350F">#REF!,#REF!</definedName>
    <definedName name="A126036354R">#REF!,#REF!</definedName>
    <definedName name="A126036358X">#REF!,#REF!</definedName>
    <definedName name="A126036362R">#REF!,#REF!</definedName>
    <definedName name="A126036366X">#REF!,#REF!</definedName>
    <definedName name="A126036370R">#REF!,#REF!</definedName>
    <definedName name="A126036374X">#REF!,#REF!</definedName>
    <definedName name="A126036378J">#REF!,#REF!</definedName>
    <definedName name="A126036382X">#REF!,#REF!</definedName>
    <definedName name="A126036386J">#REF!,#REF!</definedName>
    <definedName name="A126036390X">#REF!,#REF!</definedName>
    <definedName name="A126036394J">#REF!,#REF!</definedName>
    <definedName name="A126036398T">#REF!,#REF!</definedName>
    <definedName name="A126036402W">#REF!,#REF!</definedName>
    <definedName name="A126036406F">#REF!,#REF!</definedName>
    <definedName name="A126036410W">#REF!,#REF!</definedName>
    <definedName name="A126036414F">#REF!,#REF!</definedName>
    <definedName name="A126036418R">#REF!,#REF!</definedName>
    <definedName name="A126036422F">#REF!,#REF!</definedName>
    <definedName name="A126036426R">#REF!,#REF!</definedName>
    <definedName name="A126036430F">#REF!,#REF!</definedName>
    <definedName name="A126036434R">#REF!,#REF!</definedName>
    <definedName name="A126036438X">#REF!,#REF!</definedName>
    <definedName name="A126036442R">#REF!,#REF!</definedName>
    <definedName name="A126036446X">#REF!,#REF!</definedName>
    <definedName name="A126036450R">#REF!,#REF!</definedName>
    <definedName name="A126036454X">#REF!,#REF!</definedName>
    <definedName name="A126036458J">#REF!,#REF!</definedName>
    <definedName name="A126036462X">#REF!,#REF!</definedName>
    <definedName name="A126036466J">#REF!,#REF!</definedName>
    <definedName name="A126036470X">#REF!,#REF!</definedName>
    <definedName name="A126036474J">#REF!,#REF!</definedName>
    <definedName name="A126036482J">#REF!,#REF!</definedName>
    <definedName name="A126036486T">#REF!,#REF!</definedName>
    <definedName name="A126036490J">#REF!,#REF!</definedName>
    <definedName name="A126036502F">#REF!,#REF!</definedName>
    <definedName name="A126036506R">#REF!,#REF!</definedName>
    <definedName name="A126036510F">#REF!,#REF!</definedName>
    <definedName name="A126036514R">#REF!,#REF!</definedName>
    <definedName name="A126036518X">#REF!,#REF!</definedName>
    <definedName name="A126036594A">#REF!,#REF!</definedName>
    <definedName name="A126036598K">#REF!,#REF!</definedName>
    <definedName name="A126036602R">#REF!,#REF!</definedName>
    <definedName name="A126036606X">#REF!,#REF!</definedName>
    <definedName name="A126036610R">#REF!,#REF!</definedName>
    <definedName name="A126036614X">#REF!,#REF!</definedName>
    <definedName name="A126036618J">#REF!,#REF!</definedName>
    <definedName name="A126036626J">#REF!,#REF!</definedName>
    <definedName name="A126036630X">#REF!,#REF!</definedName>
    <definedName name="A126036634J">#REF!,#REF!</definedName>
    <definedName name="A126036646T">#REF!,#REF!</definedName>
    <definedName name="A126036650J">#REF!,#REF!</definedName>
    <definedName name="A126036654T">#REF!,#REF!</definedName>
    <definedName name="A126036658A">#REF!,#REF!</definedName>
    <definedName name="A126036662T">#REF!,#REF!</definedName>
    <definedName name="A126036666A">#REF!,#REF!</definedName>
    <definedName name="A126036670T">#REF!,#REF!</definedName>
    <definedName name="A126036678K">#REF!,#REF!</definedName>
    <definedName name="A126036682A">#REF!,#REF!</definedName>
    <definedName name="A126036686K">#REF!,#REF!</definedName>
    <definedName name="A126036690A">#REF!,#REF!</definedName>
    <definedName name="A126036698V">#REF!,#REF!</definedName>
    <definedName name="A126036706J">#REF!,#REF!</definedName>
    <definedName name="A126036718T">#REF!,#REF!</definedName>
    <definedName name="A126036722J">#REF!,#REF!</definedName>
    <definedName name="A126036726T">#REF!,#REF!</definedName>
    <definedName name="A126036730J">#REF!,#REF!</definedName>
    <definedName name="A126036734T">#REF!,#REF!</definedName>
    <definedName name="A126036882V">#REF!,#REF!</definedName>
    <definedName name="A126036886C">#REF!,#REF!</definedName>
    <definedName name="A126036890V">#REF!,#REF!</definedName>
    <definedName name="A126036894C">#REF!,#REF!</definedName>
    <definedName name="A126036898L">#REF!,#REF!</definedName>
    <definedName name="A126036902T">#REF!,#REF!</definedName>
    <definedName name="A126036906A">#REF!,#REF!</definedName>
    <definedName name="A126036914A">#REF!,#REF!</definedName>
    <definedName name="A126036918K">#REF!,#REF!</definedName>
    <definedName name="A126036922A">#REF!,#REF!</definedName>
    <definedName name="A126036934K">#REF!,#REF!</definedName>
    <definedName name="A126036938V">#REF!,#REF!</definedName>
    <definedName name="A126036942K">#REF!,#REF!</definedName>
    <definedName name="A126036946V">#REF!,#REF!</definedName>
    <definedName name="A126036950K">#REF!,#REF!</definedName>
    <definedName name="A126036954V">#REF!,#REF!</definedName>
    <definedName name="A126036958C">#REF!,#REF!</definedName>
    <definedName name="A126036962V">#REF!,#REF!</definedName>
    <definedName name="A126036966C">#REF!,#REF!</definedName>
    <definedName name="A126036970V">#REF!,#REF!</definedName>
    <definedName name="A126036974C">#REF!,#REF!</definedName>
    <definedName name="A126036978L">#REF!,#REF!</definedName>
    <definedName name="A126036986L">#REF!,#REF!</definedName>
    <definedName name="A126036990C">#REF!,#REF!</definedName>
    <definedName name="A126036994L">#REF!,#REF!</definedName>
    <definedName name="A126037006L">#REF!,#REF!</definedName>
    <definedName name="A126037010C">#REF!,#REF!</definedName>
    <definedName name="A126037014L">#REF!,#REF!</definedName>
    <definedName name="A126037018W">#REF!,#REF!</definedName>
    <definedName name="A126037022L">#REF!,#REF!</definedName>
    <definedName name="A126037026W">#REF!,#REF!</definedName>
    <definedName name="A126037030L">#REF!,#REF!</definedName>
    <definedName name="A126037034W">#REF!,#REF!</definedName>
    <definedName name="A126037038F">#REF!,#REF!</definedName>
    <definedName name="A126037042W">#REF!,#REF!</definedName>
    <definedName name="A126037046F">#REF!,#REF!</definedName>
    <definedName name="A126037050W">#REF!,#REF!</definedName>
    <definedName name="A126037058R">#REF!,#REF!</definedName>
    <definedName name="A126037062F">#REF!,#REF!</definedName>
    <definedName name="A126037066R">#REF!,#REF!</definedName>
    <definedName name="A126037078X">#REF!,#REF!</definedName>
    <definedName name="A126037082R">#REF!,#REF!</definedName>
    <definedName name="A126037086X">#REF!,#REF!</definedName>
    <definedName name="A126037090R">#REF!,#REF!</definedName>
    <definedName name="A126037094X">#REF!,#REF!</definedName>
    <definedName name="A126037098J">#REF!,#REF!</definedName>
    <definedName name="A126037102L">#REF!,#REF!</definedName>
    <definedName name="A126037106W">#REF!,#REF!</definedName>
    <definedName name="A126037110L">#REF!,#REF!</definedName>
    <definedName name="A126037114W">#REF!,#REF!</definedName>
    <definedName name="A126037118F">#REF!,#REF!</definedName>
    <definedName name="A126037122W">#REF!,#REF!</definedName>
    <definedName name="A126037126F">#REF!,#REF!</definedName>
    <definedName name="A126037130W">#REF!,#REF!</definedName>
    <definedName name="A126037134F">#REF!,#REF!</definedName>
    <definedName name="A126037138R">#REF!,#REF!</definedName>
    <definedName name="A126037142F">#REF!,#REF!</definedName>
    <definedName name="A126037146R">#REF!,#REF!</definedName>
    <definedName name="A126037150F">#REF!,#REF!</definedName>
    <definedName name="A126037154R">#REF!,#REF!</definedName>
    <definedName name="A126037158X">#REF!,#REF!</definedName>
    <definedName name="A126037162R">#REF!,#REF!</definedName>
    <definedName name="A126037166X">#REF!,#REF!</definedName>
    <definedName name="A126037242R">#REF!,#REF!</definedName>
    <definedName name="A126037246X">#REF!,#REF!</definedName>
    <definedName name="A126037250R">#REF!,#REF!</definedName>
    <definedName name="A126037254X">#REF!,#REF!</definedName>
    <definedName name="A126037258J">#REF!,#REF!</definedName>
    <definedName name="A126037262X">#REF!,#REF!</definedName>
    <definedName name="A126037266J">#REF!,#REF!</definedName>
    <definedName name="A126037270X">#REF!,#REF!</definedName>
    <definedName name="A126037274J">#REF!,#REF!</definedName>
    <definedName name="A126037278T">#REF!,#REF!</definedName>
    <definedName name="A126037282J">#REF!,#REF!</definedName>
    <definedName name="A126037286T">#REF!,#REF!</definedName>
    <definedName name="A126037290J">#REF!,#REF!</definedName>
    <definedName name="A126037294T">#REF!,#REF!</definedName>
    <definedName name="A126037298A">#REF!,#REF!</definedName>
    <definedName name="A126037302F">#REF!,#REF!</definedName>
    <definedName name="A126037306R">#REF!,#REF!</definedName>
    <definedName name="A126037310F">#REF!,#REF!</definedName>
    <definedName name="A126037314R">#REF!,#REF!</definedName>
    <definedName name="A126037318X">#REF!,#REF!</definedName>
    <definedName name="A126037326X">#REF!,#REF!</definedName>
    <definedName name="A126037330R">#REF!,#REF!</definedName>
    <definedName name="A126037334X">#REF!,#REF!</definedName>
    <definedName name="A126037338J">#REF!,#REF!</definedName>
    <definedName name="A126037342X">#REF!,#REF!</definedName>
    <definedName name="A126037346J">#REF!,#REF!</definedName>
    <definedName name="A126037354J">#REF!,#REF!</definedName>
    <definedName name="A126037358T">#REF!,#REF!</definedName>
    <definedName name="A126037362J">#REF!,#REF!</definedName>
    <definedName name="A126037366T">#REF!,#REF!</definedName>
    <definedName name="A126037370J">#REF!,#REF!</definedName>
    <definedName name="A126037374T">#REF!,#REF!</definedName>
    <definedName name="A126037378A">#REF!,#REF!</definedName>
    <definedName name="A126037382T">#REF!,#REF!</definedName>
    <definedName name="A126037530J">#REF!,#REF!</definedName>
    <definedName name="A126037534T">#REF!,#REF!</definedName>
    <definedName name="A126037538A">#REF!,#REF!</definedName>
    <definedName name="A126037542T">#REF!,#REF!</definedName>
    <definedName name="A126037546A">#REF!,#REF!</definedName>
    <definedName name="A126037550T">#REF!,#REF!</definedName>
    <definedName name="A126037554A">#REF!,#REF!</definedName>
    <definedName name="A126037558K">#REF!,#REF!</definedName>
    <definedName name="A126037562A">#REF!,#REF!</definedName>
    <definedName name="A126037566K">#REF!,#REF!</definedName>
    <definedName name="A126037570A">#REF!,#REF!</definedName>
    <definedName name="A126037574K">#REF!,#REF!</definedName>
    <definedName name="A126037578V">#REF!,#REF!</definedName>
    <definedName name="A126037582K">#REF!,#REF!</definedName>
    <definedName name="A126037586V">#REF!,#REF!</definedName>
    <definedName name="A126037590K">#REF!,#REF!</definedName>
    <definedName name="A126037594V">#REF!,#REF!</definedName>
    <definedName name="A126037598C">#REF!,#REF!</definedName>
    <definedName name="A126037602J">#REF!,#REF!</definedName>
    <definedName name="A126037606T">#REF!,#REF!</definedName>
    <definedName name="A126037610J">#REF!,#REF!</definedName>
    <definedName name="A126037614T">#REF!,#REF!</definedName>
    <definedName name="A126037618A">#REF!,#REF!</definedName>
    <definedName name="A126037622T">#REF!,#REF!</definedName>
    <definedName name="A126037626A">#REF!,#REF!</definedName>
    <definedName name="A126037630T">#REF!,#REF!</definedName>
    <definedName name="A126037634A">#REF!,#REF!</definedName>
    <definedName name="A126037638K">#REF!,#REF!</definedName>
    <definedName name="A126037642A">#REF!,#REF!</definedName>
    <definedName name="A126037646K">#REF!,#REF!</definedName>
    <definedName name="A126037650A">#REF!,#REF!</definedName>
    <definedName name="A126037654K">#REF!,#REF!</definedName>
    <definedName name="A126037658V">#REF!,#REF!</definedName>
    <definedName name="A126037662K">#REF!,#REF!</definedName>
    <definedName name="A126037666V">#REF!,#REF!</definedName>
    <definedName name="A126037670K">#REF!,#REF!</definedName>
    <definedName name="A126037674V">#REF!,#REF!</definedName>
    <definedName name="A126037678C">#REF!,#REF!</definedName>
    <definedName name="A126037682V">#REF!,#REF!</definedName>
    <definedName name="A126037686C">#REF!,#REF!</definedName>
    <definedName name="A126037690V">#REF!,#REF!</definedName>
    <definedName name="A126037694C">#REF!,#REF!</definedName>
    <definedName name="A126037698L">#REF!,#REF!</definedName>
    <definedName name="A126037702T">#REF!,#REF!</definedName>
    <definedName name="A126037706A">#REF!,#REF!</definedName>
    <definedName name="A126037710T">#REF!,#REF!</definedName>
    <definedName name="A126037714A">#REF!,#REF!</definedName>
    <definedName name="A126037718K">#REF!,#REF!</definedName>
    <definedName name="A126037722A">#REF!,#REF!</definedName>
    <definedName name="A126037726K">#REF!,#REF!</definedName>
    <definedName name="A126037730A">#REF!,#REF!</definedName>
    <definedName name="A126037734K">#REF!,#REF!</definedName>
    <definedName name="A126037738V">#REF!,#REF!</definedName>
    <definedName name="A126037742K">#REF!,#REF!</definedName>
    <definedName name="A126037746V">#REF!,#REF!</definedName>
    <definedName name="A126037750K">#REF!,#REF!</definedName>
    <definedName name="A126037754V">#REF!,#REF!</definedName>
    <definedName name="A126037758C">#REF!,#REF!</definedName>
    <definedName name="A126037762V">#REF!,#REF!</definedName>
    <definedName name="A126037766C">#REF!,#REF!</definedName>
    <definedName name="A126037770V">#REF!,#REF!</definedName>
    <definedName name="A126037774C">#REF!,#REF!</definedName>
    <definedName name="A126037778L">#REF!,#REF!</definedName>
    <definedName name="A126037782C">#REF!,#REF!</definedName>
    <definedName name="A126037786L">#REF!,#REF!</definedName>
    <definedName name="A126037790C">#REF!,#REF!</definedName>
    <definedName name="A126037794L">#REF!,#REF!</definedName>
    <definedName name="A126037798W">#REF!,#REF!</definedName>
    <definedName name="A126037802A">#REF!,#REF!</definedName>
    <definedName name="A126037806K">#REF!,#REF!</definedName>
    <definedName name="A126037810A">#REF!,#REF!</definedName>
    <definedName name="A126037814K">#REF!,#REF!</definedName>
    <definedName name="A126038394V">#REF!,#REF!</definedName>
    <definedName name="A126038398C">#REF!,#REF!</definedName>
    <definedName name="A126038402J">#REF!,#REF!</definedName>
    <definedName name="A126038406T">#REF!,#REF!</definedName>
    <definedName name="A126038410J">#REF!,#REF!</definedName>
    <definedName name="A126038414T">#REF!,#REF!</definedName>
    <definedName name="A126038418A">#REF!,#REF!</definedName>
    <definedName name="A126038426A">#REF!,#REF!</definedName>
    <definedName name="A126038430T">#REF!,#REF!</definedName>
    <definedName name="A126038434A">#REF!,#REF!</definedName>
    <definedName name="A126038446K">#REF!,#REF!</definedName>
    <definedName name="A126038450A">#REF!,#REF!</definedName>
    <definedName name="A126038454K">#REF!,#REF!</definedName>
    <definedName name="A126038458V">#REF!,#REF!</definedName>
    <definedName name="A126038462K">#REF!,#REF!</definedName>
    <definedName name="A126039042J">#REF!,#REF!</definedName>
    <definedName name="A126039046T">#REF!,#REF!</definedName>
    <definedName name="A126039050J">#REF!,#REF!</definedName>
    <definedName name="A126039054T">#REF!,#REF!</definedName>
    <definedName name="A126039058A">#REF!,#REF!</definedName>
    <definedName name="A126039062T">#REF!,#REF!</definedName>
    <definedName name="A126039066A">#REF!,#REF!</definedName>
    <definedName name="A126039070T">#REF!,#REF!</definedName>
    <definedName name="A126039074A">#REF!,#REF!</definedName>
    <definedName name="A126039078K">#REF!,#REF!</definedName>
    <definedName name="A126039082A">#REF!,#REF!</definedName>
    <definedName name="A126039086K">#REF!,#REF!</definedName>
    <definedName name="A126039090A">#REF!,#REF!</definedName>
    <definedName name="A126039094K">#REF!,#REF!</definedName>
    <definedName name="A126039098V">#REF!,#REF!</definedName>
    <definedName name="A126039102X">#REF!,#REF!</definedName>
    <definedName name="A126039106J">#REF!,#REF!</definedName>
    <definedName name="A126039110X">#REF!,#REF!</definedName>
    <definedName name="A126039690F">#REF!,#REF!</definedName>
    <definedName name="A126039694R">#REF!,#REF!</definedName>
    <definedName name="A126039698X">#REF!,#REF!</definedName>
    <definedName name="A126039702C">#REF!,#REF!</definedName>
    <definedName name="A126039706L">#REF!,#REF!</definedName>
    <definedName name="A126039710C">#REF!,#REF!</definedName>
    <definedName name="A126039714L">#REF!,#REF!</definedName>
    <definedName name="A126039718W">#REF!,#REF!</definedName>
    <definedName name="A126039722L">#REF!,#REF!</definedName>
    <definedName name="A126039726W">#REF!,#REF!</definedName>
    <definedName name="A126039730L">#REF!,#REF!</definedName>
    <definedName name="A126039734W">#REF!,#REF!</definedName>
    <definedName name="A126039738F">#REF!,#REF!</definedName>
    <definedName name="A126039742W">#REF!,#REF!</definedName>
    <definedName name="A126039746F">#REF!,#REF!</definedName>
    <definedName name="A126039750W">#REF!,#REF!</definedName>
    <definedName name="A126039754F">#REF!,#REF!</definedName>
    <definedName name="A126039758R">#REF!,#REF!</definedName>
    <definedName name="A126040338T">#REF!,#REF!</definedName>
    <definedName name="A126040342J">#REF!,#REF!</definedName>
    <definedName name="A126040346T">#REF!,#REF!</definedName>
    <definedName name="A126040350J">#REF!,#REF!</definedName>
    <definedName name="A126040354T">#REF!,#REF!</definedName>
    <definedName name="A126040358A">#REF!,#REF!</definedName>
    <definedName name="A126040362T">#REF!,#REF!</definedName>
    <definedName name="A126040366A">#REF!,#REF!</definedName>
    <definedName name="A126040370T">#REF!,#REF!</definedName>
    <definedName name="A126040374A">#REF!,#REF!</definedName>
    <definedName name="A126040378K">#REF!,#REF!</definedName>
    <definedName name="A126040382A">#REF!,#REF!</definedName>
    <definedName name="A126040386K">#REF!,#REF!</definedName>
    <definedName name="A126040390A">#REF!,#REF!</definedName>
    <definedName name="A126040394K">#REF!,#REF!</definedName>
    <definedName name="A126040398V">#REF!,#REF!</definedName>
    <definedName name="A126040402X">#REF!,#REF!</definedName>
    <definedName name="A126040406J">#REF!,#REF!</definedName>
    <definedName name="A126040986R">#REF!,#REF!</definedName>
    <definedName name="A126040990F">#REF!,#REF!</definedName>
    <definedName name="A126040994R">#REF!,#REF!</definedName>
    <definedName name="A126040998X">#REF!,#REF!</definedName>
    <definedName name="A126041002F">#REF!,#REF!</definedName>
    <definedName name="A126041006R">#REF!,#REF!</definedName>
    <definedName name="A126041010F">#REF!,#REF!</definedName>
    <definedName name="A126041014R">#REF!,#REF!</definedName>
    <definedName name="A126041018X">#REF!,#REF!</definedName>
    <definedName name="A126041022R">#REF!,#REF!</definedName>
    <definedName name="A126041026X">#REF!,#REF!</definedName>
    <definedName name="A126041030R">#REF!,#REF!</definedName>
    <definedName name="A126041034X">#REF!,#REF!</definedName>
    <definedName name="A126041038J">#REF!,#REF!</definedName>
    <definedName name="A126041042X">#REF!,#REF!</definedName>
    <definedName name="A126041046J">#REF!,#REF!</definedName>
    <definedName name="A126041050X">#REF!,#REF!</definedName>
    <definedName name="A126041054J">#REF!,#REF!</definedName>
    <definedName name="A126041634C">#REF!,#REF!</definedName>
    <definedName name="A126041638L">#REF!,#REF!</definedName>
    <definedName name="A126041642C">#REF!,#REF!</definedName>
    <definedName name="A126041646L">#REF!,#REF!</definedName>
    <definedName name="A126041650C">#REF!,#REF!</definedName>
    <definedName name="A126041654L">#REF!,#REF!</definedName>
    <definedName name="A126041658W">#REF!,#REF!</definedName>
    <definedName name="A126041666W">#REF!,#REF!</definedName>
    <definedName name="A126041670L">#REF!,#REF!</definedName>
    <definedName name="A126041674W">#REF!,#REF!</definedName>
    <definedName name="A126041686F">#REF!,#REF!</definedName>
    <definedName name="A126041690W">#REF!,#REF!</definedName>
    <definedName name="A126041694F">#REF!,#REF!</definedName>
    <definedName name="A126041698R">#REF!,#REF!</definedName>
    <definedName name="A126041702V">#REF!,#REF!</definedName>
    <definedName name="A126042282C">#REF!,#REF!</definedName>
    <definedName name="A126042286L">#REF!,#REF!</definedName>
    <definedName name="A126042290C">#REF!,#REF!</definedName>
    <definedName name="A126042294L">#REF!,#REF!</definedName>
    <definedName name="A126042298W">#REF!,#REF!</definedName>
    <definedName name="A126042302A">#REF!,#REF!</definedName>
    <definedName name="A126042306K">#REF!,#REF!</definedName>
    <definedName name="A126042310A">#REF!,#REF!</definedName>
    <definedName name="A126042314K">#REF!,#REF!</definedName>
    <definedName name="A126042318V">#REF!,#REF!</definedName>
    <definedName name="A126042322K">#REF!,#REF!</definedName>
    <definedName name="A126042326V">#REF!,#REF!</definedName>
    <definedName name="A126042330K">#REF!,#REF!</definedName>
    <definedName name="A126042334V">#REF!,#REF!</definedName>
    <definedName name="A126042338C">#REF!,#REF!</definedName>
    <definedName name="A126042342V">#REF!,#REF!</definedName>
    <definedName name="A126042346C">#REF!,#REF!</definedName>
    <definedName name="A126042350V">#REF!,#REF!</definedName>
    <definedName name="A126042930R">#REF!,#REF!</definedName>
    <definedName name="A126042934X">#REF!,#REF!</definedName>
    <definedName name="A126042938J">#REF!,#REF!</definedName>
    <definedName name="A126042942X">#REF!,#REF!</definedName>
    <definedName name="A126042946J">#REF!,#REF!</definedName>
    <definedName name="A126042950X">#REF!,#REF!</definedName>
    <definedName name="A126042954J">#REF!,#REF!</definedName>
    <definedName name="A126042958T">#REF!,#REF!</definedName>
    <definedName name="A126042962J">#REF!,#REF!</definedName>
    <definedName name="A126042966T">#REF!,#REF!</definedName>
    <definedName name="A126042970J">#REF!,#REF!</definedName>
    <definedName name="A126042974T">#REF!,#REF!</definedName>
    <definedName name="A126042978A">#REF!,#REF!</definedName>
    <definedName name="A126042982T">#REF!,#REF!</definedName>
    <definedName name="A126042986A">#REF!,#REF!</definedName>
    <definedName name="A126042990T">#REF!,#REF!</definedName>
    <definedName name="A126042994A">#REF!,#REF!</definedName>
    <definedName name="A126042998K">#REF!,#REF!</definedName>
    <definedName name="A126043578J">#REF!,#REF!</definedName>
    <definedName name="A126043582X">#REF!,#REF!</definedName>
    <definedName name="A126043586J">#REF!,#REF!</definedName>
    <definedName name="A126043590X">#REF!,#REF!</definedName>
    <definedName name="A126043594J">#REF!,#REF!</definedName>
    <definedName name="A126043598T">#REF!,#REF!</definedName>
    <definedName name="A126043602W">#REF!,#REF!</definedName>
    <definedName name="A126043610W">#REF!,#REF!</definedName>
    <definedName name="A126043614F">#REF!,#REF!</definedName>
    <definedName name="A126043618R">#REF!,#REF!</definedName>
    <definedName name="A126043630F">#REF!,#REF!</definedName>
    <definedName name="A126043634R">#REF!,#REF!</definedName>
    <definedName name="A126043638X">#REF!,#REF!</definedName>
    <definedName name="A126043642R">#REF!,#REF!</definedName>
    <definedName name="A126043646X">#REF!,#REF!</definedName>
    <definedName name="A126044226W">#REF!,#REF!</definedName>
    <definedName name="A126044230L">#REF!,#REF!</definedName>
    <definedName name="A126044234W">#REF!,#REF!</definedName>
    <definedName name="A126044238F">#REF!,#REF!</definedName>
    <definedName name="A126044242W">#REF!,#REF!</definedName>
    <definedName name="A126044246F">#REF!,#REF!</definedName>
    <definedName name="A126044250W">#REF!,#REF!</definedName>
    <definedName name="A126044254F">#REF!,#REF!</definedName>
    <definedName name="A126044258R">#REF!,#REF!</definedName>
    <definedName name="A126044262F">#REF!,#REF!</definedName>
    <definedName name="A126044266R">#REF!,#REF!</definedName>
    <definedName name="A126044270F">#REF!,#REF!</definedName>
    <definedName name="A126044274R">#REF!,#REF!</definedName>
    <definedName name="A126044278X">#REF!,#REF!</definedName>
    <definedName name="A126044282R">#REF!,#REF!</definedName>
    <definedName name="A126044286X">#REF!,#REF!</definedName>
    <definedName name="A126044290R">#REF!,#REF!</definedName>
    <definedName name="A126044294X">#REF!,#REF!</definedName>
    <definedName name="A126044874V">#REF!,#REF!</definedName>
    <definedName name="A126044878C">#REF!,#REF!</definedName>
    <definedName name="A126044882V">#REF!,#REF!</definedName>
    <definedName name="A126044886C">#REF!,#REF!</definedName>
    <definedName name="A126044890V">#REF!,#REF!</definedName>
    <definedName name="A126044894C">#REF!,#REF!</definedName>
    <definedName name="A126044898L">#REF!,#REF!</definedName>
    <definedName name="A126044902T">#REF!,#REF!</definedName>
    <definedName name="A126044906A">#REF!,#REF!</definedName>
    <definedName name="A126044910T">#REF!,#REF!</definedName>
    <definedName name="A126044914A">#REF!,#REF!</definedName>
    <definedName name="A126044918K">#REF!,#REF!</definedName>
    <definedName name="A126044922A">#REF!,#REF!</definedName>
    <definedName name="A126044926K">#REF!,#REF!</definedName>
    <definedName name="A126044930A">#REF!,#REF!</definedName>
    <definedName name="A126044934K">#REF!,#REF!</definedName>
    <definedName name="A126044938V">#REF!,#REF!</definedName>
    <definedName name="A126044942K">#REF!,#REF!</definedName>
    <definedName name="A126045522J">#REF!,#REF!</definedName>
    <definedName name="A126045526T">#REF!,#REF!</definedName>
    <definedName name="A126045530J">#REF!,#REF!</definedName>
    <definedName name="A126045534T">#REF!,#REF!</definedName>
    <definedName name="A126045538A">#REF!,#REF!</definedName>
    <definedName name="A126045542T">#REF!,#REF!</definedName>
    <definedName name="A126045546A">#REF!,#REF!</definedName>
    <definedName name="A126045550T">#REF!,#REF!</definedName>
    <definedName name="A126045554A">#REF!,#REF!</definedName>
    <definedName name="A126045558K">#REF!,#REF!</definedName>
    <definedName name="A126045562A">#REF!,#REF!</definedName>
    <definedName name="A126045566K">#REF!,#REF!</definedName>
    <definedName name="A126045570A">#REF!,#REF!</definedName>
    <definedName name="A126045574K">#REF!,#REF!</definedName>
    <definedName name="A126045578V">#REF!,#REF!</definedName>
    <definedName name="A126045582K">#REF!,#REF!</definedName>
    <definedName name="A126045586V">#REF!,#REF!</definedName>
    <definedName name="A126045590K">#REF!,#REF!</definedName>
    <definedName name="A126046170J">#REF!,#REF!</definedName>
    <definedName name="A126046174T">#REF!,#REF!</definedName>
    <definedName name="A126046178A">#REF!,#REF!</definedName>
    <definedName name="A126046182T">#REF!,#REF!</definedName>
    <definedName name="A126046186A">#REF!,#REF!</definedName>
    <definedName name="A126046190T">#REF!,#REF!</definedName>
    <definedName name="A126046194A">#REF!,#REF!</definedName>
    <definedName name="A126046198K">#REF!,#REF!</definedName>
    <definedName name="A126046202R">#REF!,#REF!</definedName>
    <definedName name="A126046206X">#REF!,#REF!</definedName>
    <definedName name="A126046210R">#REF!,#REF!</definedName>
    <definedName name="A126046214X">#REF!,#REF!</definedName>
    <definedName name="A126046218J">#REF!,#REF!</definedName>
    <definedName name="A126046222X">#REF!,#REF!</definedName>
    <definedName name="A126046226J">#REF!,#REF!</definedName>
    <definedName name="A126046230X">#REF!,#REF!</definedName>
    <definedName name="A126046234J">#REF!,#REF!</definedName>
    <definedName name="A126046238T">#REF!,#REF!</definedName>
    <definedName name="A126046818L">#REF!,#REF!</definedName>
    <definedName name="A126046822C">#REF!,#REF!</definedName>
    <definedName name="A126046826L">#REF!,#REF!</definedName>
    <definedName name="A126046830C">#REF!,#REF!</definedName>
    <definedName name="A126046834L">#REF!,#REF!</definedName>
    <definedName name="A126046838W">#REF!,#REF!</definedName>
    <definedName name="A126046842L">#REF!,#REF!</definedName>
    <definedName name="A126046850L">#REF!,#REF!</definedName>
    <definedName name="A126046854W">#REF!,#REF!</definedName>
    <definedName name="A126046858F">#REF!,#REF!</definedName>
    <definedName name="A126046870W">#REF!,#REF!</definedName>
    <definedName name="A126046874F">#REF!,#REF!</definedName>
    <definedName name="A126046878R">#REF!,#REF!</definedName>
    <definedName name="A126046882F">#REF!,#REF!</definedName>
    <definedName name="A126046886R">#REF!,#REF!</definedName>
    <definedName name="A126047466L">#REF!,#REF!</definedName>
    <definedName name="A126047470C">#REF!,#REF!</definedName>
    <definedName name="A126047474L">#REF!,#REF!</definedName>
    <definedName name="A126047478W">#REF!,#REF!</definedName>
    <definedName name="A126047482L">#REF!,#REF!</definedName>
    <definedName name="A126047486W">#REF!,#REF!</definedName>
    <definedName name="A126047490L">#REF!,#REF!</definedName>
    <definedName name="A126047494W">#REF!,#REF!</definedName>
    <definedName name="A126047498F">#REF!,#REF!</definedName>
    <definedName name="A126047502K">#REF!,#REF!</definedName>
    <definedName name="A126047506V">#REF!,#REF!</definedName>
    <definedName name="A126047510K">#REF!,#REF!</definedName>
    <definedName name="A126047514V">#REF!,#REF!</definedName>
    <definedName name="A126047518C">#REF!,#REF!</definedName>
    <definedName name="A126047522V">#REF!,#REF!</definedName>
    <definedName name="A126047526C">#REF!,#REF!</definedName>
    <definedName name="A126047530V">#REF!,#REF!</definedName>
    <definedName name="A126047534C">#REF!,#REF!</definedName>
    <definedName name="A126048114A">#REF!,#REF!</definedName>
    <definedName name="A126048118K">#REF!,#REF!</definedName>
    <definedName name="A126048122A">#REF!,#REF!</definedName>
    <definedName name="A126048126K">#REF!,#REF!</definedName>
    <definedName name="A126048130A">#REF!,#REF!</definedName>
    <definedName name="A126048134K">#REF!,#REF!</definedName>
    <definedName name="A126048138V">#REF!,#REF!</definedName>
    <definedName name="A126048142K">#REF!,#REF!</definedName>
    <definedName name="A126048146V">#REF!,#REF!</definedName>
    <definedName name="A126048150K">#REF!,#REF!</definedName>
    <definedName name="A126048154V">#REF!,#REF!</definedName>
    <definedName name="A126048158C">#REF!,#REF!</definedName>
    <definedName name="A126048162V">#REF!,#REF!</definedName>
    <definedName name="A126048166C">#REF!,#REF!</definedName>
    <definedName name="A126048170V">#REF!,#REF!</definedName>
    <definedName name="A126048174C">#REF!,#REF!</definedName>
    <definedName name="A126048178L">#REF!,#REF!</definedName>
    <definedName name="A126048182C">#REF!,#REF!</definedName>
    <definedName name="A126048762X">#REF!,#REF!</definedName>
    <definedName name="A126048766J">#REF!,#REF!</definedName>
    <definedName name="A126048770X">#REF!,#REF!</definedName>
    <definedName name="A126048774J">#REF!,#REF!</definedName>
    <definedName name="A126048778T">#REF!,#REF!</definedName>
    <definedName name="A126048782J">#REF!,#REF!</definedName>
    <definedName name="A126048786T">#REF!,#REF!</definedName>
    <definedName name="A126048794T">#REF!,#REF!</definedName>
    <definedName name="A126048798A">#REF!,#REF!</definedName>
    <definedName name="A126048802F">#REF!,#REF!</definedName>
    <definedName name="A126048814R">#REF!,#REF!</definedName>
    <definedName name="A126048818X">#REF!,#REF!</definedName>
    <definedName name="A126048822R">#REF!,#REF!</definedName>
    <definedName name="A126048826X">#REF!,#REF!</definedName>
    <definedName name="A126048830R">#REF!,#REF!</definedName>
    <definedName name="A126049410L">#REF!,#REF!</definedName>
    <definedName name="A126049414W">#REF!,#REF!</definedName>
    <definedName name="A126049418F">#REF!,#REF!</definedName>
    <definedName name="A126049422W">#REF!,#REF!</definedName>
    <definedName name="A126049426F">#REF!,#REF!</definedName>
    <definedName name="A126049430W">#REF!,#REF!</definedName>
    <definedName name="A126049434F">#REF!,#REF!</definedName>
    <definedName name="A126049438R">#REF!,#REF!</definedName>
    <definedName name="A126049442F">#REF!,#REF!</definedName>
    <definedName name="A126049446R">#REF!,#REF!</definedName>
    <definedName name="A126049450F">#REF!,#REF!</definedName>
    <definedName name="A126049454R">#REF!,#REF!</definedName>
    <definedName name="A126049458X">#REF!,#REF!</definedName>
    <definedName name="A126049462R">#REF!,#REF!</definedName>
    <definedName name="A126049466X">#REF!,#REF!</definedName>
    <definedName name="A126049470R">#REF!,#REF!</definedName>
    <definedName name="A126049474X">#REF!,#REF!</definedName>
    <definedName name="A126049478J">#REF!,#REF!</definedName>
    <definedName name="A126050058K">#REF!,#REF!</definedName>
    <definedName name="A126050062A">#REF!,#REF!</definedName>
    <definedName name="A126050066K">#REF!,#REF!</definedName>
    <definedName name="A126050070A">#REF!,#REF!</definedName>
    <definedName name="A126050074K">#REF!,#REF!</definedName>
    <definedName name="A126050078V">#REF!,#REF!</definedName>
    <definedName name="A126050082K">#REF!,#REF!</definedName>
    <definedName name="A126050086V">#REF!,#REF!</definedName>
    <definedName name="A126050090K">#REF!,#REF!</definedName>
    <definedName name="A126050094V">#REF!,#REF!</definedName>
    <definedName name="A126050098C">#REF!,#REF!</definedName>
    <definedName name="A126050102J">#REF!,#REF!</definedName>
    <definedName name="A126050106T">#REF!,#REF!</definedName>
    <definedName name="A126050110J">#REF!,#REF!</definedName>
    <definedName name="A126050114T">#REF!,#REF!</definedName>
    <definedName name="A126050118A">#REF!,#REF!</definedName>
    <definedName name="A126050122T">#REF!,#REF!</definedName>
    <definedName name="A126050126A">#REF!,#REF!</definedName>
    <definedName name="A126050706W">#REF!,#REF!</definedName>
    <definedName name="A126050710L">#REF!,#REF!</definedName>
    <definedName name="A126050714W">#REF!,#REF!</definedName>
    <definedName name="A126050718F">#REF!,#REF!</definedName>
    <definedName name="A126050722W">#REF!,#REF!</definedName>
    <definedName name="A126050726F">#REF!,#REF!</definedName>
    <definedName name="A126050730W">#REF!,#REF!</definedName>
    <definedName name="A126050734F">#REF!,#REF!</definedName>
    <definedName name="A126050738R">#REF!,#REF!</definedName>
    <definedName name="A126050742F">#REF!,#REF!</definedName>
    <definedName name="A126050746R">#REF!,#REF!</definedName>
    <definedName name="A126050750F">#REF!,#REF!</definedName>
    <definedName name="A126050754R">#REF!,#REF!</definedName>
    <definedName name="A126050758X">#REF!,#REF!</definedName>
    <definedName name="A126050762R">#REF!,#REF!</definedName>
    <definedName name="A126050766X">#REF!,#REF!</definedName>
    <definedName name="A126050770R">#REF!,#REF!</definedName>
    <definedName name="A126050774X">#REF!,#REF!</definedName>
    <definedName name="A126051354W">#REF!,#REF!</definedName>
    <definedName name="A126051358F">#REF!,#REF!</definedName>
    <definedName name="A126051362W">#REF!,#REF!</definedName>
    <definedName name="A126051366F">#REF!,#REF!</definedName>
    <definedName name="A126051370W">#REF!,#REF!</definedName>
    <definedName name="A126051374F">#REF!,#REF!</definedName>
    <definedName name="A126051378R">#REF!,#REF!</definedName>
    <definedName name="A126051382F">#REF!,#REF!</definedName>
    <definedName name="A126051386R">#REF!,#REF!</definedName>
    <definedName name="A126051390F">#REF!,#REF!</definedName>
    <definedName name="A126051394R">#REF!,#REF!</definedName>
    <definedName name="A126051398X">#REF!,#REF!</definedName>
    <definedName name="A126051402C">#REF!,#REF!</definedName>
    <definedName name="A126051406L">#REF!,#REF!</definedName>
    <definedName name="A126051410C">#REF!,#REF!</definedName>
    <definedName name="A126051414L">#REF!,#REF!</definedName>
    <definedName name="A126051418W">#REF!,#REF!</definedName>
    <definedName name="A126051422L">#REF!,#REF!</definedName>
    <definedName name="A126052002K">#REF!,#REF!</definedName>
    <definedName name="A126052006V">#REF!,#REF!</definedName>
    <definedName name="A126052010K">#REF!,#REF!</definedName>
    <definedName name="A126052014V">#REF!,#REF!</definedName>
    <definedName name="A126052018C">#REF!,#REF!</definedName>
    <definedName name="A126052022V">#REF!,#REF!</definedName>
    <definedName name="A126052026C">#REF!,#REF!</definedName>
    <definedName name="A126052034C">#REF!,#REF!</definedName>
    <definedName name="A126052038L">#REF!,#REF!</definedName>
    <definedName name="A126052042C">#REF!,#REF!</definedName>
    <definedName name="A126052054L">#REF!,#REF!</definedName>
    <definedName name="A126052058W">#REF!,#REF!</definedName>
    <definedName name="A126052062L">#REF!,#REF!</definedName>
    <definedName name="A126052066W">#REF!,#REF!</definedName>
    <definedName name="A126052070L">#REF!,#REF!</definedName>
    <definedName name="A126052650J">#REF!,#REF!</definedName>
    <definedName name="A126052654T">#REF!,#REF!</definedName>
    <definedName name="A126052658A">#REF!,#REF!</definedName>
    <definedName name="A126052662T">#REF!,#REF!</definedName>
    <definedName name="A126052666A">#REF!,#REF!</definedName>
    <definedName name="A126052670T">#REF!,#REF!</definedName>
    <definedName name="A126052674A">#REF!,#REF!</definedName>
    <definedName name="A126052678K">#REF!,#REF!</definedName>
    <definedName name="A126052682A">#REF!,#REF!</definedName>
    <definedName name="A126052686K">#REF!,#REF!</definedName>
    <definedName name="A126052690A">#REF!,#REF!</definedName>
    <definedName name="A126052694K">#REF!,#REF!</definedName>
    <definedName name="A126052698V">#REF!,#REF!</definedName>
    <definedName name="A126052702X">#REF!,#REF!</definedName>
    <definedName name="A126052706J">#REF!,#REF!</definedName>
    <definedName name="A126052710X">#REF!,#REF!</definedName>
    <definedName name="A126052714J">#REF!,#REF!</definedName>
    <definedName name="A126052718T">#REF!,#REF!</definedName>
    <definedName name="A126053298A">#REF!,#REF!</definedName>
    <definedName name="A126053302F">#REF!,#REF!</definedName>
    <definedName name="A126053306R">#REF!,#REF!</definedName>
    <definedName name="A126053310F">#REF!,#REF!</definedName>
    <definedName name="A126053314R">#REF!,#REF!</definedName>
    <definedName name="A126053318X">#REF!,#REF!</definedName>
    <definedName name="A126053322R">#REF!,#REF!</definedName>
    <definedName name="A126053326X">#REF!,#REF!</definedName>
    <definedName name="A126053330R">#REF!,#REF!</definedName>
    <definedName name="A126053334X">#REF!,#REF!</definedName>
    <definedName name="A126053338J">#REF!,#REF!</definedName>
    <definedName name="A126053342X">#REF!,#REF!</definedName>
    <definedName name="A126053346J">#REF!,#REF!</definedName>
    <definedName name="A126053350X">#REF!,#REF!</definedName>
    <definedName name="A126053354J">#REF!,#REF!</definedName>
    <definedName name="A126053358T">#REF!,#REF!</definedName>
    <definedName name="A126053362J">#REF!,#REF!</definedName>
    <definedName name="A126053366T">#REF!,#REF!</definedName>
    <definedName name="A126053946L">#REF!,#REF!</definedName>
    <definedName name="A126053950C">#REF!,#REF!</definedName>
    <definedName name="A126053954L">#REF!,#REF!</definedName>
    <definedName name="A126053958W">#REF!,#REF!</definedName>
    <definedName name="A126053962L">#REF!,#REF!</definedName>
    <definedName name="A126053966W">#REF!,#REF!</definedName>
    <definedName name="A126053970L">#REF!,#REF!</definedName>
    <definedName name="A126053978F">#REF!,#REF!</definedName>
    <definedName name="A126053982W">#REF!,#REF!</definedName>
    <definedName name="A126053986F">#REF!,#REF!</definedName>
    <definedName name="A126053998R">#REF!,#REF!</definedName>
    <definedName name="A126054002W">#REF!,#REF!</definedName>
    <definedName name="A126054006F">#REF!,#REF!</definedName>
    <definedName name="A126054010W">#REF!,#REF!</definedName>
    <definedName name="A126054014F">#REF!,#REF!</definedName>
    <definedName name="A126054594L">#REF!,#REF!</definedName>
    <definedName name="A126054598W">#REF!,#REF!</definedName>
    <definedName name="A126054602A">#REF!,#REF!</definedName>
    <definedName name="A126054606K">#REF!,#REF!</definedName>
    <definedName name="A126054610A">#REF!,#REF!</definedName>
    <definedName name="A126054614K">#REF!,#REF!</definedName>
    <definedName name="A126054618V">#REF!,#REF!</definedName>
    <definedName name="A126054622K">#REF!,#REF!</definedName>
    <definedName name="A126054626V">#REF!,#REF!</definedName>
    <definedName name="A126054630K">#REF!,#REF!</definedName>
    <definedName name="A126054634V">#REF!,#REF!</definedName>
    <definedName name="A126054638C">#REF!,#REF!</definedName>
    <definedName name="A126054642V">#REF!,#REF!</definedName>
    <definedName name="A126054646C">#REF!,#REF!</definedName>
    <definedName name="A126054650V">#REF!,#REF!</definedName>
    <definedName name="A126054654C">#REF!,#REF!</definedName>
    <definedName name="A126054658L">#REF!,#REF!</definedName>
    <definedName name="A126054662C">#REF!,#REF!</definedName>
    <definedName name="A126055242A">#REF!,#REF!</definedName>
    <definedName name="A126055246K">#REF!,#REF!</definedName>
    <definedName name="A126055250A">#REF!,#REF!</definedName>
    <definedName name="A126055254K">#REF!,#REF!</definedName>
    <definedName name="A126055258V">#REF!,#REF!</definedName>
    <definedName name="A126055262K">#REF!,#REF!</definedName>
    <definedName name="A126055266V">#REF!,#REF!</definedName>
    <definedName name="A126055270K">#REF!,#REF!</definedName>
    <definedName name="A126055274V">#REF!,#REF!</definedName>
    <definedName name="A126055278C">#REF!,#REF!</definedName>
    <definedName name="A126055282V">#REF!,#REF!</definedName>
    <definedName name="A126055286C">#REF!,#REF!</definedName>
    <definedName name="A126055290V">#REF!,#REF!</definedName>
    <definedName name="A126055294C">#REF!,#REF!</definedName>
    <definedName name="A126055298L">#REF!,#REF!</definedName>
    <definedName name="A126055302T">#REF!,#REF!</definedName>
    <definedName name="A126055306A">#REF!,#REF!</definedName>
    <definedName name="A126055310T">#REF!,#REF!</definedName>
    <definedName name="A126055890X">#REF!,#REF!</definedName>
    <definedName name="A126055894J">#REF!,#REF!</definedName>
    <definedName name="A126055898T">#REF!,#REF!</definedName>
    <definedName name="A126055902W">#REF!,#REF!</definedName>
    <definedName name="A126055906F">#REF!,#REF!</definedName>
    <definedName name="A126055910W">#REF!,#REF!</definedName>
    <definedName name="A126055914F">#REF!,#REF!</definedName>
    <definedName name="A126055918R">#REF!,#REF!</definedName>
    <definedName name="A126055922F">#REF!,#REF!</definedName>
    <definedName name="A126055926R">#REF!,#REF!</definedName>
    <definedName name="A126055930F">#REF!,#REF!</definedName>
    <definedName name="A126055934R">#REF!,#REF!</definedName>
    <definedName name="A126055938X">#REF!,#REF!</definedName>
    <definedName name="A126055942R">#REF!,#REF!</definedName>
    <definedName name="A126055946X">#REF!,#REF!</definedName>
    <definedName name="A126055950R">#REF!,#REF!</definedName>
    <definedName name="A126055954X">#REF!,#REF!</definedName>
    <definedName name="A126055958J">#REF!,#REF!</definedName>
    <definedName name="A126056538F">#REF!,#REF!</definedName>
    <definedName name="A126056542W">#REF!,#REF!</definedName>
    <definedName name="A126056546F">#REF!,#REF!</definedName>
    <definedName name="A126056550W">#REF!,#REF!</definedName>
    <definedName name="A126056554F">#REF!,#REF!</definedName>
    <definedName name="A126056558R">#REF!,#REF!</definedName>
    <definedName name="A126056562F">#REF!,#REF!</definedName>
    <definedName name="A126056566R">#REF!,#REF!</definedName>
    <definedName name="A126056570F">#REF!,#REF!</definedName>
    <definedName name="A126056574R">#REF!,#REF!</definedName>
    <definedName name="A126056578X">#REF!,#REF!</definedName>
    <definedName name="A126056582R">#REF!,#REF!</definedName>
    <definedName name="A126056586X">#REF!,#REF!</definedName>
    <definedName name="A126056590R">#REF!,#REF!</definedName>
    <definedName name="A126056594X">#REF!,#REF!</definedName>
    <definedName name="A126056598J">#REF!,#REF!</definedName>
    <definedName name="A126056602L">#REF!,#REF!</definedName>
    <definedName name="A126056606W">#REF!,#REF!</definedName>
    <definedName name="A126057186F">#REF!,#REF!</definedName>
    <definedName name="A126057190W">#REF!,#REF!</definedName>
    <definedName name="A126057194F">#REF!,#REF!</definedName>
    <definedName name="A126057198R">#REF!,#REF!</definedName>
    <definedName name="A126057202V">#REF!,#REF!</definedName>
    <definedName name="A126057206C">#REF!,#REF!</definedName>
    <definedName name="A126057210V">#REF!,#REF!</definedName>
    <definedName name="A126057218L">#REF!,#REF!</definedName>
    <definedName name="A126057222C">#REF!,#REF!</definedName>
    <definedName name="A126057226L">#REF!,#REF!</definedName>
    <definedName name="A126057238W">#REF!,#REF!</definedName>
    <definedName name="A126057242L">#REF!,#REF!</definedName>
    <definedName name="A126057246W">#REF!,#REF!</definedName>
    <definedName name="A126057250L">#REF!,#REF!</definedName>
    <definedName name="A126057254W">#REF!,#REF!</definedName>
    <definedName name="A126057834T">#REF!,#REF!</definedName>
    <definedName name="A126057838A">#REF!,#REF!</definedName>
    <definedName name="A126057842T">#REF!,#REF!</definedName>
    <definedName name="A126057846A">#REF!,#REF!</definedName>
    <definedName name="A126057850T">#REF!,#REF!</definedName>
    <definedName name="A126057854A">#REF!,#REF!</definedName>
    <definedName name="A126057858K">#REF!,#REF!</definedName>
    <definedName name="A126057862A">#REF!,#REF!</definedName>
    <definedName name="A126057866K">#REF!,#REF!</definedName>
    <definedName name="A126057870A">#REF!,#REF!</definedName>
    <definedName name="A126057874K">#REF!,#REF!</definedName>
    <definedName name="A126057878V">#REF!,#REF!</definedName>
    <definedName name="A126057882K">#REF!,#REF!</definedName>
    <definedName name="A126057886V">#REF!,#REF!</definedName>
    <definedName name="A126057890K">#REF!,#REF!</definedName>
    <definedName name="A126057894V">#REF!,#REF!</definedName>
    <definedName name="A126057898C">#REF!,#REF!</definedName>
    <definedName name="A126057902J">#REF!,#REF!</definedName>
    <definedName name="A126058482T">#REF!,#REF!</definedName>
    <definedName name="A126058486A">#REF!,#REF!</definedName>
    <definedName name="A126058490T">#REF!,#REF!</definedName>
    <definedName name="A126058494A">#REF!,#REF!</definedName>
    <definedName name="A126058498K">#REF!,#REF!</definedName>
    <definedName name="A126058502R">#REF!,#REF!</definedName>
    <definedName name="A126058506X">#REF!,#REF!</definedName>
    <definedName name="A126058510R">#REF!,#REF!</definedName>
    <definedName name="A126058514X">#REF!,#REF!</definedName>
    <definedName name="A126058518J">#REF!,#REF!</definedName>
    <definedName name="A126058522X">#REF!,#REF!</definedName>
    <definedName name="A126058526J">#REF!,#REF!</definedName>
    <definedName name="A126058530X">#REF!,#REF!</definedName>
    <definedName name="A126058534J">#REF!,#REF!</definedName>
    <definedName name="A126058538T">#REF!,#REF!</definedName>
    <definedName name="A126058542J">#REF!,#REF!</definedName>
    <definedName name="A126058546T">#REF!,#REF!</definedName>
    <definedName name="A126058550J">#REF!,#REF!</definedName>
    <definedName name="A126059130F">#REF!,#REF!</definedName>
    <definedName name="A126059134R">#REF!,#REF!</definedName>
    <definedName name="A126059138X">#REF!,#REF!</definedName>
    <definedName name="A126059142R">#REF!,#REF!</definedName>
    <definedName name="A126059146X">#REF!,#REF!</definedName>
    <definedName name="A126059150R">#REF!,#REF!</definedName>
    <definedName name="A126059154X">#REF!,#REF!</definedName>
    <definedName name="A126059162X">#REF!,#REF!</definedName>
    <definedName name="A126059166J">#REF!,#REF!</definedName>
    <definedName name="A126059170X">#REF!,#REF!</definedName>
    <definedName name="A126059182J">#REF!,#REF!</definedName>
    <definedName name="A126059186T">#REF!,#REF!</definedName>
    <definedName name="A126059190J">#REF!,#REF!</definedName>
    <definedName name="A126059194T">#REF!,#REF!</definedName>
    <definedName name="A126059198A">#REF!,#REF!</definedName>
    <definedName name="A126059778W">#REF!,#REF!</definedName>
    <definedName name="A126059782L">#REF!,#REF!</definedName>
    <definedName name="A126059786W">#REF!,#REF!</definedName>
    <definedName name="A126059790L">#REF!,#REF!</definedName>
    <definedName name="A126059794W">#REF!,#REF!</definedName>
    <definedName name="A126059798F">#REF!,#REF!</definedName>
    <definedName name="A126059802K">#REF!,#REF!</definedName>
    <definedName name="A126059806V">#REF!,#REF!</definedName>
    <definedName name="A126059810K">#REF!,#REF!</definedName>
    <definedName name="A126059814V">#REF!,#REF!</definedName>
    <definedName name="A126059818C">#REF!,#REF!</definedName>
    <definedName name="A126059822V">#REF!,#REF!</definedName>
    <definedName name="A126059826C">#REF!,#REF!</definedName>
    <definedName name="A126059830V">#REF!,#REF!</definedName>
    <definedName name="A126059834C">#REF!,#REF!</definedName>
    <definedName name="A126059838L">#REF!,#REF!</definedName>
    <definedName name="A126059842C">#REF!,#REF!</definedName>
    <definedName name="A126059846L">#REF!,#REF!</definedName>
    <definedName name="A126060426R">#REF!,#REF!</definedName>
    <definedName name="A126060430F">#REF!,#REF!</definedName>
    <definedName name="A126060434R">#REF!,#REF!</definedName>
    <definedName name="A126060438X">#REF!,#REF!</definedName>
    <definedName name="A126060442R">#REF!,#REF!</definedName>
    <definedName name="A126060446X">#REF!,#REF!</definedName>
    <definedName name="A126060450R">#REF!,#REF!</definedName>
    <definedName name="A126060454X">#REF!,#REF!</definedName>
    <definedName name="A126060458J">#REF!,#REF!</definedName>
    <definedName name="A126060462X">#REF!,#REF!</definedName>
    <definedName name="A126060466J">#REF!,#REF!</definedName>
    <definedName name="A126060470X">#REF!,#REF!</definedName>
    <definedName name="A126060474J">#REF!,#REF!</definedName>
    <definedName name="A126060478T">#REF!,#REF!</definedName>
    <definedName name="A126060482J">#REF!,#REF!</definedName>
    <definedName name="A126060486T">#REF!,#REF!</definedName>
    <definedName name="A126060490J">#REF!,#REF!</definedName>
    <definedName name="A126060494T">#REF!,#REF!</definedName>
    <definedName name="A126061074R">#REF!,#REF!</definedName>
    <definedName name="A126061078X">#REF!,#REF!</definedName>
    <definedName name="A126061082R">#REF!,#REF!</definedName>
    <definedName name="A126061086X">#REF!,#REF!</definedName>
    <definedName name="A126061090R">#REF!,#REF!</definedName>
    <definedName name="A126061094X">#REF!,#REF!</definedName>
    <definedName name="A126061098J">#REF!,#REF!</definedName>
    <definedName name="A126061102L">#REF!,#REF!</definedName>
    <definedName name="A126061106W">#REF!,#REF!</definedName>
    <definedName name="A126061110L">#REF!,#REF!</definedName>
    <definedName name="A126061114W">#REF!,#REF!</definedName>
    <definedName name="A126061118F">#REF!,#REF!</definedName>
    <definedName name="A126061122W">#REF!,#REF!</definedName>
    <definedName name="A126061126F">#REF!,#REF!</definedName>
    <definedName name="A126061130W">#REF!,#REF!</definedName>
    <definedName name="A126061134F">#REF!,#REF!</definedName>
    <definedName name="A126061138R">#REF!,#REF!</definedName>
    <definedName name="A126061142F">#REF!,#REF!</definedName>
    <definedName name="A126061722A">#REF!,#REF!</definedName>
    <definedName name="A126061726K">#REF!,#REF!</definedName>
    <definedName name="A126061730A">#REF!,#REF!</definedName>
    <definedName name="A126061734K">#REF!,#REF!</definedName>
    <definedName name="A126061738V">#REF!,#REF!</definedName>
    <definedName name="A126061742K">#REF!,#REF!</definedName>
    <definedName name="A126061746V">#REF!,#REF!</definedName>
    <definedName name="A126061750K">#REF!,#REF!</definedName>
    <definedName name="A126061754V">#REF!,#REF!</definedName>
    <definedName name="A126061758C">#REF!,#REF!</definedName>
    <definedName name="A126061762V">#REF!,#REF!</definedName>
    <definedName name="A126061766C">#REF!,#REF!</definedName>
    <definedName name="A126061770V">#REF!,#REF!</definedName>
    <definedName name="A126061774C">#REF!,#REF!</definedName>
    <definedName name="A126061778L">#REF!,#REF!</definedName>
    <definedName name="A126061782C">#REF!,#REF!</definedName>
    <definedName name="A126061786L">#REF!,#REF!</definedName>
    <definedName name="A126061790C">#REF!,#REF!</definedName>
    <definedName name="A126062370A">#REF!,#REF!</definedName>
    <definedName name="A126062374K">#REF!,#REF!</definedName>
    <definedName name="A126062378V">#REF!,#REF!</definedName>
    <definedName name="A126062382K">#REF!,#REF!</definedName>
    <definedName name="A126062386V">#REF!,#REF!</definedName>
    <definedName name="A126062390K">#REF!,#REF!</definedName>
    <definedName name="A126062394V">#REF!,#REF!</definedName>
    <definedName name="A126062402J">#REF!,#REF!</definedName>
    <definedName name="A126062406T">#REF!,#REF!</definedName>
    <definedName name="A126062410J">#REF!,#REF!</definedName>
    <definedName name="A126062422T">#REF!,#REF!</definedName>
    <definedName name="A126062426A">#REF!,#REF!</definedName>
    <definedName name="A126062430T">#REF!,#REF!</definedName>
    <definedName name="A126062434A">#REF!,#REF!</definedName>
    <definedName name="A126062438K">#REF!,#REF!</definedName>
    <definedName name="A126063018J">#REF!,#REF!</definedName>
    <definedName name="A126063022X">#REF!,#REF!</definedName>
    <definedName name="A126063026J">#REF!,#REF!</definedName>
    <definedName name="A126063030X">#REF!,#REF!</definedName>
    <definedName name="A126063034J">#REF!,#REF!</definedName>
    <definedName name="A126063038T">#REF!,#REF!</definedName>
    <definedName name="A126063042J">#REF!,#REF!</definedName>
    <definedName name="A126063046T">#REF!,#REF!</definedName>
    <definedName name="A126063050J">#REF!,#REF!</definedName>
    <definedName name="A126063054T">#REF!,#REF!</definedName>
    <definedName name="A126063058A">#REF!,#REF!</definedName>
    <definedName name="A126063062T">#REF!,#REF!</definedName>
    <definedName name="A126063066A">#REF!,#REF!</definedName>
    <definedName name="A126063070T">#REF!,#REF!</definedName>
    <definedName name="A126063074A">#REF!,#REF!</definedName>
    <definedName name="A126063078K">#REF!,#REF!</definedName>
    <definedName name="A126063082A">#REF!,#REF!</definedName>
    <definedName name="A126063086K">#REF!,#REF!</definedName>
    <definedName name="A126063666F">#REF!,#REF!</definedName>
    <definedName name="A126063670W">#REF!,#REF!</definedName>
    <definedName name="A126063674F">#REF!,#REF!</definedName>
    <definedName name="A126063678R">#REF!,#REF!</definedName>
    <definedName name="A126063682F">#REF!,#REF!</definedName>
    <definedName name="A126063686R">#REF!,#REF!</definedName>
    <definedName name="A126063690F">#REF!,#REF!</definedName>
    <definedName name="A126063694R">#REF!,#REF!</definedName>
    <definedName name="A126063698X">#REF!,#REF!</definedName>
    <definedName name="A126063702C">#REF!,#REF!</definedName>
    <definedName name="A126063706L">#REF!,#REF!</definedName>
    <definedName name="A126063710C">#REF!,#REF!</definedName>
    <definedName name="A126063714L">#REF!,#REF!</definedName>
    <definedName name="A126063718W">#REF!,#REF!</definedName>
    <definedName name="A126063722L">#REF!,#REF!</definedName>
    <definedName name="A126063726W">#REF!,#REF!</definedName>
    <definedName name="A126063730L">#REF!,#REF!</definedName>
    <definedName name="A126063734W">#REF!,#REF!</definedName>
    <definedName name="A126063810L">#REF!,#REF!</definedName>
    <definedName name="A126063814W">#REF!,#REF!</definedName>
    <definedName name="A126063818F">#REF!,#REF!</definedName>
    <definedName name="A126063822W">#REF!,#REF!</definedName>
    <definedName name="A126063826F">#REF!,#REF!</definedName>
    <definedName name="A126063830W">#REF!,#REF!</definedName>
    <definedName name="A126063834F">#REF!,#REF!</definedName>
    <definedName name="A126063838R">#REF!,#REF!</definedName>
    <definedName name="A126063842F">#REF!,#REF!</definedName>
    <definedName name="A126063846R">#REF!,#REF!</definedName>
    <definedName name="A126063850F">#REF!,#REF!</definedName>
    <definedName name="A126063854R">#REF!,#REF!</definedName>
    <definedName name="A126063858X">#REF!,#REF!</definedName>
    <definedName name="A126063862R">#REF!,#REF!</definedName>
    <definedName name="A126063866X">#REF!,#REF!</definedName>
    <definedName name="A126063870R">#REF!,#REF!</definedName>
    <definedName name="A126063874X">#REF!,#REF!</definedName>
    <definedName name="A126063878J">#REF!,#REF!</definedName>
    <definedName name="A126063882X">#REF!,#REF!</definedName>
    <definedName name="A126063886J">#REF!,#REF!</definedName>
    <definedName name="A126063894J">#REF!,#REF!</definedName>
    <definedName name="A126063898T">#REF!,#REF!</definedName>
    <definedName name="A126063902W">#REF!,#REF!</definedName>
    <definedName name="A126063906F">#REF!,#REF!</definedName>
    <definedName name="A126063910W">#REF!,#REF!</definedName>
    <definedName name="A126063914F">#REF!,#REF!</definedName>
    <definedName name="A126063922F">#REF!,#REF!</definedName>
    <definedName name="A126063926R">#REF!,#REF!</definedName>
    <definedName name="A126063930F">#REF!,#REF!</definedName>
    <definedName name="A126063934R">#REF!,#REF!</definedName>
    <definedName name="A126063938X">#REF!,#REF!</definedName>
    <definedName name="A126063942R">#REF!,#REF!</definedName>
    <definedName name="A126063946X">#REF!,#REF!</definedName>
    <definedName name="A126063950R">#REF!,#REF!</definedName>
    <definedName name="A126064098L">#REF!,#REF!</definedName>
    <definedName name="A126064102T">#REF!,#REF!</definedName>
    <definedName name="A126064106A">#REF!,#REF!</definedName>
    <definedName name="A126064110T">#REF!,#REF!</definedName>
    <definedName name="A126064114A">#REF!,#REF!</definedName>
    <definedName name="A126064118K">#REF!,#REF!</definedName>
    <definedName name="A126064122A">#REF!,#REF!</definedName>
    <definedName name="A126064126K">#REF!,#REF!</definedName>
    <definedName name="A126064130A">#REF!,#REF!</definedName>
    <definedName name="A126064134K">#REF!,#REF!</definedName>
    <definedName name="A126064138V">#REF!,#REF!</definedName>
    <definedName name="A126064142K">#REF!,#REF!</definedName>
    <definedName name="A126064146V">#REF!,#REF!</definedName>
    <definedName name="A126064150K">#REF!,#REF!</definedName>
    <definedName name="A126064154V">#REF!,#REF!</definedName>
    <definedName name="A126064158C">#REF!,#REF!</definedName>
    <definedName name="A126064162V">#REF!,#REF!</definedName>
    <definedName name="A126064166C">#REF!,#REF!</definedName>
    <definedName name="A126064170V">#REF!,#REF!</definedName>
    <definedName name="A126064174C">#REF!,#REF!</definedName>
    <definedName name="A126064178L">#REF!,#REF!</definedName>
    <definedName name="A126064182C">#REF!,#REF!</definedName>
    <definedName name="A126064186L">#REF!,#REF!</definedName>
    <definedName name="A126064190C">#REF!,#REF!</definedName>
    <definedName name="A126064194L">#REF!,#REF!</definedName>
    <definedName name="A126064198W">#REF!,#REF!</definedName>
    <definedName name="A126064202A">#REF!,#REF!</definedName>
    <definedName name="A126064206K">#REF!,#REF!</definedName>
    <definedName name="A126064210A">#REF!,#REF!</definedName>
    <definedName name="A126064214K">#REF!,#REF!</definedName>
    <definedName name="A126064218V">#REF!,#REF!</definedName>
    <definedName name="A126064222K">#REF!,#REF!</definedName>
    <definedName name="A126064226V">#REF!,#REF!</definedName>
    <definedName name="A126064230K">#REF!,#REF!</definedName>
    <definedName name="A126064234V">#REF!,#REF!</definedName>
    <definedName name="A126064238C">#REF!,#REF!</definedName>
    <definedName name="A126064242V">#REF!,#REF!</definedName>
    <definedName name="A126064246C">#REF!,#REF!</definedName>
    <definedName name="A126064250V">#REF!,#REF!</definedName>
    <definedName name="A126064254C">#REF!,#REF!</definedName>
    <definedName name="A126064258L">#REF!,#REF!</definedName>
    <definedName name="A126064262C">#REF!,#REF!</definedName>
    <definedName name="A126064266L">#REF!,#REF!</definedName>
    <definedName name="A126064270C">#REF!,#REF!</definedName>
    <definedName name="A126064274L">#REF!,#REF!</definedName>
    <definedName name="A126064278W">#REF!,#REF!</definedName>
    <definedName name="A126064282L">#REF!,#REF!</definedName>
    <definedName name="A126064286W">#REF!,#REF!</definedName>
    <definedName name="A126064290L">#REF!,#REF!</definedName>
    <definedName name="A126064294W">#REF!,#REF!</definedName>
    <definedName name="A126064298F">#REF!,#REF!</definedName>
    <definedName name="A126064302K">#REF!,#REF!</definedName>
    <definedName name="A126064306V">#REF!,#REF!</definedName>
    <definedName name="A126064310K">#REF!,#REF!</definedName>
    <definedName name="A126064314V">#REF!,#REF!</definedName>
    <definedName name="A126064318C">#REF!,#REF!</definedName>
    <definedName name="A126064322V">#REF!,#REF!</definedName>
    <definedName name="A126064326C">#REF!,#REF!</definedName>
    <definedName name="A126064330V">#REF!,#REF!</definedName>
    <definedName name="A126064334C">#REF!,#REF!</definedName>
    <definedName name="A126064338L">#REF!,#REF!</definedName>
    <definedName name="A126064346L">#REF!,#REF!</definedName>
    <definedName name="A126064350C">#REF!,#REF!</definedName>
    <definedName name="A126064354L">#REF!,#REF!</definedName>
    <definedName name="A126064366W">#REF!,#REF!</definedName>
    <definedName name="A126064370L">#REF!,#REF!</definedName>
    <definedName name="A126064374W">#REF!,#REF!</definedName>
    <definedName name="A126064378F">#REF!,#REF!</definedName>
    <definedName name="A126064382W">#REF!,#REF!</definedName>
    <definedName name="A126064458F">#REF!,#REF!</definedName>
    <definedName name="A126064462W">#REF!,#REF!</definedName>
    <definedName name="A126064466F">#REF!,#REF!</definedName>
    <definedName name="A126064470W">#REF!,#REF!</definedName>
    <definedName name="A126064474F">#REF!,#REF!</definedName>
    <definedName name="A126064478R">#REF!,#REF!</definedName>
    <definedName name="A126064482F">#REF!,#REF!</definedName>
    <definedName name="A126064490F">#REF!,#REF!</definedName>
    <definedName name="A126064494R">#REF!,#REF!</definedName>
    <definedName name="A126064498X">#REF!,#REF!</definedName>
    <definedName name="A126064510C">#REF!,#REF!</definedName>
    <definedName name="A126064514L">#REF!,#REF!</definedName>
    <definedName name="A126064518W">#REF!,#REF!</definedName>
    <definedName name="A126064522L">#REF!,#REF!</definedName>
    <definedName name="A126064526W">#REF!,#REF!</definedName>
    <definedName name="A126064530L">#REF!,#REF!</definedName>
    <definedName name="A126064534W">#REF!,#REF!</definedName>
    <definedName name="A126064542W">#REF!,#REF!</definedName>
    <definedName name="A126064546F">#REF!,#REF!</definedName>
    <definedName name="A126064550W">#REF!,#REF!</definedName>
    <definedName name="A126064554F">#REF!,#REF!</definedName>
    <definedName name="A126064570F">#REF!,#REF!</definedName>
    <definedName name="A126064582R">#REF!,#REF!</definedName>
    <definedName name="A126064586X">#REF!,#REF!</definedName>
    <definedName name="A126064590R">#REF!,#REF!</definedName>
    <definedName name="A126064594X">#REF!,#REF!</definedName>
    <definedName name="A126064598J">#REF!,#REF!</definedName>
    <definedName name="A126064746X">#REF!,#REF!</definedName>
    <definedName name="A126064750R">#REF!,#REF!</definedName>
    <definedName name="A126064754X">#REF!,#REF!</definedName>
    <definedName name="A126064758J">#REF!,#REF!</definedName>
    <definedName name="A126064762X">#REF!,#REF!</definedName>
    <definedName name="A126064766J">#REF!,#REF!</definedName>
    <definedName name="A126064770X">#REF!,#REF!</definedName>
    <definedName name="A126064778T">#REF!,#REF!</definedName>
    <definedName name="A126064782J">#REF!,#REF!</definedName>
    <definedName name="A126064786T">#REF!,#REF!</definedName>
    <definedName name="A126064798A">#REF!,#REF!</definedName>
    <definedName name="A126064802F">#REF!,#REF!</definedName>
    <definedName name="A126064806R">#REF!,#REF!</definedName>
    <definedName name="A126064810F">#REF!,#REF!</definedName>
    <definedName name="A126064814R">#REF!,#REF!</definedName>
    <definedName name="A126064818X">#REF!,#REF!</definedName>
    <definedName name="A126064822R">#REF!,#REF!</definedName>
    <definedName name="A126064826X">#REF!,#REF!</definedName>
    <definedName name="A126064830R">#REF!,#REF!</definedName>
    <definedName name="A126064834X">#REF!,#REF!</definedName>
    <definedName name="A126064838J">#REF!,#REF!</definedName>
    <definedName name="A126064842X">#REF!,#REF!</definedName>
    <definedName name="A126064850X">#REF!,#REF!</definedName>
    <definedName name="A126064854J">#REF!,#REF!</definedName>
    <definedName name="A126064858T">#REF!,#REF!</definedName>
    <definedName name="A126064870J">#REF!,#REF!</definedName>
    <definedName name="A126064874T">#REF!,#REF!</definedName>
    <definedName name="A126064878A">#REF!,#REF!</definedName>
    <definedName name="A126064882T">#REF!,#REF!</definedName>
    <definedName name="A126064886A">#REF!,#REF!</definedName>
    <definedName name="A126064890T">#REF!,#REF!</definedName>
    <definedName name="A126064894A">#REF!,#REF!</definedName>
    <definedName name="A126064898K">#REF!,#REF!</definedName>
    <definedName name="A126064902R">#REF!,#REF!</definedName>
    <definedName name="A126064906X">#REF!,#REF!</definedName>
    <definedName name="A126064910R">#REF!,#REF!</definedName>
    <definedName name="A126064914X">#REF!,#REF!</definedName>
    <definedName name="A126064922X">#REF!,#REF!</definedName>
    <definedName name="A126064926J">#REF!,#REF!</definedName>
    <definedName name="A126064930X">#REF!,#REF!</definedName>
    <definedName name="A126064942J">#REF!,#REF!</definedName>
    <definedName name="A126064946T">#REF!,#REF!</definedName>
    <definedName name="A126064950J">#REF!,#REF!</definedName>
    <definedName name="A126064954T">#REF!,#REF!</definedName>
    <definedName name="A126064958A">#REF!,#REF!</definedName>
    <definedName name="A126064962T">#REF!,#REF!</definedName>
    <definedName name="A126064966A">#REF!,#REF!</definedName>
    <definedName name="A126064970T">#REF!,#REF!</definedName>
    <definedName name="A126064974A">#REF!,#REF!</definedName>
    <definedName name="A126064978K">#REF!,#REF!</definedName>
    <definedName name="A126064982A">#REF!,#REF!</definedName>
    <definedName name="A126064986K">#REF!,#REF!</definedName>
    <definedName name="A126064990A">#REF!,#REF!</definedName>
    <definedName name="A126064994K">#REF!,#REF!</definedName>
    <definedName name="A126064998V">#REF!,#REF!</definedName>
    <definedName name="A126065002A">#REF!,#REF!</definedName>
    <definedName name="A126065006K">#REF!,#REF!</definedName>
    <definedName name="A126065010A">#REF!,#REF!</definedName>
    <definedName name="A126065014K">#REF!,#REF!</definedName>
    <definedName name="A126065018V">#REF!,#REF!</definedName>
    <definedName name="A126065022K">#REF!,#REF!</definedName>
    <definedName name="A126065026V">#REF!,#REF!</definedName>
    <definedName name="A126065030K">#REF!,#REF!</definedName>
    <definedName name="A126065106V">#REF!,#REF!</definedName>
    <definedName name="A126065110K">#REF!,#REF!</definedName>
    <definedName name="A126065114V">#REF!,#REF!</definedName>
    <definedName name="A126065118C">#REF!,#REF!</definedName>
    <definedName name="A126065122V">#REF!,#REF!</definedName>
    <definedName name="A126065126C">#REF!,#REF!</definedName>
    <definedName name="A126065130V">#REF!,#REF!</definedName>
    <definedName name="A126065134C">#REF!,#REF!</definedName>
    <definedName name="A126065138L">#REF!,#REF!</definedName>
    <definedName name="A126065142C">#REF!,#REF!</definedName>
    <definedName name="A126065146L">#REF!,#REF!</definedName>
    <definedName name="A126065150C">#REF!,#REF!</definedName>
    <definedName name="A126065154L">#REF!,#REF!</definedName>
    <definedName name="A126065158W">#REF!,#REF!</definedName>
    <definedName name="A126065162L">#REF!,#REF!</definedName>
    <definedName name="A126065166W">#REF!,#REF!</definedName>
    <definedName name="A126065170L">#REF!,#REF!</definedName>
    <definedName name="A126065174W">#REF!,#REF!</definedName>
    <definedName name="A126065178F">#REF!,#REF!</definedName>
    <definedName name="A126065182W">#REF!,#REF!</definedName>
    <definedName name="A126065190W">#REF!,#REF!</definedName>
    <definedName name="A126065194F">#REF!,#REF!</definedName>
    <definedName name="A126065198R">#REF!,#REF!</definedName>
    <definedName name="A126065202V">#REF!,#REF!</definedName>
    <definedName name="A126065206C">#REF!,#REF!</definedName>
    <definedName name="A126065210V">#REF!,#REF!</definedName>
    <definedName name="A126065218L">#REF!,#REF!</definedName>
    <definedName name="A126065222C">#REF!,#REF!</definedName>
    <definedName name="A126065226L">#REF!,#REF!</definedName>
    <definedName name="A126065230C">#REF!,#REF!</definedName>
    <definedName name="A126065234L">#REF!,#REF!</definedName>
    <definedName name="A126065238W">#REF!,#REF!</definedName>
    <definedName name="A126065242L">#REF!,#REF!</definedName>
    <definedName name="A126065246W">#REF!,#REF!</definedName>
    <definedName name="A126065394X">#REF!,#REF!</definedName>
    <definedName name="A126065398J">#REF!,#REF!</definedName>
    <definedName name="A126065402L">#REF!,#REF!</definedName>
    <definedName name="A126065406W">#REF!,#REF!</definedName>
    <definedName name="A126065410L">#REF!,#REF!</definedName>
    <definedName name="A126065414W">#REF!,#REF!</definedName>
    <definedName name="A126065418F">#REF!,#REF!</definedName>
    <definedName name="A126065422W">#REF!,#REF!</definedName>
    <definedName name="A126065426F">#REF!,#REF!</definedName>
    <definedName name="A126065430W">#REF!,#REF!</definedName>
    <definedName name="A126065434F">#REF!,#REF!</definedName>
    <definedName name="A126065438R">#REF!,#REF!</definedName>
    <definedName name="A126065442F">#REF!,#REF!</definedName>
    <definedName name="A126065446R">#REF!,#REF!</definedName>
    <definedName name="A126065450F">#REF!,#REF!</definedName>
    <definedName name="A126065454R">#REF!,#REF!</definedName>
    <definedName name="A126065458X">#REF!,#REF!</definedName>
    <definedName name="A126065462R">#REF!,#REF!</definedName>
    <definedName name="A126065466X">#REF!,#REF!</definedName>
    <definedName name="A126065470R">#REF!,#REF!</definedName>
    <definedName name="A126065474X">#REF!,#REF!</definedName>
    <definedName name="A126065478J">#REF!,#REF!</definedName>
    <definedName name="A126065482X">#REF!,#REF!</definedName>
    <definedName name="A126065486J">#REF!,#REF!</definedName>
    <definedName name="A126065490X">#REF!,#REF!</definedName>
    <definedName name="A126065494J">#REF!,#REF!</definedName>
    <definedName name="A126065498T">#REF!,#REF!</definedName>
    <definedName name="A126065502W">#REF!,#REF!</definedName>
    <definedName name="A126065506F">#REF!,#REF!</definedName>
    <definedName name="A126065510W">#REF!,#REF!</definedName>
    <definedName name="A126065514F">#REF!,#REF!</definedName>
    <definedName name="A126065518R">#REF!,#REF!</definedName>
    <definedName name="A126065522F">#REF!,#REF!</definedName>
    <definedName name="A126065526R">#REF!,#REF!</definedName>
    <definedName name="A126065530F">#REF!,#REF!</definedName>
    <definedName name="A126065534R">#REF!,#REF!</definedName>
    <definedName name="A126065538X">#REF!,#REF!</definedName>
    <definedName name="A126065542R">#REF!,#REF!</definedName>
    <definedName name="A126065546X">#REF!,#REF!</definedName>
    <definedName name="A126065550R">#REF!,#REF!</definedName>
    <definedName name="A126065554X">#REF!,#REF!</definedName>
    <definedName name="A126065558J">#REF!,#REF!</definedName>
    <definedName name="A126065562X">#REF!,#REF!</definedName>
    <definedName name="A126065566J">#REF!,#REF!</definedName>
    <definedName name="A126065570X">#REF!,#REF!</definedName>
    <definedName name="A126065574J">#REF!,#REF!</definedName>
    <definedName name="A126065578T">#REF!,#REF!</definedName>
    <definedName name="A126065582J">#REF!,#REF!</definedName>
    <definedName name="A126065586T">#REF!,#REF!</definedName>
    <definedName name="A126065590J">#REF!,#REF!</definedName>
    <definedName name="A126065594T">#REF!,#REF!</definedName>
    <definedName name="A126065598A">#REF!,#REF!</definedName>
    <definedName name="A126065602F">#REF!,#REF!</definedName>
    <definedName name="A126065606R">#REF!,#REF!</definedName>
    <definedName name="A126065610F">#REF!,#REF!</definedName>
    <definedName name="A126065614R">#REF!,#REF!</definedName>
    <definedName name="A126065618X">#REF!,#REF!</definedName>
    <definedName name="A126065622R">#REF!,#REF!</definedName>
    <definedName name="A126065626X">#REF!,#REF!</definedName>
    <definedName name="A126065630R">#REF!,#REF!</definedName>
    <definedName name="A126065634X">#REF!,#REF!</definedName>
    <definedName name="A126065638J">#REF!,#REF!</definedName>
    <definedName name="A126065642X">#REF!,#REF!</definedName>
    <definedName name="A126065646J">#REF!,#REF!</definedName>
    <definedName name="A126065650X">#REF!,#REF!</definedName>
    <definedName name="A126065654J">#REF!,#REF!</definedName>
    <definedName name="A126065658T">#REF!,#REF!</definedName>
    <definedName name="A126065662J">#REF!,#REF!</definedName>
    <definedName name="A126065666T">#REF!,#REF!</definedName>
    <definedName name="A126065670J">#REF!,#REF!</definedName>
    <definedName name="A126065674T">#REF!,#REF!</definedName>
    <definedName name="A126065678A">#REF!,#REF!</definedName>
    <definedName name="A126065754T">#REF!,#REF!</definedName>
    <definedName name="A126065758A">#REF!,#REF!</definedName>
    <definedName name="A126065762T">#REF!,#REF!</definedName>
    <definedName name="A126065766A">#REF!,#REF!</definedName>
    <definedName name="A126065770T">#REF!,#REF!</definedName>
    <definedName name="A126065774A">#REF!,#REF!</definedName>
    <definedName name="A126065778K">#REF!,#REF!</definedName>
    <definedName name="A126065782A">#REF!,#REF!</definedName>
    <definedName name="A126065786K">#REF!,#REF!</definedName>
    <definedName name="A126065790A">#REF!,#REF!</definedName>
    <definedName name="A126065794K">#REF!,#REF!</definedName>
    <definedName name="A126065798V">#REF!,#REF!</definedName>
    <definedName name="A126065802X">#REF!,#REF!</definedName>
    <definedName name="A126065806J">#REF!,#REF!</definedName>
    <definedName name="A126065810X">#REF!,#REF!</definedName>
    <definedName name="A126065814J">#REF!,#REF!</definedName>
    <definedName name="A126065818T">#REF!,#REF!</definedName>
    <definedName name="A126065822J">#REF!,#REF!</definedName>
    <definedName name="A126065826T">#REF!,#REF!</definedName>
    <definedName name="A126065830J">#REF!,#REF!</definedName>
    <definedName name="A126065838A">#REF!,#REF!</definedName>
    <definedName name="A126065842T">#REF!,#REF!</definedName>
    <definedName name="A126065846A">#REF!,#REF!</definedName>
    <definedName name="A126065850T">#REF!,#REF!</definedName>
    <definedName name="A126065854A">#REF!,#REF!</definedName>
    <definedName name="A126065866K">#REF!,#REF!</definedName>
    <definedName name="A126065870A">#REF!,#REF!</definedName>
    <definedName name="A126065874K">#REF!,#REF!</definedName>
    <definedName name="A126065878V">#REF!,#REF!</definedName>
    <definedName name="A126065882K">#REF!,#REF!</definedName>
    <definedName name="A126065886V">#REF!,#REF!</definedName>
    <definedName name="A126065890K">#REF!,#REF!</definedName>
    <definedName name="A126065894V">#REF!,#REF!</definedName>
    <definedName name="A126066042L">#REF!,#REF!</definedName>
    <definedName name="A126066046W">#REF!,#REF!</definedName>
    <definedName name="A126066050L">#REF!,#REF!</definedName>
    <definedName name="A126066054W">#REF!,#REF!</definedName>
    <definedName name="A126066058F">#REF!,#REF!</definedName>
    <definedName name="A126066062W">#REF!,#REF!</definedName>
    <definedName name="A126066066F">#REF!,#REF!</definedName>
    <definedName name="A126066070W">#REF!,#REF!</definedName>
    <definedName name="A126066074F">#REF!,#REF!</definedName>
    <definedName name="A126066078R">#REF!,#REF!</definedName>
    <definedName name="A126066082F">#REF!,#REF!</definedName>
    <definedName name="A126066086R">#REF!,#REF!</definedName>
    <definedName name="A126066090F">#REF!,#REF!</definedName>
    <definedName name="A126066094R">#REF!,#REF!</definedName>
    <definedName name="A126066098X">#REF!,#REF!</definedName>
    <definedName name="A126066102C">#REF!,#REF!</definedName>
    <definedName name="A126066106L">#REF!,#REF!</definedName>
    <definedName name="A126066110C">#REF!,#REF!</definedName>
    <definedName name="A126066114L">#REF!,#REF!</definedName>
    <definedName name="A126066118W">#REF!,#REF!</definedName>
    <definedName name="A126066122L">#REF!,#REF!</definedName>
    <definedName name="A126066126W">#REF!,#REF!</definedName>
    <definedName name="A126066130L">#REF!,#REF!</definedName>
    <definedName name="A126066134W">#REF!,#REF!</definedName>
    <definedName name="A126066138F">#REF!,#REF!</definedName>
    <definedName name="A126066142W">#REF!,#REF!</definedName>
    <definedName name="A126066146F">#REF!,#REF!</definedName>
    <definedName name="A126066150W">#REF!,#REF!</definedName>
    <definedName name="A126066154F">#REF!,#REF!</definedName>
    <definedName name="A126066158R">#REF!,#REF!</definedName>
    <definedName name="A126066162F">#REF!,#REF!</definedName>
    <definedName name="A126066166R">#REF!,#REF!</definedName>
    <definedName name="A126066170F">#REF!,#REF!</definedName>
    <definedName name="A126066174R">#REF!,#REF!</definedName>
    <definedName name="A126066178X">#REF!,#REF!</definedName>
    <definedName name="A126066182R">#REF!,#REF!</definedName>
    <definedName name="A126066186X">#REF!,#REF!</definedName>
    <definedName name="A126066190R">#REF!,#REF!</definedName>
    <definedName name="A126066194X">#REF!,#REF!</definedName>
    <definedName name="A126066198J">#REF!,#REF!</definedName>
    <definedName name="A126066202L">#REF!,#REF!</definedName>
    <definedName name="A126066206W">#REF!,#REF!</definedName>
    <definedName name="A126066210L">#REF!,#REF!</definedName>
    <definedName name="A126066214W">#REF!,#REF!</definedName>
    <definedName name="A126066218F">#REF!,#REF!</definedName>
    <definedName name="A126066222W">#REF!,#REF!</definedName>
    <definedName name="A126066226F">#REF!,#REF!</definedName>
    <definedName name="A126066230W">#REF!,#REF!</definedName>
    <definedName name="A126066234F">#REF!,#REF!</definedName>
    <definedName name="A126066238R">#REF!,#REF!</definedName>
    <definedName name="A126066242F">#REF!,#REF!</definedName>
    <definedName name="A126066246R">#REF!,#REF!</definedName>
    <definedName name="A126066250F">#REF!,#REF!</definedName>
    <definedName name="A126066254R">#REF!,#REF!</definedName>
    <definedName name="A126066258X">#REF!,#REF!</definedName>
    <definedName name="A126066262R">#REF!,#REF!</definedName>
    <definedName name="A126066266X">#REF!,#REF!</definedName>
    <definedName name="A126066270R">#REF!,#REF!</definedName>
    <definedName name="A126066274X">#REF!,#REF!</definedName>
    <definedName name="A126066278J">#REF!,#REF!</definedName>
    <definedName name="A126066282X">#REF!,#REF!</definedName>
    <definedName name="A126066286J">#REF!,#REF!</definedName>
    <definedName name="A126066290X">#REF!,#REF!</definedName>
    <definedName name="A126066294J">#REF!,#REF!</definedName>
    <definedName name="A126066298T">#REF!,#REF!</definedName>
    <definedName name="A126066302W">#REF!,#REF!</definedName>
    <definedName name="A126066306F">#REF!,#REF!</definedName>
    <definedName name="A126066310W">#REF!,#REF!</definedName>
    <definedName name="A126066314F">#REF!,#REF!</definedName>
    <definedName name="A126066318R">#REF!,#REF!</definedName>
    <definedName name="A126066322F">#REF!,#REF!</definedName>
    <definedName name="A126066326R">#REF!,#REF!</definedName>
    <definedName name="A126066402F">#REF!,#REF!</definedName>
    <definedName name="A126066406R">#REF!,#REF!</definedName>
    <definedName name="A126066410F">#REF!,#REF!</definedName>
    <definedName name="A126066414R">#REF!,#REF!</definedName>
    <definedName name="A126066418X">#REF!,#REF!</definedName>
    <definedName name="A126066422R">#REF!,#REF!</definedName>
    <definedName name="A126066426X">#REF!,#REF!</definedName>
    <definedName name="A126066430R">#REF!,#REF!</definedName>
    <definedName name="A126066434X">#REF!,#REF!</definedName>
    <definedName name="A126066438J">#REF!,#REF!</definedName>
    <definedName name="A126066442X">#REF!,#REF!</definedName>
    <definedName name="A126066446J">#REF!,#REF!</definedName>
    <definedName name="A126066450X">#REF!,#REF!</definedName>
    <definedName name="A126066454J">#REF!,#REF!</definedName>
    <definedName name="A126066458T">#REF!,#REF!</definedName>
    <definedName name="A126066462J">#REF!,#REF!</definedName>
    <definedName name="A126066466T">#REF!,#REF!</definedName>
    <definedName name="A126066470J">#REF!,#REF!</definedName>
    <definedName name="A126066474T">#REF!,#REF!</definedName>
    <definedName name="A126066478A">#REF!,#REF!</definedName>
    <definedName name="A126066486A">#REF!,#REF!</definedName>
    <definedName name="A126066490T">#REF!,#REF!</definedName>
    <definedName name="A126066494A">#REF!,#REF!</definedName>
    <definedName name="A126066498K">#REF!,#REF!</definedName>
    <definedName name="A126066502R">#REF!,#REF!</definedName>
    <definedName name="A126066506X">#REF!,#REF!</definedName>
    <definedName name="A126066514X">#REF!,#REF!</definedName>
    <definedName name="A126066518J">#REF!,#REF!</definedName>
    <definedName name="A126066522X">#REF!,#REF!</definedName>
    <definedName name="A126066526J">#REF!,#REF!</definedName>
    <definedName name="A126066530X">#REF!,#REF!</definedName>
    <definedName name="A126066534J">#REF!,#REF!</definedName>
    <definedName name="A126066538T">#REF!,#REF!</definedName>
    <definedName name="A126066542J">#REF!,#REF!</definedName>
    <definedName name="A126066690K">#REF!,#REF!</definedName>
    <definedName name="A126066694V">#REF!,#REF!</definedName>
    <definedName name="A126066698C">#REF!,#REF!</definedName>
    <definedName name="A126066702J">#REF!,#REF!</definedName>
    <definedName name="A126066706T">#REF!,#REF!</definedName>
    <definedName name="A126066710J">#REF!,#REF!</definedName>
    <definedName name="A126066714T">#REF!,#REF!</definedName>
    <definedName name="A126066718A">#REF!,#REF!</definedName>
    <definedName name="A126066722T">#REF!,#REF!</definedName>
    <definedName name="A126066726A">#REF!,#REF!</definedName>
    <definedName name="A126066730T">#REF!,#REF!</definedName>
    <definedName name="A126066734A">#REF!,#REF!</definedName>
    <definedName name="A126066738K">#REF!,#REF!</definedName>
    <definedName name="A126066742A">#REF!,#REF!</definedName>
    <definedName name="A126066746K">#REF!,#REF!</definedName>
    <definedName name="A126066750A">#REF!,#REF!</definedName>
    <definedName name="A126066754K">#REF!,#REF!</definedName>
    <definedName name="A126066758V">#REF!,#REF!</definedName>
    <definedName name="A126066762K">#REF!,#REF!</definedName>
    <definedName name="A126066766V">#REF!,#REF!</definedName>
    <definedName name="A126066770K">#REF!,#REF!</definedName>
    <definedName name="A126066774V">#REF!,#REF!</definedName>
    <definedName name="A126066778C">#REF!,#REF!</definedName>
    <definedName name="A126066782V">#REF!,#REF!</definedName>
    <definedName name="A126066786C">#REF!,#REF!</definedName>
    <definedName name="A126066790V">#REF!,#REF!</definedName>
    <definedName name="A126066794C">#REF!,#REF!</definedName>
    <definedName name="A126066798L">#REF!,#REF!</definedName>
    <definedName name="A126066802T">#REF!,#REF!</definedName>
    <definedName name="A126066806A">#REF!,#REF!</definedName>
    <definedName name="A126066810T">#REF!,#REF!</definedName>
    <definedName name="A126066814A">#REF!,#REF!</definedName>
    <definedName name="A126066818K">#REF!,#REF!</definedName>
    <definedName name="A126066822A">#REF!,#REF!</definedName>
    <definedName name="A126066826K">#REF!,#REF!</definedName>
    <definedName name="A126066830A">#REF!,#REF!</definedName>
    <definedName name="A126066834K">#REF!,#REF!</definedName>
    <definedName name="A126066838V">#REF!,#REF!</definedName>
    <definedName name="A126066842K">#REF!,#REF!</definedName>
    <definedName name="A126066846V">#REF!,#REF!</definedName>
    <definedName name="A126066850K">#REF!,#REF!</definedName>
    <definedName name="A126066854V">#REF!,#REF!</definedName>
    <definedName name="A126066858C">#REF!,#REF!</definedName>
    <definedName name="A126066862V">#REF!,#REF!</definedName>
    <definedName name="A126066866C">#REF!,#REF!</definedName>
    <definedName name="A126066870V">#REF!,#REF!</definedName>
    <definedName name="A126066874C">#REF!,#REF!</definedName>
    <definedName name="A126066878L">#REF!,#REF!</definedName>
    <definedName name="A126066882C">#REF!,#REF!</definedName>
    <definedName name="A126066886L">#REF!,#REF!</definedName>
    <definedName name="A126066890C">#REF!,#REF!</definedName>
    <definedName name="A126066894L">#REF!,#REF!</definedName>
    <definedName name="A126066898W">#REF!,#REF!</definedName>
    <definedName name="A126066902A">#REF!,#REF!</definedName>
    <definedName name="A126066906K">#REF!,#REF!</definedName>
    <definedName name="A126066910A">#REF!,#REF!</definedName>
    <definedName name="A126066914K">#REF!,#REF!</definedName>
    <definedName name="A126066918V">#REF!,#REF!</definedName>
    <definedName name="A126066922K">#REF!,#REF!</definedName>
    <definedName name="A126066926V">#REF!,#REF!</definedName>
    <definedName name="A126066930K">#REF!,#REF!</definedName>
    <definedName name="A126066934V">#REF!,#REF!</definedName>
    <definedName name="A126066938C">#REF!,#REF!</definedName>
    <definedName name="A126066942V">#REF!,#REF!</definedName>
    <definedName name="A126066946C">#REF!,#REF!</definedName>
    <definedName name="A126066950V">#REF!,#REF!</definedName>
    <definedName name="A126066954C">#REF!,#REF!</definedName>
    <definedName name="A126066958L">#REF!,#REF!</definedName>
    <definedName name="A126066962C">#REF!,#REF!</definedName>
    <definedName name="A126066966L">#REF!,#REF!</definedName>
    <definedName name="A126066970C">#REF!,#REF!</definedName>
    <definedName name="A126066974L">#REF!,#REF!</definedName>
    <definedName name="A126067050F">#REF!,#REF!</definedName>
    <definedName name="A126067054R">#REF!,#REF!</definedName>
    <definedName name="A126067058X">#REF!,#REF!</definedName>
    <definedName name="A126067062R">#REF!,#REF!</definedName>
    <definedName name="A126067066X">#REF!,#REF!</definedName>
    <definedName name="A126067070R">#REF!,#REF!</definedName>
    <definedName name="A126067074X">#REF!,#REF!</definedName>
    <definedName name="A126067078J">#REF!,#REF!</definedName>
    <definedName name="A126067082X">#REF!,#REF!</definedName>
    <definedName name="A126067086J">#REF!,#REF!</definedName>
    <definedName name="A126067090X">#REF!,#REF!</definedName>
    <definedName name="A126067094J">#REF!,#REF!</definedName>
    <definedName name="A126067098T">#REF!,#REF!</definedName>
    <definedName name="A126067102W">#REF!,#REF!</definedName>
    <definedName name="A126067106F">#REF!,#REF!</definedName>
    <definedName name="A126067110W">#REF!,#REF!</definedName>
    <definedName name="A126067114F">#REF!,#REF!</definedName>
    <definedName name="A126067118R">#REF!,#REF!</definedName>
    <definedName name="A126067122F">#REF!,#REF!</definedName>
    <definedName name="A126067126R">#REF!,#REF!</definedName>
    <definedName name="A126067134R">#REF!,#REF!</definedName>
    <definedName name="A126067138X">#REF!,#REF!</definedName>
    <definedName name="A126067142R">#REF!,#REF!</definedName>
    <definedName name="A126067146X">#REF!,#REF!</definedName>
    <definedName name="A126067150R">#REF!,#REF!</definedName>
    <definedName name="A126067154X">#REF!,#REF!</definedName>
    <definedName name="A126067162X">#REF!,#REF!</definedName>
    <definedName name="A126067166J">#REF!,#REF!</definedName>
    <definedName name="A126067170X">#REF!,#REF!</definedName>
    <definedName name="A126067174J">#REF!,#REF!</definedName>
    <definedName name="A126067178T">#REF!,#REF!</definedName>
    <definedName name="A126067182J">#REF!,#REF!</definedName>
    <definedName name="A126067186T">#REF!,#REF!</definedName>
    <definedName name="A126067190J">#REF!,#REF!</definedName>
    <definedName name="A126067338T">#REF!,#REF!</definedName>
    <definedName name="A126067342J">#REF!,#REF!</definedName>
    <definedName name="A126067346T">#REF!,#REF!</definedName>
    <definedName name="A126067350J">#REF!,#REF!</definedName>
    <definedName name="A126067354T">#REF!,#REF!</definedName>
    <definedName name="A126067358A">#REF!,#REF!</definedName>
    <definedName name="A126067362T">#REF!,#REF!</definedName>
    <definedName name="A126067366A">#REF!,#REF!</definedName>
    <definedName name="A126067370T">#REF!,#REF!</definedName>
    <definedName name="A126067374A">#REF!,#REF!</definedName>
    <definedName name="A126067378K">#REF!,#REF!</definedName>
    <definedName name="A126067382A">#REF!,#REF!</definedName>
    <definedName name="A126067386K">#REF!,#REF!</definedName>
    <definedName name="A126067390A">#REF!,#REF!</definedName>
    <definedName name="A126067394K">#REF!,#REF!</definedName>
    <definedName name="A126067398V">#REF!,#REF!</definedName>
    <definedName name="A126067402X">#REF!,#REF!</definedName>
    <definedName name="A126067406J">#REF!,#REF!</definedName>
    <definedName name="A126067410X">#REF!,#REF!</definedName>
    <definedName name="A126067414J">#REF!,#REF!</definedName>
    <definedName name="A126067418T">#REF!,#REF!</definedName>
    <definedName name="A126067422J">#REF!,#REF!</definedName>
    <definedName name="A126067426T">#REF!,#REF!</definedName>
    <definedName name="A126067430J">#REF!,#REF!</definedName>
    <definedName name="A126067434T">#REF!,#REF!</definedName>
    <definedName name="A126067438A">#REF!,#REF!</definedName>
    <definedName name="A126067442T">#REF!,#REF!</definedName>
    <definedName name="A126067446A">#REF!,#REF!</definedName>
    <definedName name="A126067450T">#REF!,#REF!</definedName>
    <definedName name="A126067454A">#REF!,#REF!</definedName>
    <definedName name="A126067458K">#REF!,#REF!</definedName>
    <definedName name="A126067462A">#REF!,#REF!</definedName>
    <definedName name="A126067466K">#REF!,#REF!</definedName>
    <definedName name="A126067470A">#REF!,#REF!</definedName>
    <definedName name="A126067474K">#REF!,#REF!</definedName>
    <definedName name="A126067478V">#REF!,#REF!</definedName>
    <definedName name="A126067482K">#REF!,#REF!</definedName>
    <definedName name="A126067486V">#REF!,#REF!</definedName>
    <definedName name="A126067490K">#REF!,#REF!</definedName>
    <definedName name="A126067494V">#REF!,#REF!</definedName>
    <definedName name="A126067498C">#REF!,#REF!</definedName>
    <definedName name="A126067502J">#REF!,#REF!</definedName>
    <definedName name="A126067506T">#REF!,#REF!</definedName>
    <definedName name="A126067510J">#REF!,#REF!</definedName>
    <definedName name="A126067514T">#REF!,#REF!</definedName>
    <definedName name="A126067518A">#REF!,#REF!</definedName>
    <definedName name="A126067522T">#REF!,#REF!</definedName>
    <definedName name="A126067526A">#REF!,#REF!</definedName>
    <definedName name="A126067530T">#REF!,#REF!</definedName>
    <definedName name="A126067534A">#REF!,#REF!</definedName>
    <definedName name="A126067538K">#REF!,#REF!</definedName>
    <definedName name="A126067542A">#REF!,#REF!</definedName>
    <definedName name="A126067546K">#REF!,#REF!</definedName>
    <definedName name="A126067550A">#REF!,#REF!</definedName>
    <definedName name="A126067554K">#REF!,#REF!</definedName>
    <definedName name="A126067558V">#REF!,#REF!</definedName>
    <definedName name="A126067562K">#REF!,#REF!</definedName>
    <definedName name="A126067566V">#REF!,#REF!</definedName>
    <definedName name="A126067570K">#REF!,#REF!</definedName>
    <definedName name="A126067574V">#REF!,#REF!</definedName>
    <definedName name="A126067578C">#REF!,#REF!</definedName>
    <definedName name="A126067586C">#REF!,#REF!</definedName>
    <definedName name="A126067590V">#REF!,#REF!</definedName>
    <definedName name="A126067594C">#REF!,#REF!</definedName>
    <definedName name="A126067606A">#REF!,#REF!</definedName>
    <definedName name="A126067610T">#REF!,#REF!</definedName>
    <definedName name="A126067614A">#REF!,#REF!</definedName>
    <definedName name="A126067618K">#REF!,#REF!</definedName>
    <definedName name="A126067622A">#REF!,#REF!</definedName>
    <definedName name="A126067698W">#REF!,#REF!</definedName>
    <definedName name="A126067702A">#REF!,#REF!</definedName>
    <definedName name="A126067706K">#REF!,#REF!</definedName>
    <definedName name="A126067710A">#REF!,#REF!</definedName>
    <definedName name="A126067714K">#REF!,#REF!</definedName>
    <definedName name="A126067718V">#REF!,#REF!</definedName>
    <definedName name="A126067722K">#REF!,#REF!</definedName>
    <definedName name="A126067730K">#REF!,#REF!</definedName>
    <definedName name="A126067734V">#REF!,#REF!</definedName>
    <definedName name="A126067738C">#REF!,#REF!</definedName>
    <definedName name="A126067750V">#REF!,#REF!</definedName>
    <definedName name="A126067754C">#REF!,#REF!</definedName>
    <definedName name="A126067758L">#REF!,#REF!</definedName>
    <definedName name="A126067762C">#REF!,#REF!</definedName>
    <definedName name="A126067766L">#REF!,#REF!</definedName>
    <definedName name="A126067770C">#REF!,#REF!</definedName>
    <definedName name="A126067774L">#REF!,#REF!</definedName>
    <definedName name="A126067782L">#REF!,#REF!</definedName>
    <definedName name="A126067786W">#REF!,#REF!</definedName>
    <definedName name="A126067790L">#REF!,#REF!</definedName>
    <definedName name="A126067794W">#REF!,#REF!</definedName>
    <definedName name="A126067802K">#REF!,#REF!</definedName>
    <definedName name="A126067810K">#REF!,#REF!</definedName>
    <definedName name="A126067822V">#REF!,#REF!</definedName>
    <definedName name="A126067826C">#REF!,#REF!</definedName>
    <definedName name="A126067830V">#REF!,#REF!</definedName>
    <definedName name="A126067834C">#REF!,#REF!</definedName>
    <definedName name="A126067838L">#REF!,#REF!</definedName>
    <definedName name="A126067986R">#REF!,#REF!</definedName>
    <definedName name="A126067990F">#REF!,#REF!</definedName>
    <definedName name="A126067994R">#REF!,#REF!</definedName>
    <definedName name="A126067998X">#REF!,#REF!</definedName>
    <definedName name="A126068002F">#REF!,#REF!</definedName>
    <definedName name="A126068006R">#REF!,#REF!</definedName>
    <definedName name="A126068010F">#REF!,#REF!</definedName>
    <definedName name="A126068018X">#REF!,#REF!</definedName>
    <definedName name="A126068022R">#REF!,#REF!</definedName>
    <definedName name="A126068026X">#REF!,#REF!</definedName>
    <definedName name="A126068038J">#REF!,#REF!</definedName>
    <definedName name="A126068042X">#REF!,#REF!</definedName>
    <definedName name="A126068046J">#REF!,#REF!</definedName>
    <definedName name="A126068050X">#REF!,#REF!</definedName>
    <definedName name="A126068054J">#REF!,#REF!</definedName>
    <definedName name="A126068058T">#REF!,#REF!</definedName>
    <definedName name="A126068062J">#REF!,#REF!</definedName>
    <definedName name="A126068066T">#REF!,#REF!</definedName>
    <definedName name="A126068070J">#REF!,#REF!</definedName>
    <definedName name="A126068074T">#REF!,#REF!</definedName>
    <definedName name="A126068078A">#REF!,#REF!</definedName>
    <definedName name="A126068082T">#REF!,#REF!</definedName>
    <definedName name="A126068090T">#REF!,#REF!</definedName>
    <definedName name="A126068094A">#REF!,#REF!</definedName>
    <definedName name="A126068098K">#REF!,#REF!</definedName>
    <definedName name="A126068110R">#REF!,#REF!</definedName>
    <definedName name="A126068114X">#REF!,#REF!</definedName>
    <definedName name="A126068118J">#REF!,#REF!</definedName>
    <definedName name="A126068122X">#REF!,#REF!</definedName>
    <definedName name="A126068126J">#REF!,#REF!</definedName>
    <definedName name="A126068130X">#REF!,#REF!</definedName>
    <definedName name="A126068134J">#REF!,#REF!</definedName>
    <definedName name="A126068138T">#REF!,#REF!</definedName>
    <definedName name="A126068142J">#REF!,#REF!</definedName>
    <definedName name="A126068146T">#REF!,#REF!</definedName>
    <definedName name="A126068150J">#REF!,#REF!</definedName>
    <definedName name="A126068154T">#REF!,#REF!</definedName>
    <definedName name="A126068162T">#REF!,#REF!</definedName>
    <definedName name="A126068166A">#REF!,#REF!</definedName>
    <definedName name="A126068170T">#REF!,#REF!</definedName>
    <definedName name="A126068182A">#REF!,#REF!</definedName>
    <definedName name="A126068186K">#REF!,#REF!</definedName>
    <definedName name="A126068190A">#REF!,#REF!</definedName>
    <definedName name="A126068194K">#REF!,#REF!</definedName>
    <definedName name="A126068198V">#REF!,#REF!</definedName>
    <definedName name="A126068202X">#REF!,#REF!</definedName>
    <definedName name="A126068206J">#REF!,#REF!</definedName>
    <definedName name="A126068210X">#REF!,#REF!</definedName>
    <definedName name="A126068214J">#REF!,#REF!</definedName>
    <definedName name="A126068218T">#REF!,#REF!</definedName>
    <definedName name="A126068222J">#REF!,#REF!</definedName>
    <definedName name="A126068226T">#REF!,#REF!</definedName>
    <definedName name="A126068230J">#REF!,#REF!</definedName>
    <definedName name="A126068234T">#REF!,#REF!</definedName>
    <definedName name="A126068238A">#REF!,#REF!</definedName>
    <definedName name="A126068242T">#REF!,#REF!</definedName>
    <definedName name="A126068246A">#REF!,#REF!</definedName>
    <definedName name="A126068250T">#REF!,#REF!</definedName>
    <definedName name="A126068254A">#REF!,#REF!</definedName>
    <definedName name="A126068258K">#REF!,#REF!</definedName>
    <definedName name="A126068262A">#REF!,#REF!</definedName>
    <definedName name="A126068266K">#REF!,#REF!</definedName>
    <definedName name="A126068270A">#REF!,#REF!</definedName>
    <definedName name="A126068346K">#REF!,#REF!</definedName>
    <definedName name="A126068350A">#REF!,#REF!</definedName>
    <definedName name="A126068354K">#REF!,#REF!</definedName>
    <definedName name="A126068358V">#REF!,#REF!</definedName>
    <definedName name="A126068362K">#REF!,#REF!</definedName>
    <definedName name="A126068366V">#REF!,#REF!</definedName>
    <definedName name="A126068370K">#REF!,#REF!</definedName>
    <definedName name="A126068374V">#REF!,#REF!</definedName>
    <definedName name="A126068378C">#REF!,#REF!</definedName>
    <definedName name="A126068382V">#REF!,#REF!</definedName>
    <definedName name="A126068386C">#REF!,#REF!</definedName>
    <definedName name="A126068390V">#REF!,#REF!</definedName>
    <definedName name="A126068394C">#REF!,#REF!</definedName>
    <definedName name="A126068398L">#REF!,#REF!</definedName>
    <definedName name="A126068402T">#REF!,#REF!</definedName>
    <definedName name="A126068406A">#REF!,#REF!</definedName>
    <definedName name="A126068410T">#REF!,#REF!</definedName>
    <definedName name="A126068414A">#REF!,#REF!</definedName>
    <definedName name="A126068418K">#REF!,#REF!</definedName>
    <definedName name="A126068422A">#REF!,#REF!</definedName>
    <definedName name="A126068430A">#REF!,#REF!</definedName>
    <definedName name="A126068434K">#REF!,#REF!</definedName>
    <definedName name="A126068438V">#REF!,#REF!</definedName>
    <definedName name="A126068442K">#REF!,#REF!</definedName>
    <definedName name="A126068446V">#REF!,#REF!</definedName>
    <definedName name="A126068450K">#REF!,#REF!</definedName>
    <definedName name="A126068458C">#REF!,#REF!</definedName>
    <definedName name="A126068462V">#REF!,#REF!</definedName>
    <definedName name="A126068466C">#REF!,#REF!</definedName>
    <definedName name="A126068470V">#REF!,#REF!</definedName>
    <definedName name="A126068474C">#REF!,#REF!</definedName>
    <definedName name="A126068478L">#REF!,#REF!</definedName>
    <definedName name="A126068482C">#REF!,#REF!</definedName>
    <definedName name="A126068486L">#REF!,#REF!</definedName>
    <definedName name="A126068634C">#REF!,#REF!</definedName>
    <definedName name="A126068638L">#REF!,#REF!</definedName>
    <definedName name="A126068642C">#REF!,#REF!</definedName>
    <definedName name="A126068646L">#REF!,#REF!</definedName>
    <definedName name="A126068650C">#REF!,#REF!</definedName>
    <definedName name="A126068654L">#REF!,#REF!</definedName>
    <definedName name="A126068658W">#REF!,#REF!</definedName>
    <definedName name="A126068662L">#REF!,#REF!</definedName>
    <definedName name="A126068666W">#REF!,#REF!</definedName>
    <definedName name="A126068670L">#REF!,#REF!</definedName>
    <definedName name="A126068674W">#REF!,#REF!</definedName>
    <definedName name="A126068678F">#REF!,#REF!</definedName>
    <definedName name="A126068682W">#REF!,#REF!</definedName>
    <definedName name="A126068686F">#REF!,#REF!</definedName>
    <definedName name="A126068690W">#REF!,#REF!</definedName>
    <definedName name="A126068694F">#REF!,#REF!</definedName>
    <definedName name="A126068698R">#REF!,#REF!</definedName>
    <definedName name="A126068702V">#REF!,#REF!</definedName>
    <definedName name="A126068706C">#REF!,#REF!</definedName>
    <definedName name="A126068710V">#REF!,#REF!</definedName>
    <definedName name="A126068714C">#REF!,#REF!</definedName>
    <definedName name="A126068718L">#REF!,#REF!</definedName>
    <definedName name="A126068722C">#REF!,#REF!</definedName>
    <definedName name="A126068726L">#REF!,#REF!</definedName>
    <definedName name="A126068730C">#REF!,#REF!</definedName>
    <definedName name="A126068734L">#REF!,#REF!</definedName>
    <definedName name="A126068738W">#REF!,#REF!</definedName>
    <definedName name="A126068742L">#REF!,#REF!</definedName>
    <definedName name="A126068746W">#REF!,#REF!</definedName>
    <definedName name="A126068750L">#REF!,#REF!</definedName>
    <definedName name="A126068754W">#REF!,#REF!</definedName>
    <definedName name="A126068758F">#REF!,#REF!</definedName>
    <definedName name="A126068762W">#REF!,#REF!</definedName>
    <definedName name="A126068766F">#REF!,#REF!</definedName>
    <definedName name="A126068770W">#REF!,#REF!</definedName>
    <definedName name="A126068774F">#REF!,#REF!</definedName>
    <definedName name="A126068778R">#REF!,#REF!</definedName>
    <definedName name="A126068782F">#REF!,#REF!</definedName>
    <definedName name="A126068786R">#REF!,#REF!</definedName>
    <definedName name="A126068790F">#REF!,#REF!</definedName>
    <definedName name="A126068794R">#REF!,#REF!</definedName>
    <definedName name="A126068798X">#REF!,#REF!</definedName>
    <definedName name="A126068802C">#REF!,#REF!</definedName>
    <definedName name="A126068806L">#REF!,#REF!</definedName>
    <definedName name="A126068810C">#REF!,#REF!</definedName>
    <definedName name="A126068814L">#REF!,#REF!</definedName>
    <definedName name="A126068818W">#REF!,#REF!</definedName>
    <definedName name="A126068822L">#REF!,#REF!</definedName>
    <definedName name="A126068826W">#REF!,#REF!</definedName>
    <definedName name="A126068830L">#REF!,#REF!</definedName>
    <definedName name="A126068834W">#REF!,#REF!</definedName>
    <definedName name="A126068838F">#REF!,#REF!</definedName>
    <definedName name="A126068842W">#REF!,#REF!</definedName>
    <definedName name="A126068846F">#REF!,#REF!</definedName>
    <definedName name="A126068850W">#REF!,#REF!</definedName>
    <definedName name="A126068854F">#REF!,#REF!</definedName>
    <definedName name="A126068858R">#REF!,#REF!</definedName>
    <definedName name="A126068862F">#REF!,#REF!</definedName>
    <definedName name="A126068866R">#REF!,#REF!</definedName>
    <definedName name="A126068870F">#REF!,#REF!</definedName>
    <definedName name="A126068874R">#REF!,#REF!</definedName>
    <definedName name="A126068878X">#REF!,#REF!</definedName>
    <definedName name="A126068882R">#REF!,#REF!</definedName>
    <definedName name="A126068886X">#REF!,#REF!</definedName>
    <definedName name="A126068890R">#REF!,#REF!</definedName>
    <definedName name="A126068894X">#REF!,#REF!</definedName>
    <definedName name="A126068898J">#REF!,#REF!</definedName>
    <definedName name="A126068902L">#REF!,#REF!</definedName>
    <definedName name="A126068906W">#REF!,#REF!</definedName>
    <definedName name="A126068910L">#REF!,#REF!</definedName>
    <definedName name="A126068914W">#REF!,#REF!</definedName>
    <definedName name="A126068918F">#REF!,#REF!</definedName>
    <definedName name="A126069498R">#REF!,#REF!</definedName>
    <definedName name="A126069502V">#REF!,#REF!</definedName>
    <definedName name="A126069506C">#REF!,#REF!</definedName>
    <definedName name="A126069510V">#REF!,#REF!</definedName>
    <definedName name="A126069514C">#REF!,#REF!</definedName>
    <definedName name="A126069518L">#REF!,#REF!</definedName>
    <definedName name="A126069522C">#REF!,#REF!</definedName>
    <definedName name="A126069530C">#REF!,#REF!</definedName>
    <definedName name="A126069534L">#REF!,#REF!</definedName>
    <definedName name="A126069538W">#REF!,#REF!</definedName>
    <definedName name="A126069550L">#REF!,#REF!</definedName>
    <definedName name="A126069554W">#REF!,#REF!</definedName>
    <definedName name="A126069558F">#REF!,#REF!</definedName>
    <definedName name="A126069562W">#REF!,#REF!</definedName>
    <definedName name="A126069566F">#REF!,#REF!</definedName>
    <definedName name="A126070146J">#REF!,#REF!</definedName>
    <definedName name="A126070150X">#REF!,#REF!</definedName>
    <definedName name="A126070154J">#REF!,#REF!</definedName>
    <definedName name="A126070158T">#REF!,#REF!</definedName>
    <definedName name="A126070162J">#REF!,#REF!</definedName>
    <definedName name="A126070166T">#REF!,#REF!</definedName>
    <definedName name="A126070170J">#REF!,#REF!</definedName>
    <definedName name="A126070174T">#REF!,#REF!</definedName>
    <definedName name="A126070178A">#REF!,#REF!</definedName>
    <definedName name="A126070182T">#REF!,#REF!</definedName>
    <definedName name="A126070186A">#REF!,#REF!</definedName>
    <definedName name="A126070190T">#REF!,#REF!</definedName>
    <definedName name="A126070194A">#REF!,#REF!</definedName>
    <definedName name="A126070198K">#REF!,#REF!</definedName>
    <definedName name="A126070202R">#REF!,#REF!</definedName>
    <definedName name="A126070206X">#REF!,#REF!</definedName>
    <definedName name="A126070210R">#REF!,#REF!</definedName>
    <definedName name="A126070214X">#REF!,#REF!</definedName>
    <definedName name="A126070794F">#REF!,#REF!</definedName>
    <definedName name="A126070798R">#REF!,#REF!</definedName>
    <definedName name="A126070802V">#REF!,#REF!</definedName>
    <definedName name="A126070806C">#REF!,#REF!</definedName>
    <definedName name="A126070810V">#REF!,#REF!</definedName>
    <definedName name="A126070814C">#REF!,#REF!</definedName>
    <definedName name="A126070818L">#REF!,#REF!</definedName>
    <definedName name="A126070822C">#REF!,#REF!</definedName>
    <definedName name="A126070826L">#REF!,#REF!</definedName>
    <definedName name="A126070830C">#REF!,#REF!</definedName>
    <definedName name="A126070834L">#REF!,#REF!</definedName>
    <definedName name="A126070838W">#REF!,#REF!</definedName>
    <definedName name="A126070842L">#REF!,#REF!</definedName>
    <definedName name="A126070846W">#REF!,#REF!</definedName>
    <definedName name="A126070850L">#REF!,#REF!</definedName>
    <definedName name="A126070854W">#REF!,#REF!</definedName>
    <definedName name="A126070858F">#REF!,#REF!</definedName>
    <definedName name="A126070862W">#REF!,#REF!</definedName>
    <definedName name="A126071442V">#REF!,#REF!</definedName>
    <definedName name="A126071446C">#REF!,#REF!</definedName>
    <definedName name="A126071450V">#REF!,#REF!</definedName>
    <definedName name="A126071454C">#REF!,#REF!</definedName>
    <definedName name="A126071458L">#REF!,#REF!</definedName>
    <definedName name="A126071462C">#REF!,#REF!</definedName>
    <definedName name="A126071466L">#REF!,#REF!</definedName>
    <definedName name="A126071470C">#REF!,#REF!</definedName>
    <definedName name="A126071474L">#REF!,#REF!</definedName>
    <definedName name="A126071478W">#REF!,#REF!</definedName>
    <definedName name="A126071482L">#REF!,#REF!</definedName>
    <definedName name="A126071486W">#REF!,#REF!</definedName>
    <definedName name="A126071490L">#REF!,#REF!</definedName>
    <definedName name="A126071494W">#REF!,#REF!</definedName>
    <definedName name="A126071498F">#REF!,#REF!</definedName>
    <definedName name="A126071502K">#REF!,#REF!</definedName>
    <definedName name="A126071506V">#REF!,#REF!</definedName>
    <definedName name="A126071510K">#REF!,#REF!</definedName>
    <definedName name="A126072090V">#REF!,#REF!</definedName>
    <definedName name="A126072094C">#REF!,#REF!</definedName>
    <definedName name="A126072098L">#REF!,#REF!</definedName>
    <definedName name="A126072102T">#REF!,#REF!</definedName>
    <definedName name="A126072106A">#REF!,#REF!</definedName>
    <definedName name="A126072110T">#REF!,#REF!</definedName>
    <definedName name="A126072114A">#REF!,#REF!</definedName>
    <definedName name="A126072118K">#REF!,#REF!</definedName>
    <definedName name="A126072122A">#REF!,#REF!</definedName>
    <definedName name="A126072126K">#REF!,#REF!</definedName>
    <definedName name="A126072130A">#REF!,#REF!</definedName>
    <definedName name="A126072134K">#REF!,#REF!</definedName>
    <definedName name="A126072138V">#REF!,#REF!</definedName>
    <definedName name="A126072142K">#REF!,#REF!</definedName>
    <definedName name="A126072146V">#REF!,#REF!</definedName>
    <definedName name="A126072150K">#REF!,#REF!</definedName>
    <definedName name="A126072154V">#REF!,#REF!</definedName>
    <definedName name="A126072158C">#REF!,#REF!</definedName>
    <definedName name="A126072738X">#REF!,#REF!</definedName>
    <definedName name="A126072742R">#REF!,#REF!</definedName>
    <definedName name="A126072746X">#REF!,#REF!</definedName>
    <definedName name="A126072750R">#REF!,#REF!</definedName>
    <definedName name="A126072754X">#REF!,#REF!</definedName>
    <definedName name="A126072758J">#REF!,#REF!</definedName>
    <definedName name="A126072762X">#REF!,#REF!</definedName>
    <definedName name="A126072770X">#REF!,#REF!</definedName>
    <definedName name="A126072774J">#REF!,#REF!</definedName>
    <definedName name="A126072778T">#REF!,#REF!</definedName>
    <definedName name="A126072790J">#REF!,#REF!</definedName>
    <definedName name="A126072794T">#REF!,#REF!</definedName>
    <definedName name="A126072798A">#REF!,#REF!</definedName>
    <definedName name="A126072802F">#REF!,#REF!</definedName>
    <definedName name="A126072806R">#REF!,#REF!</definedName>
    <definedName name="A126073386X">#REF!,#REF!</definedName>
    <definedName name="A126073390R">#REF!,#REF!</definedName>
    <definedName name="A126073394X">#REF!,#REF!</definedName>
    <definedName name="A126073398J">#REF!,#REF!</definedName>
    <definedName name="A126073402L">#REF!,#REF!</definedName>
    <definedName name="A126073406W">#REF!,#REF!</definedName>
    <definedName name="A126073410L">#REF!,#REF!</definedName>
    <definedName name="A126073414W">#REF!,#REF!</definedName>
    <definedName name="A126073418F">#REF!,#REF!</definedName>
    <definedName name="A126073422W">#REF!,#REF!</definedName>
    <definedName name="A126073426F">#REF!,#REF!</definedName>
    <definedName name="A126073430W">#REF!,#REF!</definedName>
    <definedName name="A126073434F">#REF!,#REF!</definedName>
    <definedName name="A126073438R">#REF!,#REF!</definedName>
    <definedName name="A126073442F">#REF!,#REF!</definedName>
    <definedName name="A126073446R">#REF!,#REF!</definedName>
    <definedName name="A126073450F">#REF!,#REF!</definedName>
    <definedName name="A126073454R">#REF!,#REF!</definedName>
    <definedName name="A126074034L">#REF!,#REF!</definedName>
    <definedName name="A126074038W">#REF!,#REF!</definedName>
    <definedName name="A126074042L">#REF!,#REF!</definedName>
    <definedName name="A126074046W">#REF!,#REF!</definedName>
    <definedName name="A126074050L">#REF!,#REF!</definedName>
    <definedName name="A126074054W">#REF!,#REF!</definedName>
    <definedName name="A126074058F">#REF!,#REF!</definedName>
    <definedName name="A126074062W">#REF!,#REF!</definedName>
    <definedName name="A126074066F">#REF!,#REF!</definedName>
    <definedName name="A126074070W">#REF!,#REF!</definedName>
    <definedName name="A126074074F">#REF!,#REF!</definedName>
    <definedName name="A126074078R">#REF!,#REF!</definedName>
    <definedName name="A126074082F">#REF!,#REF!</definedName>
    <definedName name="A126074086R">#REF!,#REF!</definedName>
    <definedName name="A126074090F">#REF!,#REF!</definedName>
    <definedName name="A126074094R">#REF!,#REF!</definedName>
    <definedName name="A126074098X">#REF!,#REF!</definedName>
    <definedName name="A126074102C">#REF!,#REF!</definedName>
    <definedName name="A126074682K">#REF!,#REF!</definedName>
    <definedName name="A126074686V">#REF!,#REF!</definedName>
    <definedName name="A126074690K">#REF!,#REF!</definedName>
    <definedName name="A126074694V">#REF!,#REF!</definedName>
    <definedName name="A126074698C">#REF!,#REF!</definedName>
    <definedName name="A126074702J">#REF!,#REF!</definedName>
    <definedName name="A126074706T">#REF!,#REF!</definedName>
    <definedName name="A126074714T">#REF!,#REF!</definedName>
    <definedName name="A126074718A">#REF!,#REF!</definedName>
    <definedName name="A126074722T">#REF!,#REF!</definedName>
    <definedName name="A126074734A">#REF!,#REF!</definedName>
    <definedName name="A126074738K">#REF!,#REF!</definedName>
    <definedName name="A126074742A">#REF!,#REF!</definedName>
    <definedName name="A126074746K">#REF!,#REF!</definedName>
    <definedName name="A126074750A">#REF!,#REF!</definedName>
    <definedName name="A126075330X">#REF!,#REF!</definedName>
    <definedName name="A126075334J">#REF!,#REF!</definedName>
    <definedName name="A126075338T">#REF!,#REF!</definedName>
    <definedName name="A126075342J">#REF!,#REF!</definedName>
    <definedName name="A126075346T">#REF!,#REF!</definedName>
    <definedName name="A126075350J">#REF!,#REF!</definedName>
    <definedName name="A126075354T">#REF!,#REF!</definedName>
    <definedName name="A126075358A">#REF!,#REF!</definedName>
    <definedName name="A126075362T">#REF!,#REF!</definedName>
    <definedName name="A126075366A">#REF!,#REF!</definedName>
    <definedName name="A126075370T">#REF!,#REF!</definedName>
    <definedName name="A126075374A">#REF!,#REF!</definedName>
    <definedName name="A126075378K">#REF!,#REF!</definedName>
    <definedName name="A126075382A">#REF!,#REF!</definedName>
    <definedName name="A126075386K">#REF!,#REF!</definedName>
    <definedName name="A126075390A">#REF!,#REF!</definedName>
    <definedName name="A126075394K">#REF!,#REF!</definedName>
    <definedName name="A126075398V">#REF!,#REF!</definedName>
    <definedName name="A126075978R">#REF!,#REF!</definedName>
    <definedName name="A126075982F">#REF!,#REF!</definedName>
    <definedName name="A126075986R">#REF!,#REF!</definedName>
    <definedName name="A126075990F">#REF!,#REF!</definedName>
    <definedName name="A126075994R">#REF!,#REF!</definedName>
    <definedName name="A126075998X">#REF!,#REF!</definedName>
    <definedName name="A126076002F">#REF!,#REF!</definedName>
    <definedName name="A126076006R">#REF!,#REF!</definedName>
    <definedName name="A126076010F">#REF!,#REF!</definedName>
    <definedName name="A126076014R">#REF!,#REF!</definedName>
    <definedName name="A126076018X">#REF!,#REF!</definedName>
    <definedName name="A126076022R">#REF!,#REF!</definedName>
    <definedName name="A126076026X">#REF!,#REF!</definedName>
    <definedName name="A126076030R">#REF!,#REF!</definedName>
    <definedName name="A126076034X">#REF!,#REF!</definedName>
    <definedName name="A126076038J">#REF!,#REF!</definedName>
    <definedName name="A126076042X">#REF!,#REF!</definedName>
    <definedName name="A126076046J">#REF!,#REF!</definedName>
    <definedName name="A126076626C">#REF!,#REF!</definedName>
    <definedName name="A126076630V">#REF!,#REF!</definedName>
    <definedName name="A126076634C">#REF!,#REF!</definedName>
    <definedName name="A126076638L">#REF!,#REF!</definedName>
    <definedName name="A126076642C">#REF!,#REF!</definedName>
    <definedName name="A126076646L">#REF!,#REF!</definedName>
    <definedName name="A126076650C">#REF!,#REF!</definedName>
    <definedName name="A126076654L">#REF!,#REF!</definedName>
    <definedName name="A126076658W">#REF!,#REF!</definedName>
    <definedName name="A126076662L">#REF!,#REF!</definedName>
    <definedName name="A126076666W">#REF!,#REF!</definedName>
    <definedName name="A126076670L">#REF!,#REF!</definedName>
    <definedName name="A126076674W">#REF!,#REF!</definedName>
    <definedName name="A126076678F">#REF!,#REF!</definedName>
    <definedName name="A126076682W">#REF!,#REF!</definedName>
    <definedName name="A126076686F">#REF!,#REF!</definedName>
    <definedName name="A126076690W">#REF!,#REF!</definedName>
    <definedName name="A126076694F">#REF!,#REF!</definedName>
    <definedName name="A126077274C">#REF!,#REF!</definedName>
    <definedName name="A126077278L">#REF!,#REF!</definedName>
    <definedName name="A126077282C">#REF!,#REF!</definedName>
    <definedName name="A126077286L">#REF!,#REF!</definedName>
    <definedName name="A126077290C">#REF!,#REF!</definedName>
    <definedName name="A126077294L">#REF!,#REF!</definedName>
    <definedName name="A126077298W">#REF!,#REF!</definedName>
    <definedName name="A126077302A">#REF!,#REF!</definedName>
    <definedName name="A126077306K">#REF!,#REF!</definedName>
    <definedName name="A126077310A">#REF!,#REF!</definedName>
    <definedName name="A126077314K">#REF!,#REF!</definedName>
    <definedName name="A126077318V">#REF!,#REF!</definedName>
    <definedName name="A126077322K">#REF!,#REF!</definedName>
    <definedName name="A126077326V">#REF!,#REF!</definedName>
    <definedName name="A126077330K">#REF!,#REF!</definedName>
    <definedName name="A126077334V">#REF!,#REF!</definedName>
    <definedName name="A126077338C">#REF!,#REF!</definedName>
    <definedName name="A126077342V">#REF!,#REF!</definedName>
    <definedName name="A126077922R">#REF!,#REF!</definedName>
    <definedName name="A126077926X">#REF!,#REF!</definedName>
    <definedName name="A126077930R">#REF!,#REF!</definedName>
    <definedName name="A126077934X">#REF!,#REF!</definedName>
    <definedName name="A126077938J">#REF!,#REF!</definedName>
    <definedName name="A126077942X">#REF!,#REF!</definedName>
    <definedName name="A126077946J">#REF!,#REF!</definedName>
    <definedName name="A126077954J">#REF!,#REF!</definedName>
    <definedName name="A126077958T">#REF!,#REF!</definedName>
    <definedName name="A126077962J">#REF!,#REF!</definedName>
    <definedName name="A126077974T">#REF!,#REF!</definedName>
    <definedName name="A126077978A">#REF!,#REF!</definedName>
    <definedName name="A126077982T">#REF!,#REF!</definedName>
    <definedName name="A126077986A">#REF!,#REF!</definedName>
    <definedName name="A126077990T">#REF!,#REF!</definedName>
    <definedName name="A126078570R">#REF!,#REF!</definedName>
    <definedName name="A126078574X">#REF!,#REF!</definedName>
    <definedName name="A126078578J">#REF!,#REF!</definedName>
    <definedName name="A126078582X">#REF!,#REF!</definedName>
    <definedName name="A126078586J">#REF!,#REF!</definedName>
    <definedName name="A126078590X">#REF!,#REF!</definedName>
    <definedName name="A126078594J">#REF!,#REF!</definedName>
    <definedName name="A126078598T">#REF!,#REF!</definedName>
    <definedName name="A126078602W">#REF!,#REF!</definedName>
    <definedName name="A126078606F">#REF!,#REF!</definedName>
    <definedName name="A126078610W">#REF!,#REF!</definedName>
    <definedName name="A126078614F">#REF!,#REF!</definedName>
    <definedName name="A126078618R">#REF!,#REF!</definedName>
    <definedName name="A126078622F">#REF!,#REF!</definedName>
    <definedName name="A126078626R">#REF!,#REF!</definedName>
    <definedName name="A126078630F">#REF!,#REF!</definedName>
    <definedName name="A126078634R">#REF!,#REF!</definedName>
    <definedName name="A126078638X">#REF!,#REF!</definedName>
    <definedName name="A126079218W">#REF!,#REF!</definedName>
    <definedName name="A126079222L">#REF!,#REF!</definedName>
    <definedName name="A126079226W">#REF!,#REF!</definedName>
    <definedName name="A126079230L">#REF!,#REF!</definedName>
    <definedName name="A126079234W">#REF!,#REF!</definedName>
    <definedName name="A126079238F">#REF!,#REF!</definedName>
    <definedName name="A126079242W">#REF!,#REF!</definedName>
    <definedName name="A126079246F">#REF!,#REF!</definedName>
    <definedName name="A126079250W">#REF!,#REF!</definedName>
    <definedName name="A126079254F">#REF!,#REF!</definedName>
    <definedName name="A126079258R">#REF!,#REF!</definedName>
    <definedName name="A126079262F">#REF!,#REF!</definedName>
    <definedName name="A126079266R">#REF!,#REF!</definedName>
    <definedName name="A126079270F">#REF!,#REF!</definedName>
    <definedName name="A126079274R">#REF!,#REF!</definedName>
    <definedName name="A126079278X">#REF!,#REF!</definedName>
    <definedName name="A126079282R">#REF!,#REF!</definedName>
    <definedName name="A126079286X">#REF!,#REF!</definedName>
    <definedName name="A126079866V">#REF!,#REF!</definedName>
    <definedName name="A126079870K">#REF!,#REF!</definedName>
    <definedName name="A126079874V">#REF!,#REF!</definedName>
    <definedName name="A126079878C">#REF!,#REF!</definedName>
    <definedName name="A126079882V">#REF!,#REF!</definedName>
    <definedName name="A126079886C">#REF!,#REF!</definedName>
    <definedName name="A126079890V">#REF!,#REF!</definedName>
    <definedName name="A126079898L">#REF!,#REF!</definedName>
    <definedName name="A126079902T">#REF!,#REF!</definedName>
    <definedName name="A126079906A">#REF!,#REF!</definedName>
    <definedName name="A126079918K">#REF!,#REF!</definedName>
    <definedName name="A126079922A">#REF!,#REF!</definedName>
    <definedName name="A126079926K">#REF!,#REF!</definedName>
    <definedName name="A126079930A">#REF!,#REF!</definedName>
    <definedName name="A126079934K">#REF!,#REF!</definedName>
    <definedName name="A126080514L">#REF!,#REF!</definedName>
    <definedName name="A126080518W">#REF!,#REF!</definedName>
    <definedName name="A126080522L">#REF!,#REF!</definedName>
    <definedName name="A126080526W">#REF!,#REF!</definedName>
    <definedName name="A126080530L">#REF!,#REF!</definedName>
    <definedName name="A126080534W">#REF!,#REF!</definedName>
    <definedName name="A126080538F">#REF!,#REF!</definedName>
    <definedName name="A126080542W">#REF!,#REF!</definedName>
    <definedName name="A126080546F">#REF!,#REF!</definedName>
    <definedName name="A126080550W">#REF!,#REF!</definedName>
    <definedName name="A126080554F">#REF!,#REF!</definedName>
    <definedName name="A126080558R">#REF!,#REF!</definedName>
    <definedName name="A126080562F">#REF!,#REF!</definedName>
    <definedName name="A126080566R">#REF!,#REF!</definedName>
    <definedName name="A126080570F">#REF!,#REF!</definedName>
    <definedName name="A126080574R">#REF!,#REF!</definedName>
    <definedName name="A126080578X">#REF!,#REF!</definedName>
    <definedName name="A126080582R">#REF!,#REF!</definedName>
    <definedName name="A126081162L">#REF!,#REF!</definedName>
    <definedName name="A126081166W">#REF!,#REF!</definedName>
    <definedName name="A126081170L">#REF!,#REF!</definedName>
    <definedName name="A126081174W">#REF!,#REF!</definedName>
    <definedName name="A126081178F">#REF!,#REF!</definedName>
    <definedName name="A126081182W">#REF!,#REF!</definedName>
    <definedName name="A126081186F">#REF!,#REF!</definedName>
    <definedName name="A126081190W">#REF!,#REF!</definedName>
    <definedName name="A126081194F">#REF!,#REF!</definedName>
    <definedName name="A126081198R">#REF!,#REF!</definedName>
    <definedName name="A126081202V">#REF!,#REF!</definedName>
    <definedName name="A126081206C">#REF!,#REF!</definedName>
    <definedName name="A126081210V">#REF!,#REF!</definedName>
    <definedName name="A126081214C">#REF!,#REF!</definedName>
    <definedName name="A126081218L">#REF!,#REF!</definedName>
    <definedName name="A126081222C">#REF!,#REF!</definedName>
    <definedName name="A126081226L">#REF!,#REF!</definedName>
    <definedName name="A126081230C">#REF!,#REF!</definedName>
    <definedName name="A126081810X">#REF!,#REF!</definedName>
    <definedName name="A126081814J">#REF!,#REF!</definedName>
    <definedName name="A126081818T">#REF!,#REF!</definedName>
    <definedName name="A126081822J">#REF!,#REF!</definedName>
    <definedName name="A126081826T">#REF!,#REF!</definedName>
    <definedName name="A126081830J">#REF!,#REF!</definedName>
    <definedName name="A126081834T">#REF!,#REF!</definedName>
    <definedName name="A126081838A">#REF!,#REF!</definedName>
    <definedName name="A126081842T">#REF!,#REF!</definedName>
    <definedName name="A126081846A">#REF!,#REF!</definedName>
    <definedName name="A126081850T">#REF!,#REF!</definedName>
    <definedName name="A126081854A">#REF!,#REF!</definedName>
    <definedName name="A126081858K">#REF!,#REF!</definedName>
    <definedName name="A126081862A">#REF!,#REF!</definedName>
    <definedName name="A126081866K">#REF!,#REF!</definedName>
    <definedName name="A126081870A">#REF!,#REF!</definedName>
    <definedName name="A126081874K">#REF!,#REF!</definedName>
    <definedName name="A126081878V">#REF!,#REF!</definedName>
    <definedName name="A126082458T">#REF!,#REF!</definedName>
    <definedName name="A126082462J">#REF!,#REF!</definedName>
    <definedName name="A126082466T">#REF!,#REF!</definedName>
    <definedName name="A126082470J">#REF!,#REF!</definedName>
    <definedName name="A126082474T">#REF!,#REF!</definedName>
    <definedName name="A126082478A">#REF!,#REF!</definedName>
    <definedName name="A126082482T">#REF!,#REF!</definedName>
    <definedName name="A126082486A">#REF!,#REF!</definedName>
    <definedName name="A126082490T">#REF!,#REF!</definedName>
    <definedName name="A126082494A">#REF!,#REF!</definedName>
    <definedName name="A126082498K">#REF!,#REF!</definedName>
    <definedName name="A126082502R">#REF!,#REF!</definedName>
    <definedName name="A126082506X">#REF!,#REF!</definedName>
    <definedName name="A126082510R">#REF!,#REF!</definedName>
    <definedName name="A126082514X">#REF!,#REF!</definedName>
    <definedName name="A126082518J">#REF!,#REF!</definedName>
    <definedName name="A126082522X">#REF!,#REF!</definedName>
    <definedName name="A126082526J">#REF!,#REF!</definedName>
    <definedName name="A126083106F">#REF!,#REF!</definedName>
    <definedName name="A126083110W">#REF!,#REF!</definedName>
    <definedName name="A126083114F">#REF!,#REF!</definedName>
    <definedName name="A126083118R">#REF!,#REF!</definedName>
    <definedName name="A126083122F">#REF!,#REF!</definedName>
    <definedName name="A126083126R">#REF!,#REF!</definedName>
    <definedName name="A126083130F">#REF!,#REF!</definedName>
    <definedName name="A126083138X">#REF!,#REF!</definedName>
    <definedName name="A126083142R">#REF!,#REF!</definedName>
    <definedName name="A126083146X">#REF!,#REF!</definedName>
    <definedName name="A126083158J">#REF!,#REF!</definedName>
    <definedName name="A126083162X">#REF!,#REF!</definedName>
    <definedName name="A126083166J">#REF!,#REF!</definedName>
    <definedName name="A126083170X">#REF!,#REF!</definedName>
    <definedName name="A126083174J">#REF!,#REF!</definedName>
    <definedName name="A126083754C">#REF!,#REF!</definedName>
    <definedName name="A126083758L">#REF!,#REF!</definedName>
    <definedName name="A126083762C">#REF!,#REF!</definedName>
    <definedName name="A126083766L">#REF!,#REF!</definedName>
    <definedName name="A126083770C">#REF!,#REF!</definedName>
    <definedName name="A126083774L">#REF!,#REF!</definedName>
    <definedName name="A126083778W">#REF!,#REF!</definedName>
    <definedName name="A126083782L">#REF!,#REF!</definedName>
    <definedName name="A126083786W">#REF!,#REF!</definedName>
    <definedName name="A126083790L">#REF!,#REF!</definedName>
    <definedName name="A126083794W">#REF!,#REF!</definedName>
    <definedName name="A126083798F">#REF!,#REF!</definedName>
    <definedName name="A126083802K">#REF!,#REF!</definedName>
    <definedName name="A126083806V">#REF!,#REF!</definedName>
    <definedName name="A126083810K">#REF!,#REF!</definedName>
    <definedName name="A126083814V">#REF!,#REF!</definedName>
    <definedName name="A126083818C">#REF!,#REF!</definedName>
    <definedName name="A126083822V">#REF!,#REF!</definedName>
    <definedName name="A126084402T">#REF!,#REF!</definedName>
    <definedName name="A126084406A">#REF!,#REF!</definedName>
    <definedName name="A126084410T">#REF!,#REF!</definedName>
    <definedName name="A126084414A">#REF!,#REF!</definedName>
    <definedName name="A126084418K">#REF!,#REF!</definedName>
    <definedName name="A126084422A">#REF!,#REF!</definedName>
    <definedName name="A126084426K">#REF!,#REF!</definedName>
    <definedName name="A126084430A">#REF!,#REF!</definedName>
    <definedName name="A126084434K">#REF!,#REF!</definedName>
    <definedName name="A126084438V">#REF!,#REF!</definedName>
    <definedName name="A126084442K">#REF!,#REF!</definedName>
    <definedName name="A126084446V">#REF!,#REF!</definedName>
    <definedName name="A126084450K">#REF!,#REF!</definedName>
    <definedName name="A126084454V">#REF!,#REF!</definedName>
    <definedName name="A126084458C">#REF!,#REF!</definedName>
    <definedName name="A126084462V">#REF!,#REF!</definedName>
    <definedName name="A126084466C">#REF!,#REF!</definedName>
    <definedName name="A126084470V">#REF!,#REF!</definedName>
    <definedName name="A126085050T">#REF!,#REF!</definedName>
    <definedName name="A126085054A">#REF!,#REF!</definedName>
    <definedName name="A126085058K">#REF!,#REF!</definedName>
    <definedName name="A126085062A">#REF!,#REF!</definedName>
    <definedName name="A126085066K">#REF!,#REF!</definedName>
    <definedName name="A126085070A">#REF!,#REF!</definedName>
    <definedName name="A126085074K">#REF!,#REF!</definedName>
    <definedName name="A126085082K">#REF!,#REF!</definedName>
    <definedName name="A126085086V">#REF!,#REF!</definedName>
    <definedName name="A126085090K">#REF!,#REF!</definedName>
    <definedName name="A126085102J">#REF!,#REF!</definedName>
    <definedName name="A126085106T">#REF!,#REF!</definedName>
    <definedName name="A126085110J">#REF!,#REF!</definedName>
    <definedName name="A126085114T">#REF!,#REF!</definedName>
    <definedName name="A126085118A">#REF!,#REF!</definedName>
    <definedName name="A126085698J">#REF!,#REF!</definedName>
    <definedName name="A126085702L">#REF!,#REF!</definedName>
    <definedName name="A126085706W">#REF!,#REF!</definedName>
    <definedName name="A126085710L">#REF!,#REF!</definedName>
    <definedName name="A126085714W">#REF!,#REF!</definedName>
    <definedName name="A126085718F">#REF!,#REF!</definedName>
    <definedName name="A126085722W">#REF!,#REF!</definedName>
    <definedName name="A126085726F">#REF!,#REF!</definedName>
    <definedName name="A126085730W">#REF!,#REF!</definedName>
    <definedName name="A126085734F">#REF!,#REF!</definedName>
    <definedName name="A126085738R">#REF!,#REF!</definedName>
    <definedName name="A126085742F">#REF!,#REF!</definedName>
    <definedName name="A126085746R">#REF!,#REF!</definedName>
    <definedName name="A126085750F">#REF!,#REF!</definedName>
    <definedName name="A126085754R">#REF!,#REF!</definedName>
    <definedName name="A126085758X">#REF!,#REF!</definedName>
    <definedName name="A126085762R">#REF!,#REF!</definedName>
    <definedName name="A126085766X">#REF!,#REF!</definedName>
    <definedName name="A126086346W">#REF!,#REF!</definedName>
    <definedName name="A126086350L">#REF!,#REF!</definedName>
    <definedName name="A126086354W">#REF!,#REF!</definedName>
    <definedName name="A126086358F">#REF!,#REF!</definedName>
    <definedName name="A126086362W">#REF!,#REF!</definedName>
    <definedName name="A126086366F">#REF!,#REF!</definedName>
    <definedName name="A126086370W">#REF!,#REF!</definedName>
    <definedName name="A126086374F">#REF!,#REF!</definedName>
    <definedName name="A126086378R">#REF!,#REF!</definedName>
    <definedName name="A126086382F">#REF!,#REF!</definedName>
    <definedName name="A126086386R">#REF!,#REF!</definedName>
    <definedName name="A126086390F">#REF!,#REF!</definedName>
    <definedName name="A126086394R">#REF!,#REF!</definedName>
    <definedName name="A126086398X">#REF!,#REF!</definedName>
    <definedName name="A126086402C">#REF!,#REF!</definedName>
    <definedName name="A126086406L">#REF!,#REF!</definedName>
    <definedName name="A126086410C">#REF!,#REF!</definedName>
    <definedName name="A126086414L">#REF!,#REF!</definedName>
    <definedName name="A126086994V">#REF!,#REF!</definedName>
    <definedName name="A126086998C">#REF!,#REF!</definedName>
    <definedName name="A126087002K">#REF!,#REF!</definedName>
    <definedName name="A126087006V">#REF!,#REF!</definedName>
    <definedName name="A126087010K">#REF!,#REF!</definedName>
    <definedName name="A126087014V">#REF!,#REF!</definedName>
    <definedName name="A126087018C">#REF!,#REF!</definedName>
    <definedName name="A126087022V">#REF!,#REF!</definedName>
    <definedName name="A126087026C">#REF!,#REF!</definedName>
    <definedName name="A126087030V">#REF!,#REF!</definedName>
    <definedName name="A126087034C">#REF!,#REF!</definedName>
    <definedName name="A126087038L">#REF!,#REF!</definedName>
    <definedName name="A126087042C">#REF!,#REF!</definedName>
    <definedName name="A126087046L">#REF!,#REF!</definedName>
    <definedName name="A126087050C">#REF!,#REF!</definedName>
    <definedName name="A126087054L">#REF!,#REF!</definedName>
    <definedName name="A126087058W">#REF!,#REF!</definedName>
    <definedName name="A126087062L">#REF!,#REF!</definedName>
    <definedName name="A126087642J">#REF!,#REF!</definedName>
    <definedName name="A126087646T">#REF!,#REF!</definedName>
    <definedName name="A126087650J">#REF!,#REF!</definedName>
    <definedName name="A126087654T">#REF!,#REF!</definedName>
    <definedName name="A126087658A">#REF!,#REF!</definedName>
    <definedName name="A126087662T">#REF!,#REF!</definedName>
    <definedName name="A126087666A">#REF!,#REF!</definedName>
    <definedName name="A126087670T">#REF!,#REF!</definedName>
    <definedName name="A126087674A">#REF!,#REF!</definedName>
    <definedName name="A126087678K">#REF!,#REF!</definedName>
    <definedName name="A126087682A">#REF!,#REF!</definedName>
    <definedName name="A126087686K">#REF!,#REF!</definedName>
    <definedName name="A126087690A">#REF!,#REF!</definedName>
    <definedName name="A126087694K">#REF!,#REF!</definedName>
    <definedName name="A126087698V">#REF!,#REF!</definedName>
    <definedName name="A126087702X">#REF!,#REF!</definedName>
    <definedName name="A126087706J">#REF!,#REF!</definedName>
    <definedName name="A126087710X">#REF!,#REF!</definedName>
    <definedName name="A126088290J">#REF!,#REF!</definedName>
    <definedName name="A126088294T">#REF!,#REF!</definedName>
    <definedName name="A126088298A">#REF!,#REF!</definedName>
    <definedName name="A126088302F">#REF!,#REF!</definedName>
    <definedName name="A126088306R">#REF!,#REF!</definedName>
    <definedName name="A126088310F">#REF!,#REF!</definedName>
    <definedName name="A126088314R">#REF!,#REF!</definedName>
    <definedName name="A126088322R">#REF!,#REF!</definedName>
    <definedName name="A126088326X">#REF!,#REF!</definedName>
    <definedName name="A126088330R">#REF!,#REF!</definedName>
    <definedName name="A126088342X">#REF!,#REF!</definedName>
    <definedName name="A126088346J">#REF!,#REF!</definedName>
    <definedName name="A126088350X">#REF!,#REF!</definedName>
    <definedName name="A126088354J">#REF!,#REF!</definedName>
    <definedName name="A126088358T">#REF!,#REF!</definedName>
    <definedName name="A126088938L">#REF!,#REF!</definedName>
    <definedName name="A126088942C">#REF!,#REF!</definedName>
    <definedName name="A126088946L">#REF!,#REF!</definedName>
    <definedName name="A126088950C">#REF!,#REF!</definedName>
    <definedName name="A126088954L">#REF!,#REF!</definedName>
    <definedName name="A126088958W">#REF!,#REF!</definedName>
    <definedName name="A126088962L">#REF!,#REF!</definedName>
    <definedName name="A126088966W">#REF!,#REF!</definedName>
    <definedName name="A126088970L">#REF!,#REF!</definedName>
    <definedName name="A126088974W">#REF!,#REF!</definedName>
    <definedName name="A126088978F">#REF!,#REF!</definedName>
    <definedName name="A126088982W">#REF!,#REF!</definedName>
    <definedName name="A126088986F">#REF!,#REF!</definedName>
    <definedName name="A126088990W">#REF!,#REF!</definedName>
    <definedName name="A126088994F">#REF!,#REF!</definedName>
    <definedName name="A126088998R">#REF!,#REF!</definedName>
    <definedName name="A126089002W">#REF!,#REF!</definedName>
    <definedName name="A126089006F">#REF!,#REF!</definedName>
    <definedName name="A126089586L">#REF!,#REF!</definedName>
    <definedName name="A126089590C">#REF!,#REF!</definedName>
    <definedName name="A126089594L">#REF!,#REF!</definedName>
    <definedName name="A126089598W">#REF!,#REF!</definedName>
    <definedName name="A126089602A">#REF!,#REF!</definedName>
    <definedName name="A126089606K">#REF!,#REF!</definedName>
    <definedName name="A126089610A">#REF!,#REF!</definedName>
    <definedName name="A126089614K">#REF!,#REF!</definedName>
    <definedName name="A126089618V">#REF!,#REF!</definedName>
    <definedName name="A126089622K">#REF!,#REF!</definedName>
    <definedName name="A126089626V">#REF!,#REF!</definedName>
    <definedName name="A126089630K">#REF!,#REF!</definedName>
    <definedName name="A126089634V">#REF!,#REF!</definedName>
    <definedName name="A126089638C">#REF!,#REF!</definedName>
    <definedName name="A126089642V">#REF!,#REF!</definedName>
    <definedName name="A126089646C">#REF!,#REF!</definedName>
    <definedName name="A126089650V">#REF!,#REF!</definedName>
    <definedName name="A126089654C">#REF!,#REF!</definedName>
    <definedName name="A126090234F">#REF!,#REF!</definedName>
    <definedName name="A126090238R">#REF!,#REF!</definedName>
    <definedName name="A126090242F">#REF!,#REF!</definedName>
    <definedName name="A126090246R">#REF!,#REF!</definedName>
    <definedName name="A126090250F">#REF!,#REF!</definedName>
    <definedName name="A126090254R">#REF!,#REF!</definedName>
    <definedName name="A126090258X">#REF!,#REF!</definedName>
    <definedName name="A126090266X">#REF!,#REF!</definedName>
    <definedName name="A126090270R">#REF!,#REF!</definedName>
    <definedName name="A126090274X">#REF!,#REF!</definedName>
    <definedName name="A126090286J">#REF!,#REF!</definedName>
    <definedName name="A126090290X">#REF!,#REF!</definedName>
    <definedName name="A126090294J">#REF!,#REF!</definedName>
    <definedName name="A126090298T">#REF!,#REF!</definedName>
    <definedName name="A126090302W">#REF!,#REF!</definedName>
    <definedName name="A126090882C">#REF!,#REF!</definedName>
    <definedName name="A126090886L">#REF!,#REF!</definedName>
    <definedName name="A126090890C">#REF!,#REF!</definedName>
    <definedName name="A126090894L">#REF!,#REF!</definedName>
    <definedName name="A126090898W">#REF!,#REF!</definedName>
    <definedName name="A126090902A">#REF!,#REF!</definedName>
    <definedName name="A126090906K">#REF!,#REF!</definedName>
    <definedName name="A126090910A">#REF!,#REF!</definedName>
    <definedName name="A126090914K">#REF!,#REF!</definedName>
    <definedName name="A126090918V">#REF!,#REF!</definedName>
    <definedName name="A126090922K">#REF!,#REF!</definedName>
    <definedName name="A126090926V">#REF!,#REF!</definedName>
    <definedName name="A126090930K">#REF!,#REF!</definedName>
    <definedName name="A126090934V">#REF!,#REF!</definedName>
    <definedName name="A126090938C">#REF!,#REF!</definedName>
    <definedName name="A126090942V">#REF!,#REF!</definedName>
    <definedName name="A126090946C">#REF!,#REF!</definedName>
    <definedName name="A126090950V">#REF!,#REF!</definedName>
    <definedName name="A126091530T">#REF!,#REF!</definedName>
    <definedName name="A126091534A">#REF!,#REF!</definedName>
    <definedName name="A126091538K">#REF!,#REF!</definedName>
    <definedName name="A126091542A">#REF!,#REF!</definedName>
    <definedName name="A126091546K">#REF!,#REF!</definedName>
    <definedName name="A126091550A">#REF!,#REF!</definedName>
    <definedName name="A126091554K">#REF!,#REF!</definedName>
    <definedName name="A126091558V">#REF!,#REF!</definedName>
    <definedName name="A126091562K">#REF!,#REF!</definedName>
    <definedName name="A126091566V">#REF!,#REF!</definedName>
    <definedName name="A126091570K">#REF!,#REF!</definedName>
    <definedName name="A126091574V">#REF!,#REF!</definedName>
    <definedName name="A126091578C">#REF!,#REF!</definedName>
    <definedName name="A126091582V">#REF!,#REF!</definedName>
    <definedName name="A126091586C">#REF!,#REF!</definedName>
    <definedName name="A126091590V">#REF!,#REF!</definedName>
    <definedName name="A126091594C">#REF!,#REF!</definedName>
    <definedName name="A126091598L">#REF!,#REF!</definedName>
    <definedName name="A126092178K">#REF!,#REF!</definedName>
    <definedName name="A126092182A">#REF!,#REF!</definedName>
    <definedName name="A126092186K">#REF!,#REF!</definedName>
    <definedName name="A126092190A">#REF!,#REF!</definedName>
    <definedName name="A126092194K">#REF!,#REF!</definedName>
    <definedName name="A126092198V">#REF!,#REF!</definedName>
    <definedName name="A126092202X">#REF!,#REF!</definedName>
    <definedName name="A126092206J">#REF!,#REF!</definedName>
    <definedName name="A126092210X">#REF!,#REF!</definedName>
    <definedName name="A126092214J">#REF!,#REF!</definedName>
    <definedName name="A126092218T">#REF!,#REF!</definedName>
    <definedName name="A126092222J">#REF!,#REF!</definedName>
    <definedName name="A126092226T">#REF!,#REF!</definedName>
    <definedName name="A126092230J">#REF!,#REF!</definedName>
    <definedName name="A126092234T">#REF!,#REF!</definedName>
    <definedName name="A126092238A">#REF!,#REF!</definedName>
    <definedName name="A126092242T">#REF!,#REF!</definedName>
    <definedName name="A126092246A">#REF!,#REF!</definedName>
    <definedName name="A126092826W">#REF!,#REF!</definedName>
    <definedName name="A126092830L">#REF!,#REF!</definedName>
    <definedName name="A126092834W">#REF!,#REF!</definedName>
    <definedName name="A126092838F">#REF!,#REF!</definedName>
    <definedName name="A126092842W">#REF!,#REF!</definedName>
    <definedName name="A126092846F">#REF!,#REF!</definedName>
    <definedName name="A126092850W">#REF!,#REF!</definedName>
    <definedName name="A126092854F">#REF!,#REF!</definedName>
    <definedName name="A126092858R">#REF!,#REF!</definedName>
    <definedName name="A126092862F">#REF!,#REF!</definedName>
    <definedName name="A126092866R">#REF!,#REF!</definedName>
    <definedName name="A126092870F">#REF!,#REF!</definedName>
    <definedName name="A126092874R">#REF!,#REF!</definedName>
    <definedName name="A126092878X">#REF!,#REF!</definedName>
    <definedName name="A126092882R">#REF!,#REF!</definedName>
    <definedName name="A126092886X">#REF!,#REF!</definedName>
    <definedName name="A126092890R">#REF!,#REF!</definedName>
    <definedName name="A126092894X">#REF!,#REF!</definedName>
    <definedName name="A126093474W">#REF!,#REF!</definedName>
    <definedName name="A126093478F">#REF!,#REF!</definedName>
    <definedName name="A126093482W">#REF!,#REF!</definedName>
    <definedName name="A126093486F">#REF!,#REF!</definedName>
    <definedName name="A126093490W">#REF!,#REF!</definedName>
    <definedName name="A126093494F">#REF!,#REF!</definedName>
    <definedName name="A126093498R">#REF!,#REF!</definedName>
    <definedName name="A126093506C">#REF!,#REF!</definedName>
    <definedName name="A126093510V">#REF!,#REF!</definedName>
    <definedName name="A126093514C">#REF!,#REF!</definedName>
    <definedName name="A126093526L">#REF!,#REF!</definedName>
    <definedName name="A126093530C">#REF!,#REF!</definedName>
    <definedName name="A126093534L">#REF!,#REF!</definedName>
    <definedName name="A126093538W">#REF!,#REF!</definedName>
    <definedName name="A126093542L">#REF!,#REF!</definedName>
    <definedName name="A126094122K">#REF!,#REF!</definedName>
    <definedName name="A126094126V">#REF!,#REF!</definedName>
    <definedName name="A126094130K">#REF!,#REF!</definedName>
    <definedName name="A126094134V">#REF!,#REF!</definedName>
    <definedName name="A126094138C">#REF!,#REF!</definedName>
    <definedName name="A126094142V">#REF!,#REF!</definedName>
    <definedName name="A126094146C">#REF!,#REF!</definedName>
    <definedName name="A126094150V">#REF!,#REF!</definedName>
    <definedName name="A126094154C">#REF!,#REF!</definedName>
    <definedName name="A126094158L">#REF!,#REF!</definedName>
    <definedName name="A126094162C">#REF!,#REF!</definedName>
    <definedName name="A126094166L">#REF!,#REF!</definedName>
    <definedName name="A126094170C">#REF!,#REF!</definedName>
    <definedName name="A126094174L">#REF!,#REF!</definedName>
    <definedName name="A126094178W">#REF!,#REF!</definedName>
    <definedName name="A126094182L">#REF!,#REF!</definedName>
    <definedName name="A126094186W">#REF!,#REF!</definedName>
    <definedName name="A126094190L">#REF!,#REF!</definedName>
    <definedName name="A126230258A">Data2!$DQ$1:$DQ$10,Data2!$DQ$11:$DQ$20</definedName>
    <definedName name="A126230258A_Data">Data2!$DQ$11:$DQ$20</definedName>
    <definedName name="A126230258A_Latest">Data2!$DQ$20</definedName>
    <definedName name="A126230262T">Data2!$ER$1:$ER$10,Data2!$ER$11:$ER$20</definedName>
    <definedName name="A126230262T_Data">Data2!$ER$11:$ER$20</definedName>
    <definedName name="A126230262T_Latest">Data2!$ER$20</definedName>
    <definedName name="A126230266A">Data2!$GT$1:$GT$10,Data2!$GT$11:$GT$20</definedName>
    <definedName name="A126230266A_Data">Data2!$GT$11:$GT$20</definedName>
    <definedName name="A126230266A_Latest">Data2!$GT$20</definedName>
    <definedName name="A126230270T">Data1!$IB$1:$IB$10,Data1!$IB$11:$IB$20</definedName>
    <definedName name="A126230270T_Data">Data1!$IB$11:$IB$20</definedName>
    <definedName name="A126230270T_Latest">Data1!$IB$20</definedName>
    <definedName name="A126230274A">Data2!$CP$1:$CP$10,Data2!$CP$11:$CP$20</definedName>
    <definedName name="A126230274A_Data">Data2!$CP$11:$CP$20</definedName>
    <definedName name="A126230274A_Latest">Data2!$CP$20</definedName>
    <definedName name="A126230278K">Data1!$BV$1:$BV$10,Data1!$BV$11:$BV$20</definedName>
    <definedName name="A126230278K_Data">Data1!$BV$11:$BV$20</definedName>
    <definedName name="A126230278K_Latest">Data1!$BV$20</definedName>
    <definedName name="A126230282A">Data1!$EY$1:$EY$10,Data1!$EY$11:$EY$20</definedName>
    <definedName name="A126230282A_Data">Data1!$EY$11:$EY$20</definedName>
    <definedName name="A126230282A_Latest">Data1!$EY$20</definedName>
    <definedName name="A126230286K">Data1!$FZ$1:$FZ$10,Data1!$FZ$11:$FZ$20</definedName>
    <definedName name="A126230286K_Data">Data1!$FZ$11:$FZ$20</definedName>
    <definedName name="A126230286K_Latest">Data1!$FZ$20</definedName>
    <definedName name="A126230290A">Data2!$FS$1:$FS$10,Data2!$FS$11:$FS$20</definedName>
    <definedName name="A126230290A_Data">Data2!$FS$11:$FS$20</definedName>
    <definedName name="A126230290A_Latest">Data2!$FS$20</definedName>
    <definedName name="A126230294K">Data2!$HU$1:$HU$10,Data2!$HU$11:$HU$20</definedName>
    <definedName name="A126230294K_Data">Data2!$HU$11:$HU$20</definedName>
    <definedName name="A126230294K_Latest">Data2!$HU$20</definedName>
    <definedName name="A126230298V">Data1!$T$1:$T$10,Data1!$T$11:$T$20</definedName>
    <definedName name="A126230298V_Data">Data1!$T$11:$T$20</definedName>
    <definedName name="A126230298V_Latest">Data1!$T$20</definedName>
    <definedName name="A126230302X">Data1!$HA$1:$HA$10,Data1!$HA$11:$HA$20</definedName>
    <definedName name="A126230302X_Data">Data1!$HA$11:$HA$20</definedName>
    <definedName name="A126230302X_Latest">Data1!$HA$20</definedName>
    <definedName name="A126230306J">Data2!$AN$1:$AN$10,Data2!$AN$11:$AN$20</definedName>
    <definedName name="A126230306J_Data">Data2!$AN$11:$AN$20</definedName>
    <definedName name="A126230306J_Latest">Data2!$AN$20</definedName>
    <definedName name="A126230310X">Data1!$AU$1:$AU$10,Data1!$AU$11:$AU$20</definedName>
    <definedName name="A126230310X_Data">Data1!$AU$11:$AU$20</definedName>
    <definedName name="A126230310X_Latest">Data1!$AU$20</definedName>
    <definedName name="A126230314J">Data1!$CW$1:$CW$10,Data1!$CW$11:$CW$20</definedName>
    <definedName name="A126230314J_Data">Data1!$CW$11:$CW$20</definedName>
    <definedName name="A126230314J_Latest">Data1!$CW$20</definedName>
    <definedName name="A126230318T">Data1!$DX$1:$DX$10,Data1!$DX$11:$DX$20</definedName>
    <definedName name="A126230318T_Data">Data1!$DX$11:$DX$20</definedName>
    <definedName name="A126230318T_Latest">Data1!$DX$20</definedName>
    <definedName name="A126230322J">Data2!$M$1:$M$10,Data2!$M$11:$M$20</definedName>
    <definedName name="A126230322J_Data">Data2!$M$11:$M$20</definedName>
    <definedName name="A126230322J_Latest">Data2!$M$20</definedName>
    <definedName name="A126230326T">Data2!$BO$1:$BO$10,Data2!$BO$11:$BO$20</definedName>
    <definedName name="A126230326T_Data">Data2!$BO$11:$BO$20</definedName>
    <definedName name="A126230326T_Latest">Data2!$BO$20</definedName>
    <definedName name="A126230330J">Data2!$CY$1:$CY$10,Data2!$CY$11:$CY$20</definedName>
    <definedName name="A126230330J_Data">Data2!$CY$11:$CY$20</definedName>
    <definedName name="A126230330J_Latest">Data2!$CY$20</definedName>
    <definedName name="A126230334T">Data2!$DZ$1:$DZ$10,Data2!$DZ$11:$DZ$20</definedName>
    <definedName name="A126230334T_Data">Data2!$DZ$11:$DZ$20</definedName>
    <definedName name="A126230334T_Latest">Data2!$DZ$20</definedName>
    <definedName name="A126230338A">Data2!$GB$1:$GB$10,Data2!$GB$11:$GB$20</definedName>
    <definedName name="A126230338A_Data">Data2!$GB$11:$GB$20</definedName>
    <definedName name="A126230338A_Latest">Data2!$GB$20</definedName>
    <definedName name="A126230342T">Data1!$HJ$1:$HJ$10,Data1!$HJ$11:$HJ$20</definedName>
    <definedName name="A126230342T_Data">Data1!$HJ$11:$HJ$20</definedName>
    <definedName name="A126230342T_Latest">Data1!$HJ$20</definedName>
    <definedName name="A126230346A">Data2!$BX$1:$BX$10,Data2!$BX$11:$BX$20</definedName>
    <definedName name="A126230346A_Data">Data2!$BX$11:$BX$20</definedName>
    <definedName name="A126230346A_Latest">Data2!$BX$20</definedName>
    <definedName name="A126230350T">Data1!$BD$1:$BD$10,Data1!$BD$11:$BD$20</definedName>
    <definedName name="A126230350T_Data">Data1!$BD$11:$BD$20</definedName>
    <definedName name="A126230350T_Latest">Data1!$BD$20</definedName>
    <definedName name="A126230354A">Data1!$EG$1:$EG$10,Data1!$EG$11:$EG$20</definedName>
    <definedName name="A126230354A_Data">Data1!$EG$11:$EG$20</definedName>
    <definedName name="A126230354A_Latest">Data1!$EG$20</definedName>
    <definedName name="A126230358K">Data1!$FH$1:$FH$10,Data1!$FH$11:$FH$20</definedName>
    <definedName name="A126230358K_Data">Data1!$FH$11:$FH$20</definedName>
    <definedName name="A126230358K_Latest">Data1!$FH$20</definedName>
    <definedName name="A126230362A">Data2!$FA$1:$FA$10,Data2!$FA$11:$FA$20</definedName>
    <definedName name="A126230362A_Data">Data2!$FA$11:$FA$20</definedName>
    <definedName name="A126230362A_Latest">Data2!$FA$20</definedName>
    <definedName name="A126230366K">Data2!$HC$1:$HC$10,Data2!$HC$11:$HC$20</definedName>
    <definedName name="A126230366K_Data">Data2!$HC$11:$HC$20</definedName>
    <definedName name="A126230366K_Latest">Data2!$HC$20</definedName>
    <definedName name="A126230370A">Data1!$B$1:$B$10,Data1!$B$11:$B$20</definedName>
    <definedName name="A126230370A_Data">Data1!$B$11:$B$20</definedName>
    <definedName name="A126230370A_Latest">Data1!$B$20</definedName>
    <definedName name="A126230374K">Data1!$GI$1:$GI$10,Data1!$GI$11:$GI$20</definedName>
    <definedName name="A126230374K_Data">Data1!$GI$11:$GI$20</definedName>
    <definedName name="A126230374K_Latest">Data1!$GI$20</definedName>
    <definedName name="A126230378V">Data2!$V$1:$V$10,Data2!$V$11:$V$20</definedName>
    <definedName name="A126230378V_Data">Data2!$V$11:$V$20</definedName>
    <definedName name="A126230378V_Latest">Data2!$V$20</definedName>
    <definedName name="A126230382K">Data1!$AC$1:$AC$10,Data1!$AC$11:$AC$20</definedName>
    <definedName name="A126230382K_Data">Data1!$AC$11:$AC$20</definedName>
    <definedName name="A126230382K_Latest">Data1!$AC$20</definedName>
    <definedName name="A126230386V">Data1!$CE$1:$CE$10,Data1!$CE$11:$CE$20</definedName>
    <definedName name="A126230386V_Data">Data1!$CE$11:$CE$20</definedName>
    <definedName name="A126230386V_Latest">Data1!$CE$20</definedName>
    <definedName name="A126230390K">Data1!$DF$1:$DF$10,Data1!$DF$11:$DF$20</definedName>
    <definedName name="A126230390K_Data">Data1!$DF$11:$DF$20</definedName>
    <definedName name="A126230390K_Latest">Data1!$DF$20</definedName>
    <definedName name="A126230394V">Data1!$IK$1:$IK$10,Data1!$IK$11:$IK$20</definedName>
    <definedName name="A126230394V_Data">Data1!$IK$11:$IK$20</definedName>
    <definedName name="A126230394V_Latest">Data1!$IK$20</definedName>
    <definedName name="A126230398C">Data2!$AW$1:$AW$10,Data2!$AW$11:$AW$20</definedName>
    <definedName name="A126230398C_Data">Data2!$AW$11:$AW$20</definedName>
    <definedName name="A126230398C_Latest">Data2!$AW$20</definedName>
    <definedName name="A126230402J">Data2!$DE$1:$DE$10,Data2!$DE$11:$DE$20</definedName>
    <definedName name="A126230402J_Data">Data2!$DE$11:$DE$20</definedName>
    <definedName name="A126230402J_Latest">Data2!$DE$20</definedName>
    <definedName name="A126230406T">Data2!$EF$1:$EF$10,Data2!$EF$11:$EF$20</definedName>
    <definedName name="A126230406T_Data">Data2!$EF$11:$EF$20</definedName>
    <definedName name="A126230406T_Latest">Data2!$EF$20</definedName>
    <definedName name="A126230410J">Data2!$GH$1:$GH$10,Data2!$GH$11:$GH$20</definedName>
    <definedName name="A126230410J_Data">Data2!$GH$11:$GH$20</definedName>
    <definedName name="A126230410J_Latest">Data2!$GH$20</definedName>
    <definedName name="A126230414T">Data1!$HP$1:$HP$10,Data1!$HP$11:$HP$20</definedName>
    <definedName name="A126230414T_Data">Data1!$HP$11:$HP$20</definedName>
    <definedName name="A126230414T_Latest">Data1!$HP$20</definedName>
    <definedName name="A126230418A">Data2!$CD$1:$CD$10,Data2!$CD$11:$CD$20</definedName>
    <definedName name="A126230418A_Data">Data2!$CD$11:$CD$20</definedName>
    <definedName name="A126230418A_Latest">Data2!$CD$20</definedName>
    <definedName name="A126230422T">Data1!$BJ$1:$BJ$10,Data1!$BJ$11:$BJ$20</definedName>
    <definedName name="A126230422T_Data">Data1!$BJ$11:$BJ$20</definedName>
    <definedName name="A126230422T_Latest">Data1!$BJ$20</definedName>
    <definedName name="A126230426A">Data1!$EM$1:$EM$10,Data1!$EM$11:$EM$20</definedName>
    <definedName name="A126230426A_Data">Data1!$EM$11:$EM$20</definedName>
    <definedName name="A126230426A_Latest">Data1!$EM$20</definedName>
    <definedName name="A126230430T">Data1!$FN$1:$FN$10,Data1!$FN$11:$FN$20</definedName>
    <definedName name="A126230430T_Data">Data1!$FN$11:$FN$20</definedName>
    <definedName name="A126230430T_Latest">Data1!$FN$20</definedName>
    <definedName name="A126230434A">Data2!$FG$1:$FG$10,Data2!$FG$11:$FG$20</definedName>
    <definedName name="A126230434A_Data">Data2!$FG$11:$FG$20</definedName>
    <definedName name="A126230434A_Latest">Data2!$FG$20</definedName>
    <definedName name="A126230438K">Data2!$HI$1:$HI$10,Data2!$HI$11:$HI$20</definedName>
    <definedName name="A126230438K_Data">Data2!$HI$11:$HI$20</definedName>
    <definedName name="A126230438K_Latest">Data2!$HI$20</definedName>
    <definedName name="A126230442A">Data1!$H$1:$H$10,Data1!$H$11:$H$20</definedName>
    <definedName name="A126230442A_Data">Data1!$H$11:$H$20</definedName>
    <definedName name="A126230442A_Latest">Data1!$H$20</definedName>
    <definedName name="A126230446K">Data1!$GO$1:$GO$10,Data1!$GO$11:$GO$20</definedName>
    <definedName name="A126230446K_Data">Data1!$GO$11:$GO$20</definedName>
    <definedName name="A126230446K_Latest">Data1!$GO$20</definedName>
    <definedName name="A126230450A">Data2!$AB$1:$AB$10,Data2!$AB$11:$AB$20</definedName>
    <definedName name="A126230450A_Data">Data2!$AB$11:$AB$20</definedName>
    <definedName name="A126230450A_Latest">Data2!$AB$20</definedName>
    <definedName name="A126230454K">Data1!$AI$1:$AI$10,Data1!$AI$11:$AI$20</definedName>
    <definedName name="A126230454K_Data">Data1!$AI$11:$AI$20</definedName>
    <definedName name="A126230454K_Latest">Data1!$AI$20</definedName>
    <definedName name="A126230458V">Data1!$CK$1:$CK$10,Data1!$CK$11:$CK$20</definedName>
    <definedName name="A126230458V_Data">Data1!$CK$11:$CK$20</definedName>
    <definedName name="A126230458V_Latest">Data1!$CK$20</definedName>
    <definedName name="A126230462K">Data1!$DL$1:$DL$10,Data1!$DL$11:$DL$20</definedName>
    <definedName name="A126230462K_Data">Data1!$DL$11:$DL$20</definedName>
    <definedName name="A126230462K_Latest">Data1!$DL$20</definedName>
    <definedName name="A126230466V">Data1!$IQ$1:$IQ$10,Data1!$IQ$11:$IQ$20</definedName>
    <definedName name="A126230466V_Data">Data1!$IQ$11:$IQ$20</definedName>
    <definedName name="A126230466V_Latest">Data1!$IQ$20</definedName>
    <definedName name="A126230470K">Data2!$BC$1:$BC$10,Data2!$BC$11:$BC$20</definedName>
    <definedName name="A126230470K_Data">Data2!$BC$11:$BC$20</definedName>
    <definedName name="A126230470K_Latest">Data2!$BC$20</definedName>
    <definedName name="A126230474V">Data2!$DK$1:$DK$10,Data2!$DK$11:$DK$20</definedName>
    <definedName name="A126230474V_Data">Data2!$DK$11:$DK$20</definedName>
    <definedName name="A126230474V_Latest">Data2!$DK$20</definedName>
    <definedName name="A126230478C">Data2!$EL$1:$EL$10,Data2!$EL$11:$EL$20</definedName>
    <definedName name="A126230478C_Data">Data2!$EL$11:$EL$20</definedName>
    <definedName name="A126230478C_Latest">Data2!$EL$20</definedName>
    <definedName name="A126230482V">Data2!$GN$1:$GN$10,Data2!$GN$11:$GN$20</definedName>
    <definedName name="A126230482V_Data">Data2!$GN$11:$GN$20</definedName>
    <definedName name="A126230482V_Latest">Data2!$GN$20</definedName>
    <definedName name="A126230486C">Data1!$HV$1:$HV$10,Data1!$HV$11:$HV$20</definedName>
    <definedName name="A126230486C_Data">Data1!$HV$11:$HV$20</definedName>
    <definedName name="A126230486C_Latest">Data1!$HV$20</definedName>
    <definedName name="A126230490V">Data2!$CJ$1:$CJ$10,Data2!$CJ$11:$CJ$20</definedName>
    <definedName name="A126230490V_Data">Data2!$CJ$11:$CJ$20</definedName>
    <definedName name="A126230490V_Latest">Data2!$CJ$20</definedName>
    <definedName name="A126230494C">Data1!$BP$1:$BP$10,Data1!$BP$11:$BP$20</definedName>
    <definedName name="A126230494C_Data">Data1!$BP$11:$BP$20</definedName>
    <definedName name="A126230494C_Latest">Data1!$BP$20</definedName>
    <definedName name="A126230498L">Data1!$ES$1:$ES$10,Data1!$ES$11:$ES$20</definedName>
    <definedName name="A126230498L_Data">Data1!$ES$11:$ES$20</definedName>
    <definedName name="A126230498L_Latest">Data1!$ES$20</definedName>
    <definedName name="A126230502T">Data1!$FT$1:$FT$10,Data1!$FT$11:$FT$20</definedName>
    <definedName name="A126230502T_Data">Data1!$FT$11:$FT$20</definedName>
    <definedName name="A126230502T_Latest">Data1!$FT$20</definedName>
    <definedName name="A126230506A">Data2!$FM$1:$FM$10,Data2!$FM$11:$FM$20</definedName>
    <definedName name="A126230506A_Data">Data2!$FM$11:$FM$20</definedName>
    <definedName name="A126230506A_Latest">Data2!$FM$20</definedName>
    <definedName name="A126230510T">Data2!$HO$1:$HO$10,Data2!$HO$11:$HO$20</definedName>
    <definedName name="A126230510T_Data">Data2!$HO$11:$HO$20</definedName>
    <definedName name="A126230510T_Latest">Data2!$HO$20</definedName>
    <definedName name="A126230514A">Data1!$N$1:$N$10,Data1!$N$11:$N$20</definedName>
    <definedName name="A126230514A_Data">Data1!$N$11:$N$20</definedName>
    <definedName name="A126230514A_Latest">Data1!$N$20</definedName>
    <definedName name="A126230518K">Data1!$GU$1:$GU$10,Data1!$GU$11:$GU$20</definedName>
    <definedName name="A126230518K_Data">Data1!$GU$11:$GU$20</definedName>
    <definedName name="A126230518K_Latest">Data1!$GU$20</definedName>
    <definedName name="A126230522A">Data2!$AH$1:$AH$10,Data2!$AH$11:$AH$20</definedName>
    <definedName name="A126230522A_Data">Data2!$AH$11:$AH$20</definedName>
    <definedName name="A126230522A_Latest">Data2!$AH$20</definedName>
    <definedName name="A126230526K">Data1!$AO$1:$AO$10,Data1!$AO$11:$AO$20</definedName>
    <definedName name="A126230526K_Data">Data1!$AO$11:$AO$20</definedName>
    <definedName name="A126230526K_Latest">Data1!$AO$20</definedName>
    <definedName name="A126230530A">Data1!$CQ$1:$CQ$10,Data1!$CQ$11:$CQ$20</definedName>
    <definedName name="A126230530A_Data">Data1!$CQ$11:$CQ$20</definedName>
    <definedName name="A126230530A_Latest">Data1!$CQ$20</definedName>
    <definedName name="A126230534K">Data1!$DR$1:$DR$10,Data1!$DR$11:$DR$20</definedName>
    <definedName name="A126230534K_Data">Data1!$DR$11:$DR$20</definedName>
    <definedName name="A126230534K_Latest">Data1!$DR$20</definedName>
    <definedName name="A126230538V">Data2!$G$1:$G$10,Data2!$G$11:$G$20</definedName>
    <definedName name="A126230538V_Data">Data2!$G$11:$G$20</definedName>
    <definedName name="A126230538V_Latest">Data2!$G$20</definedName>
    <definedName name="A126230542K">Data2!$BI$1:$BI$10,Data2!$BI$11:$BI$20</definedName>
    <definedName name="A126230542K_Data">Data2!$BI$11:$BI$20</definedName>
    <definedName name="A126230542K_Latest">Data2!$BI$20</definedName>
    <definedName name="A126230618V">Data2!$DN$1:$DN$10,Data2!$DN$11:$DN$20</definedName>
    <definedName name="A126230618V_Data">Data2!$DN$11:$DN$20</definedName>
    <definedName name="A126230618V_Latest">Data2!$DN$20</definedName>
    <definedName name="A126230622K">Data2!$EO$1:$EO$10,Data2!$EO$11:$EO$20</definedName>
    <definedName name="A126230622K_Data">Data2!$EO$11:$EO$20</definedName>
    <definedName name="A126230622K_Latest">Data2!$EO$20</definedName>
    <definedName name="A126230626V">Data2!$GQ$1:$GQ$10,Data2!$GQ$11:$GQ$20</definedName>
    <definedName name="A126230626V_Data">Data2!$GQ$11:$GQ$20</definedName>
    <definedName name="A126230626V_Latest">Data2!$GQ$20</definedName>
    <definedName name="A126230630K">Data1!$HY$1:$HY$10,Data1!$HY$11:$HY$20</definedName>
    <definedName name="A126230630K_Data">Data1!$HY$11:$HY$20</definedName>
    <definedName name="A126230630K_Latest">Data1!$HY$20</definedName>
    <definedName name="A126230634V">Data2!$CM$1:$CM$10,Data2!$CM$11:$CM$20</definedName>
    <definedName name="A126230634V_Data">Data2!$CM$11:$CM$20</definedName>
    <definedName name="A126230634V_Latest">Data2!$CM$20</definedName>
    <definedName name="A126230638C">Data1!$BS$1:$BS$10,Data1!$BS$11:$BS$20</definedName>
    <definedName name="A126230638C_Data">Data1!$BS$11:$BS$20</definedName>
    <definedName name="A126230638C_Latest">Data1!$BS$20</definedName>
    <definedName name="A126230642V">Data1!$EV$1:$EV$10,Data1!$EV$11:$EV$20</definedName>
    <definedName name="A126230642V_Data">Data1!$EV$11:$EV$20</definedName>
    <definedName name="A126230642V_Latest">Data1!$EV$20</definedName>
    <definedName name="A126230646C">Data1!$FW$1:$FW$10,Data1!$FW$11:$FW$20</definedName>
    <definedName name="A126230646C_Data">Data1!$FW$11:$FW$20</definedName>
    <definedName name="A126230646C_Latest">Data1!$FW$20</definedName>
    <definedName name="A126230650V">Data2!$FP$1:$FP$10,Data2!$FP$11:$FP$20</definedName>
    <definedName name="A126230650V_Data">Data2!$FP$11:$FP$20</definedName>
    <definedName name="A126230650V_Latest">Data2!$FP$20</definedName>
    <definedName name="A126230654C">Data2!$HR$1:$HR$10,Data2!$HR$11:$HR$20</definedName>
    <definedName name="A126230654C_Data">Data2!$HR$11:$HR$20</definedName>
    <definedName name="A126230654C_Latest">Data2!$HR$20</definedName>
    <definedName name="A126230658L">Data1!$Q$1:$Q$10,Data1!$Q$11:$Q$20</definedName>
    <definedName name="A126230658L_Data">Data1!$Q$11:$Q$20</definedName>
    <definedName name="A126230658L_Latest">Data1!$Q$20</definedName>
    <definedName name="A126230662C">Data1!$GX$1:$GX$10,Data1!$GX$11:$GX$20</definedName>
    <definedName name="A126230662C_Data">Data1!$GX$11:$GX$20</definedName>
    <definedName name="A126230662C_Latest">Data1!$GX$20</definedName>
    <definedName name="A126230666L">Data2!$AK$1:$AK$10,Data2!$AK$11:$AK$20</definedName>
    <definedName name="A126230666L_Data">Data2!$AK$11:$AK$20</definedName>
    <definedName name="A126230666L_Latest">Data2!$AK$20</definedName>
    <definedName name="A126230670C">Data1!$AR$1:$AR$10,Data1!$AR$11:$AR$20</definedName>
    <definedName name="A126230670C_Data">Data1!$AR$11:$AR$20</definedName>
    <definedName name="A126230670C_Latest">Data1!$AR$20</definedName>
    <definedName name="A126230674L">Data1!$CT$1:$CT$10,Data1!$CT$11:$CT$20</definedName>
    <definedName name="A126230674L_Data">Data1!$CT$11:$CT$20</definedName>
    <definedName name="A126230674L_Latest">Data1!$CT$20</definedName>
    <definedName name="A126230678W">Data1!$DU$1:$DU$10,Data1!$DU$11:$DU$20</definedName>
    <definedName name="A126230678W_Data">Data1!$DU$11:$DU$20</definedName>
    <definedName name="A126230678W_Latest">Data1!$DU$20</definedName>
    <definedName name="A126230682L">Data2!$J$1:$J$10,Data2!$J$11:$J$20</definedName>
    <definedName name="A126230682L_Data">Data2!$J$11:$J$20</definedName>
    <definedName name="A126230682L_Latest">Data2!$J$20</definedName>
    <definedName name="A126230686W">Data2!$BL$1:$BL$10,Data2!$BL$11:$BL$20</definedName>
    <definedName name="A126230686W_Data">Data2!$BL$11:$BL$20</definedName>
    <definedName name="A126230686W_Latest">Data2!$BL$20</definedName>
    <definedName name="A126230690L">Data2!$DW$1:$DW$10,Data2!$DW$11:$DW$20</definedName>
    <definedName name="A126230690L_Data">Data2!$DW$11:$DW$20</definedName>
    <definedName name="A126230690L_Latest">Data2!$DW$20</definedName>
    <definedName name="A126230694W">Data2!$EX$1:$EX$10,Data2!$EX$11:$EX$20</definedName>
    <definedName name="A126230694W_Data">Data2!$EX$11:$EX$20</definedName>
    <definedName name="A126230694W_Latest">Data2!$EX$20</definedName>
    <definedName name="A126230698F">Data2!$GZ$1:$GZ$10,Data2!$GZ$11:$GZ$20</definedName>
    <definedName name="A126230698F_Data">Data2!$GZ$11:$GZ$20</definedName>
    <definedName name="A126230698F_Latest">Data2!$GZ$20</definedName>
    <definedName name="A126230702K">Data1!$IH$1:$IH$10,Data1!$IH$11:$IH$20</definedName>
    <definedName name="A126230702K_Data">Data1!$IH$11:$IH$20</definedName>
    <definedName name="A126230702K_Latest">Data1!$IH$20</definedName>
    <definedName name="A126230706V">Data2!$CV$1:$CV$10,Data2!$CV$11:$CV$20</definedName>
    <definedName name="A126230706V_Data">Data2!$CV$11:$CV$20</definedName>
    <definedName name="A126230706V_Latest">Data2!$CV$20</definedName>
    <definedName name="A126230710K">Data1!$CB$1:$CB$10,Data1!$CB$11:$CB$20</definedName>
    <definedName name="A126230710K_Data">Data1!$CB$11:$CB$20</definedName>
    <definedName name="A126230710K_Latest">Data1!$CB$20</definedName>
    <definedName name="A126230714V">Data1!$FE$1:$FE$10,Data1!$FE$11:$FE$20</definedName>
    <definedName name="A126230714V_Data">Data1!$FE$11:$FE$20</definedName>
    <definedName name="A126230714V_Latest">Data1!$FE$20</definedName>
    <definedName name="A126230718C">Data1!$GF$1:$GF$10,Data1!$GF$11:$GF$20</definedName>
    <definedName name="A126230718C_Data">Data1!$GF$11:$GF$20</definedName>
    <definedName name="A126230718C_Latest">Data1!$GF$20</definedName>
    <definedName name="A126230722V">Data2!$FY$1:$FY$10,Data2!$FY$11:$FY$20</definedName>
    <definedName name="A126230722V_Data">Data2!$FY$11:$FY$20</definedName>
    <definedName name="A126230722V_Latest">Data2!$FY$20</definedName>
    <definedName name="A126230726C">Data2!$IA$1:$IA$10,Data2!$IA$11:$IA$20</definedName>
    <definedName name="A126230726C_Data">Data2!$IA$11:$IA$20</definedName>
    <definedName name="A126230726C_Latest">Data2!$IA$20</definedName>
    <definedName name="A126230730V">Data1!$Z$1:$Z$10,Data1!$Z$11:$Z$20</definedName>
    <definedName name="A126230730V_Data">Data1!$Z$11:$Z$20</definedName>
    <definedName name="A126230730V_Latest">Data1!$Z$20</definedName>
    <definedName name="A126230734C">Data1!$HG$1:$HG$10,Data1!$HG$11:$HG$20</definedName>
    <definedName name="A126230734C_Data">Data1!$HG$11:$HG$20</definedName>
    <definedName name="A126230734C_Latest">Data1!$HG$20</definedName>
    <definedName name="A126230738L">Data2!$AT$1:$AT$10,Data2!$AT$11:$AT$20</definedName>
    <definedName name="A126230738L_Data">Data2!$AT$11:$AT$20</definedName>
    <definedName name="A126230738L_Latest">Data2!$AT$20</definedName>
    <definedName name="A126230742C">Data1!$BA$1:$BA$10,Data1!$BA$11:$BA$20</definedName>
    <definedName name="A126230742C_Data">Data1!$BA$11:$BA$20</definedName>
    <definedName name="A126230742C_Latest">Data1!$BA$20</definedName>
    <definedName name="A126230746L">Data1!$DC$1:$DC$10,Data1!$DC$11:$DC$20</definedName>
    <definedName name="A126230746L_Data">Data1!$DC$11:$DC$20</definedName>
    <definedName name="A126230746L_Latest">Data1!$DC$20</definedName>
    <definedName name="A126230750C">Data1!$ED$1:$ED$10,Data1!$ED$11:$ED$20</definedName>
    <definedName name="A126230750C_Data">Data1!$ED$11:$ED$20</definedName>
    <definedName name="A126230750C_Latest">Data1!$ED$20</definedName>
    <definedName name="A126230754L">Data2!$S$1:$S$10,Data2!$S$11:$S$20</definedName>
    <definedName name="A126230754L_Data">Data2!$S$11:$S$20</definedName>
    <definedName name="A126230754L_Latest">Data2!$S$20</definedName>
    <definedName name="A126230758W">Data2!$BU$1:$BU$10,Data2!$BU$11:$BU$20</definedName>
    <definedName name="A126230758W_Data">Data2!$BU$11:$BU$20</definedName>
    <definedName name="A126230758W_Latest">Data2!$BU$20</definedName>
    <definedName name="A126230762L">Data2!$DB$1:$DB$10,Data2!$DB$11:$DB$20</definedName>
    <definedName name="A126230762L_Data">Data2!$DB$11:$DB$20</definedName>
    <definedName name="A126230762L_Latest">Data2!$DB$20</definedName>
    <definedName name="A126230766W">Data2!$EC$1:$EC$10,Data2!$EC$11:$EC$20</definedName>
    <definedName name="A126230766W_Data">Data2!$EC$11:$EC$20</definedName>
    <definedName name="A126230766W_Latest">Data2!$EC$20</definedName>
    <definedName name="A126230770L">Data2!$GE$1:$GE$10,Data2!$GE$11:$GE$20</definedName>
    <definedName name="A126230770L_Data">Data2!$GE$11:$GE$20</definedName>
    <definedName name="A126230770L_Latest">Data2!$GE$20</definedName>
    <definedName name="A126230774W">Data1!$HM$1:$HM$10,Data1!$HM$11:$HM$20</definedName>
    <definedName name="A126230774W_Data">Data1!$HM$11:$HM$20</definedName>
    <definedName name="A126230774W_Latest">Data1!$HM$20</definedName>
    <definedName name="A126230778F">Data2!$CA$1:$CA$10,Data2!$CA$11:$CA$20</definedName>
    <definedName name="A126230778F_Data">Data2!$CA$11:$CA$20</definedName>
    <definedName name="A126230778F_Latest">Data2!$CA$20</definedName>
    <definedName name="A126230782W">Data1!$BG$1:$BG$10,Data1!$BG$11:$BG$20</definedName>
    <definedName name="A126230782W_Data">Data1!$BG$11:$BG$20</definedName>
    <definedName name="A126230782W_Latest">Data1!$BG$20</definedName>
    <definedName name="A126230786F">Data1!$EJ$1:$EJ$10,Data1!$EJ$11:$EJ$20</definedName>
    <definedName name="A126230786F_Data">Data1!$EJ$11:$EJ$20</definedName>
    <definedName name="A126230786F_Latest">Data1!$EJ$20</definedName>
    <definedName name="A126230790W">Data1!$FK$1:$FK$10,Data1!$FK$11:$FK$20</definedName>
    <definedName name="A126230790W_Data">Data1!$FK$11:$FK$20</definedName>
    <definedName name="A126230790W_Latest">Data1!$FK$20</definedName>
    <definedName name="A126230794F">Data2!$FD$1:$FD$10,Data2!$FD$11:$FD$20</definedName>
    <definedName name="A126230794F_Data">Data2!$FD$11:$FD$20</definedName>
    <definedName name="A126230794F_Latest">Data2!$FD$20</definedName>
    <definedName name="A126230798R">Data2!$HF$1:$HF$10,Data2!$HF$11:$HF$20</definedName>
    <definedName name="A126230798R_Data">Data2!$HF$11:$HF$20</definedName>
    <definedName name="A126230798R_Latest">Data2!$HF$20</definedName>
    <definedName name="A126230802V">Data1!$E$1:$E$10,Data1!$E$11:$E$20</definedName>
    <definedName name="A126230802V_Data">Data1!$E$11:$E$20</definedName>
    <definedName name="A126230802V_Latest">Data1!$E$20</definedName>
    <definedName name="A126230806C">Data1!$GL$1:$GL$10,Data1!$GL$11:$GL$20</definedName>
    <definedName name="A126230806C_Data">Data1!$GL$11:$GL$20</definedName>
    <definedName name="A126230806C_Latest">Data1!$GL$20</definedName>
    <definedName name="A126230810V">Data2!$Y$1:$Y$10,Data2!$Y$11:$Y$20</definedName>
    <definedName name="A126230810V_Data">Data2!$Y$11:$Y$20</definedName>
    <definedName name="A126230810V_Latest">Data2!$Y$20</definedName>
    <definedName name="A126230814C">Data1!$AF$1:$AF$10,Data1!$AF$11:$AF$20</definedName>
    <definedName name="A126230814C_Data">Data1!$AF$11:$AF$20</definedName>
    <definedName name="A126230814C_Latest">Data1!$AF$20</definedName>
    <definedName name="A126230818L">Data1!$CH$1:$CH$10,Data1!$CH$11:$CH$20</definedName>
    <definedName name="A126230818L_Data">Data1!$CH$11:$CH$20</definedName>
    <definedName name="A126230818L_Latest">Data1!$CH$20</definedName>
    <definedName name="A126230822C">Data1!$DI$1:$DI$10,Data1!$DI$11:$DI$20</definedName>
    <definedName name="A126230822C_Data">Data1!$DI$11:$DI$20</definedName>
    <definedName name="A126230822C_Latest">Data1!$DI$20</definedName>
    <definedName name="A126230826L">Data1!$IN$1:$IN$10,Data1!$IN$11:$IN$20</definedName>
    <definedName name="A126230826L_Data">Data1!$IN$11:$IN$20</definedName>
    <definedName name="A126230826L_Latest">Data1!$IN$20</definedName>
    <definedName name="A126230830C">Data2!$AZ$1:$AZ$10,Data2!$AZ$11:$AZ$20</definedName>
    <definedName name="A126230830C_Data">Data2!$AZ$11:$AZ$20</definedName>
    <definedName name="A126230830C_Latest">Data2!$AZ$20</definedName>
    <definedName name="A126230906L">Data2!$DH$1:$DH$10,Data2!$DH$11:$DH$20</definedName>
    <definedName name="A126230906L_Data">Data2!$DH$11:$DH$20</definedName>
    <definedName name="A126230906L_Latest">Data2!$DH$20</definedName>
    <definedName name="A126230910C">Data2!$EI$1:$EI$10,Data2!$EI$11:$EI$20</definedName>
    <definedName name="A126230910C_Data">Data2!$EI$11:$EI$20</definedName>
    <definedName name="A126230910C_Latest">Data2!$EI$20</definedName>
    <definedName name="A126230914L">Data2!$GK$1:$GK$10,Data2!$GK$11:$GK$20</definedName>
    <definedName name="A126230914L_Data">Data2!$GK$11:$GK$20</definedName>
    <definedName name="A126230914L_Latest">Data2!$GK$20</definedName>
    <definedName name="A126230918W">Data1!$HS$1:$HS$10,Data1!$HS$11:$HS$20</definedName>
    <definedName name="A126230918W_Data">Data1!$HS$11:$HS$20</definedName>
    <definedName name="A126230918W_Latest">Data1!$HS$20</definedName>
    <definedName name="A126230922L">Data2!$CG$1:$CG$10,Data2!$CG$11:$CG$20</definedName>
    <definedName name="A126230922L_Data">Data2!$CG$11:$CG$20</definedName>
    <definedName name="A126230922L_Latest">Data2!$CG$20</definedName>
    <definedName name="A126230926W">Data1!$BM$1:$BM$10,Data1!$BM$11:$BM$20</definedName>
    <definedName name="A126230926W_Data">Data1!$BM$11:$BM$20</definedName>
    <definedName name="A126230926W_Latest">Data1!$BM$20</definedName>
    <definedName name="A126230930L">Data1!$EP$1:$EP$10,Data1!$EP$11:$EP$20</definedName>
    <definedName name="A126230930L_Data">Data1!$EP$11:$EP$20</definedName>
    <definedName name="A126230930L_Latest">Data1!$EP$20</definedName>
    <definedName name="A126230934W">Data1!$FQ$1:$FQ$10,Data1!$FQ$11:$FQ$20</definedName>
    <definedName name="A126230934W_Data">Data1!$FQ$11:$FQ$20</definedName>
    <definedName name="A126230934W_Latest">Data1!$FQ$20</definedName>
    <definedName name="A126230938F">Data2!$FJ$1:$FJ$10,Data2!$FJ$11:$FJ$20</definedName>
    <definedName name="A126230938F_Data">Data2!$FJ$11:$FJ$20</definedName>
    <definedName name="A126230938F_Latest">Data2!$FJ$20</definedName>
    <definedName name="A126230942W">Data2!$HL$1:$HL$10,Data2!$HL$11:$HL$20</definedName>
    <definedName name="A126230942W_Data">Data2!$HL$11:$HL$20</definedName>
    <definedName name="A126230942W_Latest">Data2!$HL$20</definedName>
    <definedName name="A126230946F">Data1!$K$1:$K$10,Data1!$K$11:$K$20</definedName>
    <definedName name="A126230946F_Data">Data1!$K$11:$K$20</definedName>
    <definedName name="A126230946F_Latest">Data1!$K$20</definedName>
    <definedName name="A126230950W">Data1!$GR$1:$GR$10,Data1!$GR$11:$GR$20</definedName>
    <definedName name="A126230950W_Data">Data1!$GR$11:$GR$20</definedName>
    <definedName name="A126230950W_Latest">Data1!$GR$20</definedName>
    <definedName name="A126230954F">Data2!$AE$1:$AE$10,Data2!$AE$11:$AE$20</definedName>
    <definedName name="A126230954F_Data">Data2!$AE$11:$AE$20</definedName>
    <definedName name="A126230954F_Latest">Data2!$AE$20</definedName>
    <definedName name="A126230958R">Data1!$AL$1:$AL$10,Data1!$AL$11:$AL$20</definedName>
    <definedName name="A126230958R_Data">Data1!$AL$11:$AL$20</definedName>
    <definedName name="A126230958R_Latest">Data1!$AL$20</definedName>
    <definedName name="A126230962F">Data1!$CN$1:$CN$10,Data1!$CN$11:$CN$20</definedName>
    <definedName name="A126230962F_Data">Data1!$CN$11:$CN$20</definedName>
    <definedName name="A126230962F_Latest">Data1!$CN$20</definedName>
    <definedName name="A126230966R">Data1!$DO$1:$DO$10,Data1!$DO$11:$DO$20</definedName>
    <definedName name="A126230966R_Data">Data1!$DO$11:$DO$20</definedName>
    <definedName name="A126230966R_Latest">Data1!$DO$20</definedName>
    <definedName name="A126230970F">Data2!$D$1:$D$10,Data2!$D$11:$D$20</definedName>
    <definedName name="A126230970F_Data">Data2!$D$11:$D$20</definedName>
    <definedName name="A126230970F_Latest">Data2!$D$20</definedName>
    <definedName name="A126230974R">Data2!$BF$1:$BF$10,Data2!$BF$11:$BF$20</definedName>
    <definedName name="A126230974R_Data">Data2!$BF$11:$BF$20</definedName>
    <definedName name="A126230974R_Latest">Data2!$BF$20</definedName>
    <definedName name="A126230978X">Data2!$DT$1:$DT$10,Data2!$DT$11:$DT$20</definedName>
    <definedName name="A126230978X_Data">Data2!$DT$11:$DT$20</definedName>
    <definedName name="A126230978X_Latest">Data2!$DT$20</definedName>
    <definedName name="A126230982R">Data2!$EU$1:$EU$10,Data2!$EU$11:$EU$20</definedName>
    <definedName name="A126230982R_Data">Data2!$EU$11:$EU$20</definedName>
    <definedName name="A126230982R_Latest">Data2!$EU$20</definedName>
    <definedName name="A126230986X">Data2!$GW$1:$GW$10,Data2!$GW$11:$GW$20</definedName>
    <definedName name="A126230986X_Data">Data2!$GW$11:$GW$20</definedName>
    <definedName name="A126230986X_Latest">Data2!$GW$20</definedName>
    <definedName name="A126230990R">Data1!$IE$1:$IE$10,Data1!$IE$11:$IE$20</definedName>
    <definedName name="A126230990R_Data">Data1!$IE$11:$IE$20</definedName>
    <definedName name="A126230990R_Latest">Data1!$IE$20</definedName>
    <definedName name="A126230994X">Data2!$CS$1:$CS$10,Data2!$CS$11:$CS$20</definedName>
    <definedName name="A126230994X_Data">Data2!$CS$11:$CS$20</definedName>
    <definedName name="A126230994X_Latest">Data2!$CS$20</definedName>
    <definedName name="A126230998J">Data1!$BY$1:$BY$10,Data1!$BY$11:$BY$20</definedName>
    <definedName name="A126230998J_Data">Data1!$BY$11:$BY$20</definedName>
    <definedName name="A126230998J_Latest">Data1!$BY$20</definedName>
    <definedName name="A126231002R">Data1!$FB$1:$FB$10,Data1!$FB$11:$FB$20</definedName>
    <definedName name="A126231002R_Data">Data1!$FB$11:$FB$20</definedName>
    <definedName name="A126231002R_Latest">Data1!$FB$20</definedName>
    <definedName name="A126231006X">Data1!$GC$1:$GC$10,Data1!$GC$11:$GC$20</definedName>
    <definedName name="A126231006X_Data">Data1!$GC$11:$GC$20</definedName>
    <definedName name="A126231006X_Latest">Data1!$GC$20</definedName>
    <definedName name="A126231010R">Data2!$FV$1:$FV$10,Data2!$FV$11:$FV$20</definedName>
    <definedName name="A126231010R_Data">Data2!$FV$11:$FV$20</definedName>
    <definedName name="A126231010R_Latest">Data2!$FV$20</definedName>
    <definedName name="A126231014X">Data2!$HX$1:$HX$10,Data2!$HX$11:$HX$20</definedName>
    <definedName name="A126231014X_Data">Data2!$HX$11:$HX$20</definedName>
    <definedName name="A126231014X_Latest">Data2!$HX$20</definedName>
    <definedName name="A126231018J">Data1!$W$1:$W$10,Data1!$W$11:$W$20</definedName>
    <definedName name="A126231018J_Data">Data1!$W$11:$W$20</definedName>
    <definedName name="A126231018J_Latest">Data1!$W$20</definedName>
    <definedName name="A126231022X">Data1!$HD$1:$HD$10,Data1!$HD$11:$HD$20</definedName>
    <definedName name="A126231022X_Data">Data1!$HD$11:$HD$20</definedName>
    <definedName name="A126231022X_Latest">Data1!$HD$20</definedName>
    <definedName name="A126231026J">Data2!$AQ$1:$AQ$10,Data2!$AQ$11:$AQ$20</definedName>
    <definedName name="A126231026J_Data">Data2!$AQ$11:$AQ$20</definedName>
    <definedName name="A126231026J_Latest">Data2!$AQ$20</definedName>
    <definedName name="A126231030X">Data1!$AX$1:$AX$10,Data1!$AX$11:$AX$20</definedName>
    <definedName name="A126231030X_Data">Data1!$AX$11:$AX$20</definedName>
    <definedName name="A126231030X_Latest">Data1!$AX$20</definedName>
    <definedName name="A126231034J">Data1!$CZ$1:$CZ$10,Data1!$CZ$11:$CZ$20</definedName>
    <definedName name="A126231034J_Data">Data1!$CZ$11:$CZ$20</definedName>
    <definedName name="A126231034J_Latest">Data1!$CZ$20</definedName>
    <definedName name="A126231038T">Data1!$EA$1:$EA$10,Data1!$EA$11:$EA$20</definedName>
    <definedName name="A126231038T_Data">Data1!$EA$11:$EA$20</definedName>
    <definedName name="A126231038T_Latest">Data1!$EA$20</definedName>
    <definedName name="A126231042J">Data2!$P$1:$P$10,Data2!$P$11:$P$20</definedName>
    <definedName name="A126231042J_Data">Data2!$P$11:$P$20</definedName>
    <definedName name="A126231042J_Latest">Data2!$P$20</definedName>
    <definedName name="A126231046T">Data2!$BR$1:$BR$10,Data2!$BR$11:$BR$20</definedName>
    <definedName name="A126231046T_Data">Data2!$BR$11:$BR$20</definedName>
    <definedName name="A126231046T_Latest">Data2!$BR$20</definedName>
    <definedName name="A126231050J">Data18!$I$1:$I$10,Data18!$I$11:$I$20</definedName>
    <definedName name="A126231050J_Data">Data18!$I$11:$I$20</definedName>
    <definedName name="A126231050J_Latest">Data18!$I$20</definedName>
    <definedName name="A126231054T">Data18!$AJ$1:$AJ$10,Data18!$AJ$11:$AJ$20</definedName>
    <definedName name="A126231054T_Data">Data18!$AJ$11:$AJ$20</definedName>
    <definedName name="A126231054T_Latest">Data18!$AJ$20</definedName>
    <definedName name="A126231058A">Data18!$CL$1:$CL$10,Data18!$CL$11:$CL$20</definedName>
    <definedName name="A126231058A_Data">Data18!$CL$11:$CL$20</definedName>
    <definedName name="A126231058A_Latest">Data18!$CL$20</definedName>
    <definedName name="A126231062T">Data17!$DT$1:$DT$10,Data17!$DT$11:$DT$20</definedName>
    <definedName name="A126231062T_Data">Data17!$DT$11:$DT$20</definedName>
    <definedName name="A126231062T_Latest">Data17!$DT$20</definedName>
    <definedName name="A126231066A">Data17!$HX$1:$HX$10,Data17!$HX$11:$HX$20</definedName>
    <definedName name="A126231066A_Data">Data17!$HX$11:$HX$20</definedName>
    <definedName name="A126231066A_Latest">Data17!$HX$20</definedName>
    <definedName name="A126231070T">Data16!$HD$1:$HD$10,Data16!$HD$11:$HD$20</definedName>
    <definedName name="A126231070T_Data">Data16!$HD$11:$HD$20</definedName>
    <definedName name="A126231070T_Latest">Data16!$HD$20</definedName>
    <definedName name="A126231074A">Data17!$AQ$1:$AQ$10,Data17!$AQ$11:$AQ$20</definedName>
    <definedName name="A126231074A_Data">Data17!$AQ$11:$AQ$20</definedName>
    <definedName name="A126231074A_Latest">Data17!$AQ$20</definedName>
    <definedName name="A126231078K">Data17!$BR$1:$BR$10,Data17!$BR$11:$BR$20</definedName>
    <definedName name="A126231078K_Data">Data17!$BR$11:$BR$20</definedName>
    <definedName name="A126231078K_Latest">Data17!$BR$20</definedName>
    <definedName name="A126231082A">Data18!$BK$1:$BK$10,Data18!$BK$11:$BK$20</definedName>
    <definedName name="A126231082A_Data">Data18!$BK$11:$BK$20</definedName>
    <definedName name="A126231082A_Latest">Data18!$BK$20</definedName>
    <definedName name="A126231086K">Data18!$DM$1:$DM$10,Data18!$DM$11:$DM$20</definedName>
    <definedName name="A126231086K_Data">Data18!$DM$11:$DM$20</definedName>
    <definedName name="A126231086K_Latest">Data18!$DM$20</definedName>
    <definedName name="A126231090A">Data16!$FB$1:$FB$10,Data16!$FB$11:$FB$20</definedName>
    <definedName name="A126231090A_Data">Data16!$FB$11:$FB$20</definedName>
    <definedName name="A126231090A_Latest">Data16!$FB$20</definedName>
    <definedName name="A126231094K">Data17!$CS$1:$CS$10,Data17!$CS$11:$CS$20</definedName>
    <definedName name="A126231094K_Data">Data17!$CS$11:$CS$20</definedName>
    <definedName name="A126231094K_Latest">Data17!$CS$20</definedName>
    <definedName name="A126231098V">Data17!$FV$1:$FV$10,Data17!$FV$11:$FV$20</definedName>
    <definedName name="A126231098V_Data">Data17!$FV$11:$FV$20</definedName>
    <definedName name="A126231098V_Latest">Data17!$FV$20</definedName>
    <definedName name="A126231102X">Data16!$GC$1:$GC$10,Data16!$GC$11:$GC$20</definedName>
    <definedName name="A126231102X_Data">Data16!$GC$11:$GC$20</definedName>
    <definedName name="A126231102X_Latest">Data16!$GC$20</definedName>
    <definedName name="A126231106J">Data16!$IE$1:$IE$10,Data16!$IE$11:$IE$20</definedName>
    <definedName name="A126231106J_Data">Data16!$IE$11:$IE$20</definedName>
    <definedName name="A126231106J_Latest">Data16!$IE$20</definedName>
    <definedName name="A126231110X">Data17!$P$1:$P$10,Data17!$P$11:$P$20</definedName>
    <definedName name="A126231110X_Data">Data17!$P$11:$P$20</definedName>
    <definedName name="A126231110X_Latest">Data17!$P$20</definedName>
    <definedName name="A126231114J">Data17!$EU$1:$EU$10,Data17!$EU$11:$EU$20</definedName>
    <definedName name="A126231114J_Data">Data17!$EU$11:$EU$20</definedName>
    <definedName name="A126231114J_Latest">Data17!$EU$20</definedName>
    <definedName name="A126231118T">Data17!$GW$1:$GW$10,Data17!$GW$11:$GW$20</definedName>
    <definedName name="A126231118T_Data">Data17!$GW$11:$GW$20</definedName>
    <definedName name="A126231118T_Latest">Data17!$GW$20</definedName>
    <definedName name="A126231122J">Data17!$IG$1:$IG$10,Data17!$IG$11:$IG$20</definedName>
    <definedName name="A126231122J_Data">Data17!$IG$11:$IG$20</definedName>
    <definedName name="A126231122J_Latest">Data17!$IG$20</definedName>
    <definedName name="A126231126T">Data18!$R$1:$R$10,Data18!$R$11:$R$20</definedName>
    <definedName name="A126231126T_Data">Data18!$R$11:$R$20</definedName>
    <definedName name="A126231126T_Latest">Data18!$R$20</definedName>
    <definedName name="A126231130J">Data18!$BT$1:$BT$10,Data18!$BT$11:$BT$20</definedName>
    <definedName name="A126231130J_Data">Data18!$BT$11:$BT$20</definedName>
    <definedName name="A126231130J_Latest">Data18!$BT$20</definedName>
    <definedName name="A126231134T">Data17!$DB$1:$DB$10,Data17!$DB$11:$DB$20</definedName>
    <definedName name="A126231134T_Data">Data17!$DB$11:$DB$20</definedName>
    <definedName name="A126231134T_Latest">Data17!$DB$20</definedName>
    <definedName name="A126231138A">Data17!$HF$1:$HF$10,Data17!$HF$11:$HF$20</definedName>
    <definedName name="A126231138A_Data">Data17!$HF$11:$HF$20</definedName>
    <definedName name="A126231138A_Latest">Data17!$HF$20</definedName>
    <definedName name="A126231142T">Data16!$GL$1:$GL$10,Data16!$GL$11:$GL$20</definedName>
    <definedName name="A126231142T_Data">Data16!$GL$11:$GL$20</definedName>
    <definedName name="A126231142T_Latest">Data16!$GL$20</definedName>
    <definedName name="A126231146A">Data17!$Y$1:$Y$10,Data17!$Y$11:$Y$20</definedName>
    <definedName name="A126231146A_Data">Data17!$Y$11:$Y$20</definedName>
    <definedName name="A126231146A_Latest">Data17!$Y$20</definedName>
    <definedName name="A126231150T">Data17!$AZ$1:$AZ$10,Data17!$AZ$11:$AZ$20</definedName>
    <definedName name="A126231150T_Data">Data17!$AZ$11:$AZ$20</definedName>
    <definedName name="A126231150T_Latest">Data17!$AZ$20</definedName>
    <definedName name="A126231154A">Data18!$AS$1:$AS$10,Data18!$AS$11:$AS$20</definedName>
    <definedName name="A126231154A_Data">Data18!$AS$11:$AS$20</definedName>
    <definedName name="A126231154A_Latest">Data18!$AS$20</definedName>
    <definedName name="A126231158K">Data18!$CU$1:$CU$10,Data18!$CU$11:$CU$20</definedName>
    <definedName name="A126231158K_Data">Data18!$CU$11:$CU$20</definedName>
    <definedName name="A126231158K_Latest">Data18!$CU$20</definedName>
    <definedName name="A126231162A">Data16!$EJ$1:$EJ$10,Data16!$EJ$11:$EJ$20</definedName>
    <definedName name="A126231162A_Data">Data16!$EJ$11:$EJ$20</definedName>
    <definedName name="A126231162A_Latest">Data16!$EJ$20</definedName>
    <definedName name="A126231166K">Data17!$CA$1:$CA$10,Data17!$CA$11:$CA$20</definedName>
    <definedName name="A126231166K_Data">Data17!$CA$11:$CA$20</definedName>
    <definedName name="A126231166K_Latest">Data17!$CA$20</definedName>
    <definedName name="A126231170A">Data17!$FD$1:$FD$10,Data17!$FD$11:$FD$20</definedName>
    <definedName name="A126231170A_Data">Data17!$FD$11:$FD$20</definedName>
    <definedName name="A126231170A_Latest">Data17!$FD$20</definedName>
    <definedName name="A126231174K">Data16!$FK$1:$FK$10,Data16!$FK$11:$FK$20</definedName>
    <definedName name="A126231174K_Data">Data16!$FK$11:$FK$20</definedName>
    <definedName name="A126231174K_Latest">Data16!$FK$20</definedName>
    <definedName name="A126231178V">Data16!$HM$1:$HM$10,Data16!$HM$11:$HM$20</definedName>
    <definedName name="A126231178V_Data">Data16!$HM$11:$HM$20</definedName>
    <definedName name="A126231178V_Latest">Data16!$HM$20</definedName>
    <definedName name="A126231182K">Data16!$IN$1:$IN$10,Data16!$IN$11:$IN$20</definedName>
    <definedName name="A126231182K_Data">Data16!$IN$11:$IN$20</definedName>
    <definedName name="A126231182K_Latest">Data16!$IN$20</definedName>
    <definedName name="A126231186V">Data17!$EC$1:$EC$10,Data17!$EC$11:$EC$20</definedName>
    <definedName name="A126231186V_Data">Data17!$EC$11:$EC$20</definedName>
    <definedName name="A126231186V_Latest">Data17!$EC$20</definedName>
    <definedName name="A126231190K">Data17!$GE$1:$GE$10,Data17!$GE$11:$GE$20</definedName>
    <definedName name="A126231190K_Data">Data17!$GE$11:$GE$20</definedName>
    <definedName name="A126231190K_Latest">Data17!$GE$20</definedName>
    <definedName name="A126231194V">Data17!$IM$1:$IM$10,Data17!$IM$11:$IM$20</definedName>
    <definedName name="A126231194V_Data">Data17!$IM$11:$IM$20</definedName>
    <definedName name="A126231194V_Latest">Data17!$IM$20</definedName>
    <definedName name="A126231198C">Data18!$X$1:$X$10,Data18!$X$11:$X$20</definedName>
    <definedName name="A126231198C_Data">Data18!$X$11:$X$20</definedName>
    <definedName name="A126231198C_Latest">Data18!$X$20</definedName>
    <definedName name="A126231202J">Data18!$BZ$1:$BZ$10,Data18!$BZ$11:$BZ$20</definedName>
    <definedName name="A126231202J_Data">Data18!$BZ$11:$BZ$20</definedName>
    <definedName name="A126231202J_Latest">Data18!$BZ$20</definedName>
    <definedName name="A126231206T">Data17!$DH$1:$DH$10,Data17!$DH$11:$DH$20</definedName>
    <definedName name="A126231206T_Data">Data17!$DH$11:$DH$20</definedName>
    <definedName name="A126231206T_Latest">Data17!$DH$20</definedName>
    <definedName name="A126231210J">Data17!$HL$1:$HL$10,Data17!$HL$11:$HL$20</definedName>
    <definedName name="A126231210J_Data">Data17!$HL$11:$HL$20</definedName>
    <definedName name="A126231210J_Latest">Data17!$HL$20</definedName>
    <definedName name="A126231214T">Data16!$GR$1:$GR$10,Data16!$GR$11:$GR$20</definedName>
    <definedName name="A126231214T_Data">Data16!$GR$11:$GR$20</definedName>
    <definedName name="A126231214T_Latest">Data16!$GR$20</definedName>
    <definedName name="A126231218A">Data17!$AE$1:$AE$10,Data17!$AE$11:$AE$20</definedName>
    <definedName name="A126231218A_Data">Data17!$AE$11:$AE$20</definedName>
    <definedName name="A126231218A_Latest">Data17!$AE$20</definedName>
    <definedName name="A126231222T">Data17!$BF$1:$BF$10,Data17!$BF$11:$BF$20</definedName>
    <definedName name="A126231222T_Data">Data17!$BF$11:$BF$20</definedName>
    <definedName name="A126231222T_Latest">Data17!$BF$20</definedName>
    <definedName name="A126231226A">Data18!$AY$1:$AY$10,Data18!$AY$11:$AY$20</definedName>
    <definedName name="A126231226A_Data">Data18!$AY$11:$AY$20</definedName>
    <definedName name="A126231226A_Latest">Data18!$AY$20</definedName>
    <definedName name="A126231230T">Data18!$DA$1:$DA$10,Data18!$DA$11:$DA$20</definedName>
    <definedName name="A126231230T_Data">Data18!$DA$11:$DA$20</definedName>
    <definedName name="A126231230T_Latest">Data18!$DA$20</definedName>
    <definedName name="A126231234A">Data16!$EP$1:$EP$10,Data16!$EP$11:$EP$20</definedName>
    <definedName name="A126231234A_Data">Data16!$EP$11:$EP$20</definedName>
    <definedName name="A126231234A_Latest">Data16!$EP$20</definedName>
    <definedName name="A126231238K">Data17!$CG$1:$CG$10,Data17!$CG$11:$CG$20</definedName>
    <definedName name="A126231238K_Data">Data17!$CG$11:$CG$20</definedName>
    <definedName name="A126231238K_Latest">Data17!$CG$20</definedName>
    <definedName name="A126231242A">Data17!$FJ$1:$FJ$10,Data17!$FJ$11:$FJ$20</definedName>
    <definedName name="A126231242A_Data">Data17!$FJ$11:$FJ$20</definedName>
    <definedName name="A126231242A_Latest">Data17!$FJ$20</definedName>
    <definedName name="A126231246K">Data16!$FQ$1:$FQ$10,Data16!$FQ$11:$FQ$20</definedName>
    <definedName name="A126231246K_Data">Data16!$FQ$11:$FQ$20</definedName>
    <definedName name="A126231246K_Latest">Data16!$FQ$20</definedName>
    <definedName name="A126231250A">Data16!$HS$1:$HS$10,Data16!$HS$11:$HS$20</definedName>
    <definedName name="A126231250A_Data">Data16!$HS$11:$HS$20</definedName>
    <definedName name="A126231250A_Latest">Data16!$HS$20</definedName>
    <definedName name="A126231254K">Data17!$D$1:$D$10,Data17!$D$11:$D$20</definedName>
    <definedName name="A126231254K_Data">Data17!$D$11:$D$20</definedName>
    <definedName name="A126231254K_Latest">Data17!$D$20</definedName>
    <definedName name="A126231258V">Data17!$EI$1:$EI$10,Data17!$EI$11:$EI$20</definedName>
    <definedName name="A126231258V_Data">Data17!$EI$11:$EI$20</definedName>
    <definedName name="A126231258V_Latest">Data17!$EI$20</definedName>
    <definedName name="A126231262K">Data17!$GK$1:$GK$10,Data17!$GK$11:$GK$20</definedName>
    <definedName name="A126231262K_Data">Data17!$GK$11:$GK$20</definedName>
    <definedName name="A126231262K_Latest">Data17!$GK$20</definedName>
    <definedName name="A126231266V">Data18!$C$1:$C$10,Data18!$C$11:$C$20</definedName>
    <definedName name="A126231266V_Data">Data18!$C$11:$C$20</definedName>
    <definedName name="A126231266V_Latest">Data18!$C$20</definedName>
    <definedName name="A126231270K">Data18!$AD$1:$AD$10,Data18!$AD$11:$AD$20</definedName>
    <definedName name="A126231270K_Data">Data18!$AD$11:$AD$20</definedName>
    <definedName name="A126231270K_Latest">Data18!$AD$20</definedName>
    <definedName name="A126231274V">Data18!$CF$1:$CF$10,Data18!$CF$11:$CF$20</definedName>
    <definedName name="A126231274V_Data">Data18!$CF$11:$CF$20</definedName>
    <definedName name="A126231274V_Latest">Data18!$CF$20</definedName>
    <definedName name="A126231278C">Data17!$DN$1:$DN$10,Data17!$DN$11:$DN$20</definedName>
    <definedName name="A126231278C_Data">Data17!$DN$11:$DN$20</definedName>
    <definedName name="A126231278C_Latest">Data17!$DN$20</definedName>
    <definedName name="A126231282V">Data17!$HR$1:$HR$10,Data17!$HR$11:$HR$20</definedName>
    <definedName name="A126231282V_Data">Data17!$HR$11:$HR$20</definedName>
    <definedName name="A126231282V_Latest">Data17!$HR$20</definedName>
    <definedName name="A126231286C">Data16!$GX$1:$GX$10,Data16!$GX$11:$GX$20</definedName>
    <definedName name="A126231286C_Data">Data16!$GX$11:$GX$20</definedName>
    <definedName name="A126231286C_Latest">Data16!$GX$20</definedName>
    <definedName name="A126231290V">Data17!$AK$1:$AK$10,Data17!$AK$11:$AK$20</definedName>
    <definedName name="A126231290V_Data">Data17!$AK$11:$AK$20</definedName>
    <definedName name="A126231290V_Latest">Data17!$AK$20</definedName>
    <definedName name="A126231294C">Data17!$BL$1:$BL$10,Data17!$BL$11:$BL$20</definedName>
    <definedName name="A126231294C_Data">Data17!$BL$11:$BL$20</definedName>
    <definedName name="A126231294C_Latest">Data17!$BL$20</definedName>
    <definedName name="A126231298L">Data18!$BE$1:$BE$10,Data18!$BE$11:$BE$20</definedName>
    <definedName name="A126231298L_Data">Data18!$BE$11:$BE$20</definedName>
    <definedName name="A126231298L_Latest">Data18!$BE$20</definedName>
    <definedName name="A126231302T">Data18!$DG$1:$DG$10,Data18!$DG$11:$DG$20</definedName>
    <definedName name="A126231302T_Data">Data18!$DG$11:$DG$20</definedName>
    <definedName name="A126231302T_Latest">Data18!$DG$20</definedName>
    <definedName name="A126231306A">Data16!$EV$1:$EV$10,Data16!$EV$11:$EV$20</definedName>
    <definedName name="A126231306A_Data">Data16!$EV$11:$EV$20</definedName>
    <definedName name="A126231306A_Latest">Data16!$EV$20</definedName>
    <definedName name="A126231310T">Data17!$CM$1:$CM$10,Data17!$CM$11:$CM$20</definedName>
    <definedName name="A126231310T_Data">Data17!$CM$11:$CM$20</definedName>
    <definedName name="A126231310T_Latest">Data17!$CM$20</definedName>
    <definedName name="A126231314A">Data17!$FP$1:$FP$10,Data17!$FP$11:$FP$20</definedName>
    <definedName name="A126231314A_Data">Data17!$FP$11:$FP$20</definedName>
    <definedName name="A126231314A_Latest">Data17!$FP$20</definedName>
    <definedName name="A126231318K">Data16!$FW$1:$FW$10,Data16!$FW$11:$FW$20</definedName>
    <definedName name="A126231318K_Data">Data16!$FW$11:$FW$20</definedName>
    <definedName name="A126231318K_Latest">Data16!$FW$20</definedName>
    <definedName name="A126231322A">Data16!$HY$1:$HY$10,Data16!$HY$11:$HY$20</definedName>
    <definedName name="A126231322A_Data">Data16!$HY$11:$HY$20</definedName>
    <definedName name="A126231322A_Latest">Data16!$HY$20</definedName>
    <definedName name="A126231326K">Data17!$J$1:$J$10,Data17!$J$11:$J$20</definedName>
    <definedName name="A126231326K_Data">Data17!$J$11:$J$20</definedName>
    <definedName name="A126231326K_Latest">Data17!$J$20</definedName>
    <definedName name="A126231330A">Data17!$EO$1:$EO$10,Data17!$EO$11:$EO$20</definedName>
    <definedName name="A126231330A_Data">Data17!$EO$11:$EO$20</definedName>
    <definedName name="A126231330A_Latest">Data17!$EO$20</definedName>
    <definedName name="A126231334K">Data17!$GQ$1:$GQ$10,Data17!$GQ$11:$GQ$20</definedName>
    <definedName name="A126231334K_Data">Data17!$GQ$11:$GQ$20</definedName>
    <definedName name="A126231334K_Latest">Data17!$GQ$20</definedName>
    <definedName name="A126231410A">Data18!$F$1:$F$10,Data18!$F$11:$F$20</definedName>
    <definedName name="A126231410A_Data">Data18!$F$11:$F$20</definedName>
    <definedName name="A126231410A_Latest">Data18!$F$20</definedName>
    <definedName name="A126231414K">Data18!$AG$1:$AG$10,Data18!$AG$11:$AG$20</definedName>
    <definedName name="A126231414K_Data">Data18!$AG$11:$AG$20</definedName>
    <definedName name="A126231414K_Latest">Data18!$AG$20</definedName>
    <definedName name="A126231418V">Data18!$CI$1:$CI$10,Data18!$CI$11:$CI$20</definedName>
    <definedName name="A126231418V_Data">Data18!$CI$11:$CI$20</definedName>
    <definedName name="A126231418V_Latest">Data18!$CI$20</definedName>
    <definedName name="A126231422K">Data17!$DQ$1:$DQ$10,Data17!$DQ$11:$DQ$20</definedName>
    <definedName name="A126231422K_Data">Data17!$DQ$11:$DQ$20</definedName>
    <definedName name="A126231422K_Latest">Data17!$DQ$20</definedName>
    <definedName name="A126231426V">Data17!$HU$1:$HU$10,Data17!$HU$11:$HU$20</definedName>
    <definedName name="A126231426V_Data">Data17!$HU$11:$HU$20</definedName>
    <definedName name="A126231426V_Latest">Data17!$HU$20</definedName>
    <definedName name="A126231430K">Data16!$HA$1:$HA$10,Data16!$HA$11:$HA$20</definedName>
    <definedName name="A126231430K_Data">Data16!$HA$11:$HA$20</definedName>
    <definedName name="A126231430K_Latest">Data16!$HA$20</definedName>
    <definedName name="A126231434V">Data17!$AN$1:$AN$10,Data17!$AN$11:$AN$20</definedName>
    <definedName name="A126231434V_Data">Data17!$AN$11:$AN$20</definedName>
    <definedName name="A126231434V_Latest">Data17!$AN$20</definedName>
    <definedName name="A126231438C">Data17!$BO$1:$BO$10,Data17!$BO$11:$BO$20</definedName>
    <definedName name="A126231438C_Data">Data17!$BO$11:$BO$20</definedName>
    <definedName name="A126231438C_Latest">Data17!$BO$20</definedName>
    <definedName name="A126231442V">Data18!$BH$1:$BH$10,Data18!$BH$11:$BH$20</definedName>
    <definedName name="A126231442V_Data">Data18!$BH$11:$BH$20</definedName>
    <definedName name="A126231442V_Latest">Data18!$BH$20</definedName>
    <definedName name="A126231446C">Data18!$DJ$1:$DJ$10,Data18!$DJ$11:$DJ$20</definedName>
    <definedName name="A126231446C_Data">Data18!$DJ$11:$DJ$20</definedName>
    <definedName name="A126231446C_Latest">Data18!$DJ$20</definedName>
    <definedName name="A126231450V">Data16!$EY$1:$EY$10,Data16!$EY$11:$EY$20</definedName>
    <definedName name="A126231450V_Data">Data16!$EY$11:$EY$20</definedName>
    <definedName name="A126231450V_Latest">Data16!$EY$20</definedName>
    <definedName name="A126231454C">Data17!$CP$1:$CP$10,Data17!$CP$11:$CP$20</definedName>
    <definedName name="A126231454C_Data">Data17!$CP$11:$CP$20</definedName>
    <definedName name="A126231454C_Latest">Data17!$CP$20</definedName>
    <definedName name="A126231458L">Data17!$FS$1:$FS$10,Data17!$FS$11:$FS$20</definedName>
    <definedName name="A126231458L_Data">Data17!$FS$11:$FS$20</definedName>
    <definedName name="A126231458L_Latest">Data17!$FS$20</definedName>
    <definedName name="A126231462C">Data16!$FZ$1:$FZ$10,Data16!$FZ$11:$FZ$20</definedName>
    <definedName name="A126231462C_Data">Data16!$FZ$11:$FZ$20</definedName>
    <definedName name="A126231462C_Latest">Data16!$FZ$20</definedName>
    <definedName name="A126231466L">Data16!$IB$1:$IB$10,Data16!$IB$11:$IB$20</definedName>
    <definedName name="A126231466L_Data">Data16!$IB$11:$IB$20</definedName>
    <definedName name="A126231466L_Latest">Data16!$IB$20</definedName>
    <definedName name="A126231470C">Data17!$M$1:$M$10,Data17!$M$11:$M$20</definedName>
    <definedName name="A126231470C_Data">Data17!$M$11:$M$20</definedName>
    <definedName name="A126231470C_Latest">Data17!$M$20</definedName>
    <definedName name="A126231474L">Data17!$ER$1:$ER$10,Data17!$ER$11:$ER$20</definedName>
    <definedName name="A126231474L_Data">Data17!$ER$11:$ER$20</definedName>
    <definedName name="A126231474L_Latest">Data17!$ER$20</definedName>
    <definedName name="A126231478W">Data17!$GT$1:$GT$10,Data17!$GT$11:$GT$20</definedName>
    <definedName name="A126231478W_Data">Data17!$GT$11:$GT$20</definedName>
    <definedName name="A126231478W_Latest">Data17!$GT$20</definedName>
    <definedName name="A126231482L">Data18!$O$1:$O$10,Data18!$O$11:$O$20</definedName>
    <definedName name="A126231482L_Data">Data18!$O$11:$O$20</definedName>
    <definedName name="A126231482L_Latest">Data18!$O$20</definedName>
    <definedName name="A126231486W">Data18!$AP$1:$AP$10,Data18!$AP$11:$AP$20</definedName>
    <definedName name="A126231486W_Data">Data18!$AP$11:$AP$20</definedName>
    <definedName name="A126231486W_Latest">Data18!$AP$20</definedName>
    <definedName name="A126231490L">Data18!$CR$1:$CR$10,Data18!$CR$11:$CR$20</definedName>
    <definedName name="A126231490L_Data">Data18!$CR$11:$CR$20</definedName>
    <definedName name="A126231490L_Latest">Data18!$CR$20</definedName>
    <definedName name="A126231494W">Data17!$DZ$1:$DZ$10,Data17!$DZ$11:$DZ$20</definedName>
    <definedName name="A126231494W_Data">Data17!$DZ$11:$DZ$20</definedName>
    <definedName name="A126231494W_Latest">Data17!$DZ$20</definedName>
    <definedName name="A126231498F">Data17!$ID$1:$ID$10,Data17!$ID$11:$ID$20</definedName>
    <definedName name="A126231498F_Data">Data17!$ID$11:$ID$20</definedName>
    <definedName name="A126231498F_Latest">Data17!$ID$20</definedName>
    <definedName name="A126231502K">Data16!$HJ$1:$HJ$10,Data16!$HJ$11:$HJ$20</definedName>
    <definedName name="A126231502K_Data">Data16!$HJ$11:$HJ$20</definedName>
    <definedName name="A126231502K_Latest">Data16!$HJ$20</definedName>
    <definedName name="A126231506V">Data17!$AW$1:$AW$10,Data17!$AW$11:$AW$20</definedName>
    <definedName name="A126231506V_Data">Data17!$AW$11:$AW$20</definedName>
    <definedName name="A126231506V_Latest">Data17!$AW$20</definedName>
    <definedName name="A126231510K">Data17!$BX$1:$BX$10,Data17!$BX$11:$BX$20</definedName>
    <definedName name="A126231510K_Data">Data17!$BX$11:$BX$20</definedName>
    <definedName name="A126231510K_Latest">Data17!$BX$20</definedName>
    <definedName name="A126231514V">Data18!$BQ$1:$BQ$10,Data18!$BQ$11:$BQ$20</definedName>
    <definedName name="A126231514V_Data">Data18!$BQ$11:$BQ$20</definedName>
    <definedName name="A126231514V_Latest">Data18!$BQ$20</definedName>
    <definedName name="A126231518C">Data18!$DS$1:$DS$10,Data18!$DS$11:$DS$20</definedName>
    <definedName name="A126231518C_Data">Data18!$DS$11:$DS$20</definedName>
    <definedName name="A126231518C_Latest">Data18!$DS$20</definedName>
    <definedName name="A126231522V">Data16!$FH$1:$FH$10,Data16!$FH$11:$FH$20</definedName>
    <definedName name="A126231522V_Data">Data16!$FH$11:$FH$20</definedName>
    <definedName name="A126231522V_Latest">Data16!$FH$20</definedName>
    <definedName name="A126231526C">Data17!$CY$1:$CY$10,Data17!$CY$11:$CY$20</definedName>
    <definedName name="A126231526C_Data">Data17!$CY$11:$CY$20</definedName>
    <definedName name="A126231526C_Latest">Data17!$CY$20</definedName>
    <definedName name="A126231530V">Data17!$GB$1:$GB$10,Data17!$GB$11:$GB$20</definedName>
    <definedName name="A126231530V_Data">Data17!$GB$11:$GB$20</definedName>
    <definedName name="A126231530V_Latest">Data17!$GB$20</definedName>
    <definedName name="A126231534C">Data16!$GI$1:$GI$10,Data16!$GI$11:$GI$20</definedName>
    <definedName name="A126231534C_Data">Data16!$GI$11:$GI$20</definedName>
    <definedName name="A126231534C_Latest">Data16!$GI$20</definedName>
    <definedName name="A126231538L">Data16!$IK$1:$IK$10,Data16!$IK$11:$IK$20</definedName>
    <definedName name="A126231538L_Data">Data16!$IK$11:$IK$20</definedName>
    <definedName name="A126231538L_Latest">Data16!$IK$20</definedName>
    <definedName name="A126231542C">Data17!$V$1:$V$10,Data17!$V$11:$V$20</definedName>
    <definedName name="A126231542C_Data">Data17!$V$11:$V$20</definedName>
    <definedName name="A126231542C_Latest">Data17!$V$20</definedName>
    <definedName name="A126231546L">Data17!$FA$1:$FA$10,Data17!$FA$11:$FA$20</definedName>
    <definedName name="A126231546L_Data">Data17!$FA$11:$FA$20</definedName>
    <definedName name="A126231546L_Latest">Data17!$FA$20</definedName>
    <definedName name="A126231550C">Data17!$HC$1:$HC$10,Data17!$HC$11:$HC$20</definedName>
    <definedName name="A126231550C_Data">Data17!$HC$11:$HC$20</definedName>
    <definedName name="A126231550C_Latest">Data17!$HC$20</definedName>
    <definedName name="A126231554L">Data17!$IJ$1:$IJ$10,Data17!$IJ$11:$IJ$20</definedName>
    <definedName name="A126231554L_Data">Data17!$IJ$11:$IJ$20</definedName>
    <definedName name="A126231554L_Latest">Data17!$IJ$20</definedName>
    <definedName name="A126231558W">Data18!$U$1:$U$10,Data18!$U$11:$U$20</definedName>
    <definedName name="A126231558W_Data">Data18!$U$11:$U$20</definedName>
    <definedName name="A126231558W_Latest">Data18!$U$20</definedName>
    <definedName name="A126231562L">Data18!$BW$1:$BW$10,Data18!$BW$11:$BW$20</definedName>
    <definedName name="A126231562L_Data">Data18!$BW$11:$BW$20</definedName>
    <definedName name="A126231562L_Latest">Data18!$BW$20</definedName>
    <definedName name="A126231566W">Data17!$DE$1:$DE$10,Data17!$DE$11:$DE$20</definedName>
    <definedName name="A126231566W_Data">Data17!$DE$11:$DE$20</definedName>
    <definedName name="A126231566W_Latest">Data17!$DE$20</definedName>
    <definedName name="A126231570L">Data17!$HI$1:$HI$10,Data17!$HI$11:$HI$20</definedName>
    <definedName name="A126231570L_Data">Data17!$HI$11:$HI$20</definedName>
    <definedName name="A126231570L_Latest">Data17!$HI$20</definedName>
    <definedName name="A126231574W">Data16!$GO$1:$GO$10,Data16!$GO$11:$GO$20</definedName>
    <definedName name="A126231574W_Data">Data16!$GO$11:$GO$20</definedName>
    <definedName name="A126231574W_Latest">Data16!$GO$20</definedName>
    <definedName name="A126231578F">Data17!$AB$1:$AB$10,Data17!$AB$11:$AB$20</definedName>
    <definedName name="A126231578F_Data">Data17!$AB$11:$AB$20</definedName>
    <definedName name="A126231578F_Latest">Data17!$AB$20</definedName>
    <definedName name="A126231582W">Data17!$BC$1:$BC$10,Data17!$BC$11:$BC$20</definedName>
    <definedName name="A126231582W_Data">Data17!$BC$11:$BC$20</definedName>
    <definedName name="A126231582W_Latest">Data17!$BC$20</definedName>
    <definedName name="A126231586F">Data18!$AV$1:$AV$10,Data18!$AV$11:$AV$20</definedName>
    <definedName name="A126231586F_Data">Data18!$AV$11:$AV$20</definedName>
    <definedName name="A126231586F_Latest">Data18!$AV$20</definedName>
    <definedName name="A126231590W">Data18!$CX$1:$CX$10,Data18!$CX$11:$CX$20</definedName>
    <definedName name="A126231590W_Data">Data18!$CX$11:$CX$20</definedName>
    <definedName name="A126231590W_Latest">Data18!$CX$20</definedName>
    <definedName name="A126231594F">Data16!$EM$1:$EM$10,Data16!$EM$11:$EM$20</definedName>
    <definedName name="A126231594F_Data">Data16!$EM$11:$EM$20</definedName>
    <definedName name="A126231594F_Latest">Data16!$EM$20</definedName>
    <definedName name="A126231598R">Data17!$CD$1:$CD$10,Data17!$CD$11:$CD$20</definedName>
    <definedName name="A126231598R_Data">Data17!$CD$11:$CD$20</definedName>
    <definedName name="A126231598R_Latest">Data17!$CD$20</definedName>
    <definedName name="A126231602V">Data17!$FG$1:$FG$10,Data17!$FG$11:$FG$20</definedName>
    <definedName name="A126231602V_Data">Data17!$FG$11:$FG$20</definedName>
    <definedName name="A126231602V_Latest">Data17!$FG$20</definedName>
    <definedName name="A126231606C">Data16!$FN$1:$FN$10,Data16!$FN$11:$FN$20</definedName>
    <definedName name="A126231606C_Data">Data16!$FN$11:$FN$20</definedName>
    <definedName name="A126231606C_Latest">Data16!$FN$20</definedName>
    <definedName name="A126231610V">Data16!$HP$1:$HP$10,Data16!$HP$11:$HP$20</definedName>
    <definedName name="A126231610V_Data">Data16!$HP$11:$HP$20</definedName>
    <definedName name="A126231610V_Latest">Data16!$HP$20</definedName>
    <definedName name="A126231614C">Data16!$IQ$1:$IQ$10,Data16!$IQ$11:$IQ$20</definedName>
    <definedName name="A126231614C_Data">Data16!$IQ$11:$IQ$20</definedName>
    <definedName name="A126231614C_Latest">Data16!$IQ$20</definedName>
    <definedName name="A126231618L">Data17!$EF$1:$EF$10,Data17!$EF$11:$EF$20</definedName>
    <definedName name="A126231618L_Data">Data17!$EF$11:$EF$20</definedName>
    <definedName name="A126231618L_Latest">Data17!$EF$20</definedName>
    <definedName name="A126231622C">Data17!$GH$1:$GH$10,Data17!$GH$11:$GH$20</definedName>
    <definedName name="A126231622C_Data">Data17!$GH$11:$GH$20</definedName>
    <definedName name="A126231622C_Latest">Data17!$GH$20</definedName>
    <definedName name="A126231698X">Data17!$IP$1:$IP$10,Data17!$IP$11:$IP$20</definedName>
    <definedName name="A126231698X_Data">Data17!$IP$11:$IP$20</definedName>
    <definedName name="A126231698X_Latest">Data17!$IP$20</definedName>
    <definedName name="A126231702C">Data18!$AA$1:$AA$10,Data18!$AA$11:$AA$20</definedName>
    <definedName name="A126231702C_Data">Data18!$AA$11:$AA$20</definedName>
    <definedName name="A126231702C_Latest">Data18!$AA$20</definedName>
    <definedName name="A126231706L">Data18!$CC$1:$CC$10,Data18!$CC$11:$CC$20</definedName>
    <definedName name="A126231706L_Data">Data18!$CC$11:$CC$20</definedName>
    <definedName name="A126231706L_Latest">Data18!$CC$20</definedName>
    <definedName name="A126231710C">Data17!$DK$1:$DK$10,Data17!$DK$11:$DK$20</definedName>
    <definedName name="A126231710C_Data">Data17!$DK$11:$DK$20</definedName>
    <definedName name="A126231710C_Latest">Data17!$DK$20</definedName>
    <definedName name="A126231714L">Data17!$HO$1:$HO$10,Data17!$HO$11:$HO$20</definedName>
    <definedName name="A126231714L_Data">Data17!$HO$11:$HO$20</definedName>
    <definedName name="A126231714L_Latest">Data17!$HO$20</definedName>
    <definedName name="A126231718W">Data16!$GU$1:$GU$10,Data16!$GU$11:$GU$20</definedName>
    <definedName name="A126231718W_Data">Data16!$GU$11:$GU$20</definedName>
    <definedName name="A126231718W_Latest">Data16!$GU$20</definedName>
    <definedName name="A126231722L">Data17!$AH$1:$AH$10,Data17!$AH$11:$AH$20</definedName>
    <definedName name="A126231722L_Data">Data17!$AH$11:$AH$20</definedName>
    <definedName name="A126231722L_Latest">Data17!$AH$20</definedName>
    <definedName name="A126231726W">Data17!$BI$1:$BI$10,Data17!$BI$11:$BI$20</definedName>
    <definedName name="A126231726W_Data">Data17!$BI$11:$BI$20</definedName>
    <definedName name="A126231726W_Latest">Data17!$BI$20</definedName>
    <definedName name="A126231730L">Data18!$BB$1:$BB$10,Data18!$BB$11:$BB$20</definedName>
    <definedName name="A126231730L_Data">Data18!$BB$11:$BB$20</definedName>
    <definedName name="A126231730L_Latest">Data18!$BB$20</definedName>
    <definedName name="A126231734W">Data18!$DD$1:$DD$10,Data18!$DD$11:$DD$20</definedName>
    <definedName name="A126231734W_Data">Data18!$DD$11:$DD$20</definedName>
    <definedName name="A126231734W_Latest">Data18!$DD$20</definedName>
    <definedName name="A126231738F">Data16!$ES$1:$ES$10,Data16!$ES$11:$ES$20</definedName>
    <definedName name="A126231738F_Data">Data16!$ES$11:$ES$20</definedName>
    <definedName name="A126231738F_Latest">Data16!$ES$20</definedName>
    <definedName name="A126231742W">Data17!$CJ$1:$CJ$10,Data17!$CJ$11:$CJ$20</definedName>
    <definedName name="A126231742W_Data">Data17!$CJ$11:$CJ$20</definedName>
    <definedName name="A126231742W_Latest">Data17!$CJ$20</definedName>
    <definedName name="A126231746F">Data17!$FM$1:$FM$10,Data17!$FM$11:$FM$20</definedName>
    <definedName name="A126231746F_Data">Data17!$FM$11:$FM$20</definedName>
    <definedName name="A126231746F_Latest">Data17!$FM$20</definedName>
    <definedName name="A126231750W">Data16!$FT$1:$FT$10,Data16!$FT$11:$FT$20</definedName>
    <definedName name="A126231750W_Data">Data16!$FT$11:$FT$20</definedName>
    <definedName name="A126231750W_Latest">Data16!$FT$20</definedName>
    <definedName name="A126231754F">Data16!$HV$1:$HV$10,Data16!$HV$11:$HV$20</definedName>
    <definedName name="A126231754F_Data">Data16!$HV$11:$HV$20</definedName>
    <definedName name="A126231754F_Latest">Data16!$HV$20</definedName>
    <definedName name="A126231758R">Data17!$G$1:$G$10,Data17!$G$11:$G$20</definedName>
    <definedName name="A126231758R_Data">Data17!$G$11:$G$20</definedName>
    <definedName name="A126231758R_Latest">Data17!$G$20</definedName>
    <definedName name="A126231762F">Data17!$EL$1:$EL$10,Data17!$EL$11:$EL$20</definedName>
    <definedName name="A126231762F_Data">Data17!$EL$11:$EL$20</definedName>
    <definedName name="A126231762F_Latest">Data17!$EL$20</definedName>
    <definedName name="A126231766R">Data17!$GN$1:$GN$10,Data17!$GN$11:$GN$20</definedName>
    <definedName name="A126231766R_Data">Data17!$GN$11:$GN$20</definedName>
    <definedName name="A126231766R_Latest">Data17!$GN$20</definedName>
    <definedName name="A126231770F">Data18!$L$1:$L$10,Data18!$L$11:$L$20</definedName>
    <definedName name="A126231770F_Data">Data18!$L$11:$L$20</definedName>
    <definedName name="A126231770F_Latest">Data18!$L$20</definedName>
    <definedName name="A126231774R">Data18!$AM$1:$AM$10,Data18!$AM$11:$AM$20</definedName>
    <definedName name="A126231774R_Data">Data18!$AM$11:$AM$20</definedName>
    <definedName name="A126231774R_Latest">Data18!$AM$20</definedName>
    <definedName name="A126231778X">Data18!$CO$1:$CO$10,Data18!$CO$11:$CO$20</definedName>
    <definedName name="A126231778X_Data">Data18!$CO$11:$CO$20</definedName>
    <definedName name="A126231778X_Latest">Data18!$CO$20</definedName>
    <definedName name="A126231782R">Data17!$DW$1:$DW$10,Data17!$DW$11:$DW$20</definedName>
    <definedName name="A126231782R_Data">Data17!$DW$11:$DW$20</definedName>
    <definedName name="A126231782R_Latest">Data17!$DW$20</definedName>
    <definedName name="A126231786X">Data17!$IA$1:$IA$10,Data17!$IA$11:$IA$20</definedName>
    <definedName name="A126231786X_Data">Data17!$IA$11:$IA$20</definedName>
    <definedName name="A126231786X_Latest">Data17!$IA$20</definedName>
    <definedName name="A126231790R">Data16!$HG$1:$HG$10,Data16!$HG$11:$HG$20</definedName>
    <definedName name="A126231790R_Data">Data16!$HG$11:$HG$20</definedName>
    <definedName name="A126231790R_Latest">Data16!$HG$20</definedName>
    <definedName name="A126231794X">Data17!$AT$1:$AT$10,Data17!$AT$11:$AT$20</definedName>
    <definedName name="A126231794X_Data">Data17!$AT$11:$AT$20</definedName>
    <definedName name="A126231794X_Latest">Data17!$AT$20</definedName>
    <definedName name="A126231798J">Data17!$BU$1:$BU$10,Data17!$BU$11:$BU$20</definedName>
    <definedName name="A126231798J_Data">Data17!$BU$11:$BU$20</definedName>
    <definedName name="A126231798J_Latest">Data17!$BU$20</definedName>
    <definedName name="A126231802L">Data18!$BN$1:$BN$10,Data18!$BN$11:$BN$20</definedName>
    <definedName name="A126231802L_Data">Data18!$BN$11:$BN$20</definedName>
    <definedName name="A126231802L_Latest">Data18!$BN$20</definedName>
    <definedName name="A126231806W">Data18!$DP$1:$DP$10,Data18!$DP$11:$DP$20</definedName>
    <definedName name="A126231806W_Data">Data18!$DP$11:$DP$20</definedName>
    <definedName name="A126231806W_Latest">Data18!$DP$20</definedName>
    <definedName name="A126231810L">Data16!$FE$1:$FE$10,Data16!$FE$11:$FE$20</definedName>
    <definedName name="A126231810L_Data">Data16!$FE$11:$FE$20</definedName>
    <definedName name="A126231810L_Latest">Data16!$FE$20</definedName>
    <definedName name="A126231814W">Data17!$CV$1:$CV$10,Data17!$CV$11:$CV$20</definedName>
    <definedName name="A126231814W_Data">Data17!$CV$11:$CV$20</definedName>
    <definedName name="A126231814W_Latest">Data17!$CV$20</definedName>
    <definedName name="A126231818F">Data17!$FY$1:$FY$10,Data17!$FY$11:$FY$20</definedName>
    <definedName name="A126231818F_Data">Data17!$FY$11:$FY$20</definedName>
    <definedName name="A126231818F_Latest">Data17!$FY$20</definedName>
    <definedName name="A126231822W">Data16!$GF$1:$GF$10,Data16!$GF$11:$GF$20</definedName>
    <definedName name="A126231822W_Data">Data16!$GF$11:$GF$20</definedName>
    <definedName name="A126231822W_Latest">Data16!$GF$20</definedName>
    <definedName name="A126231826F">Data16!$IH$1:$IH$10,Data16!$IH$11:$IH$20</definedName>
    <definedName name="A126231826F_Data">Data16!$IH$11:$IH$20</definedName>
    <definedName name="A126231826F_Latest">Data16!$IH$20</definedName>
    <definedName name="A126231830W">Data17!$S$1:$S$10,Data17!$S$11:$S$20</definedName>
    <definedName name="A126231830W_Data">Data17!$S$11:$S$20</definedName>
    <definedName name="A126231830W_Latest">Data17!$S$20</definedName>
    <definedName name="A126231834F">Data17!$EX$1:$EX$10,Data17!$EX$11:$EX$20</definedName>
    <definedName name="A126231834F_Data">Data17!$EX$11:$EX$20</definedName>
    <definedName name="A126231834F_Latest">Data17!$EX$20</definedName>
    <definedName name="A126231838R">Data17!$GZ$1:$GZ$10,Data17!$GZ$11:$GZ$20</definedName>
    <definedName name="A126231838R_Data">Data17!$GZ$11:$GZ$20</definedName>
    <definedName name="A126231838R_Latest">Data17!$GZ$20</definedName>
    <definedName name="A126231842F">Data6!$CO$1:$CO$10,Data6!$CO$11:$CO$20</definedName>
    <definedName name="A126231842F_Data">Data6!$CO$11:$CO$20</definedName>
    <definedName name="A126231842F_Latest">Data6!$CO$20</definedName>
    <definedName name="A126231846R">Data6!$DP$1:$DP$10,Data6!$DP$11:$DP$20</definedName>
    <definedName name="A126231846R_Data">Data6!$DP$11:$DP$20</definedName>
    <definedName name="A126231846R_Latest">Data6!$DP$20</definedName>
    <definedName name="A126231850F">Data6!$FR$1:$FR$10,Data6!$FR$11:$FR$20</definedName>
    <definedName name="A126231850F_Data">Data6!$FR$11:$FR$20</definedName>
    <definedName name="A126231850F_Latest">Data6!$FR$20</definedName>
    <definedName name="A126231854R">Data5!$GZ$1:$GZ$10,Data5!$GZ$11:$GZ$20</definedName>
    <definedName name="A126231854R_Data">Data5!$GZ$11:$GZ$20</definedName>
    <definedName name="A126231854R_Latest">Data5!$GZ$20</definedName>
    <definedName name="A126231858X">Data6!$BN$1:$BN$10,Data6!$BN$11:$BN$20</definedName>
    <definedName name="A126231858X_Data">Data6!$BN$11:$BN$20</definedName>
    <definedName name="A126231858X_Latest">Data6!$BN$20</definedName>
    <definedName name="A126231862R">Data5!$AT$1:$AT$10,Data5!$AT$11:$AT$20</definedName>
    <definedName name="A126231862R_Data">Data5!$AT$11:$AT$20</definedName>
    <definedName name="A126231862R_Latest">Data5!$AT$20</definedName>
    <definedName name="A126231866X">Data5!$DW$1:$DW$10,Data5!$DW$11:$DW$20</definedName>
    <definedName name="A126231866X_Data">Data5!$DW$11:$DW$20</definedName>
    <definedName name="A126231866X_Latest">Data5!$DW$20</definedName>
    <definedName name="A126231870R">Data5!$EX$1:$EX$10,Data5!$EX$11:$EX$20</definedName>
    <definedName name="A126231870R_Data">Data5!$EX$11:$EX$20</definedName>
    <definedName name="A126231870R_Latest">Data5!$EX$20</definedName>
    <definedName name="A126231874X">Data6!$EQ$1:$EQ$10,Data6!$EQ$11:$EQ$20</definedName>
    <definedName name="A126231874X_Data">Data6!$EQ$11:$EQ$20</definedName>
    <definedName name="A126231874X_Latest">Data6!$EQ$20</definedName>
    <definedName name="A126231878J">Data6!$GS$1:$GS$10,Data6!$GS$11:$GS$20</definedName>
    <definedName name="A126231878J_Data">Data6!$GS$11:$GS$20</definedName>
    <definedName name="A126231878J_Latest">Data6!$GS$20</definedName>
    <definedName name="A126231882X">Data4!$IH$1:$IH$10,Data4!$IH$11:$IH$20</definedName>
    <definedName name="A126231882X_Data">Data4!$IH$11:$IH$20</definedName>
    <definedName name="A126231882X_Latest">Data4!$IH$20</definedName>
    <definedName name="A126231886J">Data5!$FY$1:$FY$10,Data5!$FY$11:$FY$20</definedName>
    <definedName name="A126231886J_Data">Data5!$FY$11:$FY$20</definedName>
    <definedName name="A126231886J_Latest">Data5!$FY$20</definedName>
    <definedName name="A126231890X">Data6!$L$1:$L$10,Data6!$L$11:$L$20</definedName>
    <definedName name="A126231890X_Data">Data6!$L$11:$L$20</definedName>
    <definedName name="A126231890X_Latest">Data6!$L$20</definedName>
    <definedName name="A126231894J">Data5!$S$1:$S$10,Data5!$S$11:$S$20</definedName>
    <definedName name="A126231894J_Data">Data5!$S$11:$S$20</definedName>
    <definedName name="A126231894J_Latest">Data5!$S$20</definedName>
    <definedName name="A126231898T">Data5!$BU$1:$BU$10,Data5!$BU$11:$BU$20</definedName>
    <definedName name="A126231898T_Data">Data5!$BU$11:$BU$20</definedName>
    <definedName name="A126231898T_Latest">Data5!$BU$20</definedName>
    <definedName name="A126231902W">Data5!$CV$1:$CV$10,Data5!$CV$11:$CV$20</definedName>
    <definedName name="A126231902W_Data">Data5!$CV$11:$CV$20</definedName>
    <definedName name="A126231902W_Latest">Data5!$CV$20</definedName>
    <definedName name="A126231906F">Data5!$IA$1:$IA$10,Data5!$IA$11:$IA$20</definedName>
    <definedName name="A126231906F_Data">Data5!$IA$11:$IA$20</definedName>
    <definedName name="A126231906F_Latest">Data5!$IA$20</definedName>
    <definedName name="A126231910W">Data6!$AM$1:$AM$10,Data6!$AM$11:$AM$20</definedName>
    <definedName name="A126231910W_Data">Data6!$AM$11:$AM$20</definedName>
    <definedName name="A126231910W_Latest">Data6!$AM$20</definedName>
    <definedName name="A126231914F">Data6!$BW$1:$BW$10,Data6!$BW$11:$BW$20</definedName>
    <definedName name="A126231914F_Data">Data6!$BW$11:$BW$20</definedName>
    <definedName name="A126231914F_Latest">Data6!$BW$20</definedName>
    <definedName name="A126231918R">Data6!$CX$1:$CX$10,Data6!$CX$11:$CX$20</definedName>
    <definedName name="A126231918R_Data">Data6!$CX$11:$CX$20</definedName>
    <definedName name="A126231918R_Latest">Data6!$CX$20</definedName>
    <definedName name="A126231922F">Data6!$EZ$1:$EZ$10,Data6!$EZ$11:$EZ$20</definedName>
    <definedName name="A126231922F_Data">Data6!$EZ$11:$EZ$20</definedName>
    <definedName name="A126231922F_Latest">Data6!$EZ$20</definedName>
    <definedName name="A126231926R">Data5!$GH$1:$GH$10,Data5!$GH$11:$GH$20</definedName>
    <definedName name="A126231926R_Data">Data5!$GH$11:$GH$20</definedName>
    <definedName name="A126231926R_Latest">Data5!$GH$20</definedName>
    <definedName name="A126231930F">Data6!$AV$1:$AV$10,Data6!$AV$11:$AV$20</definedName>
    <definedName name="A126231930F_Data">Data6!$AV$11:$AV$20</definedName>
    <definedName name="A126231930F_Latest">Data6!$AV$20</definedName>
    <definedName name="A126231934R">Data5!$AB$1:$AB$10,Data5!$AB$11:$AB$20</definedName>
    <definedName name="A126231934R_Data">Data5!$AB$11:$AB$20</definedName>
    <definedName name="A126231934R_Latest">Data5!$AB$20</definedName>
    <definedName name="A126231938X">Data5!$DE$1:$DE$10,Data5!$DE$11:$DE$20</definedName>
    <definedName name="A126231938X_Data">Data5!$DE$11:$DE$20</definedName>
    <definedName name="A126231938X_Latest">Data5!$DE$20</definedName>
    <definedName name="A126231942R">Data5!$EF$1:$EF$10,Data5!$EF$11:$EF$20</definedName>
    <definedName name="A126231942R_Data">Data5!$EF$11:$EF$20</definedName>
    <definedName name="A126231942R_Latest">Data5!$EF$20</definedName>
    <definedName name="A126231946X">Data6!$DY$1:$DY$10,Data6!$DY$11:$DY$20</definedName>
    <definedName name="A126231946X_Data">Data6!$DY$11:$DY$20</definedName>
    <definedName name="A126231946X_Latest">Data6!$DY$20</definedName>
    <definedName name="A126231950R">Data6!$GA$1:$GA$10,Data6!$GA$11:$GA$20</definedName>
    <definedName name="A126231950R_Data">Data6!$GA$11:$GA$20</definedName>
    <definedName name="A126231950R_Latest">Data6!$GA$20</definedName>
    <definedName name="A126231954X">Data4!$HP$1:$HP$10,Data4!$HP$11:$HP$20</definedName>
    <definedName name="A126231954X_Data">Data4!$HP$11:$HP$20</definedName>
    <definedName name="A126231954X_Latest">Data4!$HP$20</definedName>
    <definedName name="A126231958J">Data5!$FG$1:$FG$10,Data5!$FG$11:$FG$20</definedName>
    <definedName name="A126231958J_Data">Data5!$FG$11:$FG$20</definedName>
    <definedName name="A126231958J_Latest">Data5!$FG$20</definedName>
    <definedName name="A126231962X">Data5!$IJ$1:$IJ$10,Data5!$IJ$11:$IJ$20</definedName>
    <definedName name="A126231962X_Data">Data5!$IJ$11:$IJ$20</definedName>
    <definedName name="A126231962X_Latest">Data5!$IJ$20</definedName>
    <definedName name="A126231966J">Data4!$IQ$1:$IQ$10,Data4!$IQ$11:$IQ$20</definedName>
    <definedName name="A126231966J_Data">Data4!$IQ$11:$IQ$20</definedName>
    <definedName name="A126231966J_Latest">Data4!$IQ$20</definedName>
    <definedName name="A126231970X">Data5!$BC$1:$BC$10,Data5!$BC$11:$BC$20</definedName>
    <definedName name="A126231970X_Data">Data5!$BC$11:$BC$20</definedName>
    <definedName name="A126231970X_Latest">Data5!$BC$20</definedName>
    <definedName name="A126231974J">Data5!$CD$1:$CD$10,Data5!$CD$11:$CD$20</definedName>
    <definedName name="A126231974J_Data">Data5!$CD$11:$CD$20</definedName>
    <definedName name="A126231974J_Latest">Data5!$CD$20</definedName>
    <definedName name="A126231978T">Data5!$HI$1:$HI$10,Data5!$HI$11:$HI$20</definedName>
    <definedName name="A126231978T_Data">Data5!$HI$11:$HI$20</definedName>
    <definedName name="A126231978T_Latest">Data5!$HI$20</definedName>
    <definedName name="A126231982J">Data6!$U$1:$U$10,Data6!$U$11:$U$20</definedName>
    <definedName name="A126231982J_Data">Data6!$U$11:$U$20</definedName>
    <definedName name="A126231982J_Latest">Data6!$U$20</definedName>
    <definedName name="A126231986T">Data6!$CC$1:$CC$10,Data6!$CC$11:$CC$20</definedName>
    <definedName name="A126231986T_Data">Data6!$CC$11:$CC$20</definedName>
    <definedName name="A126231986T_Latest">Data6!$CC$20</definedName>
    <definedName name="A126231990J">Data6!$DD$1:$DD$10,Data6!$DD$11:$DD$20</definedName>
    <definedName name="A126231990J_Data">Data6!$DD$11:$DD$20</definedName>
    <definedName name="A126231990J_Latest">Data6!$DD$20</definedName>
    <definedName name="A126231994T">Data6!$FF$1:$FF$10,Data6!$FF$11:$FF$20</definedName>
    <definedName name="A126231994T_Data">Data6!$FF$11:$FF$20</definedName>
    <definedName name="A126231994T_Latest">Data6!$FF$20</definedName>
    <definedName name="A126231998A">Data5!$GN$1:$GN$10,Data5!$GN$11:$GN$20</definedName>
    <definedName name="A126231998A_Data">Data5!$GN$11:$GN$20</definedName>
    <definedName name="A126231998A_Latest">Data5!$GN$20</definedName>
    <definedName name="A126232002J">Data6!$BB$1:$BB$10,Data6!$BB$11:$BB$20</definedName>
    <definedName name="A126232002J_Data">Data6!$BB$11:$BB$20</definedName>
    <definedName name="A126232002J_Latest">Data6!$BB$20</definedName>
    <definedName name="A126232006T">Data5!$AH$1:$AH$10,Data5!$AH$11:$AH$20</definedName>
    <definedName name="A126232006T_Data">Data5!$AH$11:$AH$20</definedName>
    <definedName name="A126232006T_Latest">Data5!$AH$20</definedName>
    <definedName name="A126232010J">Data5!$DK$1:$DK$10,Data5!$DK$11:$DK$20</definedName>
    <definedName name="A126232010J_Data">Data5!$DK$11:$DK$20</definedName>
    <definedName name="A126232010J_Latest">Data5!$DK$20</definedName>
    <definedName name="A126232014T">Data5!$EL$1:$EL$10,Data5!$EL$11:$EL$20</definedName>
    <definedName name="A126232014T_Data">Data5!$EL$11:$EL$20</definedName>
    <definedName name="A126232014T_Latest">Data5!$EL$20</definedName>
    <definedName name="A126232018A">Data6!$EE$1:$EE$10,Data6!$EE$11:$EE$20</definedName>
    <definedName name="A126232018A_Data">Data6!$EE$11:$EE$20</definedName>
    <definedName name="A126232018A_Latest">Data6!$EE$20</definedName>
    <definedName name="A126232022T">Data6!$GG$1:$GG$10,Data6!$GG$11:$GG$20</definedName>
    <definedName name="A126232022T_Data">Data6!$GG$11:$GG$20</definedName>
    <definedName name="A126232022T_Latest">Data6!$GG$20</definedName>
    <definedName name="A126232026A">Data4!$HV$1:$HV$10,Data4!$HV$11:$HV$20</definedName>
    <definedName name="A126232026A_Data">Data4!$HV$11:$HV$20</definedName>
    <definedName name="A126232026A_Latest">Data4!$HV$20</definedName>
    <definedName name="A126232030T">Data5!$FM$1:$FM$10,Data5!$FM$11:$FM$20</definedName>
    <definedName name="A126232030T_Data">Data5!$FM$11:$FM$20</definedName>
    <definedName name="A126232030T_Latest">Data5!$FM$20</definedName>
    <definedName name="A126232034A">Data5!$IP$1:$IP$10,Data5!$IP$11:$IP$20</definedName>
    <definedName name="A126232034A_Data">Data5!$IP$11:$IP$20</definedName>
    <definedName name="A126232034A_Latest">Data5!$IP$20</definedName>
    <definedName name="A126232038K">Data5!$G$1:$G$10,Data5!$G$11:$G$20</definedName>
    <definedName name="A126232038K_Data">Data5!$G$11:$G$20</definedName>
    <definedName name="A126232038K_Latest">Data5!$G$20</definedName>
    <definedName name="A126232042A">Data5!$BI$1:$BI$10,Data5!$BI$11:$BI$20</definedName>
    <definedName name="A126232042A_Data">Data5!$BI$11:$BI$20</definedName>
    <definedName name="A126232042A_Latest">Data5!$BI$20</definedName>
    <definedName name="A126232046K">Data5!$CJ$1:$CJ$10,Data5!$CJ$11:$CJ$20</definedName>
    <definedName name="A126232046K_Data">Data5!$CJ$11:$CJ$20</definedName>
    <definedName name="A126232046K_Latest">Data5!$CJ$20</definedName>
    <definedName name="A126232050A">Data5!$HO$1:$HO$10,Data5!$HO$11:$HO$20</definedName>
    <definedName name="A126232050A_Data">Data5!$HO$11:$HO$20</definedName>
    <definedName name="A126232050A_Latest">Data5!$HO$20</definedName>
    <definedName name="A126232054K">Data6!$AA$1:$AA$10,Data6!$AA$11:$AA$20</definedName>
    <definedName name="A126232054K_Data">Data6!$AA$11:$AA$20</definedName>
    <definedName name="A126232054K_Latest">Data6!$AA$20</definedName>
    <definedName name="A126232058V">Data6!$CI$1:$CI$10,Data6!$CI$11:$CI$20</definedName>
    <definedName name="A126232058V_Data">Data6!$CI$11:$CI$20</definedName>
    <definedName name="A126232058V_Latest">Data6!$CI$20</definedName>
    <definedName name="A126232062K">Data6!$DJ$1:$DJ$10,Data6!$DJ$11:$DJ$20</definedName>
    <definedName name="A126232062K_Data">Data6!$DJ$11:$DJ$20</definedName>
    <definedName name="A126232062K_Latest">Data6!$DJ$20</definedName>
    <definedName name="A126232066V">Data6!$FL$1:$FL$10,Data6!$FL$11:$FL$20</definedName>
    <definedName name="A126232066V_Data">Data6!$FL$11:$FL$20</definedName>
    <definedName name="A126232066V_Latest">Data6!$FL$20</definedName>
    <definedName name="A126232070K">Data5!$GT$1:$GT$10,Data5!$GT$11:$GT$20</definedName>
    <definedName name="A126232070K_Data">Data5!$GT$11:$GT$20</definedName>
    <definedName name="A126232070K_Latest">Data5!$GT$20</definedName>
    <definedName name="A126232074V">Data6!$BH$1:$BH$10,Data6!$BH$11:$BH$20</definedName>
    <definedName name="A126232074V_Data">Data6!$BH$11:$BH$20</definedName>
    <definedName name="A126232074V_Latest">Data6!$BH$20</definedName>
    <definedName name="A126232078C">Data5!$AN$1:$AN$10,Data5!$AN$11:$AN$20</definedName>
    <definedName name="A126232078C_Data">Data5!$AN$11:$AN$20</definedName>
    <definedName name="A126232078C_Latest">Data5!$AN$20</definedName>
    <definedName name="A126232082V">Data5!$DQ$1:$DQ$10,Data5!$DQ$11:$DQ$20</definedName>
    <definedName name="A126232082V_Data">Data5!$DQ$11:$DQ$20</definedName>
    <definedName name="A126232082V_Latest">Data5!$DQ$20</definedName>
    <definedName name="A126232086C">Data5!$ER$1:$ER$10,Data5!$ER$11:$ER$20</definedName>
    <definedName name="A126232086C_Data">Data5!$ER$11:$ER$20</definedName>
    <definedName name="A126232086C_Latest">Data5!$ER$20</definedName>
    <definedName name="A126232090V">Data6!$EK$1:$EK$10,Data6!$EK$11:$EK$20</definedName>
    <definedName name="A126232090V_Data">Data6!$EK$11:$EK$20</definedName>
    <definedName name="A126232090V_Latest">Data6!$EK$20</definedName>
    <definedName name="A126232094C">Data6!$GM$1:$GM$10,Data6!$GM$11:$GM$20</definedName>
    <definedName name="A126232094C_Data">Data6!$GM$11:$GM$20</definedName>
    <definedName name="A126232094C_Latest">Data6!$GM$20</definedName>
    <definedName name="A126232098L">Data4!$IB$1:$IB$10,Data4!$IB$11:$IB$20</definedName>
    <definedName name="A126232098L_Data">Data4!$IB$11:$IB$20</definedName>
    <definedName name="A126232098L_Latest">Data4!$IB$20</definedName>
    <definedName name="A126232102T">Data5!$FS$1:$FS$10,Data5!$FS$11:$FS$20</definedName>
    <definedName name="A126232102T_Data">Data5!$FS$11:$FS$20</definedName>
    <definedName name="A126232102T_Latest">Data5!$FS$20</definedName>
    <definedName name="A126232106A">Data6!$F$1:$F$10,Data6!$F$11:$F$20</definedName>
    <definedName name="A126232106A_Data">Data6!$F$11:$F$20</definedName>
    <definedName name="A126232106A_Latest">Data6!$F$20</definedName>
    <definedName name="A126232110T">Data5!$M$1:$M$10,Data5!$M$11:$M$20</definedName>
    <definedName name="A126232110T_Data">Data5!$M$11:$M$20</definedName>
    <definedName name="A126232110T_Latest">Data5!$M$20</definedName>
    <definedName name="A126232114A">Data5!$BO$1:$BO$10,Data5!$BO$11:$BO$20</definedName>
    <definedName name="A126232114A_Data">Data5!$BO$11:$BO$20</definedName>
    <definedName name="A126232114A_Latest">Data5!$BO$20</definedName>
    <definedName name="A126232118K">Data5!$CP$1:$CP$10,Data5!$CP$11:$CP$20</definedName>
    <definedName name="A126232118K_Data">Data5!$CP$11:$CP$20</definedName>
    <definedName name="A126232118K_Latest">Data5!$CP$20</definedName>
    <definedName name="A126232122A">Data5!$HU$1:$HU$10,Data5!$HU$11:$HU$20</definedName>
    <definedName name="A126232122A_Data">Data5!$HU$11:$HU$20</definedName>
    <definedName name="A126232122A_Latest">Data5!$HU$20</definedName>
    <definedName name="A126232126K">Data6!$AG$1:$AG$10,Data6!$AG$11:$AG$20</definedName>
    <definedName name="A126232126K_Data">Data6!$AG$11:$AG$20</definedName>
    <definedName name="A126232126K_Latest">Data6!$AG$20</definedName>
    <definedName name="A126232202A">Data6!$CL$1:$CL$10,Data6!$CL$11:$CL$20</definedName>
    <definedName name="A126232202A_Data">Data6!$CL$11:$CL$20</definedName>
    <definedName name="A126232202A_Latest">Data6!$CL$20</definedName>
    <definedName name="A126232206K">Data6!$DM$1:$DM$10,Data6!$DM$11:$DM$20</definedName>
    <definedName name="A126232206K_Data">Data6!$DM$11:$DM$20</definedName>
    <definedName name="A126232206K_Latest">Data6!$DM$20</definedName>
    <definedName name="A126232210A">Data6!$FO$1:$FO$10,Data6!$FO$11:$FO$20</definedName>
    <definedName name="A126232210A_Data">Data6!$FO$11:$FO$20</definedName>
    <definedName name="A126232210A_Latest">Data6!$FO$20</definedName>
    <definedName name="A126232214K">Data5!$GW$1:$GW$10,Data5!$GW$11:$GW$20</definedName>
    <definedName name="A126232214K_Data">Data5!$GW$11:$GW$20</definedName>
    <definedName name="A126232214K_Latest">Data5!$GW$20</definedName>
    <definedName name="A126232218V">Data6!$BK$1:$BK$10,Data6!$BK$11:$BK$20</definedName>
    <definedName name="A126232218V_Data">Data6!$BK$11:$BK$20</definedName>
    <definedName name="A126232218V_Latest">Data6!$BK$20</definedName>
    <definedName name="A126232222K">Data5!$AQ$1:$AQ$10,Data5!$AQ$11:$AQ$20</definedName>
    <definedName name="A126232222K_Data">Data5!$AQ$11:$AQ$20</definedName>
    <definedName name="A126232222K_Latest">Data5!$AQ$20</definedName>
    <definedName name="A126232226V">Data5!$DT$1:$DT$10,Data5!$DT$11:$DT$20</definedName>
    <definedName name="A126232226V_Data">Data5!$DT$11:$DT$20</definedName>
    <definedName name="A126232226V_Latest">Data5!$DT$20</definedName>
    <definedName name="A126232230K">Data5!$EU$1:$EU$10,Data5!$EU$11:$EU$20</definedName>
    <definedName name="A126232230K_Data">Data5!$EU$11:$EU$20</definedName>
    <definedName name="A126232230K_Latest">Data5!$EU$20</definedName>
    <definedName name="A126232234V">Data6!$EN$1:$EN$10,Data6!$EN$11:$EN$20</definedName>
    <definedName name="A126232234V_Data">Data6!$EN$11:$EN$20</definedName>
    <definedName name="A126232234V_Latest">Data6!$EN$20</definedName>
    <definedName name="A126232238C">Data6!$GP$1:$GP$10,Data6!$GP$11:$GP$20</definedName>
    <definedName name="A126232238C_Data">Data6!$GP$11:$GP$20</definedName>
    <definedName name="A126232238C_Latest">Data6!$GP$20</definedName>
    <definedName name="A126232242V">Data4!$IE$1:$IE$10,Data4!$IE$11:$IE$20</definedName>
    <definedName name="A126232242V_Data">Data4!$IE$11:$IE$20</definedName>
    <definedName name="A126232242V_Latest">Data4!$IE$20</definedName>
    <definedName name="A126232246C">Data5!$FV$1:$FV$10,Data5!$FV$11:$FV$20</definedName>
    <definedName name="A126232246C_Data">Data5!$FV$11:$FV$20</definedName>
    <definedName name="A126232246C_Latest">Data5!$FV$20</definedName>
    <definedName name="A126232250V">Data6!$I$1:$I$10,Data6!$I$11:$I$20</definedName>
    <definedName name="A126232250V_Data">Data6!$I$11:$I$20</definedName>
    <definedName name="A126232250V_Latest">Data6!$I$20</definedName>
    <definedName name="A126232254C">Data5!$P$1:$P$10,Data5!$P$11:$P$20</definedName>
    <definedName name="A126232254C_Data">Data5!$P$11:$P$20</definedName>
    <definedName name="A126232254C_Latest">Data5!$P$20</definedName>
    <definedName name="A126232258L">Data5!$BR$1:$BR$10,Data5!$BR$11:$BR$20</definedName>
    <definedName name="A126232258L_Data">Data5!$BR$11:$BR$20</definedName>
    <definedName name="A126232258L_Latest">Data5!$BR$20</definedName>
    <definedName name="A126232262C">Data5!$CS$1:$CS$10,Data5!$CS$11:$CS$20</definedName>
    <definedName name="A126232262C_Data">Data5!$CS$11:$CS$20</definedName>
    <definedName name="A126232262C_Latest">Data5!$CS$20</definedName>
    <definedName name="A126232266L">Data5!$HX$1:$HX$10,Data5!$HX$11:$HX$20</definedName>
    <definedName name="A126232266L_Data">Data5!$HX$11:$HX$20</definedName>
    <definedName name="A126232266L_Latest">Data5!$HX$20</definedName>
    <definedName name="A126232270C">Data6!$AJ$1:$AJ$10,Data6!$AJ$11:$AJ$20</definedName>
    <definedName name="A126232270C_Data">Data6!$AJ$11:$AJ$20</definedName>
    <definedName name="A126232270C_Latest">Data6!$AJ$20</definedName>
    <definedName name="A126232274L">Data6!$CU$1:$CU$10,Data6!$CU$11:$CU$20</definedName>
    <definedName name="A126232274L_Data">Data6!$CU$11:$CU$20</definedName>
    <definedName name="A126232274L_Latest">Data6!$CU$20</definedName>
    <definedName name="A126232278W">Data6!$DV$1:$DV$10,Data6!$DV$11:$DV$20</definedName>
    <definedName name="A126232278W_Data">Data6!$DV$11:$DV$20</definedName>
    <definedName name="A126232278W_Latest">Data6!$DV$20</definedName>
    <definedName name="A126232282L">Data6!$FX$1:$FX$10,Data6!$FX$11:$FX$20</definedName>
    <definedName name="A126232282L_Data">Data6!$FX$11:$FX$20</definedName>
    <definedName name="A126232282L_Latest">Data6!$FX$20</definedName>
    <definedName name="A126232286W">Data5!$HF$1:$HF$10,Data5!$HF$11:$HF$20</definedName>
    <definedName name="A126232286W_Data">Data5!$HF$11:$HF$20</definedName>
    <definedName name="A126232286W_Latest">Data5!$HF$20</definedName>
    <definedName name="A126232290L">Data6!$BT$1:$BT$10,Data6!$BT$11:$BT$20</definedName>
    <definedName name="A126232290L_Data">Data6!$BT$11:$BT$20</definedName>
    <definedName name="A126232290L_Latest">Data6!$BT$20</definedName>
    <definedName name="A126232294W">Data5!$AZ$1:$AZ$10,Data5!$AZ$11:$AZ$20</definedName>
    <definedName name="A126232294W_Data">Data5!$AZ$11:$AZ$20</definedName>
    <definedName name="A126232294W_Latest">Data5!$AZ$20</definedName>
    <definedName name="A126232298F">Data5!$EC$1:$EC$10,Data5!$EC$11:$EC$20</definedName>
    <definedName name="A126232298F_Data">Data5!$EC$11:$EC$20</definedName>
    <definedName name="A126232298F_Latest">Data5!$EC$20</definedName>
    <definedName name="A126232302K">Data5!$FD$1:$FD$10,Data5!$FD$11:$FD$20</definedName>
    <definedName name="A126232302K_Data">Data5!$FD$11:$FD$20</definedName>
    <definedName name="A126232302K_Latest">Data5!$FD$20</definedName>
    <definedName name="A126232306V">Data6!$EW$1:$EW$10,Data6!$EW$11:$EW$20</definedName>
    <definedName name="A126232306V_Data">Data6!$EW$11:$EW$20</definedName>
    <definedName name="A126232306V_Latest">Data6!$EW$20</definedName>
    <definedName name="A126232310K">Data6!$GY$1:$GY$10,Data6!$GY$11:$GY$20</definedName>
    <definedName name="A126232310K_Data">Data6!$GY$11:$GY$20</definedName>
    <definedName name="A126232310K_Latest">Data6!$GY$20</definedName>
    <definedName name="A126232314V">Data4!$IN$1:$IN$10,Data4!$IN$11:$IN$20</definedName>
    <definedName name="A126232314V_Data">Data4!$IN$11:$IN$20</definedName>
    <definedName name="A126232314V_Latest">Data4!$IN$20</definedName>
    <definedName name="A126232318C">Data5!$GE$1:$GE$10,Data5!$GE$11:$GE$20</definedName>
    <definedName name="A126232318C_Data">Data5!$GE$11:$GE$20</definedName>
    <definedName name="A126232318C_Latest">Data5!$GE$20</definedName>
    <definedName name="A126232322V">Data6!$R$1:$R$10,Data6!$R$11:$R$20</definedName>
    <definedName name="A126232322V_Data">Data6!$R$11:$R$20</definedName>
    <definedName name="A126232322V_Latest">Data6!$R$20</definedName>
    <definedName name="A126232326C">Data5!$Y$1:$Y$10,Data5!$Y$11:$Y$20</definedName>
    <definedName name="A126232326C_Data">Data5!$Y$11:$Y$20</definedName>
    <definedName name="A126232326C_Latest">Data5!$Y$20</definedName>
    <definedName name="A126232330V">Data5!$CA$1:$CA$10,Data5!$CA$11:$CA$20</definedName>
    <definedName name="A126232330V_Data">Data5!$CA$11:$CA$20</definedName>
    <definedName name="A126232330V_Latest">Data5!$CA$20</definedName>
    <definedName name="A126232334C">Data5!$DB$1:$DB$10,Data5!$DB$11:$DB$20</definedName>
    <definedName name="A126232334C_Data">Data5!$DB$11:$DB$20</definedName>
    <definedName name="A126232334C_Latest">Data5!$DB$20</definedName>
    <definedName name="A126232338L">Data5!$IG$1:$IG$10,Data5!$IG$11:$IG$20</definedName>
    <definedName name="A126232338L_Data">Data5!$IG$11:$IG$20</definedName>
    <definedName name="A126232338L_Latest">Data5!$IG$20</definedName>
    <definedName name="A126232342C">Data6!$AS$1:$AS$10,Data6!$AS$11:$AS$20</definedName>
    <definedName name="A126232342C_Data">Data6!$AS$11:$AS$20</definedName>
    <definedName name="A126232342C_Latest">Data6!$AS$20</definedName>
    <definedName name="A126232346L">Data6!$BZ$1:$BZ$10,Data6!$BZ$11:$BZ$20</definedName>
    <definedName name="A126232346L_Data">Data6!$BZ$11:$BZ$20</definedName>
    <definedName name="A126232346L_Latest">Data6!$BZ$20</definedName>
    <definedName name="A126232350C">Data6!$DA$1:$DA$10,Data6!$DA$11:$DA$20</definedName>
    <definedName name="A126232350C_Data">Data6!$DA$11:$DA$20</definedName>
    <definedName name="A126232350C_Latest">Data6!$DA$20</definedName>
    <definedName name="A126232354L">Data6!$FC$1:$FC$10,Data6!$FC$11:$FC$20</definedName>
    <definedName name="A126232354L_Data">Data6!$FC$11:$FC$20</definedName>
    <definedName name="A126232354L_Latest">Data6!$FC$20</definedName>
    <definedName name="A126232358W">Data5!$GK$1:$GK$10,Data5!$GK$11:$GK$20</definedName>
    <definedName name="A126232358W_Data">Data5!$GK$11:$GK$20</definedName>
    <definedName name="A126232358W_Latest">Data5!$GK$20</definedName>
    <definedName name="A126232362L">Data6!$AY$1:$AY$10,Data6!$AY$11:$AY$20</definedName>
    <definedName name="A126232362L_Data">Data6!$AY$11:$AY$20</definedName>
    <definedName name="A126232362L_Latest">Data6!$AY$20</definedName>
    <definedName name="A126232366W">Data5!$AE$1:$AE$10,Data5!$AE$11:$AE$20</definedName>
    <definedName name="A126232366W_Data">Data5!$AE$11:$AE$20</definedName>
    <definedName name="A126232366W_Latest">Data5!$AE$20</definedName>
    <definedName name="A126232370L">Data5!$DH$1:$DH$10,Data5!$DH$11:$DH$20</definedName>
    <definedName name="A126232370L_Data">Data5!$DH$11:$DH$20</definedName>
    <definedName name="A126232370L_Latest">Data5!$DH$20</definedName>
    <definedName name="A126232374W">Data5!$EI$1:$EI$10,Data5!$EI$11:$EI$20</definedName>
    <definedName name="A126232374W_Data">Data5!$EI$11:$EI$20</definedName>
    <definedName name="A126232374W_Latest">Data5!$EI$20</definedName>
    <definedName name="A126232378F">Data6!$EB$1:$EB$10,Data6!$EB$11:$EB$20</definedName>
    <definedName name="A126232378F_Data">Data6!$EB$11:$EB$20</definedName>
    <definedName name="A126232378F_Latest">Data6!$EB$20</definedName>
    <definedName name="A126232382W">Data6!$GD$1:$GD$10,Data6!$GD$11:$GD$20</definedName>
    <definedName name="A126232382W_Data">Data6!$GD$11:$GD$20</definedName>
    <definedName name="A126232382W_Latest">Data6!$GD$20</definedName>
    <definedName name="A126232386F">Data4!$HS$1:$HS$10,Data4!$HS$11:$HS$20</definedName>
    <definedName name="A126232386F_Data">Data4!$HS$11:$HS$20</definedName>
    <definedName name="A126232386F_Latest">Data4!$HS$20</definedName>
    <definedName name="A126232390W">Data5!$FJ$1:$FJ$10,Data5!$FJ$11:$FJ$20</definedName>
    <definedName name="A126232390W_Data">Data5!$FJ$11:$FJ$20</definedName>
    <definedName name="A126232390W_Latest">Data5!$FJ$20</definedName>
    <definedName name="A126232394F">Data5!$IM$1:$IM$10,Data5!$IM$11:$IM$20</definedName>
    <definedName name="A126232394F_Data">Data5!$IM$11:$IM$20</definedName>
    <definedName name="A126232394F_Latest">Data5!$IM$20</definedName>
    <definedName name="A126232398R">Data5!$D$1:$D$10,Data5!$D$11:$D$20</definedName>
    <definedName name="A126232398R_Data">Data5!$D$11:$D$20</definedName>
    <definedName name="A126232398R_Latest">Data5!$D$20</definedName>
    <definedName name="A126232402V">Data5!$BF$1:$BF$10,Data5!$BF$11:$BF$20</definedName>
    <definedName name="A126232402V_Data">Data5!$BF$11:$BF$20</definedName>
    <definedName name="A126232402V_Latest">Data5!$BF$20</definedName>
    <definedName name="A126232406C">Data5!$CG$1:$CG$10,Data5!$CG$11:$CG$20</definedName>
    <definedName name="A126232406C_Data">Data5!$CG$11:$CG$20</definedName>
    <definedName name="A126232406C_Latest">Data5!$CG$20</definedName>
    <definedName name="A126232410V">Data5!$HL$1:$HL$10,Data5!$HL$11:$HL$20</definedName>
    <definedName name="A126232410V_Data">Data5!$HL$11:$HL$20</definedName>
    <definedName name="A126232410V_Latest">Data5!$HL$20</definedName>
    <definedName name="A126232414C">Data6!$X$1:$X$10,Data6!$X$11:$X$20</definedName>
    <definedName name="A126232414C_Data">Data6!$X$11:$X$20</definedName>
    <definedName name="A126232414C_Latest">Data6!$X$20</definedName>
    <definedName name="A126232490F">Data6!$CF$1:$CF$10,Data6!$CF$11:$CF$20</definedName>
    <definedName name="A126232490F_Data">Data6!$CF$11:$CF$20</definedName>
    <definedName name="A126232490F_Latest">Data6!$CF$20</definedName>
    <definedName name="A126232494R">Data6!$DG$1:$DG$10,Data6!$DG$11:$DG$20</definedName>
    <definedName name="A126232494R_Data">Data6!$DG$11:$DG$20</definedName>
    <definedName name="A126232494R_Latest">Data6!$DG$20</definedName>
    <definedName name="A126232498X">Data6!$FI$1:$FI$10,Data6!$FI$11:$FI$20</definedName>
    <definedName name="A126232498X_Data">Data6!$FI$11:$FI$20</definedName>
    <definedName name="A126232498X_Latest">Data6!$FI$20</definedName>
    <definedName name="A126232502C">Data5!$GQ$1:$GQ$10,Data5!$GQ$11:$GQ$20</definedName>
    <definedName name="A126232502C_Data">Data5!$GQ$11:$GQ$20</definedName>
    <definedName name="A126232502C_Latest">Data5!$GQ$20</definedName>
    <definedName name="A126232506L">Data6!$BE$1:$BE$10,Data6!$BE$11:$BE$20</definedName>
    <definedName name="A126232506L_Data">Data6!$BE$11:$BE$20</definedName>
    <definedName name="A126232506L_Latest">Data6!$BE$20</definedName>
    <definedName name="A126232510C">Data5!$AK$1:$AK$10,Data5!$AK$11:$AK$20</definedName>
    <definedName name="A126232510C_Data">Data5!$AK$11:$AK$20</definedName>
    <definedName name="A126232510C_Latest">Data5!$AK$20</definedName>
    <definedName name="A126232514L">Data5!$DN$1:$DN$10,Data5!$DN$11:$DN$20</definedName>
    <definedName name="A126232514L_Data">Data5!$DN$11:$DN$20</definedName>
    <definedName name="A126232514L_Latest">Data5!$DN$20</definedName>
    <definedName name="A126232518W">Data5!$EO$1:$EO$10,Data5!$EO$11:$EO$20</definedName>
    <definedName name="A126232518W_Data">Data5!$EO$11:$EO$20</definedName>
    <definedName name="A126232518W_Latest">Data5!$EO$20</definedName>
    <definedName name="A126232522L">Data6!$EH$1:$EH$10,Data6!$EH$11:$EH$20</definedName>
    <definedName name="A126232522L_Data">Data6!$EH$11:$EH$20</definedName>
    <definedName name="A126232522L_Latest">Data6!$EH$20</definedName>
    <definedName name="A126232526W">Data6!$GJ$1:$GJ$10,Data6!$GJ$11:$GJ$20</definedName>
    <definedName name="A126232526W_Data">Data6!$GJ$11:$GJ$20</definedName>
    <definedName name="A126232526W_Latest">Data6!$GJ$20</definedName>
    <definedName name="A126232530L">Data4!$HY$1:$HY$10,Data4!$HY$11:$HY$20</definedName>
    <definedName name="A126232530L_Data">Data4!$HY$11:$HY$20</definedName>
    <definedName name="A126232530L_Latest">Data4!$HY$20</definedName>
    <definedName name="A126232534W">Data5!$FP$1:$FP$10,Data5!$FP$11:$FP$20</definedName>
    <definedName name="A126232534W_Data">Data5!$FP$11:$FP$20</definedName>
    <definedName name="A126232534W_Latest">Data5!$FP$20</definedName>
    <definedName name="A126232538F">Data6!$C$1:$C$10,Data6!$C$11:$C$20</definedName>
    <definedName name="A126232538F_Data">Data6!$C$11:$C$20</definedName>
    <definedName name="A126232538F_Latest">Data6!$C$20</definedName>
    <definedName name="A126232542W">Data5!$J$1:$J$10,Data5!$J$11:$J$20</definedName>
    <definedName name="A126232542W_Data">Data5!$J$11:$J$20</definedName>
    <definedName name="A126232542W_Latest">Data5!$J$20</definedName>
    <definedName name="A126232546F">Data5!$BL$1:$BL$10,Data5!$BL$11:$BL$20</definedName>
    <definedName name="A126232546F_Data">Data5!$BL$11:$BL$20</definedName>
    <definedName name="A126232546F_Latest">Data5!$BL$20</definedName>
    <definedName name="A126232550W">Data5!$CM$1:$CM$10,Data5!$CM$11:$CM$20</definedName>
    <definedName name="A126232550W_Data">Data5!$CM$11:$CM$20</definedName>
    <definedName name="A126232550W_Latest">Data5!$CM$20</definedName>
    <definedName name="A126232554F">Data5!$HR$1:$HR$10,Data5!$HR$11:$HR$20</definedName>
    <definedName name="A126232554F_Data">Data5!$HR$11:$HR$20</definedName>
    <definedName name="A126232554F_Latest">Data5!$HR$20</definedName>
    <definedName name="A126232558R">Data6!$AD$1:$AD$10,Data6!$AD$11:$AD$20</definedName>
    <definedName name="A126232558R_Data">Data6!$AD$11:$AD$20</definedName>
    <definedName name="A126232558R_Latest">Data6!$AD$20</definedName>
    <definedName name="A126232562F">Data6!$CR$1:$CR$10,Data6!$CR$11:$CR$20</definedName>
    <definedName name="A126232562F_Data">Data6!$CR$11:$CR$20</definedName>
    <definedName name="A126232562F_Latest">Data6!$CR$20</definedName>
    <definedName name="A126232566R">Data6!$DS$1:$DS$10,Data6!$DS$11:$DS$20</definedName>
    <definedName name="A126232566R_Data">Data6!$DS$11:$DS$20</definedName>
    <definedName name="A126232566R_Latest">Data6!$DS$20</definedName>
    <definedName name="A126232570F">Data6!$FU$1:$FU$10,Data6!$FU$11:$FU$20</definedName>
    <definedName name="A126232570F_Data">Data6!$FU$11:$FU$20</definedName>
    <definedName name="A126232570F_Latest">Data6!$FU$20</definedName>
    <definedName name="A126232574R">Data5!$HC$1:$HC$10,Data5!$HC$11:$HC$20</definedName>
    <definedName name="A126232574R_Data">Data5!$HC$11:$HC$20</definedName>
    <definedName name="A126232574R_Latest">Data5!$HC$20</definedName>
    <definedName name="A126232578X">Data6!$BQ$1:$BQ$10,Data6!$BQ$11:$BQ$20</definedName>
    <definedName name="A126232578X_Data">Data6!$BQ$11:$BQ$20</definedName>
    <definedName name="A126232578X_Latest">Data6!$BQ$20</definedName>
    <definedName name="A126232582R">Data5!$AW$1:$AW$10,Data5!$AW$11:$AW$20</definedName>
    <definedName name="A126232582R_Data">Data5!$AW$11:$AW$20</definedName>
    <definedName name="A126232582R_Latest">Data5!$AW$20</definedName>
    <definedName name="A126232586X">Data5!$DZ$1:$DZ$10,Data5!$DZ$11:$DZ$20</definedName>
    <definedName name="A126232586X_Data">Data5!$DZ$11:$DZ$20</definedName>
    <definedName name="A126232586X_Latest">Data5!$DZ$20</definedName>
    <definedName name="A126232590R">Data5!$FA$1:$FA$10,Data5!$FA$11:$FA$20</definedName>
    <definedName name="A126232590R_Data">Data5!$FA$11:$FA$20</definedName>
    <definedName name="A126232590R_Latest">Data5!$FA$20</definedName>
    <definedName name="A126232594X">Data6!$ET$1:$ET$10,Data6!$ET$11:$ET$20</definedName>
    <definedName name="A126232594X_Data">Data6!$ET$11:$ET$20</definedName>
    <definedName name="A126232594X_Latest">Data6!$ET$20</definedName>
    <definedName name="A126232598J">Data6!$GV$1:$GV$10,Data6!$GV$11:$GV$20</definedName>
    <definedName name="A126232598J_Data">Data6!$GV$11:$GV$20</definedName>
    <definedName name="A126232598J_Latest">Data6!$GV$20</definedName>
    <definedName name="A126232602L">Data4!$IK$1:$IK$10,Data4!$IK$11:$IK$20</definedName>
    <definedName name="A126232602L_Data">Data4!$IK$11:$IK$20</definedName>
    <definedName name="A126232602L_Latest">Data4!$IK$20</definedName>
    <definedName name="A126232606W">Data5!$GB$1:$GB$10,Data5!$GB$11:$GB$20</definedName>
    <definedName name="A126232606W_Data">Data5!$GB$11:$GB$20</definedName>
    <definedName name="A126232606W_Latest">Data5!$GB$20</definedName>
    <definedName name="A126232610L">Data6!$O$1:$O$10,Data6!$O$11:$O$20</definedName>
    <definedName name="A126232610L_Data">Data6!$O$11:$O$20</definedName>
    <definedName name="A126232610L_Latest">Data6!$O$20</definedName>
    <definedName name="A126232614W">Data5!$V$1:$V$10,Data5!$V$11:$V$20</definedName>
    <definedName name="A126232614W_Data">Data5!$V$11:$V$20</definedName>
    <definedName name="A126232614W_Latest">Data5!$V$20</definedName>
    <definedName name="A126232618F">Data5!$BX$1:$BX$10,Data5!$BX$11:$BX$20</definedName>
    <definedName name="A126232618F_Data">Data5!$BX$11:$BX$20</definedName>
    <definedName name="A126232618F_Latest">Data5!$BX$20</definedName>
    <definedName name="A126232622W">Data5!$CY$1:$CY$10,Data5!$CY$11:$CY$20</definedName>
    <definedName name="A126232622W_Data">Data5!$CY$11:$CY$20</definedName>
    <definedName name="A126232622W_Latest">Data5!$CY$20</definedName>
    <definedName name="A126232626F">Data5!$ID$1:$ID$10,Data5!$ID$11:$ID$20</definedName>
    <definedName name="A126232626F_Data">Data5!$ID$11:$ID$20</definedName>
    <definedName name="A126232626F_Latest">Data5!$ID$20</definedName>
    <definedName name="A126232630W">Data6!$AP$1:$AP$10,Data6!$AP$11:$AP$20</definedName>
    <definedName name="A126232630W_Data">Data6!$AP$11:$AP$20</definedName>
    <definedName name="A126232630W_Latest">Data6!$AP$20</definedName>
    <definedName name="A126232634F">Data12!$AY$1:$AY$10,Data12!$AY$11:$AY$20</definedName>
    <definedName name="A126232634F_Data">Data12!$AY$11:$AY$20</definedName>
    <definedName name="A126232634F_Latest">Data12!$AY$20</definedName>
    <definedName name="A126232638R">Data12!$BZ$1:$BZ$10,Data12!$BZ$11:$BZ$20</definedName>
    <definedName name="A126232638R_Data">Data12!$BZ$11:$BZ$20</definedName>
    <definedName name="A126232638R_Latest">Data12!$BZ$20</definedName>
    <definedName name="A126232642F">Data12!$EB$1:$EB$10,Data12!$EB$11:$EB$20</definedName>
    <definedName name="A126232642F_Data">Data12!$EB$11:$EB$20</definedName>
    <definedName name="A126232642F_Latest">Data12!$EB$20</definedName>
    <definedName name="A126232646R">Data11!$FJ$1:$FJ$10,Data11!$FJ$11:$FJ$20</definedName>
    <definedName name="A126232646R_Data">Data11!$FJ$11:$FJ$20</definedName>
    <definedName name="A126232646R_Latest">Data11!$FJ$20</definedName>
    <definedName name="A126232650F">Data12!$X$1:$X$10,Data12!$X$11:$X$20</definedName>
    <definedName name="A126232650F_Data">Data12!$X$11:$X$20</definedName>
    <definedName name="A126232650F_Latest">Data12!$X$20</definedName>
    <definedName name="A126232654R">Data11!$D$1:$D$10,Data11!$D$11:$D$20</definedName>
    <definedName name="A126232654R_Data">Data11!$D$11:$D$20</definedName>
    <definedName name="A126232654R_Latest">Data11!$D$20</definedName>
    <definedName name="A126232658X">Data11!$CG$1:$CG$10,Data11!$CG$11:$CG$20</definedName>
    <definedName name="A126232658X_Data">Data11!$CG$11:$CG$20</definedName>
    <definedName name="A126232658X_Latest">Data11!$CG$20</definedName>
    <definedName name="A126232662R">Data11!$DH$1:$DH$10,Data11!$DH$11:$DH$20</definedName>
    <definedName name="A126232662R_Data">Data11!$DH$11:$DH$20</definedName>
    <definedName name="A126232662R_Latest">Data11!$DH$20</definedName>
    <definedName name="A126232666X">Data12!$DA$1:$DA$10,Data12!$DA$11:$DA$20</definedName>
    <definedName name="A126232666X_Data">Data12!$DA$11:$DA$20</definedName>
    <definedName name="A126232666X_Latest">Data12!$DA$20</definedName>
    <definedName name="A126232670R">Data12!$FC$1:$FC$10,Data12!$FC$11:$FC$20</definedName>
    <definedName name="A126232670R_Data">Data12!$FC$11:$FC$20</definedName>
    <definedName name="A126232670R_Latest">Data12!$FC$20</definedName>
    <definedName name="A126232674X">Data10!$GR$1:$GR$10,Data10!$GR$11:$GR$20</definedName>
    <definedName name="A126232674X_Data">Data10!$GR$11:$GR$20</definedName>
    <definedName name="A126232674X_Latest">Data10!$GR$20</definedName>
    <definedName name="A126232678J">Data11!$EI$1:$EI$10,Data11!$EI$11:$EI$20</definedName>
    <definedName name="A126232678J_Data">Data11!$EI$11:$EI$20</definedName>
    <definedName name="A126232678J_Latest">Data11!$EI$20</definedName>
    <definedName name="A126232682X">Data11!$HL$1:$HL$10,Data11!$HL$11:$HL$20</definedName>
    <definedName name="A126232682X_Data">Data11!$HL$11:$HL$20</definedName>
    <definedName name="A126232682X_Latest">Data11!$HL$20</definedName>
    <definedName name="A126232686J">Data10!$HS$1:$HS$10,Data10!$HS$11:$HS$20</definedName>
    <definedName name="A126232686J_Data">Data10!$HS$11:$HS$20</definedName>
    <definedName name="A126232686J_Latest">Data10!$HS$20</definedName>
    <definedName name="A126232690X">Data11!$AE$1:$AE$10,Data11!$AE$11:$AE$20</definedName>
    <definedName name="A126232690X_Data">Data11!$AE$11:$AE$20</definedName>
    <definedName name="A126232690X_Latest">Data11!$AE$20</definedName>
    <definedName name="A126232694J">Data11!$BF$1:$BF$10,Data11!$BF$11:$BF$20</definedName>
    <definedName name="A126232694J_Data">Data11!$BF$11:$BF$20</definedName>
    <definedName name="A126232694J_Latest">Data11!$BF$20</definedName>
    <definedName name="A126232698T">Data11!$GK$1:$GK$10,Data11!$GK$11:$GK$20</definedName>
    <definedName name="A126232698T_Data">Data11!$GK$11:$GK$20</definedName>
    <definedName name="A126232698T_Latest">Data11!$GK$20</definedName>
    <definedName name="A126232702W">Data11!$IM$1:$IM$10,Data11!$IM$11:$IM$20</definedName>
    <definedName name="A126232702W_Data">Data11!$IM$11:$IM$20</definedName>
    <definedName name="A126232702W_Latest">Data11!$IM$20</definedName>
    <definedName name="A126232706F">Data12!$AG$1:$AG$10,Data12!$AG$11:$AG$20</definedName>
    <definedName name="A126232706F_Data">Data12!$AG$11:$AG$20</definedName>
    <definedName name="A126232706F_Latest">Data12!$AG$20</definedName>
    <definedName name="A126232710W">Data12!$BH$1:$BH$10,Data12!$BH$11:$BH$20</definedName>
    <definedName name="A126232710W_Data">Data12!$BH$11:$BH$20</definedName>
    <definedName name="A126232710W_Latest">Data12!$BH$20</definedName>
    <definedName name="A126232714F">Data12!$DJ$1:$DJ$10,Data12!$DJ$11:$DJ$20</definedName>
    <definedName name="A126232714F_Data">Data12!$DJ$11:$DJ$20</definedName>
    <definedName name="A126232714F_Latest">Data12!$DJ$20</definedName>
    <definedName name="A126232718R">Data11!$ER$1:$ER$10,Data11!$ER$11:$ER$20</definedName>
    <definedName name="A126232718R_Data">Data11!$ER$11:$ER$20</definedName>
    <definedName name="A126232718R_Latest">Data11!$ER$20</definedName>
    <definedName name="A126232722F">Data12!$F$1:$F$10,Data12!$F$11:$F$20</definedName>
    <definedName name="A126232722F_Data">Data12!$F$11:$F$20</definedName>
    <definedName name="A126232722F_Latest">Data12!$F$20</definedName>
    <definedName name="A126232726R">Data10!$IB$1:$IB$10,Data10!$IB$11:$IB$20</definedName>
    <definedName name="A126232726R_Data">Data10!$IB$11:$IB$20</definedName>
    <definedName name="A126232726R_Latest">Data10!$IB$20</definedName>
    <definedName name="A126232730F">Data11!$BO$1:$BO$10,Data11!$BO$11:$BO$20</definedName>
    <definedName name="A126232730F_Data">Data11!$BO$11:$BO$20</definedName>
    <definedName name="A126232730F_Latest">Data11!$BO$20</definedName>
    <definedName name="A126232734R">Data11!$CP$1:$CP$10,Data11!$CP$11:$CP$20</definedName>
    <definedName name="A126232734R_Data">Data11!$CP$11:$CP$20</definedName>
    <definedName name="A126232734R_Latest">Data11!$CP$20</definedName>
    <definedName name="A126232738X">Data12!$CI$1:$CI$10,Data12!$CI$11:$CI$20</definedName>
    <definedName name="A126232738X_Data">Data12!$CI$11:$CI$20</definedName>
    <definedName name="A126232738X_Latest">Data12!$CI$20</definedName>
    <definedName name="A126232742R">Data12!$EK$1:$EK$10,Data12!$EK$11:$EK$20</definedName>
    <definedName name="A126232742R_Data">Data12!$EK$11:$EK$20</definedName>
    <definedName name="A126232742R_Latest">Data12!$EK$20</definedName>
    <definedName name="A126232746X">Data10!$FZ$1:$FZ$10,Data10!$FZ$11:$FZ$20</definedName>
    <definedName name="A126232746X_Data">Data10!$FZ$11:$FZ$20</definedName>
    <definedName name="A126232746X_Latest">Data10!$FZ$20</definedName>
    <definedName name="A126232750R">Data11!$DQ$1:$DQ$10,Data11!$DQ$11:$DQ$20</definedName>
    <definedName name="A126232750R_Data">Data11!$DQ$11:$DQ$20</definedName>
    <definedName name="A126232750R_Latest">Data11!$DQ$20</definedName>
    <definedName name="A126232754X">Data11!$GT$1:$GT$10,Data11!$GT$11:$GT$20</definedName>
    <definedName name="A126232754X_Data">Data11!$GT$11:$GT$20</definedName>
    <definedName name="A126232754X_Latest">Data11!$GT$20</definedName>
    <definedName name="A126232758J">Data10!$HA$1:$HA$10,Data10!$HA$11:$HA$20</definedName>
    <definedName name="A126232758J_Data">Data10!$HA$11:$HA$20</definedName>
    <definedName name="A126232758J_Latest">Data10!$HA$20</definedName>
    <definedName name="A126232762X">Data11!$M$1:$M$10,Data11!$M$11:$M$20</definedName>
    <definedName name="A126232762X_Data">Data11!$M$11:$M$20</definedName>
    <definedName name="A126232762X_Latest">Data11!$M$20</definedName>
    <definedName name="A126232766J">Data11!$AN$1:$AN$10,Data11!$AN$11:$AN$20</definedName>
    <definedName name="A126232766J_Data">Data11!$AN$11:$AN$20</definedName>
    <definedName name="A126232766J_Latest">Data11!$AN$20</definedName>
    <definedName name="A126232770X">Data11!$FS$1:$FS$10,Data11!$FS$11:$FS$20</definedName>
    <definedName name="A126232770X_Data">Data11!$FS$11:$FS$20</definedName>
    <definedName name="A126232770X_Latest">Data11!$FS$20</definedName>
    <definedName name="A126232774J">Data11!$HU$1:$HU$10,Data11!$HU$11:$HU$20</definedName>
    <definedName name="A126232774J_Data">Data11!$HU$11:$HU$20</definedName>
    <definedName name="A126232774J_Latest">Data11!$HU$20</definedName>
    <definedName name="A126232778T">Data12!$AM$1:$AM$10,Data12!$AM$11:$AM$20</definedName>
    <definedName name="A126232778T_Data">Data12!$AM$11:$AM$20</definedName>
    <definedName name="A126232778T_Latest">Data12!$AM$20</definedName>
    <definedName name="A126232782J">Data12!$BN$1:$BN$10,Data12!$BN$11:$BN$20</definedName>
    <definedName name="A126232782J_Data">Data12!$BN$11:$BN$20</definedName>
    <definedName name="A126232782J_Latest">Data12!$BN$20</definedName>
    <definedName name="A126232786T">Data12!$DP$1:$DP$10,Data12!$DP$11:$DP$20</definedName>
    <definedName name="A126232786T_Data">Data12!$DP$11:$DP$20</definedName>
    <definedName name="A126232786T_Latest">Data12!$DP$20</definedName>
    <definedName name="A126232790J">Data11!$EX$1:$EX$10,Data11!$EX$11:$EX$20</definedName>
    <definedName name="A126232790J_Data">Data11!$EX$11:$EX$20</definedName>
    <definedName name="A126232790J_Latest">Data11!$EX$20</definedName>
    <definedName name="A126232794T">Data12!$L$1:$L$10,Data12!$L$11:$L$20</definedName>
    <definedName name="A126232794T_Data">Data12!$L$11:$L$20</definedName>
    <definedName name="A126232794T_Latest">Data12!$L$20</definedName>
    <definedName name="A126232798A">Data10!$IH$1:$IH$10,Data10!$IH$11:$IH$20</definedName>
    <definedName name="A126232798A_Data">Data10!$IH$11:$IH$20</definedName>
    <definedName name="A126232798A_Latest">Data10!$IH$20</definedName>
    <definedName name="A126232802F">Data11!$BU$1:$BU$10,Data11!$BU$11:$BU$20</definedName>
    <definedName name="A126232802F_Data">Data11!$BU$11:$BU$20</definedName>
    <definedName name="A126232802F_Latest">Data11!$BU$20</definedName>
    <definedName name="A126232806R">Data11!$CV$1:$CV$10,Data11!$CV$11:$CV$20</definedName>
    <definedName name="A126232806R_Data">Data11!$CV$11:$CV$20</definedName>
    <definedName name="A126232806R_Latest">Data11!$CV$20</definedName>
    <definedName name="A126232810F">Data12!$CO$1:$CO$10,Data12!$CO$11:$CO$20</definedName>
    <definedName name="A126232810F_Data">Data12!$CO$11:$CO$20</definedName>
    <definedName name="A126232810F_Latest">Data12!$CO$20</definedName>
    <definedName name="A126232814R">Data12!$EQ$1:$EQ$10,Data12!$EQ$11:$EQ$20</definedName>
    <definedName name="A126232814R_Data">Data12!$EQ$11:$EQ$20</definedName>
    <definedName name="A126232814R_Latest">Data12!$EQ$20</definedName>
    <definedName name="A126232818X">Data10!$GF$1:$GF$10,Data10!$GF$11:$GF$20</definedName>
    <definedName name="A126232818X_Data">Data10!$GF$11:$GF$20</definedName>
    <definedName name="A126232818X_Latest">Data10!$GF$20</definedName>
    <definedName name="A126232822R">Data11!$DW$1:$DW$10,Data11!$DW$11:$DW$20</definedName>
    <definedName name="A126232822R_Data">Data11!$DW$11:$DW$20</definedName>
    <definedName name="A126232822R_Latest">Data11!$DW$20</definedName>
    <definedName name="A126232826X">Data11!$GZ$1:$GZ$10,Data11!$GZ$11:$GZ$20</definedName>
    <definedName name="A126232826X_Data">Data11!$GZ$11:$GZ$20</definedName>
    <definedName name="A126232826X_Latest">Data11!$GZ$20</definedName>
    <definedName name="A126232830R">Data10!$HG$1:$HG$10,Data10!$HG$11:$HG$20</definedName>
    <definedName name="A126232830R_Data">Data10!$HG$11:$HG$20</definedName>
    <definedName name="A126232830R_Latest">Data10!$HG$20</definedName>
    <definedName name="A126232834X">Data11!$S$1:$S$10,Data11!$S$11:$S$20</definedName>
    <definedName name="A126232834X_Data">Data11!$S$11:$S$20</definedName>
    <definedName name="A126232834X_Latest">Data11!$S$20</definedName>
    <definedName name="A126232838J">Data11!$AT$1:$AT$10,Data11!$AT$11:$AT$20</definedName>
    <definedName name="A126232838J_Data">Data11!$AT$11:$AT$20</definedName>
    <definedName name="A126232838J_Latest">Data11!$AT$20</definedName>
    <definedName name="A126232842X">Data11!$FY$1:$FY$10,Data11!$FY$11:$FY$20</definedName>
    <definedName name="A126232842X_Data">Data11!$FY$11:$FY$20</definedName>
    <definedName name="A126232842X_Latest">Data11!$FY$20</definedName>
    <definedName name="A126232846J">Data11!$IA$1:$IA$10,Data11!$IA$11:$IA$20</definedName>
    <definedName name="A126232846J_Data">Data11!$IA$11:$IA$20</definedName>
    <definedName name="A126232846J_Latest">Data11!$IA$20</definedName>
    <definedName name="A126232850X">Data12!$AS$1:$AS$10,Data12!$AS$11:$AS$20</definedName>
    <definedName name="A126232850X_Data">Data12!$AS$11:$AS$20</definedName>
    <definedName name="A126232850X_Latest">Data12!$AS$20</definedName>
    <definedName name="A126232854J">Data12!$BT$1:$BT$10,Data12!$BT$11:$BT$20</definedName>
    <definedName name="A126232854J_Data">Data12!$BT$11:$BT$20</definedName>
    <definedName name="A126232854J_Latest">Data12!$BT$20</definedName>
    <definedName name="A126232858T">Data12!$DV$1:$DV$10,Data12!$DV$11:$DV$20</definedName>
    <definedName name="A126232858T_Data">Data12!$DV$11:$DV$20</definedName>
    <definedName name="A126232858T_Latest">Data12!$DV$20</definedName>
    <definedName name="A126232862J">Data11!$FD$1:$FD$10,Data11!$FD$11:$FD$20</definedName>
    <definedName name="A126232862J_Data">Data11!$FD$11:$FD$20</definedName>
    <definedName name="A126232862J_Latest">Data11!$FD$20</definedName>
    <definedName name="A126232866T">Data12!$R$1:$R$10,Data12!$R$11:$R$20</definedName>
    <definedName name="A126232866T_Data">Data12!$R$11:$R$20</definedName>
    <definedName name="A126232866T_Latest">Data12!$R$20</definedName>
    <definedName name="A126232870J">Data10!$IN$1:$IN$10,Data10!$IN$11:$IN$20</definedName>
    <definedName name="A126232870J_Data">Data10!$IN$11:$IN$20</definedName>
    <definedName name="A126232870J_Latest">Data10!$IN$20</definedName>
    <definedName name="A126232874T">Data11!$CA$1:$CA$10,Data11!$CA$11:$CA$20</definedName>
    <definedName name="A126232874T_Data">Data11!$CA$11:$CA$20</definedName>
    <definedName name="A126232874T_Latest">Data11!$CA$20</definedName>
    <definedName name="A126232878A">Data11!$DB$1:$DB$10,Data11!$DB$11:$DB$20</definedName>
    <definedName name="A126232878A_Data">Data11!$DB$11:$DB$20</definedName>
    <definedName name="A126232878A_Latest">Data11!$DB$20</definedName>
    <definedName name="A126232882T">Data12!$CU$1:$CU$10,Data12!$CU$11:$CU$20</definedName>
    <definedName name="A126232882T_Data">Data12!$CU$11:$CU$20</definedName>
    <definedName name="A126232882T_Latest">Data12!$CU$20</definedName>
    <definedName name="A126232886A">Data12!$EW$1:$EW$10,Data12!$EW$11:$EW$20</definedName>
    <definedName name="A126232886A_Data">Data12!$EW$11:$EW$20</definedName>
    <definedName name="A126232886A_Latest">Data12!$EW$20</definedName>
    <definedName name="A126232890T">Data10!$GL$1:$GL$10,Data10!$GL$11:$GL$20</definedName>
    <definedName name="A126232890T_Data">Data10!$GL$11:$GL$20</definedName>
    <definedName name="A126232890T_Latest">Data10!$GL$20</definedName>
    <definedName name="A126232894A">Data11!$EC$1:$EC$10,Data11!$EC$11:$EC$20</definedName>
    <definedName name="A126232894A_Data">Data11!$EC$11:$EC$20</definedName>
    <definedName name="A126232894A_Latest">Data11!$EC$20</definedName>
    <definedName name="A126232898K">Data11!$HF$1:$HF$10,Data11!$HF$11:$HF$20</definedName>
    <definedName name="A126232898K_Data">Data11!$HF$11:$HF$20</definedName>
    <definedName name="A126232898K_Latest">Data11!$HF$20</definedName>
    <definedName name="A126232902R">Data10!$HM$1:$HM$10,Data10!$HM$11:$HM$20</definedName>
    <definedName name="A126232902R_Data">Data10!$HM$11:$HM$20</definedName>
    <definedName name="A126232902R_Latest">Data10!$HM$20</definedName>
    <definedName name="A126232906X">Data11!$Y$1:$Y$10,Data11!$Y$11:$Y$20</definedName>
    <definedName name="A126232906X_Data">Data11!$Y$11:$Y$20</definedName>
    <definedName name="A126232906X_Latest">Data11!$Y$20</definedName>
    <definedName name="A126232910R">Data11!$AZ$1:$AZ$10,Data11!$AZ$11:$AZ$20</definedName>
    <definedName name="A126232910R_Data">Data11!$AZ$11:$AZ$20</definedName>
    <definedName name="A126232910R_Latest">Data11!$AZ$20</definedName>
    <definedName name="A126232914X">Data11!$GE$1:$GE$10,Data11!$GE$11:$GE$20</definedName>
    <definedName name="A126232914X_Data">Data11!$GE$11:$GE$20</definedName>
    <definedName name="A126232914X_Latest">Data11!$GE$20</definedName>
    <definedName name="A126232918J">Data11!$IG$1:$IG$10,Data11!$IG$11:$IG$20</definedName>
    <definedName name="A126232918J_Data">Data11!$IG$11:$IG$20</definedName>
    <definedName name="A126232918J_Latest">Data11!$IG$20</definedName>
    <definedName name="A126232994K">Data12!$AV$1:$AV$10,Data12!$AV$11:$AV$20</definedName>
    <definedName name="A126232994K_Data">Data12!$AV$11:$AV$20</definedName>
    <definedName name="A126232994K_Latest">Data12!$AV$20</definedName>
    <definedName name="A126232998V">Data12!$BW$1:$BW$10,Data12!$BW$11:$BW$20</definedName>
    <definedName name="A126232998V_Data">Data12!$BW$11:$BW$20</definedName>
    <definedName name="A126232998V_Latest">Data12!$BW$20</definedName>
    <definedName name="A126233002A">Data12!$DY$1:$DY$10,Data12!$DY$11:$DY$20</definedName>
    <definedName name="A126233002A_Data">Data12!$DY$11:$DY$20</definedName>
    <definedName name="A126233002A_Latest">Data12!$DY$20</definedName>
    <definedName name="A126233006K">Data11!$FG$1:$FG$10,Data11!$FG$11:$FG$20</definedName>
    <definedName name="A126233006K_Data">Data11!$FG$11:$FG$20</definedName>
    <definedName name="A126233006K_Latest">Data11!$FG$20</definedName>
    <definedName name="A126233010A">Data12!$U$1:$U$10,Data12!$U$11:$U$20</definedName>
    <definedName name="A126233010A_Data">Data12!$U$11:$U$20</definedName>
    <definedName name="A126233010A_Latest">Data12!$U$20</definedName>
    <definedName name="A126233014K">Data10!$IQ$1:$IQ$10,Data10!$IQ$11:$IQ$20</definedName>
    <definedName name="A126233014K_Data">Data10!$IQ$11:$IQ$20</definedName>
    <definedName name="A126233014K_Latest">Data10!$IQ$20</definedName>
    <definedName name="A126233018V">Data11!$CD$1:$CD$10,Data11!$CD$11:$CD$20</definedName>
    <definedName name="A126233018V_Data">Data11!$CD$11:$CD$20</definedName>
    <definedName name="A126233018V_Latest">Data11!$CD$20</definedName>
    <definedName name="A126233022K">Data11!$DE$1:$DE$10,Data11!$DE$11:$DE$20</definedName>
    <definedName name="A126233022K_Data">Data11!$DE$11:$DE$20</definedName>
    <definedName name="A126233022K_Latest">Data11!$DE$20</definedName>
    <definedName name="A126233026V">Data12!$CX$1:$CX$10,Data12!$CX$11:$CX$20</definedName>
    <definedName name="A126233026V_Data">Data12!$CX$11:$CX$20</definedName>
    <definedName name="A126233026V_Latest">Data12!$CX$20</definedName>
    <definedName name="A126233030K">Data12!$EZ$1:$EZ$10,Data12!$EZ$11:$EZ$20</definedName>
    <definedName name="A126233030K_Data">Data12!$EZ$11:$EZ$20</definedName>
    <definedName name="A126233030K_Latest">Data12!$EZ$20</definedName>
    <definedName name="A126233034V">Data10!$GO$1:$GO$10,Data10!$GO$11:$GO$20</definedName>
    <definedName name="A126233034V_Data">Data10!$GO$11:$GO$20</definedName>
    <definedName name="A126233034V_Latest">Data10!$GO$20</definedName>
    <definedName name="A126233038C">Data11!$EF$1:$EF$10,Data11!$EF$11:$EF$20</definedName>
    <definedName name="A126233038C_Data">Data11!$EF$11:$EF$20</definedName>
    <definedName name="A126233038C_Latest">Data11!$EF$20</definedName>
    <definedName name="A126233042V">Data11!$HI$1:$HI$10,Data11!$HI$11:$HI$20</definedName>
    <definedName name="A126233042V_Data">Data11!$HI$11:$HI$20</definedName>
    <definedName name="A126233042V_Latest">Data11!$HI$20</definedName>
    <definedName name="A126233046C">Data10!$HP$1:$HP$10,Data10!$HP$11:$HP$20</definedName>
    <definedName name="A126233046C_Data">Data10!$HP$11:$HP$20</definedName>
    <definedName name="A126233046C_Latest">Data10!$HP$20</definedName>
    <definedName name="A126233050V">Data11!$AB$1:$AB$10,Data11!$AB$11:$AB$20</definedName>
    <definedName name="A126233050V_Data">Data11!$AB$11:$AB$20</definedName>
    <definedName name="A126233050V_Latest">Data11!$AB$20</definedName>
    <definedName name="A126233054C">Data11!$BC$1:$BC$10,Data11!$BC$11:$BC$20</definedName>
    <definedName name="A126233054C_Data">Data11!$BC$11:$BC$20</definedName>
    <definedName name="A126233054C_Latest">Data11!$BC$20</definedName>
    <definedName name="A126233058L">Data11!$GH$1:$GH$10,Data11!$GH$11:$GH$20</definedName>
    <definedName name="A126233058L_Data">Data11!$GH$11:$GH$20</definedName>
    <definedName name="A126233058L_Latest">Data11!$GH$20</definedName>
    <definedName name="A126233062C">Data11!$IJ$1:$IJ$10,Data11!$IJ$11:$IJ$20</definedName>
    <definedName name="A126233062C_Data">Data11!$IJ$11:$IJ$20</definedName>
    <definedName name="A126233062C_Latest">Data11!$IJ$20</definedName>
    <definedName name="A126233066L">Data12!$BE$1:$BE$10,Data12!$BE$11:$BE$20</definedName>
    <definedName name="A126233066L_Data">Data12!$BE$11:$BE$20</definedName>
    <definedName name="A126233066L_Latest">Data12!$BE$20</definedName>
    <definedName name="A126233070C">Data12!$CF$1:$CF$10,Data12!$CF$11:$CF$20</definedName>
    <definedName name="A126233070C_Data">Data12!$CF$11:$CF$20</definedName>
    <definedName name="A126233070C_Latest">Data12!$CF$20</definedName>
    <definedName name="A126233074L">Data12!$EH$1:$EH$10,Data12!$EH$11:$EH$20</definedName>
    <definedName name="A126233074L_Data">Data12!$EH$11:$EH$20</definedName>
    <definedName name="A126233074L_Latest">Data12!$EH$20</definedName>
    <definedName name="A126233078W">Data11!$FP$1:$FP$10,Data11!$FP$11:$FP$20</definedName>
    <definedName name="A126233078W_Data">Data11!$FP$11:$FP$20</definedName>
    <definedName name="A126233078W_Latest">Data11!$FP$20</definedName>
    <definedName name="A126233082L">Data12!$AD$1:$AD$10,Data12!$AD$11:$AD$20</definedName>
    <definedName name="A126233082L_Data">Data12!$AD$11:$AD$20</definedName>
    <definedName name="A126233082L_Latest">Data12!$AD$20</definedName>
    <definedName name="A126233086W">Data11!$J$1:$J$10,Data11!$J$11:$J$20</definedName>
    <definedName name="A126233086W_Data">Data11!$J$11:$J$20</definedName>
    <definedName name="A126233086W_Latest">Data11!$J$20</definedName>
    <definedName name="A126233090L">Data11!$CM$1:$CM$10,Data11!$CM$11:$CM$20</definedName>
    <definedName name="A126233090L_Data">Data11!$CM$11:$CM$20</definedName>
    <definedName name="A126233090L_Latest">Data11!$CM$20</definedName>
    <definedName name="A126233094W">Data11!$DN$1:$DN$10,Data11!$DN$11:$DN$20</definedName>
    <definedName name="A126233094W_Data">Data11!$DN$11:$DN$20</definedName>
    <definedName name="A126233094W_Latest">Data11!$DN$20</definedName>
    <definedName name="A126233098F">Data12!$DG$1:$DG$10,Data12!$DG$11:$DG$20</definedName>
    <definedName name="A126233098F_Data">Data12!$DG$11:$DG$20</definedName>
    <definedName name="A126233098F_Latest">Data12!$DG$20</definedName>
    <definedName name="A126233102K">Data12!$FI$1:$FI$10,Data12!$FI$11:$FI$20</definedName>
    <definedName name="A126233102K_Data">Data12!$FI$11:$FI$20</definedName>
    <definedName name="A126233102K_Latest">Data12!$FI$20</definedName>
    <definedName name="A126233106V">Data10!$GX$1:$GX$10,Data10!$GX$11:$GX$20</definedName>
    <definedName name="A126233106V_Data">Data10!$GX$11:$GX$20</definedName>
    <definedName name="A126233106V_Latest">Data10!$GX$20</definedName>
    <definedName name="A126233110K">Data11!$EO$1:$EO$10,Data11!$EO$11:$EO$20</definedName>
    <definedName name="A126233110K_Data">Data11!$EO$11:$EO$20</definedName>
    <definedName name="A126233110K_Latest">Data11!$EO$20</definedName>
    <definedName name="A126233114V">Data11!$HR$1:$HR$10,Data11!$HR$11:$HR$20</definedName>
    <definedName name="A126233114V_Data">Data11!$HR$11:$HR$20</definedName>
    <definedName name="A126233114V_Latest">Data11!$HR$20</definedName>
    <definedName name="A126233118C">Data10!$HY$1:$HY$10,Data10!$HY$11:$HY$20</definedName>
    <definedName name="A126233118C_Data">Data10!$HY$11:$HY$20</definedName>
    <definedName name="A126233118C_Latest">Data10!$HY$20</definedName>
    <definedName name="A126233122V">Data11!$AK$1:$AK$10,Data11!$AK$11:$AK$20</definedName>
    <definedName name="A126233122V_Data">Data11!$AK$11:$AK$20</definedName>
    <definedName name="A126233122V_Latest">Data11!$AK$20</definedName>
    <definedName name="A126233126C">Data11!$BL$1:$BL$10,Data11!$BL$11:$BL$20</definedName>
    <definedName name="A126233126C_Data">Data11!$BL$11:$BL$20</definedName>
    <definedName name="A126233126C_Latest">Data11!$BL$20</definedName>
    <definedName name="A126233130V">Data11!$GQ$1:$GQ$10,Data11!$GQ$11:$GQ$20</definedName>
    <definedName name="A126233130V_Data">Data11!$GQ$11:$GQ$20</definedName>
    <definedName name="A126233130V_Latest">Data11!$GQ$20</definedName>
    <definedName name="A126233134C">Data12!$C$1:$C$10,Data12!$C$11:$C$20</definedName>
    <definedName name="A126233134C_Data">Data12!$C$11:$C$20</definedName>
    <definedName name="A126233134C_Latest">Data12!$C$20</definedName>
    <definedName name="A126233138L">Data12!$AJ$1:$AJ$10,Data12!$AJ$11:$AJ$20</definedName>
    <definedName name="A126233138L_Data">Data12!$AJ$11:$AJ$20</definedName>
    <definedName name="A126233138L_Latest">Data12!$AJ$20</definedName>
    <definedName name="A126233142C">Data12!$BK$1:$BK$10,Data12!$BK$11:$BK$20</definedName>
    <definedName name="A126233142C_Data">Data12!$BK$11:$BK$20</definedName>
    <definedName name="A126233142C_Latest">Data12!$BK$20</definedName>
    <definedName name="A126233146L">Data12!$DM$1:$DM$10,Data12!$DM$11:$DM$20</definedName>
    <definedName name="A126233146L_Data">Data12!$DM$11:$DM$20</definedName>
    <definedName name="A126233146L_Latest">Data12!$DM$20</definedName>
    <definedName name="A126233150C">Data11!$EU$1:$EU$10,Data11!$EU$11:$EU$20</definedName>
    <definedName name="A126233150C_Data">Data11!$EU$11:$EU$20</definedName>
    <definedName name="A126233150C_Latest">Data11!$EU$20</definedName>
    <definedName name="A126233154L">Data12!$I$1:$I$10,Data12!$I$11:$I$20</definedName>
    <definedName name="A126233154L_Data">Data12!$I$11:$I$20</definedName>
    <definedName name="A126233154L_Latest">Data12!$I$20</definedName>
    <definedName name="A126233158W">Data10!$IE$1:$IE$10,Data10!$IE$11:$IE$20</definedName>
    <definedName name="A126233158W_Data">Data10!$IE$11:$IE$20</definedName>
    <definedName name="A126233158W_Latest">Data10!$IE$20</definedName>
    <definedName name="A126233162L">Data11!$BR$1:$BR$10,Data11!$BR$11:$BR$20</definedName>
    <definedName name="A126233162L_Data">Data11!$BR$11:$BR$20</definedName>
    <definedName name="A126233162L_Latest">Data11!$BR$20</definedName>
    <definedName name="A126233166W">Data11!$CS$1:$CS$10,Data11!$CS$11:$CS$20</definedName>
    <definedName name="A126233166W_Data">Data11!$CS$11:$CS$20</definedName>
    <definedName name="A126233166W_Latest">Data11!$CS$20</definedName>
    <definedName name="A126233170L">Data12!$CL$1:$CL$10,Data12!$CL$11:$CL$20</definedName>
    <definedName name="A126233170L_Data">Data12!$CL$11:$CL$20</definedName>
    <definedName name="A126233170L_Latest">Data12!$CL$20</definedName>
    <definedName name="A126233174W">Data12!$EN$1:$EN$10,Data12!$EN$11:$EN$20</definedName>
    <definedName name="A126233174W_Data">Data12!$EN$11:$EN$20</definedName>
    <definedName name="A126233174W_Latest">Data12!$EN$20</definedName>
    <definedName name="A126233178F">Data10!$GC$1:$GC$10,Data10!$GC$11:$GC$20</definedName>
    <definedName name="A126233178F_Data">Data10!$GC$11:$GC$20</definedName>
    <definedName name="A126233178F_Latest">Data10!$GC$20</definedName>
    <definedName name="A126233182W">Data11!$DT$1:$DT$10,Data11!$DT$11:$DT$20</definedName>
    <definedName name="A126233182W_Data">Data11!$DT$11:$DT$20</definedName>
    <definedName name="A126233182W_Latest">Data11!$DT$20</definedName>
    <definedName name="A126233186F">Data11!$GW$1:$GW$10,Data11!$GW$11:$GW$20</definedName>
    <definedName name="A126233186F_Data">Data11!$GW$11:$GW$20</definedName>
    <definedName name="A126233186F_Latest">Data11!$GW$20</definedName>
    <definedName name="A126233190W">Data10!$HD$1:$HD$10,Data10!$HD$11:$HD$20</definedName>
    <definedName name="A126233190W_Data">Data10!$HD$11:$HD$20</definedName>
    <definedName name="A126233190W_Latest">Data10!$HD$20</definedName>
    <definedName name="A126233194F">Data11!$P$1:$P$10,Data11!$P$11:$P$20</definedName>
    <definedName name="A126233194F_Data">Data11!$P$11:$P$20</definedName>
    <definedName name="A126233194F_Latest">Data11!$P$20</definedName>
    <definedName name="A126233198R">Data11!$AQ$1:$AQ$10,Data11!$AQ$11:$AQ$20</definedName>
    <definedName name="A126233198R_Data">Data11!$AQ$11:$AQ$20</definedName>
    <definedName name="A126233198R_Latest">Data11!$AQ$20</definedName>
    <definedName name="A126233202V">Data11!$FV$1:$FV$10,Data11!$FV$11:$FV$20</definedName>
    <definedName name="A126233202V_Data">Data11!$FV$11:$FV$20</definedName>
    <definedName name="A126233202V_Latest">Data11!$FV$20</definedName>
    <definedName name="A126233206C">Data11!$HX$1:$HX$10,Data11!$HX$11:$HX$20</definedName>
    <definedName name="A126233206C_Data">Data11!$HX$11:$HX$20</definedName>
    <definedName name="A126233206C_Latest">Data11!$HX$20</definedName>
    <definedName name="A126233282F">Data12!$AP$1:$AP$10,Data12!$AP$11:$AP$20</definedName>
    <definedName name="A126233282F_Data">Data12!$AP$11:$AP$20</definedName>
    <definedName name="A126233282F_Latest">Data12!$AP$20</definedName>
    <definedName name="A126233286R">Data12!$BQ$1:$BQ$10,Data12!$BQ$11:$BQ$20</definedName>
    <definedName name="A126233286R_Data">Data12!$BQ$11:$BQ$20</definedName>
    <definedName name="A126233286R_Latest">Data12!$BQ$20</definedName>
    <definedName name="A126233290F">Data12!$DS$1:$DS$10,Data12!$DS$11:$DS$20</definedName>
    <definedName name="A126233290F_Data">Data12!$DS$11:$DS$20</definedName>
    <definedName name="A126233290F_Latest">Data12!$DS$20</definedName>
    <definedName name="A126233294R">Data11!$FA$1:$FA$10,Data11!$FA$11:$FA$20</definedName>
    <definedName name="A126233294R_Data">Data11!$FA$11:$FA$20</definedName>
    <definedName name="A126233294R_Latest">Data11!$FA$20</definedName>
    <definedName name="A126233298X">Data12!$O$1:$O$10,Data12!$O$11:$O$20</definedName>
    <definedName name="A126233298X_Data">Data12!$O$11:$O$20</definedName>
    <definedName name="A126233298X_Latest">Data12!$O$20</definedName>
    <definedName name="A126233302C">Data10!$IK$1:$IK$10,Data10!$IK$11:$IK$20</definedName>
    <definedName name="A126233302C_Data">Data10!$IK$11:$IK$20</definedName>
    <definedName name="A126233302C_Latest">Data10!$IK$20</definedName>
    <definedName name="A126233306L">Data11!$BX$1:$BX$10,Data11!$BX$11:$BX$20</definedName>
    <definedName name="A126233306L_Data">Data11!$BX$11:$BX$20</definedName>
    <definedName name="A126233306L_Latest">Data11!$BX$20</definedName>
    <definedName name="A126233310C">Data11!$CY$1:$CY$10,Data11!$CY$11:$CY$20</definedName>
    <definedName name="A126233310C_Data">Data11!$CY$11:$CY$20</definedName>
    <definedName name="A126233310C_Latest">Data11!$CY$20</definedName>
    <definedName name="A126233314L">Data12!$CR$1:$CR$10,Data12!$CR$11:$CR$20</definedName>
    <definedName name="A126233314L_Data">Data12!$CR$11:$CR$20</definedName>
    <definedName name="A126233314L_Latest">Data12!$CR$20</definedName>
    <definedName name="A126233318W">Data12!$ET$1:$ET$10,Data12!$ET$11:$ET$20</definedName>
    <definedName name="A126233318W_Data">Data12!$ET$11:$ET$20</definedName>
    <definedName name="A126233318W_Latest">Data12!$ET$20</definedName>
    <definedName name="A126233322L">Data10!$GI$1:$GI$10,Data10!$GI$11:$GI$20</definedName>
    <definedName name="A126233322L_Data">Data10!$GI$11:$GI$20</definedName>
    <definedName name="A126233322L_Latest">Data10!$GI$20</definedName>
    <definedName name="A126233326W">Data11!$DZ$1:$DZ$10,Data11!$DZ$11:$DZ$20</definedName>
    <definedName name="A126233326W_Data">Data11!$DZ$11:$DZ$20</definedName>
    <definedName name="A126233326W_Latest">Data11!$DZ$20</definedName>
    <definedName name="A126233330L">Data11!$HC$1:$HC$10,Data11!$HC$11:$HC$20</definedName>
    <definedName name="A126233330L_Data">Data11!$HC$11:$HC$20</definedName>
    <definedName name="A126233330L_Latest">Data11!$HC$20</definedName>
    <definedName name="A126233334W">Data10!$HJ$1:$HJ$10,Data10!$HJ$11:$HJ$20</definedName>
    <definedName name="A126233334W_Data">Data10!$HJ$11:$HJ$20</definedName>
    <definedName name="A126233334W_Latest">Data10!$HJ$20</definedName>
    <definedName name="A126233338F">Data11!$V$1:$V$10,Data11!$V$11:$V$20</definedName>
    <definedName name="A126233338F_Data">Data11!$V$11:$V$20</definedName>
    <definedName name="A126233338F_Latest">Data11!$V$20</definedName>
    <definedName name="A126233342W">Data11!$AW$1:$AW$10,Data11!$AW$11:$AW$20</definedName>
    <definedName name="A126233342W_Data">Data11!$AW$11:$AW$20</definedName>
    <definedName name="A126233342W_Latest">Data11!$AW$20</definedName>
    <definedName name="A126233346F">Data11!$GB$1:$GB$10,Data11!$GB$11:$GB$20</definedName>
    <definedName name="A126233346F_Data">Data11!$GB$11:$GB$20</definedName>
    <definedName name="A126233346F_Latest">Data11!$GB$20</definedName>
    <definedName name="A126233350W">Data11!$ID$1:$ID$10,Data11!$ID$11:$ID$20</definedName>
    <definedName name="A126233350W_Data">Data11!$ID$11:$ID$20</definedName>
    <definedName name="A126233350W_Latest">Data11!$ID$20</definedName>
    <definedName name="A126233354F">Data12!$BB$1:$BB$10,Data12!$BB$11:$BB$20</definedName>
    <definedName name="A126233354F_Data">Data12!$BB$11:$BB$20</definedName>
    <definedName name="A126233354F_Latest">Data12!$BB$20</definedName>
    <definedName name="A126233358R">Data12!$CC$1:$CC$10,Data12!$CC$11:$CC$20</definedName>
    <definedName name="A126233358R_Data">Data12!$CC$11:$CC$20</definedName>
    <definedName name="A126233358R_Latest">Data12!$CC$20</definedName>
    <definedName name="A126233362F">Data12!$EE$1:$EE$10,Data12!$EE$11:$EE$20</definedName>
    <definedName name="A126233362F_Data">Data12!$EE$11:$EE$20</definedName>
    <definedName name="A126233362F_Latest">Data12!$EE$20</definedName>
    <definedName name="A126233366R">Data11!$FM$1:$FM$10,Data11!$FM$11:$FM$20</definedName>
    <definedName name="A126233366R_Data">Data11!$FM$11:$FM$20</definedName>
    <definedName name="A126233366R_Latest">Data11!$FM$20</definedName>
    <definedName name="A126233370F">Data12!$AA$1:$AA$10,Data12!$AA$11:$AA$20</definedName>
    <definedName name="A126233370F_Data">Data12!$AA$11:$AA$20</definedName>
    <definedName name="A126233370F_Latest">Data12!$AA$20</definedName>
    <definedName name="A126233374R">Data11!$G$1:$G$10,Data11!$G$11:$G$20</definedName>
    <definedName name="A126233374R_Data">Data11!$G$11:$G$20</definedName>
    <definedName name="A126233374R_Latest">Data11!$G$20</definedName>
    <definedName name="A126233378X">Data11!$CJ$1:$CJ$10,Data11!$CJ$11:$CJ$20</definedName>
    <definedName name="A126233378X_Data">Data11!$CJ$11:$CJ$20</definedName>
    <definedName name="A126233378X_Latest">Data11!$CJ$20</definedName>
    <definedName name="A126233382R">Data11!$DK$1:$DK$10,Data11!$DK$11:$DK$20</definedName>
    <definedName name="A126233382R_Data">Data11!$DK$11:$DK$20</definedName>
    <definedName name="A126233382R_Latest">Data11!$DK$20</definedName>
    <definedName name="A126233386X">Data12!$DD$1:$DD$10,Data12!$DD$11:$DD$20</definedName>
    <definedName name="A126233386X_Data">Data12!$DD$11:$DD$20</definedName>
    <definedName name="A126233386X_Latest">Data12!$DD$20</definedName>
    <definedName name="A126233390R">Data12!$FF$1:$FF$10,Data12!$FF$11:$FF$20</definedName>
    <definedName name="A126233390R_Data">Data12!$FF$11:$FF$20</definedName>
    <definedName name="A126233390R_Latest">Data12!$FF$20</definedName>
    <definedName name="A126233394X">Data10!$GU$1:$GU$10,Data10!$GU$11:$GU$20</definedName>
    <definedName name="A126233394X_Data">Data10!$GU$11:$GU$20</definedName>
    <definedName name="A126233394X_Latest">Data10!$GU$20</definedName>
    <definedName name="A126233398J">Data11!$EL$1:$EL$10,Data11!$EL$11:$EL$20</definedName>
    <definedName name="A126233398J_Data">Data11!$EL$11:$EL$20</definedName>
    <definedName name="A126233398J_Latest">Data11!$EL$20</definedName>
    <definedName name="A126233402L">Data11!$HO$1:$HO$10,Data11!$HO$11:$HO$20</definedName>
    <definedName name="A126233402L_Data">Data11!$HO$11:$HO$20</definedName>
    <definedName name="A126233402L_Latest">Data11!$HO$20</definedName>
    <definedName name="A126233406W">Data10!$HV$1:$HV$10,Data10!$HV$11:$HV$20</definedName>
    <definedName name="A126233406W_Data">Data10!$HV$11:$HV$20</definedName>
    <definedName name="A126233406W_Latest">Data10!$HV$20</definedName>
    <definedName name="A126233410L">Data11!$AH$1:$AH$10,Data11!$AH$11:$AH$20</definedName>
    <definedName name="A126233410L_Data">Data11!$AH$11:$AH$20</definedName>
    <definedName name="A126233410L_Latest">Data11!$AH$20</definedName>
    <definedName name="A126233414W">Data11!$BI$1:$BI$10,Data11!$BI$11:$BI$20</definedName>
    <definedName name="A126233414W_Data">Data11!$BI$11:$BI$20</definedName>
    <definedName name="A126233414W_Latest">Data11!$BI$20</definedName>
    <definedName name="A126233418F">Data11!$GN$1:$GN$10,Data11!$GN$11:$GN$20</definedName>
    <definedName name="A126233418F_Data">Data11!$GN$11:$GN$20</definedName>
    <definedName name="A126233418F_Latest">Data11!$GN$20</definedName>
    <definedName name="A126233422W">Data11!$IP$1:$IP$10,Data11!$IP$11:$IP$20</definedName>
    <definedName name="A126233422W_Data">Data11!$IP$11:$IP$20</definedName>
    <definedName name="A126233422W_Latest">Data11!$IP$20</definedName>
    <definedName name="A126233426F">Data14!$AK$1:$AK$10,Data14!$AK$11:$AK$20</definedName>
    <definedName name="A126233426F_Data">Data14!$AK$11:$AK$20</definedName>
    <definedName name="A126233426F_Latest">Data14!$AK$20</definedName>
    <definedName name="A126233430W">Data14!$BL$1:$BL$10,Data14!$BL$11:$BL$20</definedName>
    <definedName name="A126233430W_Data">Data14!$BL$11:$BL$20</definedName>
    <definedName name="A126233430W_Latest">Data14!$BL$20</definedName>
    <definedName name="A126233434F">Data14!$DN$1:$DN$10,Data14!$DN$11:$DN$20</definedName>
    <definedName name="A126233434F_Data">Data14!$DN$11:$DN$20</definedName>
    <definedName name="A126233434F_Latest">Data14!$DN$20</definedName>
    <definedName name="A126233438R">Data13!$EV$1:$EV$10,Data13!$EV$11:$EV$20</definedName>
    <definedName name="A126233438R_Data">Data13!$EV$11:$EV$20</definedName>
    <definedName name="A126233438R_Latest">Data13!$EV$20</definedName>
    <definedName name="A126233442F">Data14!$J$1:$J$10,Data14!$J$11:$J$20</definedName>
    <definedName name="A126233442F_Data">Data14!$J$11:$J$20</definedName>
    <definedName name="A126233442F_Latest">Data14!$J$20</definedName>
    <definedName name="A126233446R">Data12!$IF$1:$IF$10,Data12!$IF$11:$IF$20</definedName>
    <definedName name="A126233446R_Data">Data12!$IF$11:$IF$20</definedName>
    <definedName name="A126233446R_Latest">Data12!$IF$20</definedName>
    <definedName name="A126233450F">Data13!$BS$1:$BS$10,Data13!$BS$11:$BS$20</definedName>
    <definedName name="A126233450F_Data">Data13!$BS$11:$BS$20</definedName>
    <definedName name="A126233450F_Latest">Data13!$BS$20</definedName>
    <definedName name="A126233454R">Data13!$CT$1:$CT$10,Data13!$CT$11:$CT$20</definedName>
    <definedName name="A126233454R_Data">Data13!$CT$11:$CT$20</definedName>
    <definedName name="A126233454R_Latest">Data13!$CT$20</definedName>
    <definedName name="A126233458X">Data14!$CM$1:$CM$10,Data14!$CM$11:$CM$20</definedName>
    <definedName name="A126233458X_Data">Data14!$CM$11:$CM$20</definedName>
    <definedName name="A126233458X_Latest">Data14!$CM$20</definedName>
    <definedName name="A126233462R">Data14!$EO$1:$EO$10,Data14!$EO$11:$EO$20</definedName>
    <definedName name="A126233462R_Data">Data14!$EO$11:$EO$20</definedName>
    <definedName name="A126233462R_Latest">Data14!$EO$20</definedName>
    <definedName name="A126233466X">Data12!$GD$1:$GD$10,Data12!$GD$11:$GD$20</definedName>
    <definedName name="A126233466X_Data">Data12!$GD$11:$GD$20</definedName>
    <definedName name="A126233466X_Latest">Data12!$GD$20</definedName>
    <definedName name="A126233470R">Data13!$DU$1:$DU$10,Data13!$DU$11:$DU$20</definedName>
    <definedName name="A126233470R_Data">Data13!$DU$11:$DU$20</definedName>
    <definedName name="A126233470R_Latest">Data13!$DU$20</definedName>
    <definedName name="A126233474X">Data13!$GX$1:$GX$10,Data13!$GX$11:$GX$20</definedName>
    <definedName name="A126233474X_Data">Data13!$GX$11:$GX$20</definedName>
    <definedName name="A126233474X_Latest">Data13!$GX$20</definedName>
    <definedName name="A126233478J">Data12!$HE$1:$HE$10,Data12!$HE$11:$HE$20</definedName>
    <definedName name="A126233478J_Data">Data12!$HE$11:$HE$20</definedName>
    <definedName name="A126233478J_Latest">Data12!$HE$20</definedName>
    <definedName name="A126233482X">Data13!$Q$1:$Q$10,Data13!$Q$11:$Q$20</definedName>
    <definedName name="A126233482X_Data">Data13!$Q$11:$Q$20</definedName>
    <definedName name="A126233482X_Latest">Data13!$Q$20</definedName>
    <definedName name="A126233486J">Data13!$AR$1:$AR$10,Data13!$AR$11:$AR$20</definedName>
    <definedName name="A126233486J_Data">Data13!$AR$11:$AR$20</definedName>
    <definedName name="A126233486J_Latest">Data13!$AR$20</definedName>
    <definedName name="A126233490X">Data13!$FW$1:$FW$10,Data13!$FW$11:$FW$20</definedName>
    <definedName name="A126233490X_Data">Data13!$FW$11:$FW$20</definedName>
    <definedName name="A126233490X_Latest">Data13!$FW$20</definedName>
    <definedName name="A126233494J">Data13!$HY$1:$HY$10,Data13!$HY$11:$HY$20</definedName>
    <definedName name="A126233494J_Data">Data13!$HY$11:$HY$20</definedName>
    <definedName name="A126233494J_Latest">Data13!$HY$20</definedName>
    <definedName name="A126233498T">Data14!$S$1:$S$10,Data14!$S$11:$S$20</definedName>
    <definedName name="A126233498T_Data">Data14!$S$11:$S$20</definedName>
    <definedName name="A126233498T_Latest">Data14!$S$20</definedName>
    <definedName name="A126233502W">Data14!$AT$1:$AT$10,Data14!$AT$11:$AT$20</definedName>
    <definedName name="A126233502W_Data">Data14!$AT$11:$AT$20</definedName>
    <definedName name="A126233502W_Latest">Data14!$AT$20</definedName>
    <definedName name="A126233506F">Data14!$CV$1:$CV$10,Data14!$CV$11:$CV$20</definedName>
    <definedName name="A126233506F_Data">Data14!$CV$11:$CV$20</definedName>
    <definedName name="A126233506F_Latest">Data14!$CV$20</definedName>
    <definedName name="A126233510W">Data13!$ED$1:$ED$10,Data13!$ED$11:$ED$20</definedName>
    <definedName name="A126233510W_Data">Data13!$ED$11:$ED$20</definedName>
    <definedName name="A126233510W_Latest">Data13!$ED$20</definedName>
    <definedName name="A126233514F">Data13!$IH$1:$IH$10,Data13!$IH$11:$IH$20</definedName>
    <definedName name="A126233514F_Data">Data13!$IH$11:$IH$20</definedName>
    <definedName name="A126233514F_Latest">Data13!$IH$20</definedName>
    <definedName name="A126233518R">Data12!$HN$1:$HN$10,Data12!$HN$11:$HN$20</definedName>
    <definedName name="A126233518R_Data">Data12!$HN$11:$HN$20</definedName>
    <definedName name="A126233518R_Latest">Data12!$HN$20</definedName>
    <definedName name="A126233522F">Data13!$BA$1:$BA$10,Data13!$BA$11:$BA$20</definedName>
    <definedName name="A126233522F_Data">Data13!$BA$11:$BA$20</definedName>
    <definedName name="A126233522F_Latest">Data13!$BA$20</definedName>
    <definedName name="A126233526R">Data13!$CB$1:$CB$10,Data13!$CB$11:$CB$20</definedName>
    <definedName name="A126233526R_Data">Data13!$CB$11:$CB$20</definedName>
    <definedName name="A126233526R_Latest">Data13!$CB$20</definedName>
    <definedName name="A126233530F">Data14!$BU$1:$BU$10,Data14!$BU$11:$BU$20</definedName>
    <definedName name="A126233530F_Data">Data14!$BU$11:$BU$20</definedName>
    <definedName name="A126233530F_Latest">Data14!$BU$20</definedName>
    <definedName name="A126233534R">Data14!$DW$1:$DW$10,Data14!$DW$11:$DW$20</definedName>
    <definedName name="A126233534R_Data">Data14!$DW$11:$DW$20</definedName>
    <definedName name="A126233534R_Latest">Data14!$DW$20</definedName>
    <definedName name="A126233538X">Data12!$FL$1:$FL$10,Data12!$FL$11:$FL$20</definedName>
    <definedName name="A126233538X_Data">Data12!$FL$11:$FL$20</definedName>
    <definedName name="A126233538X_Latest">Data12!$FL$20</definedName>
    <definedName name="A126233542R">Data13!$DC$1:$DC$10,Data13!$DC$11:$DC$20</definedName>
    <definedName name="A126233542R_Data">Data13!$DC$11:$DC$20</definedName>
    <definedName name="A126233542R_Latest">Data13!$DC$20</definedName>
    <definedName name="A126233546X">Data13!$GF$1:$GF$10,Data13!$GF$11:$GF$20</definedName>
    <definedName name="A126233546X_Data">Data13!$GF$11:$GF$20</definedName>
    <definedName name="A126233546X_Latest">Data13!$GF$20</definedName>
    <definedName name="A126233550R">Data12!$GM$1:$GM$10,Data12!$GM$11:$GM$20</definedName>
    <definedName name="A126233550R_Data">Data12!$GM$11:$GM$20</definedName>
    <definedName name="A126233550R_Latest">Data12!$GM$20</definedName>
    <definedName name="A126233554X">Data12!$IO$1:$IO$10,Data12!$IO$11:$IO$20</definedName>
    <definedName name="A126233554X_Data">Data12!$IO$11:$IO$20</definedName>
    <definedName name="A126233554X_Latest">Data12!$IO$20</definedName>
    <definedName name="A126233558J">Data13!$Z$1:$Z$10,Data13!$Z$11:$Z$20</definedName>
    <definedName name="A126233558J_Data">Data13!$Z$11:$Z$20</definedName>
    <definedName name="A126233558J_Latest">Data13!$Z$20</definedName>
    <definedName name="A126233562X">Data13!$FE$1:$FE$10,Data13!$FE$11:$FE$20</definedName>
    <definedName name="A126233562X_Data">Data13!$FE$11:$FE$20</definedName>
    <definedName name="A126233562X_Latest">Data13!$FE$20</definedName>
    <definedName name="A126233566J">Data13!$HG$1:$HG$10,Data13!$HG$11:$HG$20</definedName>
    <definedName name="A126233566J_Data">Data13!$HG$11:$HG$20</definedName>
    <definedName name="A126233566J_Latest">Data13!$HG$20</definedName>
    <definedName name="A126233570X">Data14!$Y$1:$Y$10,Data14!$Y$11:$Y$20</definedName>
    <definedName name="A126233570X_Data">Data14!$Y$11:$Y$20</definedName>
    <definedName name="A126233570X_Latest">Data14!$Y$20</definedName>
    <definedName name="A126233574J">Data14!$AZ$1:$AZ$10,Data14!$AZ$11:$AZ$20</definedName>
    <definedName name="A126233574J_Data">Data14!$AZ$11:$AZ$20</definedName>
    <definedName name="A126233574J_Latest">Data14!$AZ$20</definedName>
    <definedName name="A126233578T">Data14!$DB$1:$DB$10,Data14!$DB$11:$DB$20</definedName>
    <definedName name="A126233578T_Data">Data14!$DB$11:$DB$20</definedName>
    <definedName name="A126233578T_Latest">Data14!$DB$20</definedName>
    <definedName name="A126233582J">Data13!$EJ$1:$EJ$10,Data13!$EJ$11:$EJ$20</definedName>
    <definedName name="A126233582J_Data">Data13!$EJ$11:$EJ$20</definedName>
    <definedName name="A126233582J_Latest">Data13!$EJ$20</definedName>
    <definedName name="A126233586T">Data13!$IN$1:$IN$10,Data13!$IN$11:$IN$20</definedName>
    <definedName name="A126233586T_Data">Data13!$IN$11:$IN$20</definedName>
    <definedName name="A126233586T_Latest">Data13!$IN$20</definedName>
    <definedName name="A126233590J">Data12!$HT$1:$HT$10,Data12!$HT$11:$HT$20</definedName>
    <definedName name="A126233590J_Data">Data12!$HT$11:$HT$20</definedName>
    <definedName name="A126233590J_Latest">Data12!$HT$20</definedName>
    <definedName name="A126233594T">Data13!$BG$1:$BG$10,Data13!$BG$11:$BG$20</definedName>
    <definedName name="A126233594T_Data">Data13!$BG$11:$BG$20</definedName>
    <definedName name="A126233594T_Latest">Data13!$BG$20</definedName>
    <definedName name="A126233598A">Data13!$CH$1:$CH$10,Data13!$CH$11:$CH$20</definedName>
    <definedName name="A126233598A_Data">Data13!$CH$11:$CH$20</definedName>
    <definedName name="A126233598A_Latest">Data13!$CH$20</definedName>
    <definedName name="A126233602F">Data14!$CA$1:$CA$10,Data14!$CA$11:$CA$20</definedName>
    <definedName name="A126233602F_Data">Data14!$CA$11:$CA$20</definedName>
    <definedName name="A126233602F_Latest">Data14!$CA$20</definedName>
    <definedName name="A126233606R">Data14!$EC$1:$EC$10,Data14!$EC$11:$EC$20</definedName>
    <definedName name="A126233606R_Data">Data14!$EC$11:$EC$20</definedName>
    <definedName name="A126233606R_Latest">Data14!$EC$20</definedName>
    <definedName name="A126233610F">Data12!$FR$1:$FR$10,Data12!$FR$11:$FR$20</definedName>
    <definedName name="A126233610F_Data">Data12!$FR$11:$FR$20</definedName>
    <definedName name="A126233610F_Latest">Data12!$FR$20</definedName>
    <definedName name="A126233614R">Data13!$DI$1:$DI$10,Data13!$DI$11:$DI$20</definedName>
    <definedName name="A126233614R_Data">Data13!$DI$11:$DI$20</definedName>
    <definedName name="A126233614R_Latest">Data13!$DI$20</definedName>
    <definedName name="A126233618X">Data13!$GL$1:$GL$10,Data13!$GL$11:$GL$20</definedName>
    <definedName name="A126233618X_Data">Data13!$GL$11:$GL$20</definedName>
    <definedName name="A126233618X_Latest">Data13!$GL$20</definedName>
    <definedName name="A126233622R">Data12!$GS$1:$GS$10,Data12!$GS$11:$GS$20</definedName>
    <definedName name="A126233622R_Data">Data12!$GS$11:$GS$20</definedName>
    <definedName name="A126233622R_Latest">Data12!$GS$20</definedName>
    <definedName name="A126233626X">Data13!$E$1:$E$10,Data13!$E$11:$E$20</definedName>
    <definedName name="A126233626X_Data">Data13!$E$11:$E$20</definedName>
    <definedName name="A126233626X_Latest">Data13!$E$20</definedName>
    <definedName name="A126233630R">Data13!$AF$1:$AF$10,Data13!$AF$11:$AF$20</definedName>
    <definedName name="A126233630R_Data">Data13!$AF$11:$AF$20</definedName>
    <definedName name="A126233630R_Latest">Data13!$AF$20</definedName>
    <definedName name="A126233634X">Data13!$FK$1:$FK$10,Data13!$FK$11:$FK$20</definedName>
    <definedName name="A126233634X_Data">Data13!$FK$11:$FK$20</definedName>
    <definedName name="A126233634X_Latest">Data13!$FK$20</definedName>
    <definedName name="A126233638J">Data13!$HM$1:$HM$10,Data13!$HM$11:$HM$20</definedName>
    <definedName name="A126233638J_Data">Data13!$HM$11:$HM$20</definedName>
    <definedName name="A126233638J_Latest">Data13!$HM$20</definedName>
    <definedName name="A126233642X">Data14!$AE$1:$AE$10,Data14!$AE$11:$AE$20</definedName>
    <definedName name="A126233642X_Data">Data14!$AE$11:$AE$20</definedName>
    <definedName name="A126233642X_Latest">Data14!$AE$20</definedName>
    <definedName name="A126233646J">Data14!$BF$1:$BF$10,Data14!$BF$11:$BF$20</definedName>
    <definedName name="A126233646J_Data">Data14!$BF$11:$BF$20</definedName>
    <definedName name="A126233646J_Latest">Data14!$BF$20</definedName>
    <definedName name="A126233650X">Data14!$DH$1:$DH$10,Data14!$DH$11:$DH$20</definedName>
    <definedName name="A126233650X_Data">Data14!$DH$11:$DH$20</definedName>
    <definedName name="A126233650X_Latest">Data14!$DH$20</definedName>
    <definedName name="A126233654J">Data13!$EP$1:$EP$10,Data13!$EP$11:$EP$20</definedName>
    <definedName name="A126233654J_Data">Data13!$EP$11:$EP$20</definedName>
    <definedName name="A126233654J_Latest">Data13!$EP$20</definedName>
    <definedName name="A126233658T">Data14!$D$1:$D$10,Data14!$D$11:$D$20</definedName>
    <definedName name="A126233658T_Data">Data14!$D$11:$D$20</definedName>
    <definedName name="A126233658T_Latest">Data14!$D$20</definedName>
    <definedName name="A126233662J">Data12!$HZ$1:$HZ$10,Data12!$HZ$11:$HZ$20</definedName>
    <definedName name="A126233662J_Data">Data12!$HZ$11:$HZ$20</definedName>
    <definedName name="A126233662J_Latest">Data12!$HZ$20</definedName>
    <definedName name="A126233666T">Data13!$BM$1:$BM$10,Data13!$BM$11:$BM$20</definedName>
    <definedName name="A126233666T_Data">Data13!$BM$11:$BM$20</definedName>
    <definedName name="A126233666T_Latest">Data13!$BM$20</definedName>
    <definedName name="A126233670J">Data13!$CN$1:$CN$10,Data13!$CN$11:$CN$20</definedName>
    <definedName name="A126233670J_Data">Data13!$CN$11:$CN$20</definedName>
    <definedName name="A126233670J_Latest">Data13!$CN$20</definedName>
    <definedName name="A126233674T">Data14!$CG$1:$CG$10,Data14!$CG$11:$CG$20</definedName>
    <definedName name="A126233674T_Data">Data14!$CG$11:$CG$20</definedName>
    <definedName name="A126233674T_Latest">Data14!$CG$20</definedName>
    <definedName name="A126233678A">Data14!$EI$1:$EI$10,Data14!$EI$11:$EI$20</definedName>
    <definedName name="A126233678A_Data">Data14!$EI$11:$EI$20</definedName>
    <definedName name="A126233678A_Latest">Data14!$EI$20</definedName>
    <definedName name="A126233682T">Data12!$FX$1:$FX$10,Data12!$FX$11:$FX$20</definedName>
    <definedName name="A126233682T_Data">Data12!$FX$11:$FX$20</definedName>
    <definedName name="A126233682T_Latest">Data12!$FX$20</definedName>
    <definedName name="A126233686A">Data13!$DO$1:$DO$10,Data13!$DO$11:$DO$20</definedName>
    <definedName name="A126233686A_Data">Data13!$DO$11:$DO$20</definedName>
    <definedName name="A126233686A_Latest">Data13!$DO$20</definedName>
    <definedName name="A126233690T">Data13!$GR$1:$GR$10,Data13!$GR$11:$GR$20</definedName>
    <definedName name="A126233690T_Data">Data13!$GR$11:$GR$20</definedName>
    <definedName name="A126233690T_Latest">Data13!$GR$20</definedName>
    <definedName name="A126233694A">Data12!$GY$1:$GY$10,Data12!$GY$11:$GY$20</definedName>
    <definedName name="A126233694A_Data">Data12!$GY$11:$GY$20</definedName>
    <definedName name="A126233694A_Latest">Data12!$GY$20</definedName>
    <definedName name="A126233698K">Data13!$K$1:$K$10,Data13!$K$11:$K$20</definedName>
    <definedName name="A126233698K_Data">Data13!$K$11:$K$20</definedName>
    <definedName name="A126233698K_Latest">Data13!$K$20</definedName>
    <definedName name="A126233702R">Data13!$AL$1:$AL$10,Data13!$AL$11:$AL$20</definedName>
    <definedName name="A126233702R_Data">Data13!$AL$11:$AL$20</definedName>
    <definedName name="A126233702R_Latest">Data13!$AL$20</definedName>
    <definedName name="A126233706X">Data13!$FQ$1:$FQ$10,Data13!$FQ$11:$FQ$20</definedName>
    <definedName name="A126233706X_Data">Data13!$FQ$11:$FQ$20</definedName>
    <definedName name="A126233706X_Latest">Data13!$FQ$20</definedName>
    <definedName name="A126233710R">Data13!$HS$1:$HS$10,Data13!$HS$11:$HS$20</definedName>
    <definedName name="A126233710R_Data">Data13!$HS$11:$HS$20</definedName>
    <definedName name="A126233710R_Latest">Data13!$HS$20</definedName>
    <definedName name="A126233786K">Data14!$AH$1:$AH$10,Data14!$AH$11:$AH$20</definedName>
    <definedName name="A126233786K_Data">Data14!$AH$11:$AH$20</definedName>
    <definedName name="A126233786K_Latest">Data14!$AH$20</definedName>
    <definedName name="A126233790A">Data14!$BI$1:$BI$10,Data14!$BI$11:$BI$20</definedName>
    <definedName name="A126233790A_Data">Data14!$BI$11:$BI$20</definedName>
    <definedName name="A126233790A_Latest">Data14!$BI$20</definedName>
    <definedName name="A126233794K">Data14!$DK$1:$DK$10,Data14!$DK$11:$DK$20</definedName>
    <definedName name="A126233794K_Data">Data14!$DK$11:$DK$20</definedName>
    <definedName name="A126233794K_Latest">Data14!$DK$20</definedName>
    <definedName name="A126233798V">Data13!$ES$1:$ES$10,Data13!$ES$11:$ES$20</definedName>
    <definedName name="A126233798V_Data">Data13!$ES$11:$ES$20</definedName>
    <definedName name="A126233798V_Latest">Data13!$ES$20</definedName>
    <definedName name="A126233802X">Data14!$G$1:$G$10,Data14!$G$11:$G$20</definedName>
    <definedName name="A126233802X_Data">Data14!$G$11:$G$20</definedName>
    <definedName name="A126233802X_Latest">Data14!$G$20</definedName>
    <definedName name="A126233806J">Data12!$IC$1:$IC$10,Data12!$IC$11:$IC$20</definedName>
    <definedName name="A126233806J_Data">Data12!$IC$11:$IC$20</definedName>
    <definedName name="A126233806J_Latest">Data12!$IC$20</definedName>
    <definedName name="A126233810X">Data13!$BP$1:$BP$10,Data13!$BP$11:$BP$20</definedName>
    <definedName name="A126233810X_Data">Data13!$BP$11:$BP$20</definedName>
    <definedName name="A126233810X_Latest">Data13!$BP$20</definedName>
    <definedName name="A126233814J">Data13!$CQ$1:$CQ$10,Data13!$CQ$11:$CQ$20</definedName>
    <definedName name="A126233814J_Data">Data13!$CQ$11:$CQ$20</definedName>
    <definedName name="A126233814J_Latest">Data13!$CQ$20</definedName>
    <definedName name="A126233818T">Data14!$CJ$1:$CJ$10,Data14!$CJ$11:$CJ$20</definedName>
    <definedName name="A126233818T_Data">Data14!$CJ$11:$CJ$20</definedName>
    <definedName name="A126233818T_Latest">Data14!$CJ$20</definedName>
    <definedName name="A126233822J">Data14!$EL$1:$EL$10,Data14!$EL$11:$EL$20</definedName>
    <definedName name="A126233822J_Data">Data14!$EL$11:$EL$20</definedName>
    <definedName name="A126233822J_Latest">Data14!$EL$20</definedName>
    <definedName name="A126233826T">Data12!$GA$1:$GA$10,Data12!$GA$11:$GA$20</definedName>
    <definedName name="A126233826T_Data">Data12!$GA$11:$GA$20</definedName>
    <definedName name="A126233826T_Latest">Data12!$GA$20</definedName>
    <definedName name="A126233830J">Data13!$DR$1:$DR$10,Data13!$DR$11:$DR$20</definedName>
    <definedName name="A126233830J_Data">Data13!$DR$11:$DR$20</definedName>
    <definedName name="A126233830J_Latest">Data13!$DR$20</definedName>
    <definedName name="A126233834T">Data13!$GU$1:$GU$10,Data13!$GU$11:$GU$20</definedName>
    <definedName name="A126233834T_Data">Data13!$GU$11:$GU$20</definedName>
    <definedName name="A126233834T_Latest">Data13!$GU$20</definedName>
    <definedName name="A126233838A">Data12!$HB$1:$HB$10,Data12!$HB$11:$HB$20</definedName>
    <definedName name="A126233838A_Data">Data12!$HB$11:$HB$20</definedName>
    <definedName name="A126233838A_Latest">Data12!$HB$20</definedName>
    <definedName name="A126233842T">Data13!$N$1:$N$10,Data13!$N$11:$N$20</definedName>
    <definedName name="A126233842T_Data">Data13!$N$11:$N$20</definedName>
    <definedName name="A126233842T_Latest">Data13!$N$20</definedName>
    <definedName name="A126233846A">Data13!$AO$1:$AO$10,Data13!$AO$11:$AO$20</definedName>
    <definedName name="A126233846A_Data">Data13!$AO$11:$AO$20</definedName>
    <definedName name="A126233846A_Latest">Data13!$AO$20</definedName>
    <definedName name="A126233850T">Data13!$FT$1:$FT$10,Data13!$FT$11:$FT$20</definedName>
    <definedName name="A126233850T_Data">Data13!$FT$11:$FT$20</definedName>
    <definedName name="A126233850T_Latest">Data13!$FT$20</definedName>
    <definedName name="A126233854A">Data13!$HV$1:$HV$10,Data13!$HV$11:$HV$20</definedName>
    <definedName name="A126233854A_Data">Data13!$HV$11:$HV$20</definedName>
    <definedName name="A126233854A_Latest">Data13!$HV$20</definedName>
    <definedName name="A126233858K">Data14!$AQ$1:$AQ$10,Data14!$AQ$11:$AQ$20</definedName>
    <definedName name="A126233858K_Data">Data14!$AQ$11:$AQ$20</definedName>
    <definedName name="A126233858K_Latest">Data14!$AQ$20</definedName>
    <definedName name="A126233862A">Data14!$BR$1:$BR$10,Data14!$BR$11:$BR$20</definedName>
    <definedName name="A126233862A_Data">Data14!$BR$11:$BR$20</definedName>
    <definedName name="A126233862A_Latest">Data14!$BR$20</definedName>
    <definedName name="A126233866K">Data14!$DT$1:$DT$10,Data14!$DT$11:$DT$20</definedName>
    <definedName name="A126233866K_Data">Data14!$DT$11:$DT$20</definedName>
    <definedName name="A126233866K_Latest">Data14!$DT$20</definedName>
    <definedName name="A126233870A">Data13!$FB$1:$FB$10,Data13!$FB$11:$FB$20</definedName>
    <definedName name="A126233870A_Data">Data13!$FB$11:$FB$20</definedName>
    <definedName name="A126233870A_Latest">Data13!$FB$20</definedName>
    <definedName name="A126233874K">Data14!$P$1:$P$10,Data14!$P$11:$P$20</definedName>
    <definedName name="A126233874K_Data">Data14!$P$11:$P$20</definedName>
    <definedName name="A126233874K_Latest">Data14!$P$20</definedName>
    <definedName name="A126233878V">Data12!$IL$1:$IL$10,Data12!$IL$11:$IL$20</definedName>
    <definedName name="A126233878V_Data">Data12!$IL$11:$IL$20</definedName>
    <definedName name="A126233878V_Latest">Data12!$IL$20</definedName>
    <definedName name="A126233882K">Data13!$BY$1:$BY$10,Data13!$BY$11:$BY$20</definedName>
    <definedName name="A126233882K_Data">Data13!$BY$11:$BY$20</definedName>
    <definedName name="A126233882K_Latest">Data13!$BY$20</definedName>
    <definedName name="A126233886V">Data13!$CZ$1:$CZ$10,Data13!$CZ$11:$CZ$20</definedName>
    <definedName name="A126233886V_Data">Data13!$CZ$11:$CZ$20</definedName>
    <definedName name="A126233886V_Latest">Data13!$CZ$20</definedName>
    <definedName name="A126233890K">Data14!$CS$1:$CS$10,Data14!$CS$11:$CS$20</definedName>
    <definedName name="A126233890K_Data">Data14!$CS$11:$CS$20</definedName>
    <definedName name="A126233890K_Latest">Data14!$CS$20</definedName>
    <definedName name="A126233894V">Data14!$EU$1:$EU$10,Data14!$EU$11:$EU$20</definedName>
    <definedName name="A126233894V_Data">Data14!$EU$11:$EU$20</definedName>
    <definedName name="A126233894V_Latest">Data14!$EU$20</definedName>
    <definedName name="A126233898C">Data12!$GJ$1:$GJ$10,Data12!$GJ$11:$GJ$20</definedName>
    <definedName name="A126233898C_Data">Data12!$GJ$11:$GJ$20</definedName>
    <definedName name="A126233898C_Latest">Data12!$GJ$20</definedName>
    <definedName name="A126233902J">Data13!$EA$1:$EA$10,Data13!$EA$11:$EA$20</definedName>
    <definedName name="A126233902J_Data">Data13!$EA$11:$EA$20</definedName>
    <definedName name="A126233902J_Latest">Data13!$EA$20</definedName>
    <definedName name="A126233906T">Data13!$HD$1:$HD$10,Data13!$HD$11:$HD$20</definedName>
    <definedName name="A126233906T_Data">Data13!$HD$11:$HD$20</definedName>
    <definedName name="A126233906T_Latest">Data13!$HD$20</definedName>
    <definedName name="A126233910J">Data12!$HK$1:$HK$10,Data12!$HK$11:$HK$20</definedName>
    <definedName name="A126233910J_Data">Data12!$HK$11:$HK$20</definedName>
    <definedName name="A126233910J_Latest">Data12!$HK$20</definedName>
    <definedName name="A126233914T">Data13!$W$1:$W$10,Data13!$W$11:$W$20</definedName>
    <definedName name="A126233914T_Data">Data13!$W$11:$W$20</definedName>
    <definedName name="A126233914T_Latest">Data13!$W$20</definedName>
    <definedName name="A126233918A">Data13!$AX$1:$AX$10,Data13!$AX$11:$AX$20</definedName>
    <definedName name="A126233918A_Data">Data13!$AX$11:$AX$20</definedName>
    <definedName name="A126233918A_Latest">Data13!$AX$20</definedName>
    <definedName name="A126233922T">Data13!$GC$1:$GC$10,Data13!$GC$11:$GC$20</definedName>
    <definedName name="A126233922T_Data">Data13!$GC$11:$GC$20</definedName>
    <definedName name="A126233922T_Latest">Data13!$GC$20</definedName>
    <definedName name="A126233926A">Data13!$IE$1:$IE$10,Data13!$IE$11:$IE$20</definedName>
    <definedName name="A126233926A_Data">Data13!$IE$11:$IE$20</definedName>
    <definedName name="A126233926A_Latest">Data13!$IE$20</definedName>
    <definedName name="A126233930T">Data14!$V$1:$V$10,Data14!$V$11:$V$20</definedName>
    <definedName name="A126233930T_Data">Data14!$V$11:$V$20</definedName>
    <definedName name="A126233930T_Latest">Data14!$V$20</definedName>
    <definedName name="A126233934A">Data14!$AW$1:$AW$10,Data14!$AW$11:$AW$20</definedName>
    <definedName name="A126233934A_Data">Data14!$AW$11:$AW$20</definedName>
    <definedName name="A126233934A_Latest">Data14!$AW$20</definedName>
    <definedName name="A126233938K">Data14!$CY$1:$CY$10,Data14!$CY$11:$CY$20</definedName>
    <definedName name="A126233938K_Data">Data14!$CY$11:$CY$20</definedName>
    <definedName name="A126233938K_Latest">Data14!$CY$20</definedName>
    <definedName name="A126233942A">Data13!$EG$1:$EG$10,Data13!$EG$11:$EG$20</definedName>
    <definedName name="A126233942A_Data">Data13!$EG$11:$EG$20</definedName>
    <definedName name="A126233942A_Latest">Data13!$EG$20</definedName>
    <definedName name="A126233946K">Data13!$IK$1:$IK$10,Data13!$IK$11:$IK$20</definedName>
    <definedName name="A126233946K_Data">Data13!$IK$11:$IK$20</definedName>
    <definedName name="A126233946K_Latest">Data13!$IK$20</definedName>
    <definedName name="A126233950A">Data12!$HQ$1:$HQ$10,Data12!$HQ$11:$HQ$20</definedName>
    <definedName name="A126233950A_Data">Data12!$HQ$11:$HQ$20</definedName>
    <definedName name="A126233950A_Latest">Data12!$HQ$20</definedName>
    <definedName name="A126233954K">Data13!$BD$1:$BD$10,Data13!$BD$11:$BD$20</definedName>
    <definedName name="A126233954K_Data">Data13!$BD$11:$BD$20</definedName>
    <definedName name="A126233954K_Latest">Data13!$BD$20</definedName>
    <definedName name="A126233958V">Data13!$CE$1:$CE$10,Data13!$CE$11:$CE$20</definedName>
    <definedName name="A126233958V_Data">Data13!$CE$11:$CE$20</definedName>
    <definedName name="A126233958V_Latest">Data13!$CE$20</definedName>
    <definedName name="A126233962K">Data14!$BX$1:$BX$10,Data14!$BX$11:$BX$20</definedName>
    <definedName name="A126233962K_Data">Data14!$BX$11:$BX$20</definedName>
    <definedName name="A126233962K_Latest">Data14!$BX$20</definedName>
    <definedName name="A126233966V">Data14!$DZ$1:$DZ$10,Data14!$DZ$11:$DZ$20</definedName>
    <definedName name="A126233966V_Data">Data14!$DZ$11:$DZ$20</definedName>
    <definedName name="A126233966V_Latest">Data14!$DZ$20</definedName>
    <definedName name="A126233970K">Data12!$FO$1:$FO$10,Data12!$FO$11:$FO$20</definedName>
    <definedName name="A126233970K_Data">Data12!$FO$11:$FO$20</definedName>
    <definedName name="A126233970K_Latest">Data12!$FO$20</definedName>
    <definedName name="A126233974V">Data13!$DF$1:$DF$10,Data13!$DF$11:$DF$20</definedName>
    <definedName name="A126233974V_Data">Data13!$DF$11:$DF$20</definedName>
    <definedName name="A126233974V_Latest">Data13!$DF$20</definedName>
    <definedName name="A126233978C">Data13!$GI$1:$GI$10,Data13!$GI$11:$GI$20</definedName>
    <definedName name="A126233978C_Data">Data13!$GI$11:$GI$20</definedName>
    <definedName name="A126233978C_Latest">Data13!$GI$20</definedName>
    <definedName name="A126233982V">Data12!$GP$1:$GP$10,Data12!$GP$11:$GP$20</definedName>
    <definedName name="A126233982V_Data">Data12!$GP$11:$GP$20</definedName>
    <definedName name="A126233982V_Latest">Data12!$GP$20</definedName>
    <definedName name="A126233986C">Data13!$B$1:$B$10,Data13!$B$11:$B$20</definedName>
    <definedName name="A126233986C_Data">Data13!$B$11:$B$20</definedName>
    <definedName name="A126233986C_Latest">Data13!$B$20</definedName>
    <definedName name="A126233990V">Data13!$AC$1:$AC$10,Data13!$AC$11:$AC$20</definedName>
    <definedName name="A126233990V_Data">Data13!$AC$11:$AC$20</definedName>
    <definedName name="A126233990V_Latest">Data13!$AC$20</definedName>
    <definedName name="A126233994C">Data13!$FH$1:$FH$10,Data13!$FH$11:$FH$20</definedName>
    <definedName name="A126233994C_Data">Data13!$FH$11:$FH$20</definedName>
    <definedName name="A126233994C_Latest">Data13!$FH$20</definedName>
    <definedName name="A126233998L">Data13!$HJ$1:$HJ$10,Data13!$HJ$11:$HJ$20</definedName>
    <definedName name="A126233998L_Data">Data13!$HJ$11:$HJ$20</definedName>
    <definedName name="A126233998L_Latest">Data13!$HJ$20</definedName>
    <definedName name="A126234074F">Data14!$AB$1:$AB$10,Data14!$AB$11:$AB$20</definedName>
    <definedName name="A126234074F_Data">Data14!$AB$11:$AB$20</definedName>
    <definedName name="A126234074F_Latest">Data14!$AB$20</definedName>
    <definedName name="A126234078R">Data14!$BC$1:$BC$10,Data14!$BC$11:$BC$20</definedName>
    <definedName name="A126234078R_Data">Data14!$BC$11:$BC$20</definedName>
    <definedName name="A126234078R_Latest">Data14!$BC$20</definedName>
    <definedName name="A126234082F">Data14!$DE$1:$DE$10,Data14!$DE$11:$DE$20</definedName>
    <definedName name="A126234082F_Data">Data14!$DE$11:$DE$20</definedName>
    <definedName name="A126234082F_Latest">Data14!$DE$20</definedName>
    <definedName name="A126234086R">Data13!$EM$1:$EM$10,Data13!$EM$11:$EM$20</definedName>
    <definedName name="A126234086R_Data">Data13!$EM$11:$EM$20</definedName>
    <definedName name="A126234086R_Latest">Data13!$EM$20</definedName>
    <definedName name="A126234090F">Data13!$IQ$1:$IQ$10,Data13!$IQ$11:$IQ$20</definedName>
    <definedName name="A126234090F_Data">Data13!$IQ$11:$IQ$20</definedName>
    <definedName name="A126234090F_Latest">Data13!$IQ$20</definedName>
    <definedName name="A126234094R">Data12!$HW$1:$HW$10,Data12!$HW$11:$HW$20</definedName>
    <definedName name="A126234094R_Data">Data12!$HW$11:$HW$20</definedName>
    <definedName name="A126234094R_Latest">Data12!$HW$20</definedName>
    <definedName name="A126234098X">Data13!$BJ$1:$BJ$10,Data13!$BJ$11:$BJ$20</definedName>
    <definedName name="A126234098X_Data">Data13!$BJ$11:$BJ$20</definedName>
    <definedName name="A126234098X_Latest">Data13!$BJ$20</definedName>
    <definedName name="A126234102C">Data13!$CK$1:$CK$10,Data13!$CK$11:$CK$20</definedName>
    <definedName name="A126234102C_Data">Data13!$CK$11:$CK$20</definedName>
    <definedName name="A126234102C_Latest">Data13!$CK$20</definedName>
    <definedName name="A126234106L">Data14!$CD$1:$CD$10,Data14!$CD$11:$CD$20</definedName>
    <definedName name="A126234106L_Data">Data14!$CD$11:$CD$20</definedName>
    <definedName name="A126234106L_Latest">Data14!$CD$20</definedName>
    <definedName name="A126234110C">Data14!$EF$1:$EF$10,Data14!$EF$11:$EF$20</definedName>
    <definedName name="A126234110C_Data">Data14!$EF$11:$EF$20</definedName>
    <definedName name="A126234110C_Latest">Data14!$EF$20</definedName>
    <definedName name="A126234114L">Data12!$FU$1:$FU$10,Data12!$FU$11:$FU$20</definedName>
    <definedName name="A126234114L_Data">Data12!$FU$11:$FU$20</definedName>
    <definedName name="A126234114L_Latest">Data12!$FU$20</definedName>
    <definedName name="A126234118W">Data13!$DL$1:$DL$10,Data13!$DL$11:$DL$20</definedName>
    <definedName name="A126234118W_Data">Data13!$DL$11:$DL$20</definedName>
    <definedName name="A126234118W_Latest">Data13!$DL$20</definedName>
    <definedName name="A126234122L">Data13!$GO$1:$GO$10,Data13!$GO$11:$GO$20</definedName>
    <definedName name="A126234122L_Data">Data13!$GO$11:$GO$20</definedName>
    <definedName name="A126234122L_Latest">Data13!$GO$20</definedName>
    <definedName name="A126234126W">Data12!$GV$1:$GV$10,Data12!$GV$11:$GV$20</definedName>
    <definedName name="A126234126W_Data">Data12!$GV$11:$GV$20</definedName>
    <definedName name="A126234126W_Latest">Data12!$GV$20</definedName>
    <definedName name="A126234130L">Data13!$H$1:$H$10,Data13!$H$11:$H$20</definedName>
    <definedName name="A126234130L_Data">Data13!$H$11:$H$20</definedName>
    <definedName name="A126234130L_Latest">Data13!$H$20</definedName>
    <definedName name="A126234134W">Data13!$AI$1:$AI$10,Data13!$AI$11:$AI$20</definedName>
    <definedName name="A126234134W_Data">Data13!$AI$11:$AI$20</definedName>
    <definedName name="A126234134W_Latest">Data13!$AI$20</definedName>
    <definedName name="A126234138F">Data13!$FN$1:$FN$10,Data13!$FN$11:$FN$20</definedName>
    <definedName name="A126234138F_Data">Data13!$FN$11:$FN$20</definedName>
    <definedName name="A126234138F_Latest">Data13!$FN$20</definedName>
    <definedName name="A126234142W">Data13!$HP$1:$HP$10,Data13!$HP$11:$HP$20</definedName>
    <definedName name="A126234142W_Data">Data13!$HP$11:$HP$20</definedName>
    <definedName name="A126234142W_Latest">Data13!$HP$20</definedName>
    <definedName name="A126234146F">Data14!$AN$1:$AN$10,Data14!$AN$11:$AN$20</definedName>
    <definedName name="A126234146F_Data">Data14!$AN$11:$AN$20</definedName>
    <definedName name="A126234146F_Latest">Data14!$AN$20</definedName>
    <definedName name="A126234150W">Data14!$BO$1:$BO$10,Data14!$BO$11:$BO$20</definedName>
    <definedName name="A126234150W_Data">Data14!$BO$11:$BO$20</definedName>
    <definedName name="A126234150W_Latest">Data14!$BO$20</definedName>
    <definedName name="A126234154F">Data14!$DQ$1:$DQ$10,Data14!$DQ$11:$DQ$20</definedName>
    <definedName name="A126234154F_Data">Data14!$DQ$11:$DQ$20</definedName>
    <definedName name="A126234154F_Latest">Data14!$DQ$20</definedName>
    <definedName name="A126234158R">Data13!$EY$1:$EY$10,Data13!$EY$11:$EY$20</definedName>
    <definedName name="A126234158R_Data">Data13!$EY$11:$EY$20</definedName>
    <definedName name="A126234158R_Latest">Data13!$EY$20</definedName>
    <definedName name="A126234162F">Data14!$M$1:$M$10,Data14!$M$11:$M$20</definedName>
    <definedName name="A126234162F_Data">Data14!$M$11:$M$20</definedName>
    <definedName name="A126234162F_Latest">Data14!$M$20</definedName>
    <definedName name="A126234166R">Data12!$II$1:$II$10,Data12!$II$11:$II$20</definedName>
    <definedName name="A126234166R_Data">Data12!$II$11:$II$20</definedName>
    <definedName name="A126234166R_Latest">Data12!$II$20</definedName>
    <definedName name="A126234170F">Data13!$BV$1:$BV$10,Data13!$BV$11:$BV$20</definedName>
    <definedName name="A126234170F_Data">Data13!$BV$11:$BV$20</definedName>
    <definedName name="A126234170F_Latest">Data13!$BV$20</definedName>
    <definedName name="A126234174R">Data13!$CW$1:$CW$10,Data13!$CW$11:$CW$20</definedName>
    <definedName name="A126234174R_Data">Data13!$CW$11:$CW$20</definedName>
    <definedName name="A126234174R_Latest">Data13!$CW$20</definedName>
    <definedName name="A126234178X">Data14!$CP$1:$CP$10,Data14!$CP$11:$CP$20</definedName>
    <definedName name="A126234178X_Data">Data14!$CP$11:$CP$20</definedName>
    <definedName name="A126234178X_Latest">Data14!$CP$20</definedName>
    <definedName name="A126234182R">Data14!$ER$1:$ER$10,Data14!$ER$11:$ER$20</definedName>
    <definedName name="A126234182R_Data">Data14!$ER$11:$ER$20</definedName>
    <definedName name="A126234182R_Latest">Data14!$ER$20</definedName>
    <definedName name="A126234186X">Data12!$GG$1:$GG$10,Data12!$GG$11:$GG$20</definedName>
    <definedName name="A126234186X_Data">Data12!$GG$11:$GG$20</definedName>
    <definedName name="A126234186X_Latest">Data12!$GG$20</definedName>
    <definedName name="A126234190R">Data13!$DX$1:$DX$10,Data13!$DX$11:$DX$20</definedName>
    <definedName name="A126234190R_Data">Data13!$DX$11:$DX$20</definedName>
    <definedName name="A126234190R_Latest">Data13!$DX$20</definedName>
    <definedName name="A126234194X">Data13!$HA$1:$HA$10,Data13!$HA$11:$HA$20</definedName>
    <definedName name="A126234194X_Data">Data13!$HA$11:$HA$20</definedName>
    <definedName name="A126234194X_Latest">Data13!$HA$20</definedName>
    <definedName name="A126234198J">Data12!$HH$1:$HH$10,Data12!$HH$11:$HH$20</definedName>
    <definedName name="A126234198J_Data">Data12!$HH$11:$HH$20</definedName>
    <definedName name="A126234198J_Latest">Data12!$HH$20</definedName>
    <definedName name="A126234202L">Data13!$T$1:$T$10,Data13!$T$11:$T$20</definedName>
    <definedName name="A126234202L_Data">Data13!$T$11:$T$20</definedName>
    <definedName name="A126234202L_Latest">Data13!$T$20</definedName>
    <definedName name="A126234206W">Data13!$AU$1:$AU$10,Data13!$AU$11:$AU$20</definedName>
    <definedName name="A126234206W_Data">Data13!$AU$11:$AU$20</definedName>
    <definedName name="A126234206W_Latest">Data13!$AU$20</definedName>
    <definedName name="A126234210L">Data13!$FZ$1:$FZ$10,Data13!$FZ$11:$FZ$20</definedName>
    <definedName name="A126234210L_Data">Data13!$FZ$11:$FZ$20</definedName>
    <definedName name="A126234210L_Latest">Data13!$FZ$20</definedName>
    <definedName name="A126234214W">Data13!$IB$1:$IB$10,Data13!$IB$11:$IB$20</definedName>
    <definedName name="A126234214W_Data">Data13!$IB$11:$IB$20</definedName>
    <definedName name="A126234214W_Latest">Data13!$IB$20</definedName>
    <definedName name="A126234218F">Data16!$W$1:$W$10,Data16!$W$11:$W$20</definedName>
    <definedName name="A126234218F_Data">Data16!$W$11:$W$20</definedName>
    <definedName name="A126234218F_Latest">Data16!$W$20</definedName>
    <definedName name="A126234222W">Data16!$AX$1:$AX$10,Data16!$AX$11:$AX$20</definedName>
    <definedName name="A126234222W_Data">Data16!$AX$11:$AX$20</definedName>
    <definedName name="A126234222W_Latest">Data16!$AX$20</definedName>
    <definedName name="A126234226F">Data16!$CZ$1:$CZ$10,Data16!$CZ$11:$CZ$20</definedName>
    <definedName name="A126234226F_Data">Data16!$CZ$11:$CZ$20</definedName>
    <definedName name="A126234226F_Latest">Data16!$CZ$20</definedName>
    <definedName name="A126234230W">Data15!$EH$1:$EH$10,Data15!$EH$11:$EH$20</definedName>
    <definedName name="A126234230W_Data">Data15!$EH$11:$EH$20</definedName>
    <definedName name="A126234230W_Latest">Data15!$EH$20</definedName>
    <definedName name="A126234234F">Data15!$IL$1:$IL$10,Data15!$IL$11:$IL$20</definedName>
    <definedName name="A126234234F_Data">Data15!$IL$11:$IL$20</definedName>
    <definedName name="A126234234F_Latest">Data15!$IL$20</definedName>
    <definedName name="A126234238R">Data14!$HR$1:$HR$10,Data14!$HR$11:$HR$20</definedName>
    <definedName name="A126234238R_Data">Data14!$HR$11:$HR$20</definedName>
    <definedName name="A126234238R_Latest">Data14!$HR$20</definedName>
    <definedName name="A126234242F">Data15!$BE$1:$BE$10,Data15!$BE$11:$BE$20</definedName>
    <definedName name="A126234242F_Data">Data15!$BE$11:$BE$20</definedName>
    <definedName name="A126234242F_Latest">Data15!$BE$20</definedName>
    <definedName name="A126234246R">Data15!$CF$1:$CF$10,Data15!$CF$11:$CF$20</definedName>
    <definedName name="A126234246R_Data">Data15!$CF$11:$CF$20</definedName>
    <definedName name="A126234246R_Latest">Data15!$CF$20</definedName>
    <definedName name="A126234250F">Data16!$BY$1:$BY$10,Data16!$BY$11:$BY$20</definedName>
    <definedName name="A126234250F_Data">Data16!$BY$11:$BY$20</definedName>
    <definedName name="A126234250F_Latest">Data16!$BY$20</definedName>
    <definedName name="A126234254R">Data16!$EA$1:$EA$10,Data16!$EA$11:$EA$20</definedName>
    <definedName name="A126234254R_Data">Data16!$EA$11:$EA$20</definedName>
    <definedName name="A126234254R_Latest">Data16!$EA$20</definedName>
    <definedName name="A126234258X">Data14!$FP$1:$FP$10,Data14!$FP$11:$FP$20</definedName>
    <definedName name="A126234258X_Data">Data14!$FP$11:$FP$20</definedName>
    <definedName name="A126234258X_Latest">Data14!$FP$20</definedName>
    <definedName name="A126234262R">Data15!$DG$1:$DG$10,Data15!$DG$11:$DG$20</definedName>
    <definedName name="A126234262R_Data">Data15!$DG$11:$DG$20</definedName>
    <definedName name="A126234262R_Latest">Data15!$DG$20</definedName>
    <definedName name="A126234266X">Data15!$GJ$1:$GJ$10,Data15!$GJ$11:$GJ$20</definedName>
    <definedName name="A126234266X_Data">Data15!$GJ$11:$GJ$20</definedName>
    <definedName name="A126234266X_Latest">Data15!$GJ$20</definedName>
    <definedName name="A126234270R">Data14!$GQ$1:$GQ$10,Data14!$GQ$11:$GQ$20</definedName>
    <definedName name="A126234270R_Data">Data14!$GQ$11:$GQ$20</definedName>
    <definedName name="A126234270R_Latest">Data14!$GQ$20</definedName>
    <definedName name="A126234274X">Data15!$C$1:$C$10,Data15!$C$11:$C$20</definedName>
    <definedName name="A126234274X_Data">Data15!$C$11:$C$20</definedName>
    <definedName name="A126234274X_Latest">Data15!$C$20</definedName>
    <definedName name="A126234278J">Data15!$AD$1:$AD$10,Data15!$AD$11:$AD$20</definedName>
    <definedName name="A126234278J_Data">Data15!$AD$11:$AD$20</definedName>
    <definedName name="A126234278J_Latest">Data15!$AD$20</definedName>
    <definedName name="A126234282X">Data15!$FI$1:$FI$10,Data15!$FI$11:$FI$20</definedName>
    <definedName name="A126234282X_Data">Data15!$FI$11:$FI$20</definedName>
    <definedName name="A126234282X_Latest">Data15!$FI$20</definedName>
    <definedName name="A126234286J">Data15!$HK$1:$HK$10,Data15!$HK$11:$HK$20</definedName>
    <definedName name="A126234286J_Data">Data15!$HK$11:$HK$20</definedName>
    <definedName name="A126234286J_Latest">Data15!$HK$20</definedName>
    <definedName name="A126234290X">Data16!$E$1:$E$10,Data16!$E$11:$E$20</definedName>
    <definedName name="A126234290X_Data">Data16!$E$11:$E$20</definedName>
    <definedName name="A126234290X_Latest">Data16!$E$20</definedName>
    <definedName name="A126234294J">Data16!$AF$1:$AF$10,Data16!$AF$11:$AF$20</definedName>
    <definedName name="A126234294J_Data">Data16!$AF$11:$AF$20</definedName>
    <definedName name="A126234294J_Latest">Data16!$AF$20</definedName>
    <definedName name="A126234298T">Data16!$CH$1:$CH$10,Data16!$CH$11:$CH$20</definedName>
    <definedName name="A126234298T_Data">Data16!$CH$11:$CH$20</definedName>
    <definedName name="A126234298T_Latest">Data16!$CH$20</definedName>
    <definedName name="A126234302W">Data15!$DP$1:$DP$10,Data15!$DP$11:$DP$20</definedName>
    <definedName name="A126234302W_Data">Data15!$DP$11:$DP$20</definedName>
    <definedName name="A126234302W_Latest">Data15!$DP$20</definedName>
    <definedName name="A126234306F">Data15!$HT$1:$HT$10,Data15!$HT$11:$HT$20</definedName>
    <definedName name="A126234306F_Data">Data15!$HT$11:$HT$20</definedName>
    <definedName name="A126234306F_Latest">Data15!$HT$20</definedName>
    <definedName name="A126234310W">Data14!$GZ$1:$GZ$10,Data14!$GZ$11:$GZ$20</definedName>
    <definedName name="A126234310W_Data">Data14!$GZ$11:$GZ$20</definedName>
    <definedName name="A126234310W_Latest">Data14!$GZ$20</definedName>
    <definedName name="A126234314F">Data15!$AM$1:$AM$10,Data15!$AM$11:$AM$20</definedName>
    <definedName name="A126234314F_Data">Data15!$AM$11:$AM$20</definedName>
    <definedName name="A126234314F_Latest">Data15!$AM$20</definedName>
    <definedName name="A126234318R">Data15!$BN$1:$BN$10,Data15!$BN$11:$BN$20</definedName>
    <definedName name="A126234318R_Data">Data15!$BN$11:$BN$20</definedName>
    <definedName name="A126234318R_Latest">Data15!$BN$20</definedName>
    <definedName name="A126234322F">Data16!$BG$1:$BG$10,Data16!$BG$11:$BG$20</definedName>
    <definedName name="A126234322F_Data">Data16!$BG$11:$BG$20</definedName>
    <definedName name="A126234322F_Latest">Data16!$BG$20</definedName>
    <definedName name="A126234326R">Data16!$DI$1:$DI$10,Data16!$DI$11:$DI$20</definedName>
    <definedName name="A126234326R_Data">Data16!$DI$11:$DI$20</definedName>
    <definedName name="A126234326R_Latest">Data16!$DI$20</definedName>
    <definedName name="A126234330F">Data14!$EX$1:$EX$10,Data14!$EX$11:$EX$20</definedName>
    <definedName name="A126234330F_Data">Data14!$EX$11:$EX$20</definedName>
    <definedName name="A126234330F_Latest">Data14!$EX$20</definedName>
    <definedName name="A126234334R">Data15!$CO$1:$CO$10,Data15!$CO$11:$CO$20</definedName>
    <definedName name="A126234334R_Data">Data15!$CO$11:$CO$20</definedName>
    <definedName name="A126234334R_Latest">Data15!$CO$20</definedName>
    <definedName name="A126234338X">Data15!$FR$1:$FR$10,Data15!$FR$11:$FR$20</definedName>
    <definedName name="A126234338X_Data">Data15!$FR$11:$FR$20</definedName>
    <definedName name="A126234338X_Latest">Data15!$FR$20</definedName>
    <definedName name="A126234342R">Data14!$FY$1:$FY$10,Data14!$FY$11:$FY$20</definedName>
    <definedName name="A126234342R_Data">Data14!$FY$11:$FY$20</definedName>
    <definedName name="A126234342R_Latest">Data14!$FY$20</definedName>
    <definedName name="A126234346X">Data14!$IA$1:$IA$10,Data14!$IA$11:$IA$20</definedName>
    <definedName name="A126234346X_Data">Data14!$IA$11:$IA$20</definedName>
    <definedName name="A126234346X_Latest">Data14!$IA$20</definedName>
    <definedName name="A126234350R">Data15!$L$1:$L$10,Data15!$L$11:$L$20</definedName>
    <definedName name="A126234350R_Data">Data15!$L$11:$L$20</definedName>
    <definedName name="A126234350R_Latest">Data15!$L$20</definedName>
    <definedName name="A126234354X">Data15!$EQ$1:$EQ$10,Data15!$EQ$11:$EQ$20</definedName>
    <definedName name="A126234354X_Data">Data15!$EQ$11:$EQ$20</definedName>
    <definedName name="A126234354X_Latest">Data15!$EQ$20</definedName>
    <definedName name="A126234358J">Data15!$GS$1:$GS$10,Data15!$GS$11:$GS$20</definedName>
    <definedName name="A126234358J_Data">Data15!$GS$11:$GS$20</definedName>
    <definedName name="A126234358J_Latest">Data15!$GS$20</definedName>
    <definedName name="A126234362X">Data16!$K$1:$K$10,Data16!$K$11:$K$20</definedName>
    <definedName name="A126234362X_Data">Data16!$K$11:$K$20</definedName>
    <definedName name="A126234362X_Latest">Data16!$K$20</definedName>
    <definedName name="A126234366J">Data16!$AL$1:$AL$10,Data16!$AL$11:$AL$20</definedName>
    <definedName name="A126234366J_Data">Data16!$AL$11:$AL$20</definedName>
    <definedName name="A126234366J_Latest">Data16!$AL$20</definedName>
    <definedName name="A126234370X">Data16!$CN$1:$CN$10,Data16!$CN$11:$CN$20</definedName>
    <definedName name="A126234370X_Data">Data16!$CN$11:$CN$20</definedName>
    <definedName name="A126234370X_Latest">Data16!$CN$20</definedName>
    <definedName name="A126234374J">Data15!$DV$1:$DV$10,Data15!$DV$11:$DV$20</definedName>
    <definedName name="A126234374J_Data">Data15!$DV$11:$DV$20</definedName>
    <definedName name="A126234374J_Latest">Data15!$DV$20</definedName>
    <definedName name="A126234378T">Data15!$HZ$1:$HZ$10,Data15!$HZ$11:$HZ$20</definedName>
    <definedName name="A126234378T_Data">Data15!$HZ$11:$HZ$20</definedName>
    <definedName name="A126234378T_Latest">Data15!$HZ$20</definedName>
    <definedName name="A126234382J">Data14!$HF$1:$HF$10,Data14!$HF$11:$HF$20</definedName>
    <definedName name="A126234382J_Data">Data14!$HF$11:$HF$20</definedName>
    <definedName name="A126234382J_Latest">Data14!$HF$20</definedName>
    <definedName name="A126234386T">Data15!$AS$1:$AS$10,Data15!$AS$11:$AS$20</definedName>
    <definedName name="A126234386T_Data">Data15!$AS$11:$AS$20</definedName>
    <definedName name="A126234386T_Latest">Data15!$AS$20</definedName>
    <definedName name="A126234390J">Data15!$BT$1:$BT$10,Data15!$BT$11:$BT$20</definedName>
    <definedName name="A126234390J_Data">Data15!$BT$11:$BT$20</definedName>
    <definedName name="A126234390J_Latest">Data15!$BT$20</definedName>
    <definedName name="A126234394T">Data16!$BM$1:$BM$10,Data16!$BM$11:$BM$20</definedName>
    <definedName name="A126234394T_Data">Data16!$BM$11:$BM$20</definedName>
    <definedName name="A126234394T_Latest">Data16!$BM$20</definedName>
    <definedName name="A126234398A">Data16!$DO$1:$DO$10,Data16!$DO$11:$DO$20</definedName>
    <definedName name="A126234398A_Data">Data16!$DO$11:$DO$20</definedName>
    <definedName name="A126234398A_Latest">Data16!$DO$20</definedName>
    <definedName name="A126234402F">Data14!$FD$1:$FD$10,Data14!$FD$11:$FD$20</definedName>
    <definedName name="A126234402F_Data">Data14!$FD$11:$FD$20</definedName>
    <definedName name="A126234402F_Latest">Data14!$FD$20</definedName>
    <definedName name="A126234406R">Data15!$CU$1:$CU$10,Data15!$CU$11:$CU$20</definedName>
    <definedName name="A126234406R_Data">Data15!$CU$11:$CU$20</definedName>
    <definedName name="A126234406R_Latest">Data15!$CU$20</definedName>
    <definedName name="A126234410F">Data15!$FX$1:$FX$10,Data15!$FX$11:$FX$20</definedName>
    <definedName name="A126234410F_Data">Data15!$FX$11:$FX$20</definedName>
    <definedName name="A126234410F_Latest">Data15!$FX$20</definedName>
    <definedName name="A126234414R">Data14!$GE$1:$GE$10,Data14!$GE$11:$GE$20</definedName>
    <definedName name="A126234414R_Data">Data14!$GE$11:$GE$20</definedName>
    <definedName name="A126234414R_Latest">Data14!$GE$20</definedName>
    <definedName name="A126234418X">Data14!$IG$1:$IG$10,Data14!$IG$11:$IG$20</definedName>
    <definedName name="A126234418X_Data">Data14!$IG$11:$IG$20</definedName>
    <definedName name="A126234418X_Latest">Data14!$IG$20</definedName>
    <definedName name="A126234422R">Data15!$R$1:$R$10,Data15!$R$11:$R$20</definedName>
    <definedName name="A126234422R_Data">Data15!$R$11:$R$20</definedName>
    <definedName name="A126234422R_Latest">Data15!$R$20</definedName>
    <definedName name="A126234426X">Data15!$EW$1:$EW$10,Data15!$EW$11:$EW$20</definedName>
    <definedName name="A126234426X_Data">Data15!$EW$11:$EW$20</definedName>
    <definedName name="A126234426X_Latest">Data15!$EW$20</definedName>
    <definedName name="A126234430R">Data15!$GY$1:$GY$10,Data15!$GY$11:$GY$20</definedName>
    <definedName name="A126234430R_Data">Data15!$GY$11:$GY$20</definedName>
    <definedName name="A126234430R_Latest">Data15!$GY$20</definedName>
    <definedName name="A126234434X">Data16!$Q$1:$Q$10,Data16!$Q$11:$Q$20</definedName>
    <definedName name="A126234434X_Data">Data16!$Q$11:$Q$20</definedName>
    <definedName name="A126234434X_Latest">Data16!$Q$20</definedName>
    <definedName name="A126234438J">Data16!$AR$1:$AR$10,Data16!$AR$11:$AR$20</definedName>
    <definedName name="A126234438J_Data">Data16!$AR$11:$AR$20</definedName>
    <definedName name="A126234438J_Latest">Data16!$AR$20</definedName>
    <definedName name="A126234442X">Data16!$CT$1:$CT$10,Data16!$CT$11:$CT$20</definedName>
    <definedName name="A126234442X_Data">Data16!$CT$11:$CT$20</definedName>
    <definedName name="A126234442X_Latest">Data16!$CT$20</definedName>
    <definedName name="A126234446J">Data15!$EB$1:$EB$10,Data15!$EB$11:$EB$20</definedName>
    <definedName name="A126234446J_Data">Data15!$EB$11:$EB$20</definedName>
    <definedName name="A126234446J_Latest">Data15!$EB$20</definedName>
    <definedName name="A126234450X">Data15!$IF$1:$IF$10,Data15!$IF$11:$IF$20</definedName>
    <definedName name="A126234450X_Data">Data15!$IF$11:$IF$20</definedName>
    <definedName name="A126234450X_Latest">Data15!$IF$20</definedName>
    <definedName name="A126234454J">Data14!$HL$1:$HL$10,Data14!$HL$11:$HL$20</definedName>
    <definedName name="A126234454J_Data">Data14!$HL$11:$HL$20</definedName>
    <definedName name="A126234454J_Latest">Data14!$HL$20</definedName>
    <definedName name="A126234458T">Data15!$AY$1:$AY$10,Data15!$AY$11:$AY$20</definedName>
    <definedName name="A126234458T_Data">Data15!$AY$11:$AY$20</definedName>
    <definedName name="A126234458T_Latest">Data15!$AY$20</definedName>
    <definedName name="A126234462J">Data15!$BZ$1:$BZ$10,Data15!$BZ$11:$BZ$20</definedName>
    <definedName name="A126234462J_Data">Data15!$BZ$11:$BZ$20</definedName>
    <definedName name="A126234462J_Latest">Data15!$BZ$20</definedName>
    <definedName name="A126234466T">Data16!$BS$1:$BS$10,Data16!$BS$11:$BS$20</definedName>
    <definedName name="A126234466T_Data">Data16!$BS$11:$BS$20</definedName>
    <definedName name="A126234466T_Latest">Data16!$BS$20</definedName>
    <definedName name="A126234470J">Data16!$DU$1:$DU$10,Data16!$DU$11:$DU$20</definedName>
    <definedName name="A126234470J_Data">Data16!$DU$11:$DU$20</definedName>
    <definedName name="A126234470J_Latest">Data16!$DU$20</definedName>
    <definedName name="A126234474T">Data14!$FJ$1:$FJ$10,Data14!$FJ$11:$FJ$20</definedName>
    <definedName name="A126234474T_Data">Data14!$FJ$11:$FJ$20</definedName>
    <definedName name="A126234474T_Latest">Data14!$FJ$20</definedName>
    <definedName name="A126234478A">Data15!$DA$1:$DA$10,Data15!$DA$11:$DA$20</definedName>
    <definedName name="A126234478A_Data">Data15!$DA$11:$DA$20</definedName>
    <definedName name="A126234478A_Latest">Data15!$DA$20</definedName>
    <definedName name="A126234482T">Data15!$GD$1:$GD$10,Data15!$GD$11:$GD$20</definedName>
    <definedName name="A126234482T_Data">Data15!$GD$11:$GD$20</definedName>
    <definedName name="A126234482T_Latest">Data15!$GD$20</definedName>
    <definedName name="A126234486A">Data14!$GK$1:$GK$10,Data14!$GK$11:$GK$20</definedName>
    <definedName name="A126234486A_Data">Data14!$GK$11:$GK$20</definedName>
    <definedName name="A126234486A_Latest">Data14!$GK$20</definedName>
    <definedName name="A126234490T">Data14!$IM$1:$IM$10,Data14!$IM$11:$IM$20</definedName>
    <definedName name="A126234490T_Data">Data14!$IM$11:$IM$20</definedName>
    <definedName name="A126234490T_Latest">Data14!$IM$20</definedName>
    <definedName name="A126234494A">Data15!$X$1:$X$10,Data15!$X$11:$X$20</definedName>
    <definedName name="A126234494A_Data">Data15!$X$11:$X$20</definedName>
    <definedName name="A126234494A_Latest">Data15!$X$20</definedName>
    <definedName name="A126234498K">Data15!$FC$1:$FC$10,Data15!$FC$11:$FC$20</definedName>
    <definedName name="A126234498K_Data">Data15!$FC$11:$FC$20</definedName>
    <definedName name="A126234498K_Latest">Data15!$FC$20</definedName>
    <definedName name="A126234502R">Data15!$HE$1:$HE$10,Data15!$HE$11:$HE$20</definedName>
    <definedName name="A126234502R_Data">Data15!$HE$11:$HE$20</definedName>
    <definedName name="A126234502R_Latest">Data15!$HE$20</definedName>
    <definedName name="A126234578K">Data16!$T$1:$T$10,Data16!$T$11:$T$20</definedName>
    <definedName name="A126234578K_Data">Data16!$T$11:$T$20</definedName>
    <definedName name="A126234578K_Latest">Data16!$T$20</definedName>
    <definedName name="A126234582A">Data16!$AU$1:$AU$10,Data16!$AU$11:$AU$20</definedName>
    <definedName name="A126234582A_Data">Data16!$AU$11:$AU$20</definedName>
    <definedName name="A126234582A_Latest">Data16!$AU$20</definedName>
    <definedName name="A126234586K">Data16!$CW$1:$CW$10,Data16!$CW$11:$CW$20</definedName>
    <definedName name="A126234586K_Data">Data16!$CW$11:$CW$20</definedName>
    <definedName name="A126234586K_Latest">Data16!$CW$20</definedName>
    <definedName name="A126234590A">Data15!$EE$1:$EE$10,Data15!$EE$11:$EE$20</definedName>
    <definedName name="A126234590A_Data">Data15!$EE$11:$EE$20</definedName>
    <definedName name="A126234590A_Latest">Data15!$EE$20</definedName>
    <definedName name="A126234594K">Data15!$II$1:$II$10,Data15!$II$11:$II$20</definedName>
    <definedName name="A126234594K_Data">Data15!$II$11:$II$20</definedName>
    <definedName name="A126234594K_Latest">Data15!$II$20</definedName>
    <definedName name="A126234598V">Data14!$HO$1:$HO$10,Data14!$HO$11:$HO$20</definedName>
    <definedName name="A126234598V_Data">Data14!$HO$11:$HO$20</definedName>
    <definedName name="A126234598V_Latest">Data14!$HO$20</definedName>
    <definedName name="A126234602X">Data15!$BB$1:$BB$10,Data15!$BB$11:$BB$20</definedName>
    <definedName name="A126234602X_Data">Data15!$BB$11:$BB$20</definedName>
    <definedName name="A126234602X_Latest">Data15!$BB$20</definedName>
    <definedName name="A126234606J">Data15!$CC$1:$CC$10,Data15!$CC$11:$CC$20</definedName>
    <definedName name="A126234606J_Data">Data15!$CC$11:$CC$20</definedName>
    <definedName name="A126234606J_Latest">Data15!$CC$20</definedName>
    <definedName name="A126234610X">Data16!$BV$1:$BV$10,Data16!$BV$11:$BV$20</definedName>
    <definedName name="A126234610X_Data">Data16!$BV$11:$BV$20</definedName>
    <definedName name="A126234610X_Latest">Data16!$BV$20</definedName>
    <definedName name="A126234614J">Data16!$DX$1:$DX$10,Data16!$DX$11:$DX$20</definedName>
    <definedName name="A126234614J_Data">Data16!$DX$11:$DX$20</definedName>
    <definedName name="A126234614J_Latest">Data16!$DX$20</definedName>
    <definedName name="A126234618T">Data14!$FM$1:$FM$10,Data14!$FM$11:$FM$20</definedName>
    <definedName name="A126234618T_Data">Data14!$FM$11:$FM$20</definedName>
    <definedName name="A126234618T_Latest">Data14!$FM$20</definedName>
    <definedName name="A126234622J">Data15!$DD$1:$DD$10,Data15!$DD$11:$DD$20</definedName>
    <definedName name="A126234622J_Data">Data15!$DD$11:$DD$20</definedName>
    <definedName name="A126234622J_Latest">Data15!$DD$20</definedName>
    <definedName name="A126234626T">Data15!$GG$1:$GG$10,Data15!$GG$11:$GG$20</definedName>
    <definedName name="A126234626T_Data">Data15!$GG$11:$GG$20</definedName>
    <definedName name="A126234626T_Latest">Data15!$GG$20</definedName>
    <definedName name="A126234630J">Data14!$GN$1:$GN$10,Data14!$GN$11:$GN$20</definedName>
    <definedName name="A126234630J_Data">Data14!$GN$11:$GN$20</definedName>
    <definedName name="A126234630J_Latest">Data14!$GN$20</definedName>
    <definedName name="A126234634T">Data14!$IP$1:$IP$10,Data14!$IP$11:$IP$20</definedName>
    <definedName name="A126234634T_Data">Data14!$IP$11:$IP$20</definedName>
    <definedName name="A126234634T_Latest">Data14!$IP$20</definedName>
    <definedName name="A126234638A">Data15!$AA$1:$AA$10,Data15!$AA$11:$AA$20</definedName>
    <definedName name="A126234638A_Data">Data15!$AA$11:$AA$20</definedName>
    <definedName name="A126234638A_Latest">Data15!$AA$20</definedName>
    <definedName name="A126234642T">Data15!$FF$1:$FF$10,Data15!$FF$11:$FF$20</definedName>
    <definedName name="A126234642T_Data">Data15!$FF$11:$FF$20</definedName>
    <definedName name="A126234642T_Latest">Data15!$FF$20</definedName>
    <definedName name="A126234646A">Data15!$HH$1:$HH$10,Data15!$HH$11:$HH$20</definedName>
    <definedName name="A126234646A_Data">Data15!$HH$11:$HH$20</definedName>
    <definedName name="A126234646A_Latest">Data15!$HH$20</definedName>
    <definedName name="A126234650T">Data16!$AC$1:$AC$10,Data16!$AC$11:$AC$20</definedName>
    <definedName name="A126234650T_Data">Data16!$AC$11:$AC$20</definedName>
    <definedName name="A126234650T_Latest">Data16!$AC$20</definedName>
    <definedName name="A126234654A">Data16!$BD$1:$BD$10,Data16!$BD$11:$BD$20</definedName>
    <definedName name="A126234654A_Data">Data16!$BD$11:$BD$20</definedName>
    <definedName name="A126234654A_Latest">Data16!$BD$20</definedName>
    <definedName name="A126234658K">Data16!$DF$1:$DF$10,Data16!$DF$11:$DF$20</definedName>
    <definedName name="A126234658K_Data">Data16!$DF$11:$DF$20</definedName>
    <definedName name="A126234658K_Latest">Data16!$DF$20</definedName>
    <definedName name="A126234662A">Data15!$EN$1:$EN$10,Data15!$EN$11:$EN$20</definedName>
    <definedName name="A126234662A_Data">Data15!$EN$11:$EN$20</definedName>
    <definedName name="A126234662A_Latest">Data15!$EN$20</definedName>
    <definedName name="A126234666K">Data16!$B$1:$B$10,Data16!$B$11:$B$20</definedName>
    <definedName name="A126234666K_Data">Data16!$B$11:$B$20</definedName>
    <definedName name="A126234666K_Latest">Data16!$B$20</definedName>
    <definedName name="A126234670A">Data14!$HX$1:$HX$10,Data14!$HX$11:$HX$20</definedName>
    <definedName name="A126234670A_Data">Data14!$HX$11:$HX$20</definedName>
    <definedName name="A126234670A_Latest">Data14!$HX$20</definedName>
    <definedName name="A126234674K">Data15!$BK$1:$BK$10,Data15!$BK$11:$BK$20</definedName>
    <definedName name="A126234674K_Data">Data15!$BK$11:$BK$20</definedName>
    <definedName name="A126234674K_Latest">Data15!$BK$20</definedName>
    <definedName name="A126234678V">Data15!$CL$1:$CL$10,Data15!$CL$11:$CL$20</definedName>
    <definedName name="A126234678V_Data">Data15!$CL$11:$CL$20</definedName>
    <definedName name="A126234678V_Latest">Data15!$CL$20</definedName>
    <definedName name="A126234682K">Data16!$CE$1:$CE$10,Data16!$CE$11:$CE$20</definedName>
    <definedName name="A126234682K_Data">Data16!$CE$11:$CE$20</definedName>
    <definedName name="A126234682K_Latest">Data16!$CE$20</definedName>
    <definedName name="A126234686V">Data16!$EG$1:$EG$10,Data16!$EG$11:$EG$20</definedName>
    <definedName name="A126234686V_Data">Data16!$EG$11:$EG$20</definedName>
    <definedName name="A126234686V_Latest">Data16!$EG$20</definedName>
    <definedName name="A126234690K">Data14!$FV$1:$FV$10,Data14!$FV$11:$FV$20</definedName>
    <definedName name="A126234690K_Data">Data14!$FV$11:$FV$20</definedName>
    <definedName name="A126234690K_Latest">Data14!$FV$20</definedName>
    <definedName name="A126234694V">Data15!$DM$1:$DM$10,Data15!$DM$11:$DM$20</definedName>
    <definedName name="A126234694V_Data">Data15!$DM$11:$DM$20</definedName>
    <definedName name="A126234694V_Latest">Data15!$DM$20</definedName>
    <definedName name="A126234698C">Data15!$GP$1:$GP$10,Data15!$GP$11:$GP$20</definedName>
    <definedName name="A126234698C_Data">Data15!$GP$11:$GP$20</definedName>
    <definedName name="A126234698C_Latest">Data15!$GP$20</definedName>
    <definedName name="A126234702J">Data14!$GW$1:$GW$10,Data14!$GW$11:$GW$20</definedName>
    <definedName name="A126234702J_Data">Data14!$GW$11:$GW$20</definedName>
    <definedName name="A126234702J_Latest">Data14!$GW$20</definedName>
    <definedName name="A126234706T">Data15!$I$1:$I$10,Data15!$I$11:$I$20</definedName>
    <definedName name="A126234706T_Data">Data15!$I$11:$I$20</definedName>
    <definedName name="A126234706T_Latest">Data15!$I$20</definedName>
    <definedName name="A126234710J">Data15!$AJ$1:$AJ$10,Data15!$AJ$11:$AJ$20</definedName>
    <definedName name="A126234710J_Data">Data15!$AJ$11:$AJ$20</definedName>
    <definedName name="A126234710J_Latest">Data15!$AJ$20</definedName>
    <definedName name="A126234714T">Data15!$FO$1:$FO$10,Data15!$FO$11:$FO$20</definedName>
    <definedName name="A126234714T_Data">Data15!$FO$11:$FO$20</definedName>
    <definedName name="A126234714T_Latest">Data15!$FO$20</definedName>
    <definedName name="A126234718A">Data15!$HQ$1:$HQ$10,Data15!$HQ$11:$HQ$20</definedName>
    <definedName name="A126234718A_Data">Data15!$HQ$11:$HQ$20</definedName>
    <definedName name="A126234718A_Latest">Data15!$HQ$20</definedName>
    <definedName name="A126234722T">Data16!$H$1:$H$10,Data16!$H$11:$H$20</definedName>
    <definedName name="A126234722T_Data">Data16!$H$11:$H$20</definedName>
    <definedName name="A126234722T_Latest">Data16!$H$20</definedName>
    <definedName name="A126234726A">Data16!$AI$1:$AI$10,Data16!$AI$11:$AI$20</definedName>
    <definedName name="A126234726A_Data">Data16!$AI$11:$AI$20</definedName>
    <definedName name="A126234726A_Latest">Data16!$AI$20</definedName>
    <definedName name="A126234730T">Data16!$CK$1:$CK$10,Data16!$CK$11:$CK$20</definedName>
    <definedName name="A126234730T_Data">Data16!$CK$11:$CK$20</definedName>
    <definedName name="A126234730T_Latest">Data16!$CK$20</definedName>
    <definedName name="A126234734A">Data15!$DS$1:$DS$10,Data15!$DS$11:$DS$20</definedName>
    <definedName name="A126234734A_Data">Data15!$DS$11:$DS$20</definedName>
    <definedName name="A126234734A_Latest">Data15!$DS$20</definedName>
    <definedName name="A126234738K">Data15!$HW$1:$HW$10,Data15!$HW$11:$HW$20</definedName>
    <definedName name="A126234738K_Data">Data15!$HW$11:$HW$20</definedName>
    <definedName name="A126234738K_Latest">Data15!$HW$20</definedName>
    <definedName name="A126234742A">Data14!$HC$1:$HC$10,Data14!$HC$11:$HC$20</definedName>
    <definedName name="A126234742A_Data">Data14!$HC$11:$HC$20</definedName>
    <definedName name="A126234742A_Latest">Data14!$HC$20</definedName>
    <definedName name="A126234746K">Data15!$AP$1:$AP$10,Data15!$AP$11:$AP$20</definedName>
    <definedName name="A126234746K_Data">Data15!$AP$11:$AP$20</definedName>
    <definedName name="A126234746K_Latest">Data15!$AP$20</definedName>
    <definedName name="A126234750A">Data15!$BQ$1:$BQ$10,Data15!$BQ$11:$BQ$20</definedName>
    <definedName name="A126234750A_Data">Data15!$BQ$11:$BQ$20</definedName>
    <definedName name="A126234750A_Latest">Data15!$BQ$20</definedName>
    <definedName name="A126234754K">Data16!$BJ$1:$BJ$10,Data16!$BJ$11:$BJ$20</definedName>
    <definedName name="A126234754K_Data">Data16!$BJ$11:$BJ$20</definedName>
    <definedName name="A126234754K_Latest">Data16!$BJ$20</definedName>
    <definedName name="A126234758V">Data16!$DL$1:$DL$10,Data16!$DL$11:$DL$20</definedName>
    <definedName name="A126234758V_Data">Data16!$DL$11:$DL$20</definedName>
    <definedName name="A126234758V_Latest">Data16!$DL$20</definedName>
    <definedName name="A126234762K">Data14!$FA$1:$FA$10,Data14!$FA$11:$FA$20</definedName>
    <definedName name="A126234762K_Data">Data14!$FA$11:$FA$20</definedName>
    <definedName name="A126234762K_Latest">Data14!$FA$20</definedName>
    <definedName name="A126234766V">Data15!$CR$1:$CR$10,Data15!$CR$11:$CR$20</definedName>
    <definedName name="A126234766V_Data">Data15!$CR$11:$CR$20</definedName>
    <definedName name="A126234766V_Latest">Data15!$CR$20</definedName>
    <definedName name="A126234770K">Data15!$FU$1:$FU$10,Data15!$FU$11:$FU$20</definedName>
    <definedName name="A126234770K_Data">Data15!$FU$11:$FU$20</definedName>
    <definedName name="A126234770K_Latest">Data15!$FU$20</definedName>
    <definedName name="A126234774V">Data14!$GB$1:$GB$10,Data14!$GB$11:$GB$20</definedName>
    <definedName name="A126234774V_Data">Data14!$GB$11:$GB$20</definedName>
    <definedName name="A126234774V_Latest">Data14!$GB$20</definedName>
    <definedName name="A126234778C">Data14!$ID$1:$ID$10,Data14!$ID$11:$ID$20</definedName>
    <definedName name="A126234778C_Data">Data14!$ID$11:$ID$20</definedName>
    <definedName name="A126234778C_Latest">Data14!$ID$20</definedName>
    <definedName name="A126234782V">Data15!$O$1:$O$10,Data15!$O$11:$O$20</definedName>
    <definedName name="A126234782V_Data">Data15!$O$11:$O$20</definedName>
    <definedName name="A126234782V_Latest">Data15!$O$20</definedName>
    <definedName name="A126234786C">Data15!$ET$1:$ET$10,Data15!$ET$11:$ET$20</definedName>
    <definedName name="A126234786C_Data">Data15!$ET$11:$ET$20</definedName>
    <definedName name="A126234786C_Latest">Data15!$ET$20</definedName>
    <definedName name="A126234790V">Data15!$GV$1:$GV$10,Data15!$GV$11:$GV$20</definedName>
    <definedName name="A126234790V_Data">Data15!$GV$11:$GV$20</definedName>
    <definedName name="A126234790V_Latest">Data15!$GV$20</definedName>
    <definedName name="A126234866C">Data16!$N$1:$N$10,Data16!$N$11:$N$20</definedName>
    <definedName name="A126234866C_Data">Data16!$N$11:$N$20</definedName>
    <definedName name="A126234866C_Latest">Data16!$N$20</definedName>
    <definedName name="A126234870V">Data16!$AO$1:$AO$10,Data16!$AO$11:$AO$20</definedName>
    <definedName name="A126234870V_Data">Data16!$AO$11:$AO$20</definedName>
    <definedName name="A126234870V_Latest">Data16!$AO$20</definedName>
    <definedName name="A126234874C">Data16!$CQ$1:$CQ$10,Data16!$CQ$11:$CQ$20</definedName>
    <definedName name="A126234874C_Data">Data16!$CQ$11:$CQ$20</definedName>
    <definedName name="A126234874C_Latest">Data16!$CQ$20</definedName>
    <definedName name="A126234878L">Data15!$DY$1:$DY$10,Data15!$DY$11:$DY$20</definedName>
    <definedName name="A126234878L_Data">Data15!$DY$11:$DY$20</definedName>
    <definedName name="A126234878L_Latest">Data15!$DY$20</definedName>
    <definedName name="A126234882C">Data15!$IC$1:$IC$10,Data15!$IC$11:$IC$20</definedName>
    <definedName name="A126234882C_Data">Data15!$IC$11:$IC$20</definedName>
    <definedName name="A126234882C_Latest">Data15!$IC$20</definedName>
    <definedName name="A126234886L">Data14!$HI$1:$HI$10,Data14!$HI$11:$HI$20</definedName>
    <definedName name="A126234886L_Data">Data14!$HI$11:$HI$20</definedName>
    <definedName name="A126234886L_Latest">Data14!$HI$20</definedName>
    <definedName name="A126234890C">Data15!$AV$1:$AV$10,Data15!$AV$11:$AV$20</definedName>
    <definedName name="A126234890C_Data">Data15!$AV$11:$AV$20</definedName>
    <definedName name="A126234890C_Latest">Data15!$AV$20</definedName>
    <definedName name="A126234894L">Data15!$BW$1:$BW$10,Data15!$BW$11:$BW$20</definedName>
    <definedName name="A126234894L_Data">Data15!$BW$11:$BW$20</definedName>
    <definedName name="A126234894L_Latest">Data15!$BW$20</definedName>
    <definedName name="A126234898W">Data16!$BP$1:$BP$10,Data16!$BP$11:$BP$20</definedName>
    <definedName name="A126234898W_Data">Data16!$BP$11:$BP$20</definedName>
    <definedName name="A126234898W_Latest">Data16!$BP$20</definedName>
    <definedName name="A126234902A">Data16!$DR$1:$DR$10,Data16!$DR$11:$DR$20</definedName>
    <definedName name="A126234902A_Data">Data16!$DR$11:$DR$20</definedName>
    <definedName name="A126234902A_Latest">Data16!$DR$20</definedName>
    <definedName name="A126234906K">Data14!$FG$1:$FG$10,Data14!$FG$11:$FG$20</definedName>
    <definedName name="A126234906K_Data">Data14!$FG$11:$FG$20</definedName>
    <definedName name="A126234906K_Latest">Data14!$FG$20</definedName>
    <definedName name="A126234910A">Data15!$CX$1:$CX$10,Data15!$CX$11:$CX$20</definedName>
    <definedName name="A126234910A_Data">Data15!$CX$11:$CX$20</definedName>
    <definedName name="A126234910A_Latest">Data15!$CX$20</definedName>
    <definedName name="A126234914K">Data15!$GA$1:$GA$10,Data15!$GA$11:$GA$20</definedName>
    <definedName name="A126234914K_Data">Data15!$GA$11:$GA$20</definedName>
    <definedName name="A126234914K_Latest">Data15!$GA$20</definedName>
    <definedName name="A126234918V">Data14!$GH$1:$GH$10,Data14!$GH$11:$GH$20</definedName>
    <definedName name="A126234918V_Data">Data14!$GH$11:$GH$20</definedName>
    <definedName name="A126234918V_Latest">Data14!$GH$20</definedName>
    <definedName name="A126234922K">Data14!$IJ$1:$IJ$10,Data14!$IJ$11:$IJ$20</definedName>
    <definedName name="A126234922K_Data">Data14!$IJ$11:$IJ$20</definedName>
    <definedName name="A126234922K_Latest">Data14!$IJ$20</definedName>
    <definedName name="A126234926V">Data15!$U$1:$U$10,Data15!$U$11:$U$20</definedName>
    <definedName name="A126234926V_Data">Data15!$U$11:$U$20</definedName>
    <definedName name="A126234926V_Latest">Data15!$U$20</definedName>
    <definedName name="A126234930K">Data15!$EZ$1:$EZ$10,Data15!$EZ$11:$EZ$20</definedName>
    <definedName name="A126234930K_Data">Data15!$EZ$11:$EZ$20</definedName>
    <definedName name="A126234930K_Latest">Data15!$EZ$20</definedName>
    <definedName name="A126234934V">Data15!$HB$1:$HB$10,Data15!$HB$11:$HB$20</definedName>
    <definedName name="A126234934V_Data">Data15!$HB$11:$HB$20</definedName>
    <definedName name="A126234934V_Latest">Data15!$HB$20</definedName>
    <definedName name="A126234938C">Data16!$Z$1:$Z$10,Data16!$Z$11:$Z$20</definedName>
    <definedName name="A126234938C_Data">Data16!$Z$11:$Z$20</definedName>
    <definedName name="A126234938C_Latest">Data16!$Z$20</definedName>
    <definedName name="A126234942V">Data16!$BA$1:$BA$10,Data16!$BA$11:$BA$20</definedName>
    <definedName name="A126234942V_Data">Data16!$BA$11:$BA$20</definedName>
    <definedName name="A126234942V_Latest">Data16!$BA$20</definedName>
    <definedName name="A126234946C">Data16!$DC$1:$DC$10,Data16!$DC$11:$DC$20</definedName>
    <definedName name="A126234946C_Data">Data16!$DC$11:$DC$20</definedName>
    <definedName name="A126234946C_Latest">Data16!$DC$20</definedName>
    <definedName name="A126234950V">Data15!$EK$1:$EK$10,Data15!$EK$11:$EK$20</definedName>
    <definedName name="A126234950V_Data">Data15!$EK$11:$EK$20</definedName>
    <definedName name="A126234950V_Latest">Data15!$EK$20</definedName>
    <definedName name="A126234954C">Data15!$IO$1:$IO$10,Data15!$IO$11:$IO$20</definedName>
    <definedName name="A126234954C_Data">Data15!$IO$11:$IO$20</definedName>
    <definedName name="A126234954C_Latest">Data15!$IO$20</definedName>
    <definedName name="A126234958L">Data14!$HU$1:$HU$10,Data14!$HU$11:$HU$20</definedName>
    <definedName name="A126234958L_Data">Data14!$HU$11:$HU$20</definedName>
    <definedName name="A126234958L_Latest">Data14!$HU$20</definedName>
    <definedName name="A126234962C">Data15!$BH$1:$BH$10,Data15!$BH$11:$BH$20</definedName>
    <definedName name="A126234962C_Data">Data15!$BH$11:$BH$20</definedName>
    <definedName name="A126234962C_Latest">Data15!$BH$20</definedName>
    <definedName name="A126234966L">Data15!$CI$1:$CI$10,Data15!$CI$11:$CI$20</definedName>
    <definedName name="A126234966L_Data">Data15!$CI$11:$CI$20</definedName>
    <definedName name="A126234966L_Latest">Data15!$CI$20</definedName>
    <definedName name="A126234970C">Data16!$CB$1:$CB$10,Data16!$CB$11:$CB$20</definedName>
    <definedName name="A126234970C_Data">Data16!$CB$11:$CB$20</definedName>
    <definedName name="A126234970C_Latest">Data16!$CB$20</definedName>
    <definedName name="A126234974L">Data16!$ED$1:$ED$10,Data16!$ED$11:$ED$20</definedName>
    <definedName name="A126234974L_Data">Data16!$ED$11:$ED$20</definedName>
    <definedName name="A126234974L_Latest">Data16!$ED$20</definedName>
    <definedName name="A126234978W">Data14!$FS$1:$FS$10,Data14!$FS$11:$FS$20</definedName>
    <definedName name="A126234978W_Data">Data14!$FS$11:$FS$20</definedName>
    <definedName name="A126234978W_Latest">Data14!$FS$20</definedName>
    <definedName name="A126234982L">Data15!$DJ$1:$DJ$10,Data15!$DJ$11:$DJ$20</definedName>
    <definedName name="A126234982L_Data">Data15!$DJ$11:$DJ$20</definedName>
    <definedName name="A126234982L_Latest">Data15!$DJ$20</definedName>
    <definedName name="A126234986W">Data15!$GM$1:$GM$10,Data15!$GM$11:$GM$20</definedName>
    <definedName name="A126234986W_Data">Data15!$GM$11:$GM$20</definedName>
    <definedName name="A126234986W_Latest">Data15!$GM$20</definedName>
    <definedName name="A126234990L">Data14!$GT$1:$GT$10,Data14!$GT$11:$GT$20</definedName>
    <definedName name="A126234990L_Data">Data14!$GT$11:$GT$20</definedName>
    <definedName name="A126234990L_Latest">Data14!$GT$20</definedName>
    <definedName name="A126234994W">Data15!$F$1:$F$10,Data15!$F$11:$F$20</definedName>
    <definedName name="A126234994W_Data">Data15!$F$11:$F$20</definedName>
    <definedName name="A126234994W_Latest">Data15!$F$20</definedName>
    <definedName name="A126234998F">Data15!$AG$1:$AG$10,Data15!$AG$11:$AG$20</definedName>
    <definedName name="A126234998F_Data">Data15!$AG$11:$AG$20</definedName>
    <definedName name="A126234998F_Latest">Data15!$AG$20</definedName>
    <definedName name="A126235002L">Data15!$FL$1:$FL$10,Data15!$FL$11:$FL$20</definedName>
    <definedName name="A126235002L_Data">Data15!$FL$11:$FL$20</definedName>
    <definedName name="A126235002L_Latest">Data15!$FL$20</definedName>
    <definedName name="A126235006W">Data15!$HN$1:$HN$10,Data15!$HN$11:$HN$20</definedName>
    <definedName name="A126235006W_Data">Data15!$HN$11:$HN$20</definedName>
    <definedName name="A126235006W_Latest">Data15!$HN$20</definedName>
    <definedName name="A126235010L">Data4!$DC$1:$DC$10,Data4!$DC$11:$DC$20</definedName>
    <definedName name="A126235010L_Data">Data4!$DC$11:$DC$20</definedName>
    <definedName name="A126235010L_Latest">Data4!$DC$20</definedName>
    <definedName name="A126235014W">Data4!$ED$1:$ED$10,Data4!$ED$11:$ED$20</definedName>
    <definedName name="A126235014W_Data">Data4!$ED$11:$ED$20</definedName>
    <definedName name="A126235014W_Latest">Data4!$ED$20</definedName>
    <definedName name="A126235018F">Data4!$GF$1:$GF$10,Data4!$GF$11:$GF$20</definedName>
    <definedName name="A126235018F_Data">Data4!$GF$11:$GF$20</definedName>
    <definedName name="A126235018F_Latest">Data4!$GF$20</definedName>
    <definedName name="A126235022W">Data3!$HN$1:$HN$10,Data3!$HN$11:$HN$20</definedName>
    <definedName name="A126235022W_Data">Data3!$HN$11:$HN$20</definedName>
    <definedName name="A126235022W_Latest">Data3!$HN$20</definedName>
    <definedName name="A126235026F">Data4!$CB$1:$CB$10,Data4!$CB$11:$CB$20</definedName>
    <definedName name="A126235026F_Data">Data4!$CB$11:$CB$20</definedName>
    <definedName name="A126235026F_Latest">Data4!$CB$20</definedName>
    <definedName name="A126235030W">Data3!$BH$1:$BH$10,Data3!$BH$11:$BH$20</definedName>
    <definedName name="A126235030W_Data">Data3!$BH$11:$BH$20</definedName>
    <definedName name="A126235030W_Latest">Data3!$BH$20</definedName>
    <definedName name="A126235034F">Data3!$EK$1:$EK$10,Data3!$EK$11:$EK$20</definedName>
    <definedName name="A126235034F_Data">Data3!$EK$11:$EK$20</definedName>
    <definedName name="A126235034F_Latest">Data3!$EK$20</definedName>
    <definedName name="A126235038R">Data3!$FL$1:$FL$10,Data3!$FL$11:$FL$20</definedName>
    <definedName name="A126235038R_Data">Data3!$FL$11:$FL$20</definedName>
    <definedName name="A126235038R_Latest">Data3!$FL$20</definedName>
    <definedName name="A126235042F">Data4!$FE$1:$FE$10,Data4!$FE$11:$FE$20</definedName>
    <definedName name="A126235042F_Data">Data4!$FE$11:$FE$20</definedName>
    <definedName name="A126235042F_Latest">Data4!$FE$20</definedName>
    <definedName name="A126235046R">Data4!$HG$1:$HG$10,Data4!$HG$11:$HG$20</definedName>
    <definedName name="A126235046R_Data">Data4!$HG$11:$HG$20</definedName>
    <definedName name="A126235046R_Latest">Data4!$HG$20</definedName>
    <definedName name="A126235050F">Data3!$F$1:$F$10,Data3!$F$11:$F$20</definedName>
    <definedName name="A126235050F_Data">Data3!$F$11:$F$20</definedName>
    <definedName name="A126235050F_Latest">Data3!$F$20</definedName>
    <definedName name="A126235054R">Data3!$GM$1:$GM$10,Data3!$GM$11:$GM$20</definedName>
    <definedName name="A126235054R_Data">Data3!$GM$11:$GM$20</definedName>
    <definedName name="A126235054R_Latest">Data3!$GM$20</definedName>
    <definedName name="A126235058X">Data4!$Z$1:$Z$10,Data4!$Z$11:$Z$20</definedName>
    <definedName name="A126235058X_Data">Data4!$Z$11:$Z$20</definedName>
    <definedName name="A126235058X_Latest">Data4!$Z$20</definedName>
    <definedName name="A126235062R">Data3!$AG$1:$AG$10,Data3!$AG$11:$AG$20</definedName>
    <definedName name="A126235062R_Data">Data3!$AG$11:$AG$20</definedName>
    <definedName name="A126235062R_Latest">Data3!$AG$20</definedName>
    <definedName name="A126235066X">Data3!$CI$1:$CI$10,Data3!$CI$11:$CI$20</definedName>
    <definedName name="A126235066X_Data">Data3!$CI$11:$CI$20</definedName>
    <definedName name="A126235066X_Latest">Data3!$CI$20</definedName>
    <definedName name="A126235070R">Data3!$DJ$1:$DJ$10,Data3!$DJ$11:$DJ$20</definedName>
    <definedName name="A126235070R_Data">Data3!$DJ$11:$DJ$20</definedName>
    <definedName name="A126235070R_Latest">Data3!$DJ$20</definedName>
    <definedName name="A126235074X">Data3!$IO$1:$IO$10,Data3!$IO$11:$IO$20</definedName>
    <definedName name="A126235074X_Data">Data3!$IO$11:$IO$20</definedName>
    <definedName name="A126235074X_Latest">Data3!$IO$20</definedName>
    <definedName name="A126235078J">Data4!$BA$1:$BA$10,Data4!$BA$11:$BA$20</definedName>
    <definedName name="A126235078J_Data">Data4!$BA$11:$BA$20</definedName>
    <definedName name="A126235078J_Latest">Data4!$BA$20</definedName>
    <definedName name="A126235082X">Data4!$CK$1:$CK$10,Data4!$CK$11:$CK$20</definedName>
    <definedName name="A126235082X_Data">Data4!$CK$11:$CK$20</definedName>
    <definedName name="A126235082X_Latest">Data4!$CK$20</definedName>
    <definedName name="A126235086J">Data4!$DL$1:$DL$10,Data4!$DL$11:$DL$20</definedName>
    <definedName name="A126235086J_Data">Data4!$DL$11:$DL$20</definedName>
    <definedName name="A126235086J_Latest">Data4!$DL$20</definedName>
    <definedName name="A126235090X">Data4!$FN$1:$FN$10,Data4!$FN$11:$FN$20</definedName>
    <definedName name="A126235090X_Data">Data4!$FN$11:$FN$20</definedName>
    <definedName name="A126235090X_Latest">Data4!$FN$20</definedName>
    <definedName name="A126235094J">Data3!$GV$1:$GV$10,Data3!$GV$11:$GV$20</definedName>
    <definedName name="A126235094J_Data">Data3!$GV$11:$GV$20</definedName>
    <definedName name="A126235094J_Latest">Data3!$GV$20</definedName>
    <definedName name="A126235098T">Data4!$BJ$1:$BJ$10,Data4!$BJ$11:$BJ$20</definedName>
    <definedName name="A126235098T_Data">Data4!$BJ$11:$BJ$20</definedName>
    <definedName name="A126235098T_Latest">Data4!$BJ$20</definedName>
    <definedName name="A126235102W">Data3!$AP$1:$AP$10,Data3!$AP$11:$AP$20</definedName>
    <definedName name="A126235102W_Data">Data3!$AP$11:$AP$20</definedName>
    <definedName name="A126235102W_Latest">Data3!$AP$20</definedName>
    <definedName name="A126235106F">Data3!$DS$1:$DS$10,Data3!$DS$11:$DS$20</definedName>
    <definedName name="A126235106F_Data">Data3!$DS$11:$DS$20</definedName>
    <definedName name="A126235106F_Latest">Data3!$DS$20</definedName>
    <definedName name="A126235110W">Data3!$ET$1:$ET$10,Data3!$ET$11:$ET$20</definedName>
    <definedName name="A126235110W_Data">Data3!$ET$11:$ET$20</definedName>
    <definedName name="A126235110W_Latest">Data3!$ET$20</definedName>
    <definedName name="A126235114F">Data4!$EM$1:$EM$10,Data4!$EM$11:$EM$20</definedName>
    <definedName name="A126235114F_Data">Data4!$EM$11:$EM$20</definedName>
    <definedName name="A126235114F_Latest">Data4!$EM$20</definedName>
    <definedName name="A126235118R">Data4!$GO$1:$GO$10,Data4!$GO$11:$GO$20</definedName>
    <definedName name="A126235118R_Data">Data4!$GO$11:$GO$20</definedName>
    <definedName name="A126235118R_Latest">Data4!$GO$20</definedName>
    <definedName name="A126235122F">Data2!$ID$1:$ID$10,Data2!$ID$11:$ID$20</definedName>
    <definedName name="A126235122F_Data">Data2!$ID$11:$ID$20</definedName>
    <definedName name="A126235122F_Latest">Data2!$ID$20</definedName>
    <definedName name="A126235126R">Data3!$FU$1:$FU$10,Data3!$FU$11:$FU$20</definedName>
    <definedName name="A126235126R_Data">Data3!$FU$11:$FU$20</definedName>
    <definedName name="A126235126R_Latest">Data3!$FU$20</definedName>
    <definedName name="A126235130F">Data4!$H$1:$H$10,Data4!$H$11:$H$20</definedName>
    <definedName name="A126235130F_Data">Data4!$H$11:$H$20</definedName>
    <definedName name="A126235130F_Latest">Data4!$H$20</definedName>
    <definedName name="A126235134R">Data3!$O$1:$O$10,Data3!$O$11:$O$20</definedName>
    <definedName name="A126235134R_Data">Data3!$O$11:$O$20</definedName>
    <definedName name="A126235134R_Latest">Data3!$O$20</definedName>
    <definedName name="A126235138X">Data3!$BQ$1:$BQ$10,Data3!$BQ$11:$BQ$20</definedName>
    <definedName name="A126235138X_Data">Data3!$BQ$11:$BQ$20</definedName>
    <definedName name="A126235138X_Latest">Data3!$BQ$20</definedName>
    <definedName name="A126235142R">Data3!$CR$1:$CR$10,Data3!$CR$11:$CR$20</definedName>
    <definedName name="A126235142R_Data">Data3!$CR$11:$CR$20</definedName>
    <definedName name="A126235142R_Latest">Data3!$CR$20</definedName>
    <definedName name="A126235146X">Data3!$HW$1:$HW$10,Data3!$HW$11:$HW$20</definedName>
    <definedName name="A126235146X_Data">Data3!$HW$11:$HW$20</definedName>
    <definedName name="A126235146X_Latest">Data3!$HW$20</definedName>
    <definedName name="A126235150R">Data4!$AI$1:$AI$10,Data4!$AI$11:$AI$20</definedName>
    <definedName name="A126235150R_Data">Data4!$AI$11:$AI$20</definedName>
    <definedName name="A126235150R_Latest">Data4!$AI$20</definedName>
    <definedName name="A126235154X">Data4!$CQ$1:$CQ$10,Data4!$CQ$11:$CQ$20</definedName>
    <definedName name="A126235154X_Data">Data4!$CQ$11:$CQ$20</definedName>
    <definedName name="A126235154X_Latest">Data4!$CQ$20</definedName>
    <definedName name="A126235158J">Data4!$DR$1:$DR$10,Data4!$DR$11:$DR$20</definedName>
    <definedName name="A126235158J_Data">Data4!$DR$11:$DR$20</definedName>
    <definedName name="A126235158J_Latest">Data4!$DR$20</definedName>
    <definedName name="A126235162X">Data4!$FT$1:$FT$10,Data4!$FT$11:$FT$20</definedName>
    <definedName name="A126235162X_Data">Data4!$FT$11:$FT$20</definedName>
    <definedName name="A126235162X_Latest">Data4!$FT$20</definedName>
    <definedName name="A126235166J">Data3!$HB$1:$HB$10,Data3!$HB$11:$HB$20</definedName>
    <definedName name="A126235166J_Data">Data3!$HB$11:$HB$20</definedName>
    <definedName name="A126235166J_Latest">Data3!$HB$20</definedName>
    <definedName name="A126235170X">Data4!$BP$1:$BP$10,Data4!$BP$11:$BP$20</definedName>
    <definedName name="A126235170X_Data">Data4!$BP$11:$BP$20</definedName>
    <definedName name="A126235170X_Latest">Data4!$BP$20</definedName>
    <definedName name="A126235174J">Data3!$AV$1:$AV$10,Data3!$AV$11:$AV$20</definedName>
    <definedName name="A126235174J_Data">Data3!$AV$11:$AV$20</definedName>
    <definedName name="A126235174J_Latest">Data3!$AV$20</definedName>
    <definedName name="A126235178T">Data3!$DY$1:$DY$10,Data3!$DY$11:$DY$20</definedName>
    <definedName name="A126235178T_Data">Data3!$DY$11:$DY$20</definedName>
    <definedName name="A126235178T_Latest">Data3!$DY$20</definedName>
    <definedName name="A126235182J">Data3!$EZ$1:$EZ$10,Data3!$EZ$11:$EZ$20</definedName>
    <definedName name="A126235182J_Data">Data3!$EZ$11:$EZ$20</definedName>
    <definedName name="A126235182J_Latest">Data3!$EZ$20</definedName>
    <definedName name="A126235186T">Data4!$ES$1:$ES$10,Data4!$ES$11:$ES$20</definedName>
    <definedName name="A126235186T_Data">Data4!$ES$11:$ES$20</definedName>
    <definedName name="A126235186T_Latest">Data4!$ES$20</definedName>
    <definedName name="A126235190J">Data4!$GU$1:$GU$10,Data4!$GU$11:$GU$20</definedName>
    <definedName name="A126235190J_Data">Data4!$GU$11:$GU$20</definedName>
    <definedName name="A126235190J_Latest">Data4!$GU$20</definedName>
    <definedName name="A126235194T">Data2!$IJ$1:$IJ$10,Data2!$IJ$11:$IJ$20</definedName>
    <definedName name="A126235194T_Data">Data2!$IJ$11:$IJ$20</definedName>
    <definedName name="A126235194T_Latest">Data2!$IJ$20</definedName>
    <definedName name="A126235198A">Data3!$GA$1:$GA$10,Data3!$GA$11:$GA$20</definedName>
    <definedName name="A126235198A_Data">Data3!$GA$11:$GA$20</definedName>
    <definedName name="A126235198A_Latest">Data3!$GA$20</definedName>
    <definedName name="A126235202F">Data4!$N$1:$N$10,Data4!$N$11:$N$20</definedName>
    <definedName name="A126235202F_Data">Data4!$N$11:$N$20</definedName>
    <definedName name="A126235202F_Latest">Data4!$N$20</definedName>
    <definedName name="A126235206R">Data3!$U$1:$U$10,Data3!$U$11:$U$20</definedName>
    <definedName name="A126235206R_Data">Data3!$U$11:$U$20</definedName>
    <definedName name="A126235206R_Latest">Data3!$U$20</definedName>
    <definedName name="A126235210F">Data3!$BW$1:$BW$10,Data3!$BW$11:$BW$20</definedName>
    <definedName name="A126235210F_Data">Data3!$BW$11:$BW$20</definedName>
    <definedName name="A126235210F_Latest">Data3!$BW$20</definedName>
    <definedName name="A126235214R">Data3!$CX$1:$CX$10,Data3!$CX$11:$CX$20</definedName>
    <definedName name="A126235214R_Data">Data3!$CX$11:$CX$20</definedName>
    <definedName name="A126235214R_Latest">Data3!$CX$20</definedName>
    <definedName name="A126235218X">Data3!$IC$1:$IC$10,Data3!$IC$11:$IC$20</definedName>
    <definedName name="A126235218X_Data">Data3!$IC$11:$IC$20</definedName>
    <definedName name="A126235218X_Latest">Data3!$IC$20</definedName>
    <definedName name="A126235222R">Data4!$AO$1:$AO$10,Data4!$AO$11:$AO$20</definedName>
    <definedName name="A126235222R_Data">Data4!$AO$11:$AO$20</definedName>
    <definedName name="A126235222R_Latest">Data4!$AO$20</definedName>
    <definedName name="A126235226X">Data4!$CW$1:$CW$10,Data4!$CW$11:$CW$20</definedName>
    <definedName name="A126235226X_Data">Data4!$CW$11:$CW$20</definedName>
    <definedName name="A126235226X_Latest">Data4!$CW$20</definedName>
    <definedName name="A126235230R">Data4!$DX$1:$DX$10,Data4!$DX$11:$DX$20</definedName>
    <definedName name="A126235230R_Data">Data4!$DX$11:$DX$20</definedName>
    <definedName name="A126235230R_Latest">Data4!$DX$20</definedName>
    <definedName name="A126235234X">Data4!$FZ$1:$FZ$10,Data4!$FZ$11:$FZ$20</definedName>
    <definedName name="A126235234X_Data">Data4!$FZ$11:$FZ$20</definedName>
    <definedName name="A126235234X_Latest">Data4!$FZ$20</definedName>
    <definedName name="A126235238J">Data3!$HH$1:$HH$10,Data3!$HH$11:$HH$20</definedName>
    <definedName name="A126235238J_Data">Data3!$HH$11:$HH$20</definedName>
    <definedName name="A126235238J_Latest">Data3!$HH$20</definedName>
    <definedName name="A126235242X">Data4!$BV$1:$BV$10,Data4!$BV$11:$BV$20</definedName>
    <definedName name="A126235242X_Data">Data4!$BV$11:$BV$20</definedName>
    <definedName name="A126235242X_Latest">Data4!$BV$20</definedName>
    <definedName name="A126235246J">Data3!$BB$1:$BB$10,Data3!$BB$11:$BB$20</definedName>
    <definedName name="A126235246J_Data">Data3!$BB$11:$BB$20</definedName>
    <definedName name="A126235246J_Latest">Data3!$BB$20</definedName>
    <definedName name="A126235250X">Data3!$EE$1:$EE$10,Data3!$EE$11:$EE$20</definedName>
    <definedName name="A126235250X_Data">Data3!$EE$11:$EE$20</definedName>
    <definedName name="A126235250X_Latest">Data3!$EE$20</definedName>
    <definedName name="A126235254J">Data3!$FF$1:$FF$10,Data3!$FF$11:$FF$20</definedName>
    <definedName name="A126235254J_Data">Data3!$FF$11:$FF$20</definedName>
    <definedName name="A126235254J_Latest">Data3!$FF$20</definedName>
    <definedName name="A126235258T">Data4!$EY$1:$EY$10,Data4!$EY$11:$EY$20</definedName>
    <definedName name="A126235258T_Data">Data4!$EY$11:$EY$20</definedName>
    <definedName name="A126235258T_Latest">Data4!$EY$20</definedName>
    <definedName name="A126235262J">Data4!$HA$1:$HA$10,Data4!$HA$11:$HA$20</definedName>
    <definedName name="A126235262J_Data">Data4!$HA$11:$HA$20</definedName>
    <definedName name="A126235262J_Latest">Data4!$HA$20</definedName>
    <definedName name="A126235266T">Data2!$IP$1:$IP$10,Data2!$IP$11:$IP$20</definedName>
    <definedName name="A126235266T_Data">Data2!$IP$11:$IP$20</definedName>
    <definedName name="A126235266T_Latest">Data2!$IP$20</definedName>
    <definedName name="A126235270J">Data3!$GG$1:$GG$10,Data3!$GG$11:$GG$20</definedName>
    <definedName name="A126235270J_Data">Data3!$GG$11:$GG$20</definedName>
    <definedName name="A126235270J_Latest">Data3!$GG$20</definedName>
    <definedName name="A126235274T">Data4!$T$1:$T$10,Data4!$T$11:$T$20</definedName>
    <definedName name="A126235274T_Data">Data4!$T$11:$T$20</definedName>
    <definedName name="A126235274T_Latest">Data4!$T$20</definedName>
    <definedName name="A126235278A">Data3!$AA$1:$AA$10,Data3!$AA$11:$AA$20</definedName>
    <definedName name="A126235278A_Data">Data3!$AA$11:$AA$20</definedName>
    <definedName name="A126235278A_Latest">Data3!$AA$20</definedName>
    <definedName name="A126235282T">Data3!$CC$1:$CC$10,Data3!$CC$11:$CC$20</definedName>
    <definedName name="A126235282T_Data">Data3!$CC$11:$CC$20</definedName>
    <definedName name="A126235282T_Latest">Data3!$CC$20</definedName>
    <definedName name="A126235286A">Data3!$DD$1:$DD$10,Data3!$DD$11:$DD$20</definedName>
    <definedName name="A126235286A_Data">Data3!$DD$11:$DD$20</definedName>
    <definedName name="A126235286A_Latest">Data3!$DD$20</definedName>
    <definedName name="A126235290T">Data3!$II$1:$II$10,Data3!$II$11:$II$20</definedName>
    <definedName name="A126235290T_Data">Data3!$II$11:$II$20</definedName>
    <definedName name="A126235290T_Latest">Data3!$II$20</definedName>
    <definedName name="A126235294A">Data4!$AU$1:$AU$10,Data4!$AU$11:$AU$20</definedName>
    <definedName name="A126235294A_Data">Data4!$AU$11:$AU$20</definedName>
    <definedName name="A126235294A_Latest">Data4!$AU$20</definedName>
    <definedName name="A126235370T">Data4!$CZ$1:$CZ$10,Data4!$CZ$11:$CZ$20</definedName>
    <definedName name="A126235370T_Data">Data4!$CZ$11:$CZ$20</definedName>
    <definedName name="A126235370T_Latest">Data4!$CZ$20</definedName>
    <definedName name="A126235374A">Data4!$EA$1:$EA$10,Data4!$EA$11:$EA$20</definedName>
    <definedName name="A126235374A_Data">Data4!$EA$11:$EA$20</definedName>
    <definedName name="A126235374A_Latest">Data4!$EA$20</definedName>
    <definedName name="A126235378K">Data4!$GC$1:$GC$10,Data4!$GC$11:$GC$20</definedName>
    <definedName name="A126235378K_Data">Data4!$GC$11:$GC$20</definedName>
    <definedName name="A126235378K_Latest">Data4!$GC$20</definedName>
    <definedName name="A126235382A">Data3!$HK$1:$HK$10,Data3!$HK$11:$HK$20</definedName>
    <definedName name="A126235382A_Data">Data3!$HK$11:$HK$20</definedName>
    <definedName name="A126235382A_Latest">Data3!$HK$20</definedName>
    <definedName name="A126235386K">Data4!$BY$1:$BY$10,Data4!$BY$11:$BY$20</definedName>
    <definedName name="A126235386K_Data">Data4!$BY$11:$BY$20</definedName>
    <definedName name="A126235386K_Latest">Data4!$BY$20</definedName>
    <definedName name="A126235390A">Data3!$BE$1:$BE$10,Data3!$BE$11:$BE$20</definedName>
    <definedName name="A126235390A_Data">Data3!$BE$11:$BE$20</definedName>
    <definedName name="A126235390A_Latest">Data3!$BE$20</definedName>
    <definedName name="A126235394K">Data3!$EH$1:$EH$10,Data3!$EH$11:$EH$20</definedName>
    <definedName name="A126235394K_Data">Data3!$EH$11:$EH$20</definedName>
    <definedName name="A126235394K_Latest">Data3!$EH$20</definedName>
    <definedName name="A126235398V">Data3!$FI$1:$FI$10,Data3!$FI$11:$FI$20</definedName>
    <definedName name="A126235398V_Data">Data3!$FI$11:$FI$20</definedName>
    <definedName name="A126235398V_Latest">Data3!$FI$20</definedName>
    <definedName name="A126235402X">Data4!$FB$1:$FB$10,Data4!$FB$11:$FB$20</definedName>
    <definedName name="A126235402X_Data">Data4!$FB$11:$FB$20</definedName>
    <definedName name="A126235402X_Latest">Data4!$FB$20</definedName>
    <definedName name="A126235406J">Data4!$HD$1:$HD$10,Data4!$HD$11:$HD$20</definedName>
    <definedName name="A126235406J_Data">Data4!$HD$11:$HD$20</definedName>
    <definedName name="A126235406J_Latest">Data4!$HD$20</definedName>
    <definedName name="A126235410X">Data3!$C$1:$C$10,Data3!$C$11:$C$20</definedName>
    <definedName name="A126235410X_Data">Data3!$C$11:$C$20</definedName>
    <definedName name="A126235410X_Latest">Data3!$C$20</definedName>
    <definedName name="A126235414J">Data3!$GJ$1:$GJ$10,Data3!$GJ$11:$GJ$20</definedName>
    <definedName name="A126235414J_Data">Data3!$GJ$11:$GJ$20</definedName>
    <definedName name="A126235414J_Latest">Data3!$GJ$20</definedName>
    <definedName name="A126235418T">Data4!$W$1:$W$10,Data4!$W$11:$W$20</definedName>
    <definedName name="A126235418T_Data">Data4!$W$11:$W$20</definedName>
    <definedName name="A126235418T_Latest">Data4!$W$20</definedName>
    <definedName name="A126235422J">Data3!$AD$1:$AD$10,Data3!$AD$11:$AD$20</definedName>
    <definedName name="A126235422J_Data">Data3!$AD$11:$AD$20</definedName>
    <definedName name="A126235422J_Latest">Data3!$AD$20</definedName>
    <definedName name="A126235426T">Data3!$CF$1:$CF$10,Data3!$CF$11:$CF$20</definedName>
    <definedName name="A126235426T_Data">Data3!$CF$11:$CF$20</definedName>
    <definedName name="A126235426T_Latest">Data3!$CF$20</definedName>
    <definedName name="A126235430J">Data3!$DG$1:$DG$10,Data3!$DG$11:$DG$20</definedName>
    <definedName name="A126235430J_Data">Data3!$DG$11:$DG$20</definedName>
    <definedName name="A126235430J_Latest">Data3!$DG$20</definedName>
    <definedName name="A126235434T">Data3!$IL$1:$IL$10,Data3!$IL$11:$IL$20</definedName>
    <definedName name="A126235434T_Data">Data3!$IL$11:$IL$20</definedName>
    <definedName name="A126235434T_Latest">Data3!$IL$20</definedName>
    <definedName name="A126235438A">Data4!$AX$1:$AX$10,Data4!$AX$11:$AX$20</definedName>
    <definedName name="A126235438A_Data">Data4!$AX$11:$AX$20</definedName>
    <definedName name="A126235438A_Latest">Data4!$AX$20</definedName>
    <definedName name="A126235442T">Data4!$DI$1:$DI$10,Data4!$DI$11:$DI$20</definedName>
    <definedName name="A126235442T_Data">Data4!$DI$11:$DI$20</definedName>
    <definedName name="A126235442T_Latest">Data4!$DI$20</definedName>
    <definedName name="A126235446A">Data4!$EJ$1:$EJ$10,Data4!$EJ$11:$EJ$20</definedName>
    <definedName name="A126235446A_Data">Data4!$EJ$11:$EJ$20</definedName>
    <definedName name="A126235446A_Latest">Data4!$EJ$20</definedName>
    <definedName name="A126235450T">Data4!$GL$1:$GL$10,Data4!$GL$11:$GL$20</definedName>
    <definedName name="A126235450T_Data">Data4!$GL$11:$GL$20</definedName>
    <definedName name="A126235450T_Latest">Data4!$GL$20</definedName>
    <definedName name="A126235454A">Data3!$HT$1:$HT$10,Data3!$HT$11:$HT$20</definedName>
    <definedName name="A126235454A_Data">Data3!$HT$11:$HT$20</definedName>
    <definedName name="A126235454A_Latest">Data3!$HT$20</definedName>
    <definedName name="A126235458K">Data4!$CH$1:$CH$10,Data4!$CH$11:$CH$20</definedName>
    <definedName name="A126235458K_Data">Data4!$CH$11:$CH$20</definedName>
    <definedName name="A126235458K_Latest">Data4!$CH$20</definedName>
    <definedName name="A126235462A">Data3!$BN$1:$BN$10,Data3!$BN$11:$BN$20</definedName>
    <definedName name="A126235462A_Data">Data3!$BN$11:$BN$20</definedName>
    <definedName name="A126235462A_Latest">Data3!$BN$20</definedName>
    <definedName name="A126235466K">Data3!$EQ$1:$EQ$10,Data3!$EQ$11:$EQ$20</definedName>
    <definedName name="A126235466K_Data">Data3!$EQ$11:$EQ$20</definedName>
    <definedName name="A126235466K_Latest">Data3!$EQ$20</definedName>
    <definedName name="A126235470A">Data3!$FR$1:$FR$10,Data3!$FR$11:$FR$20</definedName>
    <definedName name="A126235470A_Data">Data3!$FR$11:$FR$20</definedName>
    <definedName name="A126235470A_Latest">Data3!$FR$20</definedName>
    <definedName name="A126235474K">Data4!$FK$1:$FK$10,Data4!$FK$11:$FK$20</definedName>
    <definedName name="A126235474K_Data">Data4!$FK$11:$FK$20</definedName>
    <definedName name="A126235474K_Latest">Data4!$FK$20</definedName>
    <definedName name="A126235478V">Data4!$HM$1:$HM$10,Data4!$HM$11:$HM$20</definedName>
    <definedName name="A126235478V_Data">Data4!$HM$11:$HM$20</definedName>
    <definedName name="A126235478V_Latest">Data4!$HM$20</definedName>
    <definedName name="A126235482K">Data3!$L$1:$L$10,Data3!$L$11:$L$20</definedName>
    <definedName name="A126235482K_Data">Data3!$L$11:$L$20</definedName>
    <definedName name="A126235482K_Latest">Data3!$L$20</definedName>
    <definedName name="A126235486V">Data3!$GS$1:$GS$10,Data3!$GS$11:$GS$20</definedName>
    <definedName name="A126235486V_Data">Data3!$GS$11:$GS$20</definedName>
    <definedName name="A126235486V_Latest">Data3!$GS$20</definedName>
    <definedName name="A126235490K">Data4!$AF$1:$AF$10,Data4!$AF$11:$AF$20</definedName>
    <definedName name="A126235490K_Data">Data4!$AF$11:$AF$20</definedName>
    <definedName name="A126235490K_Latest">Data4!$AF$20</definedName>
    <definedName name="A126235494V">Data3!$AM$1:$AM$10,Data3!$AM$11:$AM$20</definedName>
    <definedName name="A126235494V_Data">Data3!$AM$11:$AM$20</definedName>
    <definedName name="A126235494V_Latest">Data3!$AM$20</definedName>
    <definedName name="A126235498C">Data3!$CO$1:$CO$10,Data3!$CO$11:$CO$20</definedName>
    <definedName name="A126235498C_Data">Data3!$CO$11:$CO$20</definedName>
    <definedName name="A126235498C_Latest">Data3!$CO$20</definedName>
    <definedName name="A126235502J">Data3!$DP$1:$DP$10,Data3!$DP$11:$DP$20</definedName>
    <definedName name="A126235502J_Data">Data3!$DP$11:$DP$20</definedName>
    <definedName name="A126235502J_Latest">Data3!$DP$20</definedName>
    <definedName name="A126235506T">Data4!$E$1:$E$10,Data4!$E$11:$E$20</definedName>
    <definedName name="A126235506T_Data">Data4!$E$11:$E$20</definedName>
    <definedName name="A126235506T_Latest">Data4!$E$20</definedName>
    <definedName name="A126235510J">Data4!$BG$1:$BG$10,Data4!$BG$11:$BG$20</definedName>
    <definedName name="A126235510J_Data">Data4!$BG$11:$BG$20</definedName>
    <definedName name="A126235510J_Latest">Data4!$BG$20</definedName>
    <definedName name="A126235514T">Data4!$CN$1:$CN$10,Data4!$CN$11:$CN$20</definedName>
    <definedName name="A126235514T_Data">Data4!$CN$11:$CN$20</definedName>
    <definedName name="A126235514T_Latest">Data4!$CN$20</definedName>
    <definedName name="A126235518A">Data4!$DO$1:$DO$10,Data4!$DO$11:$DO$20</definedName>
    <definedName name="A126235518A_Data">Data4!$DO$11:$DO$20</definedName>
    <definedName name="A126235518A_Latest">Data4!$DO$20</definedName>
    <definedName name="A126235522T">Data4!$FQ$1:$FQ$10,Data4!$FQ$11:$FQ$20</definedName>
    <definedName name="A126235522T_Data">Data4!$FQ$11:$FQ$20</definedName>
    <definedName name="A126235522T_Latest">Data4!$FQ$20</definedName>
    <definedName name="A126235526A">Data3!$GY$1:$GY$10,Data3!$GY$11:$GY$20</definedName>
    <definedName name="A126235526A_Data">Data3!$GY$11:$GY$20</definedName>
    <definedName name="A126235526A_Latest">Data3!$GY$20</definedName>
    <definedName name="A126235530T">Data4!$BM$1:$BM$10,Data4!$BM$11:$BM$20</definedName>
    <definedName name="A126235530T_Data">Data4!$BM$11:$BM$20</definedName>
    <definedName name="A126235530T_Latest">Data4!$BM$20</definedName>
    <definedName name="A126235534A">Data3!$AS$1:$AS$10,Data3!$AS$11:$AS$20</definedName>
    <definedName name="A126235534A_Data">Data3!$AS$11:$AS$20</definedName>
    <definedName name="A126235534A_Latest">Data3!$AS$20</definedName>
    <definedName name="A126235538K">Data3!$DV$1:$DV$10,Data3!$DV$11:$DV$20</definedName>
    <definedName name="A126235538K_Data">Data3!$DV$11:$DV$20</definedName>
    <definedName name="A126235538K_Latest">Data3!$DV$20</definedName>
    <definedName name="A126235542A">Data3!$EW$1:$EW$10,Data3!$EW$11:$EW$20</definedName>
    <definedName name="A126235542A_Data">Data3!$EW$11:$EW$20</definedName>
    <definedName name="A126235542A_Latest">Data3!$EW$20</definedName>
    <definedName name="A126235546K">Data4!$EP$1:$EP$10,Data4!$EP$11:$EP$20</definedName>
    <definedName name="A126235546K_Data">Data4!$EP$11:$EP$20</definedName>
    <definedName name="A126235546K_Latest">Data4!$EP$20</definedName>
    <definedName name="A126235550A">Data4!$GR$1:$GR$10,Data4!$GR$11:$GR$20</definedName>
    <definedName name="A126235550A_Data">Data4!$GR$11:$GR$20</definedName>
    <definedName name="A126235550A_Latest">Data4!$GR$20</definedName>
    <definedName name="A126235554K">Data2!$IG$1:$IG$10,Data2!$IG$11:$IG$20</definedName>
    <definedName name="A126235554K_Data">Data2!$IG$11:$IG$20</definedName>
    <definedName name="A126235554K_Latest">Data2!$IG$20</definedName>
    <definedName name="A126235558V">Data3!$FX$1:$FX$10,Data3!$FX$11:$FX$20</definedName>
    <definedName name="A126235558V_Data">Data3!$FX$11:$FX$20</definedName>
    <definedName name="A126235558V_Latest">Data3!$FX$20</definedName>
    <definedName name="A126235562K">Data4!$K$1:$K$10,Data4!$K$11:$K$20</definedName>
    <definedName name="A126235562K_Data">Data4!$K$11:$K$20</definedName>
    <definedName name="A126235562K_Latest">Data4!$K$20</definedName>
    <definedName name="A126235566V">Data3!$R$1:$R$10,Data3!$R$11:$R$20</definedName>
    <definedName name="A126235566V_Data">Data3!$R$11:$R$20</definedName>
    <definedName name="A126235566V_Latest">Data3!$R$20</definedName>
    <definedName name="A126235570K">Data3!$BT$1:$BT$10,Data3!$BT$11:$BT$20</definedName>
    <definedName name="A126235570K_Data">Data3!$BT$11:$BT$20</definedName>
    <definedName name="A126235570K_Latest">Data3!$BT$20</definedName>
    <definedName name="A126235574V">Data3!$CU$1:$CU$10,Data3!$CU$11:$CU$20</definedName>
    <definedName name="A126235574V_Data">Data3!$CU$11:$CU$20</definedName>
    <definedName name="A126235574V_Latest">Data3!$CU$20</definedName>
    <definedName name="A126235578C">Data3!$HZ$1:$HZ$10,Data3!$HZ$11:$HZ$20</definedName>
    <definedName name="A126235578C_Data">Data3!$HZ$11:$HZ$20</definedName>
    <definedName name="A126235578C_Latest">Data3!$HZ$20</definedName>
    <definedName name="A126235582V">Data4!$AL$1:$AL$10,Data4!$AL$11:$AL$20</definedName>
    <definedName name="A126235582V_Data">Data4!$AL$11:$AL$20</definedName>
    <definedName name="A126235582V_Latest">Data4!$AL$20</definedName>
    <definedName name="A126235658C">Data4!$CT$1:$CT$10,Data4!$CT$11:$CT$20</definedName>
    <definedName name="A126235658C_Data">Data4!$CT$11:$CT$20</definedName>
    <definedName name="A126235658C_Latest">Data4!$CT$20</definedName>
    <definedName name="A126235662V">Data4!$DU$1:$DU$10,Data4!$DU$11:$DU$20</definedName>
    <definedName name="A126235662V_Data">Data4!$DU$11:$DU$20</definedName>
    <definedName name="A126235662V_Latest">Data4!$DU$20</definedName>
    <definedName name="A126235666C">Data4!$FW$1:$FW$10,Data4!$FW$11:$FW$20</definedName>
    <definedName name="A126235666C_Data">Data4!$FW$11:$FW$20</definedName>
    <definedName name="A126235666C_Latest">Data4!$FW$20</definedName>
    <definedName name="A126235670V">Data3!$HE$1:$HE$10,Data3!$HE$11:$HE$20</definedName>
    <definedName name="A126235670V_Data">Data3!$HE$11:$HE$20</definedName>
    <definedName name="A126235670V_Latest">Data3!$HE$20</definedName>
    <definedName name="A126235674C">Data4!$BS$1:$BS$10,Data4!$BS$11:$BS$20</definedName>
    <definedName name="A126235674C_Data">Data4!$BS$11:$BS$20</definedName>
    <definedName name="A126235674C_Latest">Data4!$BS$20</definedName>
    <definedName name="A126235678L">Data3!$AY$1:$AY$10,Data3!$AY$11:$AY$20</definedName>
    <definedName name="A126235678L_Data">Data3!$AY$11:$AY$20</definedName>
    <definedName name="A126235678L_Latest">Data3!$AY$20</definedName>
    <definedName name="A126235682C">Data3!$EB$1:$EB$10,Data3!$EB$11:$EB$20</definedName>
    <definedName name="A126235682C_Data">Data3!$EB$11:$EB$20</definedName>
    <definedName name="A126235682C_Latest">Data3!$EB$20</definedName>
    <definedName name="A126235686L">Data3!$FC$1:$FC$10,Data3!$FC$11:$FC$20</definedName>
    <definedName name="A126235686L_Data">Data3!$FC$11:$FC$20</definedName>
    <definedName name="A126235686L_Latest">Data3!$FC$20</definedName>
    <definedName name="A126235690C">Data4!$EV$1:$EV$10,Data4!$EV$11:$EV$20</definedName>
    <definedName name="A126235690C_Data">Data4!$EV$11:$EV$20</definedName>
    <definedName name="A126235690C_Latest">Data4!$EV$20</definedName>
    <definedName name="A126235694L">Data4!$GX$1:$GX$10,Data4!$GX$11:$GX$20</definedName>
    <definedName name="A126235694L_Data">Data4!$GX$11:$GX$20</definedName>
    <definedName name="A126235694L_Latest">Data4!$GX$20</definedName>
    <definedName name="A126235698W">Data2!$IM$1:$IM$10,Data2!$IM$11:$IM$20</definedName>
    <definedName name="A126235698W_Data">Data2!$IM$11:$IM$20</definedName>
    <definedName name="A126235698W_Latest">Data2!$IM$20</definedName>
    <definedName name="A126235702A">Data3!$GD$1:$GD$10,Data3!$GD$11:$GD$20</definedName>
    <definedName name="A126235702A_Data">Data3!$GD$11:$GD$20</definedName>
    <definedName name="A126235702A_Latest">Data3!$GD$20</definedName>
    <definedName name="A126235706K">Data4!$Q$1:$Q$10,Data4!$Q$11:$Q$20</definedName>
    <definedName name="A126235706K_Data">Data4!$Q$11:$Q$20</definedName>
    <definedName name="A126235706K_Latest">Data4!$Q$20</definedName>
    <definedName name="A126235710A">Data3!$X$1:$X$10,Data3!$X$11:$X$20</definedName>
    <definedName name="A126235710A_Data">Data3!$X$11:$X$20</definedName>
    <definedName name="A126235710A_Latest">Data3!$X$20</definedName>
    <definedName name="A126235714K">Data3!$BZ$1:$BZ$10,Data3!$BZ$11:$BZ$20</definedName>
    <definedName name="A126235714K_Data">Data3!$BZ$11:$BZ$20</definedName>
    <definedName name="A126235714K_Latest">Data3!$BZ$20</definedName>
    <definedName name="A126235718V">Data3!$DA$1:$DA$10,Data3!$DA$11:$DA$20</definedName>
    <definedName name="A126235718V_Data">Data3!$DA$11:$DA$20</definedName>
    <definedName name="A126235718V_Latest">Data3!$DA$20</definedName>
    <definedName name="A126235722K">Data3!$IF$1:$IF$10,Data3!$IF$11:$IF$20</definedName>
    <definedName name="A126235722K_Data">Data3!$IF$11:$IF$20</definedName>
    <definedName name="A126235722K_Latest">Data3!$IF$20</definedName>
    <definedName name="A126235726V">Data4!$AR$1:$AR$10,Data4!$AR$11:$AR$20</definedName>
    <definedName name="A126235726V_Data">Data4!$AR$11:$AR$20</definedName>
    <definedName name="A126235726V_Latest">Data4!$AR$20</definedName>
    <definedName name="A126235730K">Data4!$DF$1:$DF$10,Data4!$DF$11:$DF$20</definedName>
    <definedName name="A126235730K_Data">Data4!$DF$11:$DF$20</definedName>
    <definedName name="A126235730K_Latest">Data4!$DF$20</definedName>
    <definedName name="A126235734V">Data4!$EG$1:$EG$10,Data4!$EG$11:$EG$20</definedName>
    <definedName name="A126235734V_Data">Data4!$EG$11:$EG$20</definedName>
    <definedName name="A126235734V_Latest">Data4!$EG$20</definedName>
    <definedName name="A126235738C">Data4!$GI$1:$GI$10,Data4!$GI$11:$GI$20</definedName>
    <definedName name="A126235738C_Data">Data4!$GI$11:$GI$20</definedName>
    <definedName name="A126235738C_Latest">Data4!$GI$20</definedName>
    <definedName name="A126235742V">Data3!$HQ$1:$HQ$10,Data3!$HQ$11:$HQ$20</definedName>
    <definedName name="A126235742V_Data">Data3!$HQ$11:$HQ$20</definedName>
    <definedName name="A126235742V_Latest">Data3!$HQ$20</definedName>
    <definedName name="A126235746C">Data4!$CE$1:$CE$10,Data4!$CE$11:$CE$20</definedName>
    <definedName name="A126235746C_Data">Data4!$CE$11:$CE$20</definedName>
    <definedName name="A126235746C_Latest">Data4!$CE$20</definedName>
    <definedName name="A126235750V">Data3!$BK$1:$BK$10,Data3!$BK$11:$BK$20</definedName>
    <definedName name="A126235750V_Data">Data3!$BK$11:$BK$20</definedName>
    <definedName name="A126235750V_Latest">Data3!$BK$20</definedName>
    <definedName name="A126235754C">Data3!$EN$1:$EN$10,Data3!$EN$11:$EN$20</definedName>
    <definedName name="A126235754C_Data">Data3!$EN$11:$EN$20</definedName>
    <definedName name="A126235754C_Latest">Data3!$EN$20</definedName>
    <definedName name="A126235758L">Data3!$FO$1:$FO$10,Data3!$FO$11:$FO$20</definedName>
    <definedName name="A126235758L_Data">Data3!$FO$11:$FO$20</definedName>
    <definedName name="A126235758L_Latest">Data3!$FO$20</definedName>
    <definedName name="A126235762C">Data4!$FH$1:$FH$10,Data4!$FH$11:$FH$20</definedName>
    <definedName name="A126235762C_Data">Data4!$FH$11:$FH$20</definedName>
    <definedName name="A126235762C_Latest">Data4!$FH$20</definedName>
    <definedName name="A126235766L">Data4!$HJ$1:$HJ$10,Data4!$HJ$11:$HJ$20</definedName>
    <definedName name="A126235766L_Data">Data4!$HJ$11:$HJ$20</definedName>
    <definedName name="A126235766L_Latest">Data4!$HJ$20</definedName>
    <definedName name="A126235770C">Data3!$I$1:$I$10,Data3!$I$11:$I$20</definedName>
    <definedName name="A126235770C_Data">Data3!$I$11:$I$20</definedName>
    <definedName name="A126235770C_Latest">Data3!$I$20</definedName>
    <definedName name="A126235774L">Data3!$GP$1:$GP$10,Data3!$GP$11:$GP$20</definedName>
    <definedName name="A126235774L_Data">Data3!$GP$11:$GP$20</definedName>
    <definedName name="A126235774L_Latest">Data3!$GP$20</definedName>
    <definedName name="A126235778W">Data4!$AC$1:$AC$10,Data4!$AC$11:$AC$20</definedName>
    <definedName name="A126235778W_Data">Data4!$AC$11:$AC$20</definedName>
    <definedName name="A126235778W_Latest">Data4!$AC$20</definedName>
    <definedName name="A126235782L">Data3!$AJ$1:$AJ$10,Data3!$AJ$11:$AJ$20</definedName>
    <definedName name="A126235782L_Data">Data3!$AJ$11:$AJ$20</definedName>
    <definedName name="A126235782L_Latest">Data3!$AJ$20</definedName>
    <definedName name="A126235786W">Data3!$CL$1:$CL$10,Data3!$CL$11:$CL$20</definedName>
    <definedName name="A126235786W_Data">Data3!$CL$11:$CL$20</definedName>
    <definedName name="A126235786W_Latest">Data3!$CL$20</definedName>
    <definedName name="A126235790L">Data3!$DM$1:$DM$10,Data3!$DM$11:$DM$20</definedName>
    <definedName name="A126235790L_Data">Data3!$DM$11:$DM$20</definedName>
    <definedName name="A126235790L_Latest">Data3!$DM$20</definedName>
    <definedName name="A126235794W">Data4!$B$1:$B$10,Data4!$B$11:$B$20</definedName>
    <definedName name="A126235794W_Data">Data4!$B$11:$B$20</definedName>
    <definedName name="A126235794W_Latest">Data4!$B$20</definedName>
    <definedName name="A126235798F">Data4!$BD$1:$BD$10,Data4!$BD$11:$BD$20</definedName>
    <definedName name="A126235798F_Data">Data4!$BD$11:$BD$20</definedName>
    <definedName name="A126235798F_Latest">Data4!$BD$20</definedName>
    <definedName name="A126235802K">Data8!$CA$1:$CA$10,Data8!$CA$11:$CA$20</definedName>
    <definedName name="A126235802K_Data">Data8!$CA$11:$CA$20</definedName>
    <definedName name="A126235802K_Latest">Data8!$CA$20</definedName>
    <definedName name="A126235806V">Data8!$DB$1:$DB$10,Data8!$DB$11:$DB$20</definedName>
    <definedName name="A126235806V_Data">Data8!$DB$11:$DB$20</definedName>
    <definedName name="A126235806V_Latest">Data8!$DB$20</definedName>
    <definedName name="A126235810K">Data8!$FD$1:$FD$10,Data8!$FD$11:$FD$20</definedName>
    <definedName name="A126235810K_Data">Data8!$FD$11:$FD$20</definedName>
    <definedName name="A126235810K_Latest">Data8!$FD$20</definedName>
    <definedName name="A126235814V">Data7!$GL$1:$GL$10,Data7!$GL$11:$GL$20</definedName>
    <definedName name="A126235814V_Data">Data7!$GL$11:$GL$20</definedName>
    <definedName name="A126235814V_Latest">Data7!$GL$20</definedName>
    <definedName name="A126235818C">Data8!$AZ$1:$AZ$10,Data8!$AZ$11:$AZ$20</definedName>
    <definedName name="A126235818C_Data">Data8!$AZ$11:$AZ$20</definedName>
    <definedName name="A126235818C_Latest">Data8!$AZ$20</definedName>
    <definedName name="A126235822V">Data7!$AF$1:$AF$10,Data7!$AF$11:$AF$20</definedName>
    <definedName name="A126235822V_Data">Data7!$AF$11:$AF$20</definedName>
    <definedName name="A126235822V_Latest">Data7!$AF$20</definedName>
    <definedName name="A126235826C">Data7!$DI$1:$DI$10,Data7!$DI$11:$DI$20</definedName>
    <definedName name="A126235826C_Data">Data7!$DI$11:$DI$20</definedName>
    <definedName name="A126235826C_Latest">Data7!$DI$20</definedName>
    <definedName name="A126235830V">Data7!$EJ$1:$EJ$10,Data7!$EJ$11:$EJ$20</definedName>
    <definedName name="A126235830V_Data">Data7!$EJ$11:$EJ$20</definedName>
    <definedName name="A126235830V_Latest">Data7!$EJ$20</definedName>
    <definedName name="A126235834C">Data8!$EC$1:$EC$10,Data8!$EC$11:$EC$20</definedName>
    <definedName name="A126235834C_Data">Data8!$EC$11:$EC$20</definedName>
    <definedName name="A126235834C_Latest">Data8!$EC$20</definedName>
    <definedName name="A126235838L">Data8!$GE$1:$GE$10,Data8!$GE$11:$GE$20</definedName>
    <definedName name="A126235838L_Data">Data8!$GE$11:$GE$20</definedName>
    <definedName name="A126235838L_Latest">Data8!$GE$20</definedName>
    <definedName name="A126235842C">Data6!$HT$1:$HT$10,Data6!$HT$11:$HT$20</definedName>
    <definedName name="A126235842C_Data">Data6!$HT$11:$HT$20</definedName>
    <definedName name="A126235842C_Latest">Data6!$HT$20</definedName>
    <definedName name="A126235846L">Data7!$FK$1:$FK$10,Data7!$FK$11:$FK$20</definedName>
    <definedName name="A126235846L_Data">Data7!$FK$11:$FK$20</definedName>
    <definedName name="A126235846L_Latest">Data7!$FK$20</definedName>
    <definedName name="A126235850C">Data7!$IN$1:$IN$10,Data7!$IN$11:$IN$20</definedName>
    <definedName name="A126235850C_Data">Data7!$IN$11:$IN$20</definedName>
    <definedName name="A126235850C_Latest">Data7!$IN$20</definedName>
    <definedName name="A126235854L">Data7!$E$1:$E$10,Data7!$E$11:$E$20</definedName>
    <definedName name="A126235854L_Data">Data7!$E$11:$E$20</definedName>
    <definedName name="A126235854L_Latest">Data7!$E$20</definedName>
    <definedName name="A126235858W">Data7!$BG$1:$BG$10,Data7!$BG$11:$BG$20</definedName>
    <definedName name="A126235858W_Data">Data7!$BG$11:$BG$20</definedName>
    <definedName name="A126235858W_Latest">Data7!$BG$20</definedName>
    <definedName name="A126235862L">Data7!$CH$1:$CH$10,Data7!$CH$11:$CH$20</definedName>
    <definedName name="A126235862L_Data">Data7!$CH$11:$CH$20</definedName>
    <definedName name="A126235862L_Latest">Data7!$CH$20</definedName>
    <definedName name="A126235866W">Data7!$HM$1:$HM$10,Data7!$HM$11:$HM$20</definedName>
    <definedName name="A126235866W_Data">Data7!$HM$11:$HM$20</definedName>
    <definedName name="A126235866W_Latest">Data7!$HM$20</definedName>
    <definedName name="A126235870L">Data8!$Y$1:$Y$10,Data8!$Y$11:$Y$20</definedName>
    <definedName name="A126235870L_Data">Data8!$Y$11:$Y$20</definedName>
    <definedName name="A126235870L_Latest">Data8!$Y$20</definedName>
    <definedName name="A126235874W">Data8!$BI$1:$BI$10,Data8!$BI$11:$BI$20</definedName>
    <definedName name="A126235874W_Data">Data8!$BI$11:$BI$20</definedName>
    <definedName name="A126235874W_Latest">Data8!$BI$20</definedName>
    <definedName name="A126235878F">Data8!$CJ$1:$CJ$10,Data8!$CJ$11:$CJ$20</definedName>
    <definedName name="A126235878F_Data">Data8!$CJ$11:$CJ$20</definedName>
    <definedName name="A126235878F_Latest">Data8!$CJ$20</definedName>
    <definedName name="A126235882W">Data8!$EL$1:$EL$10,Data8!$EL$11:$EL$20</definedName>
    <definedName name="A126235882W_Data">Data8!$EL$11:$EL$20</definedName>
    <definedName name="A126235882W_Latest">Data8!$EL$20</definedName>
    <definedName name="A126235886F">Data7!$FT$1:$FT$10,Data7!$FT$11:$FT$20</definedName>
    <definedName name="A126235886F_Data">Data7!$FT$11:$FT$20</definedName>
    <definedName name="A126235886F_Latest">Data7!$FT$20</definedName>
    <definedName name="A126235890W">Data8!$AH$1:$AH$10,Data8!$AH$11:$AH$20</definedName>
    <definedName name="A126235890W_Data">Data8!$AH$11:$AH$20</definedName>
    <definedName name="A126235890W_Latest">Data8!$AH$20</definedName>
    <definedName name="A126235894F">Data7!$N$1:$N$10,Data7!$N$11:$N$20</definedName>
    <definedName name="A126235894F_Data">Data7!$N$11:$N$20</definedName>
    <definedName name="A126235894F_Latest">Data7!$N$20</definedName>
    <definedName name="A126235898R">Data7!$CQ$1:$CQ$10,Data7!$CQ$11:$CQ$20</definedName>
    <definedName name="A126235898R_Data">Data7!$CQ$11:$CQ$20</definedName>
    <definedName name="A126235898R_Latest">Data7!$CQ$20</definedName>
    <definedName name="A126235902V">Data7!$DR$1:$DR$10,Data7!$DR$11:$DR$20</definedName>
    <definedName name="A126235902V_Data">Data7!$DR$11:$DR$20</definedName>
    <definedName name="A126235902V_Latest">Data7!$DR$20</definedName>
    <definedName name="A126235906C">Data8!$DK$1:$DK$10,Data8!$DK$11:$DK$20</definedName>
    <definedName name="A126235906C_Data">Data8!$DK$11:$DK$20</definedName>
    <definedName name="A126235906C_Latest">Data8!$DK$20</definedName>
    <definedName name="A126235910V">Data8!$FM$1:$FM$10,Data8!$FM$11:$FM$20</definedName>
    <definedName name="A126235910V_Data">Data8!$FM$11:$FM$20</definedName>
    <definedName name="A126235910V_Latest">Data8!$FM$20</definedName>
    <definedName name="A126235914C">Data6!$HB$1:$HB$10,Data6!$HB$11:$HB$20</definedName>
    <definedName name="A126235914C_Data">Data6!$HB$11:$HB$20</definedName>
    <definedName name="A126235914C_Latest">Data6!$HB$20</definedName>
    <definedName name="A126235918L">Data7!$ES$1:$ES$10,Data7!$ES$11:$ES$20</definedName>
    <definedName name="A126235918L_Data">Data7!$ES$11:$ES$20</definedName>
    <definedName name="A126235918L_Latest">Data7!$ES$20</definedName>
    <definedName name="A126235922C">Data7!$HV$1:$HV$10,Data7!$HV$11:$HV$20</definedName>
    <definedName name="A126235922C_Data">Data7!$HV$11:$HV$20</definedName>
    <definedName name="A126235922C_Latest">Data7!$HV$20</definedName>
    <definedName name="A126235926L">Data6!$IC$1:$IC$10,Data6!$IC$11:$IC$20</definedName>
    <definedName name="A126235926L_Data">Data6!$IC$11:$IC$20</definedName>
    <definedName name="A126235926L_Latest">Data6!$IC$20</definedName>
    <definedName name="A126235930C">Data7!$AO$1:$AO$10,Data7!$AO$11:$AO$20</definedName>
    <definedName name="A126235930C_Data">Data7!$AO$11:$AO$20</definedName>
    <definedName name="A126235930C_Latest">Data7!$AO$20</definedName>
    <definedName name="A126235934L">Data7!$BP$1:$BP$10,Data7!$BP$11:$BP$20</definedName>
    <definedName name="A126235934L_Data">Data7!$BP$11:$BP$20</definedName>
    <definedName name="A126235934L_Latest">Data7!$BP$20</definedName>
    <definedName name="A126235938W">Data7!$GU$1:$GU$10,Data7!$GU$11:$GU$20</definedName>
    <definedName name="A126235938W_Data">Data7!$GU$11:$GU$20</definedName>
    <definedName name="A126235938W_Latest">Data7!$GU$20</definedName>
    <definedName name="A126235942L">Data8!$G$1:$G$10,Data8!$G$11:$G$20</definedName>
    <definedName name="A126235942L_Data">Data8!$G$11:$G$20</definedName>
    <definedName name="A126235942L_Latest">Data8!$G$20</definedName>
    <definedName name="A126235946W">Data8!$BO$1:$BO$10,Data8!$BO$11:$BO$20</definedName>
    <definedName name="A126235946W_Data">Data8!$BO$11:$BO$20</definedName>
    <definedName name="A126235946W_Latest">Data8!$BO$20</definedName>
    <definedName name="A126235950L">Data8!$CP$1:$CP$10,Data8!$CP$11:$CP$20</definedName>
    <definedName name="A126235950L_Data">Data8!$CP$11:$CP$20</definedName>
    <definedName name="A126235950L_Latest">Data8!$CP$20</definedName>
    <definedName name="A126235954W">Data8!$ER$1:$ER$10,Data8!$ER$11:$ER$20</definedName>
    <definedName name="A126235954W_Data">Data8!$ER$11:$ER$20</definedName>
    <definedName name="A126235954W_Latest">Data8!$ER$20</definedName>
    <definedName name="A126235958F">Data7!$FZ$1:$FZ$10,Data7!$FZ$11:$FZ$20</definedName>
    <definedName name="A126235958F_Data">Data7!$FZ$11:$FZ$20</definedName>
    <definedName name="A126235958F_Latest">Data7!$FZ$20</definedName>
    <definedName name="A126235962W">Data8!$AN$1:$AN$10,Data8!$AN$11:$AN$20</definedName>
    <definedName name="A126235962W_Data">Data8!$AN$11:$AN$20</definedName>
    <definedName name="A126235962W_Latest">Data8!$AN$20</definedName>
    <definedName name="A126235966F">Data7!$T$1:$T$10,Data7!$T$11:$T$20</definedName>
    <definedName name="A126235966F_Data">Data7!$T$11:$T$20</definedName>
    <definedName name="A126235966F_Latest">Data7!$T$20</definedName>
    <definedName name="A126235970W">Data7!$CW$1:$CW$10,Data7!$CW$11:$CW$20</definedName>
    <definedName name="A126235970W_Data">Data7!$CW$11:$CW$20</definedName>
    <definedName name="A126235970W_Latest">Data7!$CW$20</definedName>
    <definedName name="A126235974F">Data7!$DX$1:$DX$10,Data7!$DX$11:$DX$20</definedName>
    <definedName name="A126235974F_Data">Data7!$DX$11:$DX$20</definedName>
    <definedName name="A126235974F_Latest">Data7!$DX$20</definedName>
    <definedName name="A126235978R">Data8!$DQ$1:$DQ$10,Data8!$DQ$11:$DQ$20</definedName>
    <definedName name="A126235978R_Data">Data8!$DQ$11:$DQ$20</definedName>
    <definedName name="A126235978R_Latest">Data8!$DQ$20</definedName>
    <definedName name="A126235982F">Data8!$FS$1:$FS$10,Data8!$FS$11:$FS$20</definedName>
    <definedName name="A126235982F_Data">Data8!$FS$11:$FS$20</definedName>
    <definedName name="A126235982F_Latest">Data8!$FS$20</definedName>
    <definedName name="A126235986R">Data6!$HH$1:$HH$10,Data6!$HH$11:$HH$20</definedName>
    <definedName name="A126235986R_Data">Data6!$HH$11:$HH$20</definedName>
    <definedName name="A126235986R_Latest">Data6!$HH$20</definedName>
    <definedName name="A126235990F">Data7!$EY$1:$EY$10,Data7!$EY$11:$EY$20</definedName>
    <definedName name="A126235990F_Data">Data7!$EY$11:$EY$20</definedName>
    <definedName name="A126235990F_Latest">Data7!$EY$20</definedName>
    <definedName name="A126235994R">Data7!$IB$1:$IB$10,Data7!$IB$11:$IB$20</definedName>
    <definedName name="A126235994R_Data">Data7!$IB$11:$IB$20</definedName>
    <definedName name="A126235994R_Latest">Data7!$IB$20</definedName>
    <definedName name="A126235998X">Data6!$II$1:$II$10,Data6!$II$11:$II$20</definedName>
    <definedName name="A126235998X_Data">Data6!$II$11:$II$20</definedName>
    <definedName name="A126235998X_Latest">Data6!$II$20</definedName>
    <definedName name="A126236002F">Data7!$AU$1:$AU$10,Data7!$AU$11:$AU$20</definedName>
    <definedName name="A126236002F_Data">Data7!$AU$11:$AU$20</definedName>
    <definedName name="A126236002F_Latest">Data7!$AU$20</definedName>
    <definedName name="A126236006R">Data7!$BV$1:$BV$10,Data7!$BV$11:$BV$20</definedName>
    <definedName name="A126236006R_Data">Data7!$BV$11:$BV$20</definedName>
    <definedName name="A126236006R_Latest">Data7!$BV$20</definedName>
    <definedName name="A126236010F">Data7!$HA$1:$HA$10,Data7!$HA$11:$HA$20</definedName>
    <definedName name="A126236010F_Data">Data7!$HA$11:$HA$20</definedName>
    <definedName name="A126236010F_Latest">Data7!$HA$20</definedName>
    <definedName name="A126236014R">Data8!$M$1:$M$10,Data8!$M$11:$M$20</definedName>
    <definedName name="A126236014R_Data">Data8!$M$11:$M$20</definedName>
    <definedName name="A126236014R_Latest">Data8!$M$20</definedName>
    <definedName name="A126236018X">Data8!$BU$1:$BU$10,Data8!$BU$11:$BU$20</definedName>
    <definedName name="A126236018X_Data">Data8!$BU$11:$BU$20</definedName>
    <definedName name="A126236018X_Latest">Data8!$BU$20</definedName>
    <definedName name="A126236022R">Data8!$CV$1:$CV$10,Data8!$CV$11:$CV$20</definedName>
    <definedName name="A126236022R_Data">Data8!$CV$11:$CV$20</definedName>
    <definedName name="A126236022R_Latest">Data8!$CV$20</definedName>
    <definedName name="A126236026X">Data8!$EX$1:$EX$10,Data8!$EX$11:$EX$20</definedName>
    <definedName name="A126236026X_Data">Data8!$EX$11:$EX$20</definedName>
    <definedName name="A126236026X_Latest">Data8!$EX$20</definedName>
    <definedName name="A126236030R">Data7!$GF$1:$GF$10,Data7!$GF$11:$GF$20</definedName>
    <definedName name="A126236030R_Data">Data7!$GF$11:$GF$20</definedName>
    <definedName name="A126236030R_Latest">Data7!$GF$20</definedName>
    <definedName name="A126236034X">Data8!$AT$1:$AT$10,Data8!$AT$11:$AT$20</definedName>
    <definedName name="A126236034X_Data">Data8!$AT$11:$AT$20</definedName>
    <definedName name="A126236034X_Latest">Data8!$AT$20</definedName>
    <definedName name="A126236038J">Data7!$Z$1:$Z$10,Data7!$Z$11:$Z$20</definedName>
    <definedName name="A126236038J_Data">Data7!$Z$11:$Z$20</definedName>
    <definedName name="A126236038J_Latest">Data7!$Z$20</definedName>
    <definedName name="A126236042X">Data7!$DC$1:$DC$10,Data7!$DC$11:$DC$20</definedName>
    <definedName name="A126236042X_Data">Data7!$DC$11:$DC$20</definedName>
    <definedName name="A126236042X_Latest">Data7!$DC$20</definedName>
    <definedName name="A126236046J">Data7!$ED$1:$ED$10,Data7!$ED$11:$ED$20</definedName>
    <definedName name="A126236046J_Data">Data7!$ED$11:$ED$20</definedName>
    <definedName name="A126236046J_Latest">Data7!$ED$20</definedName>
    <definedName name="A126236050X">Data8!$DW$1:$DW$10,Data8!$DW$11:$DW$20</definedName>
    <definedName name="A126236050X_Data">Data8!$DW$11:$DW$20</definedName>
    <definedName name="A126236050X_Latest">Data8!$DW$20</definedName>
    <definedName name="A126236054J">Data8!$FY$1:$FY$10,Data8!$FY$11:$FY$20</definedName>
    <definedName name="A126236054J_Data">Data8!$FY$11:$FY$20</definedName>
    <definedName name="A126236054J_Latest">Data8!$FY$20</definedName>
    <definedName name="A126236058T">Data6!$HN$1:$HN$10,Data6!$HN$11:$HN$20</definedName>
    <definedName name="A126236058T_Data">Data6!$HN$11:$HN$20</definedName>
    <definedName name="A126236058T_Latest">Data6!$HN$20</definedName>
    <definedName name="A126236062J">Data7!$FE$1:$FE$10,Data7!$FE$11:$FE$20</definedName>
    <definedName name="A126236062J_Data">Data7!$FE$11:$FE$20</definedName>
    <definedName name="A126236062J_Latest">Data7!$FE$20</definedName>
    <definedName name="A126236066T">Data7!$IH$1:$IH$10,Data7!$IH$11:$IH$20</definedName>
    <definedName name="A126236066T_Data">Data7!$IH$11:$IH$20</definedName>
    <definedName name="A126236066T_Latest">Data7!$IH$20</definedName>
    <definedName name="A126236070J">Data6!$IO$1:$IO$10,Data6!$IO$11:$IO$20</definedName>
    <definedName name="A126236070J_Data">Data6!$IO$11:$IO$20</definedName>
    <definedName name="A126236070J_Latest">Data6!$IO$20</definedName>
    <definedName name="A126236074T">Data7!$BA$1:$BA$10,Data7!$BA$11:$BA$20</definedName>
    <definedName name="A126236074T_Data">Data7!$BA$11:$BA$20</definedName>
    <definedName name="A126236074T_Latest">Data7!$BA$20</definedName>
    <definedName name="A126236078A">Data7!$CB$1:$CB$10,Data7!$CB$11:$CB$20</definedName>
    <definedName name="A126236078A_Data">Data7!$CB$11:$CB$20</definedName>
    <definedName name="A126236078A_Latest">Data7!$CB$20</definedName>
    <definedName name="A126236082T">Data7!$HG$1:$HG$10,Data7!$HG$11:$HG$20</definedName>
    <definedName name="A126236082T_Data">Data7!$HG$11:$HG$20</definedName>
    <definedName name="A126236082T_Latest">Data7!$HG$20</definedName>
    <definedName name="A126236086A">Data8!$S$1:$S$10,Data8!$S$11:$S$20</definedName>
    <definedName name="A126236086A_Data">Data8!$S$11:$S$20</definedName>
    <definedName name="A126236086A_Latest">Data8!$S$20</definedName>
    <definedName name="A126236162T">Data8!$BX$1:$BX$10,Data8!$BX$11:$BX$20</definedName>
    <definedName name="A126236162T_Data">Data8!$BX$11:$BX$20</definedName>
    <definedName name="A126236162T_Latest">Data8!$BX$20</definedName>
    <definedName name="A126236166A">Data8!$CY$1:$CY$10,Data8!$CY$11:$CY$20</definedName>
    <definedName name="A126236166A_Data">Data8!$CY$11:$CY$20</definedName>
    <definedName name="A126236166A_Latest">Data8!$CY$20</definedName>
    <definedName name="A126236170T">Data8!$FA$1:$FA$10,Data8!$FA$11:$FA$20</definedName>
    <definedName name="A126236170T_Data">Data8!$FA$11:$FA$20</definedName>
    <definedName name="A126236170T_Latest">Data8!$FA$20</definedName>
    <definedName name="A126236174A">Data7!$GI$1:$GI$10,Data7!$GI$11:$GI$20</definedName>
    <definedName name="A126236174A_Data">Data7!$GI$11:$GI$20</definedName>
    <definedName name="A126236174A_Latest">Data7!$GI$20</definedName>
    <definedName name="A126236178K">Data8!$AW$1:$AW$10,Data8!$AW$11:$AW$20</definedName>
    <definedName name="A126236178K_Data">Data8!$AW$11:$AW$20</definedName>
    <definedName name="A126236178K_Latest">Data8!$AW$20</definedName>
    <definedName name="A126236182A">Data7!$AC$1:$AC$10,Data7!$AC$11:$AC$20</definedName>
    <definedName name="A126236182A_Data">Data7!$AC$11:$AC$20</definedName>
    <definedName name="A126236182A_Latest">Data7!$AC$20</definedName>
    <definedName name="A126236186K">Data7!$DF$1:$DF$10,Data7!$DF$11:$DF$20</definedName>
    <definedName name="A126236186K_Data">Data7!$DF$11:$DF$20</definedName>
    <definedName name="A126236186K_Latest">Data7!$DF$20</definedName>
    <definedName name="A126236190A">Data7!$EG$1:$EG$10,Data7!$EG$11:$EG$20</definedName>
    <definedName name="A126236190A_Data">Data7!$EG$11:$EG$20</definedName>
    <definedName name="A126236190A_Latest">Data7!$EG$20</definedName>
    <definedName name="A126236194K">Data8!$DZ$1:$DZ$10,Data8!$DZ$11:$DZ$20</definedName>
    <definedName name="A126236194K_Data">Data8!$DZ$11:$DZ$20</definedName>
    <definedName name="A126236194K_Latest">Data8!$DZ$20</definedName>
    <definedName name="A126236198V">Data8!$GB$1:$GB$10,Data8!$GB$11:$GB$20</definedName>
    <definedName name="A126236198V_Data">Data8!$GB$11:$GB$20</definedName>
    <definedName name="A126236198V_Latest">Data8!$GB$20</definedName>
    <definedName name="A126236202X">Data6!$HQ$1:$HQ$10,Data6!$HQ$11:$HQ$20</definedName>
    <definedName name="A126236202X_Data">Data6!$HQ$11:$HQ$20</definedName>
    <definedName name="A126236202X_Latest">Data6!$HQ$20</definedName>
    <definedName name="A126236206J">Data7!$FH$1:$FH$10,Data7!$FH$11:$FH$20</definedName>
    <definedName name="A126236206J_Data">Data7!$FH$11:$FH$20</definedName>
    <definedName name="A126236206J_Latest">Data7!$FH$20</definedName>
    <definedName name="A126236210X">Data7!$IK$1:$IK$10,Data7!$IK$11:$IK$20</definedName>
    <definedName name="A126236210X_Data">Data7!$IK$11:$IK$20</definedName>
    <definedName name="A126236210X_Latest">Data7!$IK$20</definedName>
    <definedName name="A126236214J">Data7!$B$1:$B$10,Data7!$B$11:$B$20</definedName>
    <definedName name="A126236214J_Data">Data7!$B$11:$B$20</definedName>
    <definedName name="A126236214J_Latest">Data7!$B$20</definedName>
    <definedName name="A126236218T">Data7!$BD$1:$BD$10,Data7!$BD$11:$BD$20</definedName>
    <definedName name="A126236218T_Data">Data7!$BD$11:$BD$20</definedName>
    <definedName name="A126236218T_Latest">Data7!$BD$20</definedName>
    <definedName name="A126236222J">Data7!$CE$1:$CE$10,Data7!$CE$11:$CE$20</definedName>
    <definedName name="A126236222J_Data">Data7!$CE$11:$CE$20</definedName>
    <definedName name="A126236222J_Latest">Data7!$CE$20</definedName>
    <definedName name="A126236226T">Data7!$HJ$1:$HJ$10,Data7!$HJ$11:$HJ$20</definedName>
    <definedName name="A126236226T_Data">Data7!$HJ$11:$HJ$20</definedName>
    <definedName name="A126236226T_Latest">Data7!$HJ$20</definedName>
    <definedName name="A126236230J">Data8!$V$1:$V$10,Data8!$V$11:$V$20</definedName>
    <definedName name="A126236230J_Data">Data8!$V$11:$V$20</definedName>
    <definedName name="A126236230J_Latest">Data8!$V$20</definedName>
    <definedName name="A126236234T">Data8!$CG$1:$CG$10,Data8!$CG$11:$CG$20</definedName>
    <definedName name="A126236234T_Data">Data8!$CG$11:$CG$20</definedName>
    <definedName name="A126236234T_Latest">Data8!$CG$20</definedName>
    <definedName name="A126236238A">Data8!$DH$1:$DH$10,Data8!$DH$11:$DH$20</definedName>
    <definedName name="A126236238A_Data">Data8!$DH$11:$DH$20</definedName>
    <definedName name="A126236238A_Latest">Data8!$DH$20</definedName>
    <definedName name="A126236242T">Data8!$FJ$1:$FJ$10,Data8!$FJ$11:$FJ$20</definedName>
    <definedName name="A126236242T_Data">Data8!$FJ$11:$FJ$20</definedName>
    <definedName name="A126236242T_Latest">Data8!$FJ$20</definedName>
    <definedName name="A126236246A">Data7!$GR$1:$GR$10,Data7!$GR$11:$GR$20</definedName>
    <definedName name="A126236246A_Data">Data7!$GR$11:$GR$20</definedName>
    <definedName name="A126236246A_Latest">Data7!$GR$20</definedName>
    <definedName name="A126236250T">Data8!$BF$1:$BF$10,Data8!$BF$11:$BF$20</definedName>
    <definedName name="A126236250T_Data">Data8!$BF$11:$BF$20</definedName>
    <definedName name="A126236250T_Latest">Data8!$BF$20</definedName>
    <definedName name="A126236254A">Data7!$AL$1:$AL$10,Data7!$AL$11:$AL$20</definedName>
    <definedName name="A126236254A_Data">Data7!$AL$11:$AL$20</definedName>
    <definedName name="A126236254A_Latest">Data7!$AL$20</definedName>
    <definedName name="A126236258K">Data7!$DO$1:$DO$10,Data7!$DO$11:$DO$20</definedName>
    <definedName name="A126236258K_Data">Data7!$DO$11:$DO$20</definedName>
    <definedName name="A126236258K_Latest">Data7!$DO$20</definedName>
    <definedName name="A126236262A">Data7!$EP$1:$EP$10,Data7!$EP$11:$EP$20</definedName>
    <definedName name="A126236262A_Data">Data7!$EP$11:$EP$20</definedName>
    <definedName name="A126236262A_Latest">Data7!$EP$20</definedName>
    <definedName name="A126236266K">Data8!$EI$1:$EI$10,Data8!$EI$11:$EI$20</definedName>
    <definedName name="A126236266K_Data">Data8!$EI$11:$EI$20</definedName>
    <definedName name="A126236266K_Latest">Data8!$EI$20</definedName>
    <definedName name="A126236270A">Data8!$GK$1:$GK$10,Data8!$GK$11:$GK$20</definedName>
    <definedName name="A126236270A_Data">Data8!$GK$11:$GK$20</definedName>
    <definedName name="A126236270A_Latest">Data8!$GK$20</definedName>
    <definedName name="A126236274K">Data6!$HZ$1:$HZ$10,Data6!$HZ$11:$HZ$20</definedName>
    <definedName name="A126236274K_Data">Data6!$HZ$11:$HZ$20</definedName>
    <definedName name="A126236274K_Latest">Data6!$HZ$20</definedName>
    <definedName name="A126236278V">Data7!$FQ$1:$FQ$10,Data7!$FQ$11:$FQ$20</definedName>
    <definedName name="A126236278V_Data">Data7!$FQ$11:$FQ$20</definedName>
    <definedName name="A126236278V_Latest">Data7!$FQ$20</definedName>
    <definedName name="A126236282K">Data8!$D$1:$D$10,Data8!$D$11:$D$20</definedName>
    <definedName name="A126236282K_Data">Data8!$D$11:$D$20</definedName>
    <definedName name="A126236282K_Latest">Data8!$D$20</definedName>
    <definedName name="A126236286V">Data7!$K$1:$K$10,Data7!$K$11:$K$20</definedName>
    <definedName name="A126236286V_Data">Data7!$K$11:$K$20</definedName>
    <definedName name="A126236286V_Latest">Data7!$K$20</definedName>
    <definedName name="A126236290K">Data7!$BM$1:$BM$10,Data7!$BM$11:$BM$20</definedName>
    <definedName name="A126236290K_Data">Data7!$BM$11:$BM$20</definedName>
    <definedName name="A126236290K_Latest">Data7!$BM$20</definedName>
    <definedName name="A126236294V">Data7!$CN$1:$CN$10,Data7!$CN$11:$CN$20</definedName>
    <definedName name="A126236294V_Data">Data7!$CN$11:$CN$20</definedName>
    <definedName name="A126236294V_Latest">Data7!$CN$20</definedName>
    <definedName name="A126236298C">Data7!$HS$1:$HS$10,Data7!$HS$11:$HS$20</definedName>
    <definedName name="A126236298C_Data">Data7!$HS$11:$HS$20</definedName>
    <definedName name="A126236298C_Latest">Data7!$HS$20</definedName>
    <definedName name="A126236302J">Data8!$AE$1:$AE$10,Data8!$AE$11:$AE$20</definedName>
    <definedName name="A126236302J_Data">Data8!$AE$11:$AE$20</definedName>
    <definedName name="A126236302J_Latest">Data8!$AE$20</definedName>
    <definedName name="A126236306T">Data8!$BL$1:$BL$10,Data8!$BL$11:$BL$20</definedName>
    <definedName name="A126236306T_Data">Data8!$BL$11:$BL$20</definedName>
    <definedName name="A126236306T_Latest">Data8!$BL$20</definedName>
    <definedName name="A126236310J">Data8!$CM$1:$CM$10,Data8!$CM$11:$CM$20</definedName>
    <definedName name="A126236310J_Data">Data8!$CM$11:$CM$20</definedName>
    <definedName name="A126236310J_Latest">Data8!$CM$20</definedName>
    <definedName name="A126236314T">Data8!$EO$1:$EO$10,Data8!$EO$11:$EO$20</definedName>
    <definedName name="A126236314T_Data">Data8!$EO$11:$EO$20</definedName>
    <definedName name="A126236314T_Latest">Data8!$EO$20</definedName>
    <definedName name="A126236318A">Data7!$FW$1:$FW$10,Data7!$FW$11:$FW$20</definedName>
    <definedName name="A126236318A_Data">Data7!$FW$11:$FW$20</definedName>
    <definedName name="A126236318A_Latest">Data7!$FW$20</definedName>
    <definedName name="A126236322T">Data8!$AK$1:$AK$10,Data8!$AK$11:$AK$20</definedName>
    <definedName name="A126236322T_Data">Data8!$AK$11:$AK$20</definedName>
    <definedName name="A126236322T_Latest">Data8!$AK$20</definedName>
    <definedName name="A126236326A">Data7!$Q$1:$Q$10,Data7!$Q$11:$Q$20</definedName>
    <definedName name="A126236326A_Data">Data7!$Q$11:$Q$20</definedName>
    <definedName name="A126236326A_Latest">Data7!$Q$20</definedName>
    <definedName name="A126236330T">Data7!$CT$1:$CT$10,Data7!$CT$11:$CT$20</definedName>
    <definedName name="A126236330T_Data">Data7!$CT$11:$CT$20</definedName>
    <definedName name="A126236330T_Latest">Data7!$CT$20</definedName>
    <definedName name="A126236334A">Data7!$DU$1:$DU$10,Data7!$DU$11:$DU$20</definedName>
    <definedName name="A126236334A_Data">Data7!$DU$11:$DU$20</definedName>
    <definedName name="A126236334A_Latest">Data7!$DU$20</definedName>
    <definedName name="A126236338K">Data8!$DN$1:$DN$10,Data8!$DN$11:$DN$20</definedName>
    <definedName name="A126236338K_Data">Data8!$DN$11:$DN$20</definedName>
    <definedName name="A126236338K_Latest">Data8!$DN$20</definedName>
    <definedName name="A126236342A">Data8!$FP$1:$FP$10,Data8!$FP$11:$FP$20</definedName>
    <definedName name="A126236342A_Data">Data8!$FP$11:$FP$20</definedName>
    <definedName name="A126236342A_Latest">Data8!$FP$20</definedName>
    <definedName name="A126236346K">Data6!$HE$1:$HE$10,Data6!$HE$11:$HE$20</definedName>
    <definedName name="A126236346K_Data">Data6!$HE$11:$HE$20</definedName>
    <definedName name="A126236346K_Latest">Data6!$HE$20</definedName>
    <definedName name="A126236350A">Data7!$EV$1:$EV$10,Data7!$EV$11:$EV$20</definedName>
    <definedName name="A126236350A_Data">Data7!$EV$11:$EV$20</definedName>
    <definedName name="A126236350A_Latest">Data7!$EV$20</definedName>
    <definedName name="A126236354K">Data7!$HY$1:$HY$10,Data7!$HY$11:$HY$20</definedName>
    <definedName name="A126236354K_Data">Data7!$HY$11:$HY$20</definedName>
    <definedName name="A126236354K_Latest">Data7!$HY$20</definedName>
    <definedName name="A126236358V">Data6!$IF$1:$IF$10,Data6!$IF$11:$IF$20</definedName>
    <definedName name="A126236358V_Data">Data6!$IF$11:$IF$20</definedName>
    <definedName name="A126236358V_Latest">Data6!$IF$20</definedName>
    <definedName name="A126236362K">Data7!$AR$1:$AR$10,Data7!$AR$11:$AR$20</definedName>
    <definedName name="A126236362K_Data">Data7!$AR$11:$AR$20</definedName>
    <definedName name="A126236362K_Latest">Data7!$AR$20</definedName>
    <definedName name="A126236366V">Data7!$BS$1:$BS$10,Data7!$BS$11:$BS$20</definedName>
    <definedName name="A126236366V_Data">Data7!$BS$11:$BS$20</definedName>
    <definedName name="A126236366V_Latest">Data7!$BS$20</definedName>
    <definedName name="A126236370K">Data7!$GX$1:$GX$10,Data7!$GX$11:$GX$20</definedName>
    <definedName name="A126236370K_Data">Data7!$GX$11:$GX$20</definedName>
    <definedName name="A126236370K_Latest">Data7!$GX$20</definedName>
    <definedName name="A126236374V">Data8!$J$1:$J$10,Data8!$J$11:$J$20</definedName>
    <definedName name="A126236374V_Data">Data8!$J$11:$J$20</definedName>
    <definedName name="A126236374V_Latest">Data8!$J$20</definedName>
    <definedName name="A126236450K">Data8!$BR$1:$BR$10,Data8!$BR$11:$BR$20</definedName>
    <definedName name="A126236450K_Data">Data8!$BR$11:$BR$20</definedName>
    <definedName name="A126236450K_Latest">Data8!$BR$20</definedName>
    <definedName name="A126236454V">Data8!$CS$1:$CS$10,Data8!$CS$11:$CS$20</definedName>
    <definedName name="A126236454V_Data">Data8!$CS$11:$CS$20</definedName>
    <definedName name="A126236454V_Latest">Data8!$CS$20</definedName>
    <definedName name="A126236458C">Data8!$EU$1:$EU$10,Data8!$EU$11:$EU$20</definedName>
    <definedName name="A126236458C_Data">Data8!$EU$11:$EU$20</definedName>
    <definedName name="A126236458C_Latest">Data8!$EU$20</definedName>
    <definedName name="A126236462V">Data7!$GC$1:$GC$10,Data7!$GC$11:$GC$20</definedName>
    <definedName name="A126236462V_Data">Data7!$GC$11:$GC$20</definedName>
    <definedName name="A126236462V_Latest">Data7!$GC$20</definedName>
    <definedName name="A126236466C">Data8!$AQ$1:$AQ$10,Data8!$AQ$11:$AQ$20</definedName>
    <definedName name="A126236466C_Data">Data8!$AQ$11:$AQ$20</definedName>
    <definedName name="A126236466C_Latest">Data8!$AQ$20</definedName>
    <definedName name="A126236470V">Data7!$W$1:$W$10,Data7!$W$11:$W$20</definedName>
    <definedName name="A126236470V_Data">Data7!$W$11:$W$20</definedName>
    <definedName name="A126236470V_Latest">Data7!$W$20</definedName>
    <definedName name="A126236474C">Data7!$CZ$1:$CZ$10,Data7!$CZ$11:$CZ$20</definedName>
    <definedName name="A126236474C_Data">Data7!$CZ$11:$CZ$20</definedName>
    <definedName name="A126236474C_Latest">Data7!$CZ$20</definedName>
    <definedName name="A126236478L">Data7!$EA$1:$EA$10,Data7!$EA$11:$EA$20</definedName>
    <definedName name="A126236478L_Data">Data7!$EA$11:$EA$20</definedName>
    <definedName name="A126236478L_Latest">Data7!$EA$20</definedName>
    <definedName name="A126236482C">Data8!$DT$1:$DT$10,Data8!$DT$11:$DT$20</definedName>
    <definedName name="A126236482C_Data">Data8!$DT$11:$DT$20</definedName>
    <definedName name="A126236482C_Latest">Data8!$DT$20</definedName>
    <definedName name="A126236486L">Data8!$FV$1:$FV$10,Data8!$FV$11:$FV$20</definedName>
    <definedName name="A126236486L_Data">Data8!$FV$11:$FV$20</definedName>
    <definedName name="A126236486L_Latest">Data8!$FV$20</definedName>
    <definedName name="A126236490C">Data6!$HK$1:$HK$10,Data6!$HK$11:$HK$20</definedName>
    <definedName name="A126236490C_Data">Data6!$HK$11:$HK$20</definedName>
    <definedName name="A126236490C_Latest">Data6!$HK$20</definedName>
    <definedName name="A126236494L">Data7!$FB$1:$FB$10,Data7!$FB$11:$FB$20</definedName>
    <definedName name="A126236494L_Data">Data7!$FB$11:$FB$20</definedName>
    <definedName name="A126236494L_Latest">Data7!$FB$20</definedName>
    <definedName name="A126236498W">Data7!$IE$1:$IE$10,Data7!$IE$11:$IE$20</definedName>
    <definedName name="A126236498W_Data">Data7!$IE$11:$IE$20</definedName>
    <definedName name="A126236498W_Latest">Data7!$IE$20</definedName>
    <definedName name="A126236502A">Data6!$IL$1:$IL$10,Data6!$IL$11:$IL$20</definedName>
    <definedName name="A126236502A_Data">Data6!$IL$11:$IL$20</definedName>
    <definedName name="A126236502A_Latest">Data6!$IL$20</definedName>
    <definedName name="A126236506K">Data7!$AX$1:$AX$10,Data7!$AX$11:$AX$20</definedName>
    <definedName name="A126236506K_Data">Data7!$AX$11:$AX$20</definedName>
    <definedName name="A126236506K_Latest">Data7!$AX$20</definedName>
    <definedName name="A126236510A">Data7!$BY$1:$BY$10,Data7!$BY$11:$BY$20</definedName>
    <definedName name="A126236510A_Data">Data7!$BY$11:$BY$20</definedName>
    <definedName name="A126236510A_Latest">Data7!$BY$20</definedName>
    <definedName name="A126236514K">Data7!$HD$1:$HD$10,Data7!$HD$11:$HD$20</definedName>
    <definedName name="A126236514K_Data">Data7!$HD$11:$HD$20</definedName>
    <definedName name="A126236514K_Latest">Data7!$HD$20</definedName>
    <definedName name="A126236518V">Data8!$P$1:$P$10,Data8!$P$11:$P$20</definedName>
    <definedName name="A126236518V_Data">Data8!$P$11:$P$20</definedName>
    <definedName name="A126236518V_Latest">Data8!$P$20</definedName>
    <definedName name="A126236522K">Data8!$CD$1:$CD$10,Data8!$CD$11:$CD$20</definedName>
    <definedName name="A126236522K_Data">Data8!$CD$11:$CD$20</definedName>
    <definedName name="A126236522K_Latest">Data8!$CD$20</definedName>
    <definedName name="A126236526V">Data8!$DE$1:$DE$10,Data8!$DE$11:$DE$20</definedName>
    <definedName name="A126236526V_Data">Data8!$DE$11:$DE$20</definedName>
    <definedName name="A126236526V_Latest">Data8!$DE$20</definedName>
    <definedName name="A126236530K">Data8!$FG$1:$FG$10,Data8!$FG$11:$FG$20</definedName>
    <definedName name="A126236530K_Data">Data8!$FG$11:$FG$20</definedName>
    <definedName name="A126236530K_Latest">Data8!$FG$20</definedName>
    <definedName name="A126236534V">Data7!$GO$1:$GO$10,Data7!$GO$11:$GO$20</definedName>
    <definedName name="A126236534V_Data">Data7!$GO$11:$GO$20</definedName>
    <definedName name="A126236534V_Latest">Data7!$GO$20</definedName>
    <definedName name="A126236538C">Data8!$BC$1:$BC$10,Data8!$BC$11:$BC$20</definedName>
    <definedName name="A126236538C_Data">Data8!$BC$11:$BC$20</definedName>
    <definedName name="A126236538C_Latest">Data8!$BC$20</definedName>
    <definedName name="A126236542V">Data7!$AI$1:$AI$10,Data7!$AI$11:$AI$20</definedName>
    <definedName name="A126236542V_Data">Data7!$AI$11:$AI$20</definedName>
    <definedName name="A126236542V_Latest">Data7!$AI$20</definedName>
    <definedName name="A126236546C">Data7!$DL$1:$DL$10,Data7!$DL$11:$DL$20</definedName>
    <definedName name="A126236546C_Data">Data7!$DL$11:$DL$20</definedName>
    <definedName name="A126236546C_Latest">Data7!$DL$20</definedName>
    <definedName name="A126236550V">Data7!$EM$1:$EM$10,Data7!$EM$11:$EM$20</definedName>
    <definedName name="A126236550V_Data">Data7!$EM$11:$EM$20</definedName>
    <definedName name="A126236550V_Latest">Data7!$EM$20</definedName>
    <definedName name="A126236554C">Data8!$EF$1:$EF$10,Data8!$EF$11:$EF$20</definedName>
    <definedName name="A126236554C_Data">Data8!$EF$11:$EF$20</definedName>
    <definedName name="A126236554C_Latest">Data8!$EF$20</definedName>
    <definedName name="A126236558L">Data8!$GH$1:$GH$10,Data8!$GH$11:$GH$20</definedName>
    <definedName name="A126236558L_Data">Data8!$GH$11:$GH$20</definedName>
    <definedName name="A126236558L_Latest">Data8!$GH$20</definedName>
    <definedName name="A126236562C">Data6!$HW$1:$HW$10,Data6!$HW$11:$HW$20</definedName>
    <definedName name="A126236562C_Data">Data6!$HW$11:$HW$20</definedName>
    <definedName name="A126236562C_Latest">Data6!$HW$20</definedName>
    <definedName name="A126236566L">Data7!$FN$1:$FN$10,Data7!$FN$11:$FN$20</definedName>
    <definedName name="A126236566L_Data">Data7!$FN$11:$FN$20</definedName>
    <definedName name="A126236566L_Latest">Data7!$FN$20</definedName>
    <definedName name="A126236570C">Data7!$IQ$1:$IQ$10,Data7!$IQ$11:$IQ$20</definedName>
    <definedName name="A126236570C_Data">Data7!$IQ$11:$IQ$20</definedName>
    <definedName name="A126236570C_Latest">Data7!$IQ$20</definedName>
    <definedName name="A126236574L">Data7!$H$1:$H$10,Data7!$H$11:$H$20</definedName>
    <definedName name="A126236574L_Data">Data7!$H$11:$H$20</definedName>
    <definedName name="A126236574L_Latest">Data7!$H$20</definedName>
    <definedName name="A126236578W">Data7!$BJ$1:$BJ$10,Data7!$BJ$11:$BJ$20</definedName>
    <definedName name="A126236578W_Data">Data7!$BJ$11:$BJ$20</definedName>
    <definedName name="A126236578W_Latest">Data7!$BJ$20</definedName>
    <definedName name="A126236582L">Data7!$CK$1:$CK$10,Data7!$CK$11:$CK$20</definedName>
    <definedName name="A126236582L_Data">Data7!$CK$11:$CK$20</definedName>
    <definedName name="A126236582L_Latest">Data7!$CK$20</definedName>
    <definedName name="A126236586W">Data7!$HP$1:$HP$10,Data7!$HP$11:$HP$20</definedName>
    <definedName name="A126236586W_Data">Data7!$HP$11:$HP$20</definedName>
    <definedName name="A126236586W_Latest">Data7!$HP$20</definedName>
    <definedName name="A126236590L">Data8!$AB$1:$AB$10,Data8!$AB$11:$AB$20</definedName>
    <definedName name="A126236590L_Data">Data8!$AB$11:$AB$20</definedName>
    <definedName name="A126236590L_Latest">Data8!$AB$20</definedName>
    <definedName name="A126236594W">Data10!$BM$1:$BM$10,Data10!$BM$11:$BM$20</definedName>
    <definedName name="A126236594W_Data">Data10!$BM$11:$BM$20</definedName>
    <definedName name="A126236594W_Latest">Data10!$BM$20</definedName>
    <definedName name="A126236598F">Data10!$CN$1:$CN$10,Data10!$CN$11:$CN$20</definedName>
    <definedName name="A126236598F_Data">Data10!$CN$11:$CN$20</definedName>
    <definedName name="A126236598F_Latest">Data10!$CN$20</definedName>
    <definedName name="A126236602K">Data10!$EP$1:$EP$10,Data10!$EP$11:$EP$20</definedName>
    <definedName name="A126236602K_Data">Data10!$EP$11:$EP$20</definedName>
    <definedName name="A126236602K_Latest">Data10!$EP$20</definedName>
    <definedName name="A126236606V">Data9!$FX$1:$FX$10,Data9!$FX$11:$FX$20</definedName>
    <definedName name="A126236606V_Data">Data9!$FX$11:$FX$20</definedName>
    <definedName name="A126236606V_Latest">Data9!$FX$20</definedName>
    <definedName name="A126236610K">Data10!$AL$1:$AL$10,Data10!$AL$11:$AL$20</definedName>
    <definedName name="A126236610K_Data">Data10!$AL$11:$AL$20</definedName>
    <definedName name="A126236610K_Latest">Data10!$AL$20</definedName>
    <definedName name="A126236614V">Data9!$R$1:$R$10,Data9!$R$11:$R$20</definedName>
    <definedName name="A126236614V_Data">Data9!$R$11:$R$20</definedName>
    <definedName name="A126236614V_Latest">Data9!$R$20</definedName>
    <definedName name="A126236618C">Data9!$CU$1:$CU$10,Data9!$CU$11:$CU$20</definedName>
    <definedName name="A126236618C_Data">Data9!$CU$11:$CU$20</definedName>
    <definedName name="A126236618C_Latest">Data9!$CU$20</definedName>
    <definedName name="A126236622V">Data9!$DV$1:$DV$10,Data9!$DV$11:$DV$20</definedName>
    <definedName name="A126236622V_Data">Data9!$DV$11:$DV$20</definedName>
    <definedName name="A126236622V_Latest">Data9!$DV$20</definedName>
    <definedName name="A126236626C">Data10!$DO$1:$DO$10,Data10!$DO$11:$DO$20</definedName>
    <definedName name="A126236626C_Data">Data10!$DO$11:$DO$20</definedName>
    <definedName name="A126236626C_Latest">Data10!$DO$20</definedName>
    <definedName name="A126236630V">Data10!$FQ$1:$FQ$10,Data10!$FQ$11:$FQ$20</definedName>
    <definedName name="A126236630V_Data">Data10!$FQ$11:$FQ$20</definedName>
    <definedName name="A126236630V_Latest">Data10!$FQ$20</definedName>
    <definedName name="A126236634C">Data8!$HF$1:$HF$10,Data8!$HF$11:$HF$20</definedName>
    <definedName name="A126236634C_Data">Data8!$HF$11:$HF$20</definedName>
    <definedName name="A126236634C_Latest">Data8!$HF$20</definedName>
    <definedName name="A126236638L">Data9!$EW$1:$EW$10,Data9!$EW$11:$EW$20</definedName>
    <definedName name="A126236638L_Data">Data9!$EW$11:$EW$20</definedName>
    <definedName name="A126236638L_Latest">Data9!$EW$20</definedName>
    <definedName name="A126236642C">Data9!$HZ$1:$HZ$10,Data9!$HZ$11:$HZ$20</definedName>
    <definedName name="A126236642C_Data">Data9!$HZ$11:$HZ$20</definedName>
    <definedName name="A126236642C_Latest">Data9!$HZ$20</definedName>
    <definedName name="A126236646L">Data8!$IG$1:$IG$10,Data8!$IG$11:$IG$20</definedName>
    <definedName name="A126236646L_Data">Data8!$IG$11:$IG$20</definedName>
    <definedName name="A126236646L_Latest">Data8!$IG$20</definedName>
    <definedName name="A126236650C">Data9!$AS$1:$AS$10,Data9!$AS$11:$AS$20</definedName>
    <definedName name="A126236650C_Data">Data9!$AS$11:$AS$20</definedName>
    <definedName name="A126236650C_Latest">Data9!$AS$20</definedName>
    <definedName name="A126236654L">Data9!$BT$1:$BT$10,Data9!$BT$11:$BT$20</definedName>
    <definedName name="A126236654L_Data">Data9!$BT$11:$BT$20</definedName>
    <definedName name="A126236654L_Latest">Data9!$BT$20</definedName>
    <definedName name="A126236658W">Data9!$GY$1:$GY$10,Data9!$GY$11:$GY$20</definedName>
    <definedName name="A126236658W_Data">Data9!$GY$11:$GY$20</definedName>
    <definedName name="A126236658W_Latest">Data9!$GY$20</definedName>
    <definedName name="A126236662L">Data10!$K$1:$K$10,Data10!$K$11:$K$20</definedName>
    <definedName name="A126236662L_Data">Data10!$K$11:$K$20</definedName>
    <definedName name="A126236662L_Latest">Data10!$K$20</definedName>
    <definedName name="A126236666W">Data10!$AU$1:$AU$10,Data10!$AU$11:$AU$20</definedName>
    <definedName name="A126236666W_Data">Data10!$AU$11:$AU$20</definedName>
    <definedName name="A126236666W_Latest">Data10!$AU$20</definedName>
    <definedName name="A126236670L">Data10!$BV$1:$BV$10,Data10!$BV$11:$BV$20</definedName>
    <definedName name="A126236670L_Data">Data10!$BV$11:$BV$20</definedName>
    <definedName name="A126236670L_Latest">Data10!$BV$20</definedName>
    <definedName name="A126236674W">Data10!$DX$1:$DX$10,Data10!$DX$11:$DX$20</definedName>
    <definedName name="A126236674W_Data">Data10!$DX$11:$DX$20</definedName>
    <definedName name="A126236674W_Latest">Data10!$DX$20</definedName>
    <definedName name="A126236678F">Data9!$FF$1:$FF$10,Data9!$FF$11:$FF$20</definedName>
    <definedName name="A126236678F_Data">Data9!$FF$11:$FF$20</definedName>
    <definedName name="A126236678F_Latest">Data9!$FF$20</definedName>
    <definedName name="A126236682W">Data10!$T$1:$T$10,Data10!$T$11:$T$20</definedName>
    <definedName name="A126236682W_Data">Data10!$T$11:$T$20</definedName>
    <definedName name="A126236682W_Latest">Data10!$T$20</definedName>
    <definedName name="A126236686F">Data8!$IP$1:$IP$10,Data8!$IP$11:$IP$20</definedName>
    <definedName name="A126236686F_Data">Data8!$IP$11:$IP$20</definedName>
    <definedName name="A126236686F_Latest">Data8!$IP$20</definedName>
    <definedName name="A126236690W">Data9!$CC$1:$CC$10,Data9!$CC$11:$CC$20</definedName>
    <definedName name="A126236690W_Data">Data9!$CC$11:$CC$20</definedName>
    <definedName name="A126236690W_Latest">Data9!$CC$20</definedName>
    <definedName name="A126236694F">Data9!$DD$1:$DD$10,Data9!$DD$11:$DD$20</definedName>
    <definedName name="A126236694F_Data">Data9!$DD$11:$DD$20</definedName>
    <definedName name="A126236694F_Latest">Data9!$DD$20</definedName>
    <definedName name="A126236698R">Data10!$CW$1:$CW$10,Data10!$CW$11:$CW$20</definedName>
    <definedName name="A126236698R_Data">Data10!$CW$11:$CW$20</definedName>
    <definedName name="A126236698R_Latest">Data10!$CW$20</definedName>
    <definedName name="A126236702V">Data10!$EY$1:$EY$10,Data10!$EY$11:$EY$20</definedName>
    <definedName name="A126236702V_Data">Data10!$EY$11:$EY$20</definedName>
    <definedName name="A126236702V_Latest">Data10!$EY$20</definedName>
    <definedName name="A126236706C">Data8!$GN$1:$GN$10,Data8!$GN$11:$GN$20</definedName>
    <definedName name="A126236706C_Data">Data8!$GN$11:$GN$20</definedName>
    <definedName name="A126236706C_Latest">Data8!$GN$20</definedName>
    <definedName name="A126236710V">Data9!$EE$1:$EE$10,Data9!$EE$11:$EE$20</definedName>
    <definedName name="A126236710V_Data">Data9!$EE$11:$EE$20</definedName>
    <definedName name="A126236710V_Latest">Data9!$EE$20</definedName>
    <definedName name="A126236714C">Data9!$HH$1:$HH$10,Data9!$HH$11:$HH$20</definedName>
    <definedName name="A126236714C_Data">Data9!$HH$11:$HH$20</definedName>
    <definedName name="A126236714C_Latest">Data9!$HH$20</definedName>
    <definedName name="A126236718L">Data8!$HO$1:$HO$10,Data8!$HO$11:$HO$20</definedName>
    <definedName name="A126236718L_Data">Data8!$HO$11:$HO$20</definedName>
    <definedName name="A126236718L_Latest">Data8!$HO$20</definedName>
    <definedName name="A126236722C">Data9!$AA$1:$AA$10,Data9!$AA$11:$AA$20</definedName>
    <definedName name="A126236722C_Data">Data9!$AA$11:$AA$20</definedName>
    <definedName name="A126236722C_Latest">Data9!$AA$20</definedName>
    <definedName name="A126236726L">Data9!$BB$1:$BB$10,Data9!$BB$11:$BB$20</definedName>
    <definedName name="A126236726L_Data">Data9!$BB$11:$BB$20</definedName>
    <definedName name="A126236726L_Latest">Data9!$BB$20</definedName>
    <definedName name="A126236730C">Data9!$GG$1:$GG$10,Data9!$GG$11:$GG$20</definedName>
    <definedName name="A126236730C_Data">Data9!$GG$11:$GG$20</definedName>
    <definedName name="A126236730C_Latest">Data9!$GG$20</definedName>
    <definedName name="A126236734L">Data9!$II$1:$II$10,Data9!$II$11:$II$20</definedName>
    <definedName name="A126236734L_Data">Data9!$II$11:$II$20</definedName>
    <definedName name="A126236734L_Latest">Data9!$II$20</definedName>
    <definedName name="A126236738W">Data10!$BA$1:$BA$10,Data10!$BA$11:$BA$20</definedName>
    <definedName name="A126236738W_Data">Data10!$BA$11:$BA$20</definedName>
    <definedName name="A126236738W_Latest">Data10!$BA$20</definedName>
    <definedName name="A126236742L">Data10!$CB$1:$CB$10,Data10!$CB$11:$CB$20</definedName>
    <definedName name="A126236742L_Data">Data10!$CB$11:$CB$20</definedName>
    <definedName name="A126236742L_Latest">Data10!$CB$20</definedName>
    <definedName name="A126236746W">Data10!$ED$1:$ED$10,Data10!$ED$11:$ED$20</definedName>
    <definedName name="A126236746W_Data">Data10!$ED$11:$ED$20</definedName>
    <definedName name="A126236746W_Latest">Data10!$ED$20</definedName>
    <definedName name="A126236750L">Data9!$FL$1:$FL$10,Data9!$FL$11:$FL$20</definedName>
    <definedName name="A126236750L_Data">Data9!$FL$11:$FL$20</definedName>
    <definedName name="A126236750L_Latest">Data9!$FL$20</definedName>
    <definedName name="A126236754W">Data10!$Z$1:$Z$10,Data10!$Z$11:$Z$20</definedName>
    <definedName name="A126236754W_Data">Data10!$Z$11:$Z$20</definedName>
    <definedName name="A126236754W_Latest">Data10!$Z$20</definedName>
    <definedName name="A126236758F">Data9!$F$1:$F$10,Data9!$F$11:$F$20</definedName>
    <definedName name="A126236758F_Data">Data9!$F$11:$F$20</definedName>
    <definedName name="A126236758F_Latest">Data9!$F$20</definedName>
    <definedName name="A126236762W">Data9!$CI$1:$CI$10,Data9!$CI$11:$CI$20</definedName>
    <definedName name="A126236762W_Data">Data9!$CI$11:$CI$20</definedName>
    <definedName name="A126236762W_Latest">Data9!$CI$20</definedName>
    <definedName name="A126236766F">Data9!$DJ$1:$DJ$10,Data9!$DJ$11:$DJ$20</definedName>
    <definedName name="A126236766F_Data">Data9!$DJ$11:$DJ$20</definedName>
    <definedName name="A126236766F_Latest">Data9!$DJ$20</definedName>
    <definedName name="A126236770W">Data10!$DC$1:$DC$10,Data10!$DC$11:$DC$20</definedName>
    <definedName name="A126236770W_Data">Data10!$DC$11:$DC$20</definedName>
    <definedName name="A126236770W_Latest">Data10!$DC$20</definedName>
    <definedName name="A126236774F">Data10!$FE$1:$FE$10,Data10!$FE$11:$FE$20</definedName>
    <definedName name="A126236774F_Data">Data10!$FE$11:$FE$20</definedName>
    <definedName name="A126236774F_Latest">Data10!$FE$20</definedName>
    <definedName name="A126236778R">Data8!$GT$1:$GT$10,Data8!$GT$11:$GT$20</definedName>
    <definedName name="A126236778R_Data">Data8!$GT$11:$GT$20</definedName>
    <definedName name="A126236778R_Latest">Data8!$GT$20</definedName>
    <definedName name="A126236782F">Data9!$EK$1:$EK$10,Data9!$EK$11:$EK$20</definedName>
    <definedName name="A126236782F_Data">Data9!$EK$11:$EK$20</definedName>
    <definedName name="A126236782F_Latest">Data9!$EK$20</definedName>
    <definedName name="A126236786R">Data9!$HN$1:$HN$10,Data9!$HN$11:$HN$20</definedName>
    <definedName name="A126236786R_Data">Data9!$HN$11:$HN$20</definedName>
    <definedName name="A126236786R_Latest">Data9!$HN$20</definedName>
    <definedName name="A126236790F">Data8!$HU$1:$HU$10,Data8!$HU$11:$HU$20</definedName>
    <definedName name="A126236790F_Data">Data8!$HU$11:$HU$20</definedName>
    <definedName name="A126236790F_Latest">Data8!$HU$20</definedName>
    <definedName name="A126236794R">Data9!$AG$1:$AG$10,Data9!$AG$11:$AG$20</definedName>
    <definedName name="A126236794R_Data">Data9!$AG$11:$AG$20</definedName>
    <definedName name="A126236794R_Latest">Data9!$AG$20</definedName>
    <definedName name="A126236798X">Data9!$BH$1:$BH$10,Data9!$BH$11:$BH$20</definedName>
    <definedName name="A126236798X_Data">Data9!$BH$11:$BH$20</definedName>
    <definedName name="A126236798X_Latest">Data9!$BH$20</definedName>
    <definedName name="A126236802C">Data9!$GM$1:$GM$10,Data9!$GM$11:$GM$20</definedName>
    <definedName name="A126236802C_Data">Data9!$GM$11:$GM$20</definedName>
    <definedName name="A126236802C_Latest">Data9!$GM$20</definedName>
    <definedName name="A126236806L">Data9!$IO$1:$IO$10,Data9!$IO$11:$IO$20</definedName>
    <definedName name="A126236806L_Data">Data9!$IO$11:$IO$20</definedName>
    <definedName name="A126236806L_Latest">Data9!$IO$20</definedName>
    <definedName name="A126236810C">Data10!$BG$1:$BG$10,Data10!$BG$11:$BG$20</definedName>
    <definedName name="A126236810C_Data">Data10!$BG$11:$BG$20</definedName>
    <definedName name="A126236810C_Latest">Data10!$BG$20</definedName>
    <definedName name="A126236814L">Data10!$CH$1:$CH$10,Data10!$CH$11:$CH$20</definedName>
    <definedName name="A126236814L_Data">Data10!$CH$11:$CH$20</definedName>
    <definedName name="A126236814L_Latest">Data10!$CH$20</definedName>
    <definedName name="A126236818W">Data10!$EJ$1:$EJ$10,Data10!$EJ$11:$EJ$20</definedName>
    <definedName name="A126236818W_Data">Data10!$EJ$11:$EJ$20</definedName>
    <definedName name="A126236818W_Latest">Data10!$EJ$20</definedName>
    <definedName name="A126236822L">Data9!$FR$1:$FR$10,Data9!$FR$11:$FR$20</definedName>
    <definedName name="A126236822L_Data">Data9!$FR$11:$FR$20</definedName>
    <definedName name="A126236822L_Latest">Data9!$FR$20</definedName>
    <definedName name="A126236826W">Data10!$AF$1:$AF$10,Data10!$AF$11:$AF$20</definedName>
    <definedName name="A126236826W_Data">Data10!$AF$11:$AF$20</definedName>
    <definedName name="A126236826W_Latest">Data10!$AF$20</definedName>
    <definedName name="A126236830L">Data9!$L$1:$L$10,Data9!$L$11:$L$20</definedName>
    <definedName name="A126236830L_Data">Data9!$L$11:$L$20</definedName>
    <definedName name="A126236830L_Latest">Data9!$L$20</definedName>
    <definedName name="A126236834W">Data9!$CO$1:$CO$10,Data9!$CO$11:$CO$20</definedName>
    <definedName name="A126236834W_Data">Data9!$CO$11:$CO$20</definedName>
    <definedName name="A126236834W_Latest">Data9!$CO$20</definedName>
    <definedName name="A126236838F">Data9!$DP$1:$DP$10,Data9!$DP$11:$DP$20</definedName>
    <definedName name="A126236838F_Data">Data9!$DP$11:$DP$20</definedName>
    <definedName name="A126236838F_Latest">Data9!$DP$20</definedName>
    <definedName name="A126236842W">Data10!$DI$1:$DI$10,Data10!$DI$11:$DI$20</definedName>
    <definedName name="A126236842W_Data">Data10!$DI$11:$DI$20</definedName>
    <definedName name="A126236842W_Latest">Data10!$DI$20</definedName>
    <definedName name="A126236846F">Data10!$FK$1:$FK$10,Data10!$FK$11:$FK$20</definedName>
    <definedName name="A126236846F_Data">Data10!$FK$11:$FK$20</definedName>
    <definedName name="A126236846F_Latest">Data10!$FK$20</definedName>
    <definedName name="A126236850W">Data8!$GZ$1:$GZ$10,Data8!$GZ$11:$GZ$20</definedName>
    <definedName name="A126236850W_Data">Data8!$GZ$11:$GZ$20</definedName>
    <definedName name="A126236850W_Latest">Data8!$GZ$20</definedName>
    <definedName name="A126236854F">Data9!$EQ$1:$EQ$10,Data9!$EQ$11:$EQ$20</definedName>
    <definedName name="A126236854F_Data">Data9!$EQ$11:$EQ$20</definedName>
    <definedName name="A126236854F_Latest">Data9!$EQ$20</definedName>
    <definedName name="A126236858R">Data9!$HT$1:$HT$10,Data9!$HT$11:$HT$20</definedName>
    <definedName name="A126236858R_Data">Data9!$HT$11:$HT$20</definedName>
    <definedName name="A126236858R_Latest">Data9!$HT$20</definedName>
    <definedName name="A126236862F">Data8!$IA$1:$IA$10,Data8!$IA$11:$IA$20</definedName>
    <definedName name="A126236862F_Data">Data8!$IA$11:$IA$20</definedName>
    <definedName name="A126236862F_Latest">Data8!$IA$20</definedName>
    <definedName name="A126236866R">Data9!$AM$1:$AM$10,Data9!$AM$11:$AM$20</definedName>
    <definedName name="A126236866R_Data">Data9!$AM$11:$AM$20</definedName>
    <definedName name="A126236866R_Latest">Data9!$AM$20</definedName>
    <definedName name="A126236870F">Data9!$BN$1:$BN$10,Data9!$BN$11:$BN$20</definedName>
    <definedName name="A126236870F_Data">Data9!$BN$11:$BN$20</definedName>
    <definedName name="A126236870F_Latest">Data9!$BN$20</definedName>
    <definedName name="A126236874R">Data9!$GS$1:$GS$10,Data9!$GS$11:$GS$20</definedName>
    <definedName name="A126236874R_Data">Data9!$GS$11:$GS$20</definedName>
    <definedName name="A126236874R_Latest">Data9!$GS$20</definedName>
    <definedName name="A126236878X">Data10!$E$1:$E$10,Data10!$E$11:$E$20</definedName>
    <definedName name="A126236878X_Data">Data10!$E$11:$E$20</definedName>
    <definedName name="A126236878X_Latest">Data10!$E$20</definedName>
    <definedName name="A126236954R">Data10!$BJ$1:$BJ$10,Data10!$BJ$11:$BJ$20</definedName>
    <definedName name="A126236954R_Data">Data10!$BJ$11:$BJ$20</definedName>
    <definedName name="A126236954R_Latest">Data10!$BJ$20</definedName>
    <definedName name="A126236958X">Data10!$CK$1:$CK$10,Data10!$CK$11:$CK$20</definedName>
    <definedName name="A126236958X_Data">Data10!$CK$11:$CK$20</definedName>
    <definedName name="A126236958X_Latest">Data10!$CK$20</definedName>
    <definedName name="A126236962R">Data10!$EM$1:$EM$10,Data10!$EM$11:$EM$20</definedName>
    <definedName name="A126236962R_Data">Data10!$EM$11:$EM$20</definedName>
    <definedName name="A126236962R_Latest">Data10!$EM$20</definedName>
    <definedName name="A126236966X">Data9!$FU$1:$FU$10,Data9!$FU$11:$FU$20</definedName>
    <definedName name="A126236966X_Data">Data9!$FU$11:$FU$20</definedName>
    <definedName name="A126236966X_Latest">Data9!$FU$20</definedName>
    <definedName name="A126236970R">Data10!$AI$1:$AI$10,Data10!$AI$11:$AI$20</definedName>
    <definedName name="A126236970R_Data">Data10!$AI$11:$AI$20</definedName>
    <definedName name="A126236970R_Latest">Data10!$AI$20</definedName>
    <definedName name="A126236974X">Data9!$O$1:$O$10,Data9!$O$11:$O$20</definedName>
    <definedName name="A126236974X_Data">Data9!$O$11:$O$20</definedName>
    <definedName name="A126236974X_Latest">Data9!$O$20</definedName>
    <definedName name="A126236978J">Data9!$CR$1:$CR$10,Data9!$CR$11:$CR$20</definedName>
    <definedName name="A126236978J_Data">Data9!$CR$11:$CR$20</definedName>
    <definedName name="A126236978J_Latest">Data9!$CR$20</definedName>
    <definedName name="A126236982X">Data9!$DS$1:$DS$10,Data9!$DS$11:$DS$20</definedName>
    <definedName name="A126236982X_Data">Data9!$DS$11:$DS$20</definedName>
    <definedName name="A126236982X_Latest">Data9!$DS$20</definedName>
    <definedName name="A126236986J">Data10!$DL$1:$DL$10,Data10!$DL$11:$DL$20</definedName>
    <definedName name="A126236986J_Data">Data10!$DL$11:$DL$20</definedName>
    <definedName name="A126236986J_Latest">Data10!$DL$20</definedName>
    <definedName name="A126236990X">Data10!$FN$1:$FN$10,Data10!$FN$11:$FN$20</definedName>
    <definedName name="A126236990X_Data">Data10!$FN$11:$FN$20</definedName>
    <definedName name="A126236990X_Latest">Data10!$FN$20</definedName>
    <definedName name="A126236994J">Data8!$HC$1:$HC$10,Data8!$HC$11:$HC$20</definedName>
    <definedName name="A126236994J_Data">Data8!$HC$11:$HC$20</definedName>
    <definedName name="A126236994J_Latest">Data8!$HC$20</definedName>
    <definedName name="A126236998T">Data9!$ET$1:$ET$10,Data9!$ET$11:$ET$20</definedName>
    <definedName name="A126236998T_Data">Data9!$ET$11:$ET$20</definedName>
    <definedName name="A126236998T_Latest">Data9!$ET$20</definedName>
    <definedName name="A126237002X">Data9!$HW$1:$HW$10,Data9!$HW$11:$HW$20</definedName>
    <definedName name="A126237002X_Data">Data9!$HW$11:$HW$20</definedName>
    <definedName name="A126237002X_Latest">Data9!$HW$20</definedName>
    <definedName name="A126237006J">Data8!$ID$1:$ID$10,Data8!$ID$11:$ID$20</definedName>
    <definedName name="A126237006J_Data">Data8!$ID$11:$ID$20</definedName>
    <definedName name="A126237006J_Latest">Data8!$ID$20</definedName>
    <definedName name="A126237010X">Data9!$AP$1:$AP$10,Data9!$AP$11:$AP$20</definedName>
    <definedName name="A126237010X_Data">Data9!$AP$11:$AP$20</definedName>
    <definedName name="A126237010X_Latest">Data9!$AP$20</definedName>
    <definedName name="A126237014J">Data9!$BQ$1:$BQ$10,Data9!$BQ$11:$BQ$20</definedName>
    <definedName name="A126237014J_Data">Data9!$BQ$11:$BQ$20</definedName>
    <definedName name="A126237014J_Latest">Data9!$BQ$20</definedName>
    <definedName name="A126237018T">Data9!$GV$1:$GV$10,Data9!$GV$11:$GV$20</definedName>
    <definedName name="A126237018T_Data">Data9!$GV$11:$GV$20</definedName>
    <definedName name="A126237018T_Latest">Data9!$GV$20</definedName>
    <definedName name="A126237022J">Data10!$H$1:$H$10,Data10!$H$11:$H$20</definedName>
    <definedName name="A126237022J_Data">Data10!$H$11:$H$20</definedName>
    <definedName name="A126237022J_Latest">Data10!$H$20</definedName>
    <definedName name="A126237026T">Data10!$BS$1:$BS$10,Data10!$BS$11:$BS$20</definedName>
    <definedName name="A126237026T_Data">Data10!$BS$11:$BS$20</definedName>
    <definedName name="A126237026T_Latest">Data10!$BS$20</definedName>
    <definedName name="A126237030J">Data10!$CT$1:$CT$10,Data10!$CT$11:$CT$20</definedName>
    <definedName name="A126237030J_Data">Data10!$CT$11:$CT$20</definedName>
    <definedName name="A126237030J_Latest">Data10!$CT$20</definedName>
    <definedName name="A126237034T">Data10!$EV$1:$EV$10,Data10!$EV$11:$EV$20</definedName>
    <definedName name="A126237034T_Data">Data10!$EV$11:$EV$20</definedName>
    <definedName name="A126237034T_Latest">Data10!$EV$20</definedName>
    <definedName name="A126237038A">Data9!$GD$1:$GD$10,Data9!$GD$11:$GD$20</definedName>
    <definedName name="A126237038A_Data">Data9!$GD$11:$GD$20</definedName>
    <definedName name="A126237038A_Latest">Data9!$GD$20</definedName>
    <definedName name="A126237042T">Data10!$AR$1:$AR$10,Data10!$AR$11:$AR$20</definedName>
    <definedName name="A126237042T_Data">Data10!$AR$11:$AR$20</definedName>
    <definedName name="A126237042T_Latest">Data10!$AR$20</definedName>
    <definedName name="A126237046A">Data9!$X$1:$X$10,Data9!$X$11:$X$20</definedName>
    <definedName name="A126237046A_Data">Data9!$X$11:$X$20</definedName>
    <definedName name="A126237046A_Latest">Data9!$X$20</definedName>
    <definedName name="A126237050T">Data9!$DA$1:$DA$10,Data9!$DA$11:$DA$20</definedName>
    <definedName name="A126237050T_Data">Data9!$DA$11:$DA$20</definedName>
    <definedName name="A126237050T_Latest">Data9!$DA$20</definedName>
    <definedName name="A126237054A">Data9!$EB$1:$EB$10,Data9!$EB$11:$EB$20</definedName>
    <definedName name="A126237054A_Data">Data9!$EB$11:$EB$20</definedName>
    <definedName name="A126237054A_Latest">Data9!$EB$20</definedName>
    <definedName name="A126237058K">Data10!$DU$1:$DU$10,Data10!$DU$11:$DU$20</definedName>
    <definedName name="A126237058K_Data">Data10!$DU$11:$DU$20</definedName>
    <definedName name="A126237058K_Latest">Data10!$DU$20</definedName>
    <definedName name="A126237062A">Data10!$FW$1:$FW$10,Data10!$FW$11:$FW$20</definedName>
    <definedName name="A126237062A_Data">Data10!$FW$11:$FW$20</definedName>
    <definedName name="A126237062A_Latest">Data10!$FW$20</definedName>
    <definedName name="A126237066K">Data8!$HL$1:$HL$10,Data8!$HL$11:$HL$20</definedName>
    <definedName name="A126237066K_Data">Data8!$HL$11:$HL$20</definedName>
    <definedName name="A126237066K_Latest">Data8!$HL$20</definedName>
    <definedName name="A126237070A">Data9!$FC$1:$FC$10,Data9!$FC$11:$FC$20</definedName>
    <definedName name="A126237070A_Data">Data9!$FC$11:$FC$20</definedName>
    <definedName name="A126237070A_Latest">Data9!$FC$20</definedName>
    <definedName name="A126237074K">Data9!$IF$1:$IF$10,Data9!$IF$11:$IF$20</definedName>
    <definedName name="A126237074K_Data">Data9!$IF$11:$IF$20</definedName>
    <definedName name="A126237074K_Latest">Data9!$IF$20</definedName>
    <definedName name="A126237078V">Data8!$IM$1:$IM$10,Data8!$IM$11:$IM$20</definedName>
    <definedName name="A126237078V_Data">Data8!$IM$11:$IM$20</definedName>
    <definedName name="A126237078V_Latest">Data8!$IM$20</definedName>
    <definedName name="A126237082K">Data9!$AY$1:$AY$10,Data9!$AY$11:$AY$20</definedName>
    <definedName name="A126237082K_Data">Data9!$AY$11:$AY$20</definedName>
    <definedName name="A126237082K_Latest">Data9!$AY$20</definedName>
    <definedName name="A126237086V">Data9!$BZ$1:$BZ$10,Data9!$BZ$11:$BZ$20</definedName>
    <definedName name="A126237086V_Data">Data9!$BZ$11:$BZ$20</definedName>
    <definedName name="A126237086V_Latest">Data9!$BZ$20</definedName>
    <definedName name="A126237090K">Data9!$HE$1:$HE$10,Data9!$HE$11:$HE$20</definedName>
    <definedName name="A126237090K_Data">Data9!$HE$11:$HE$20</definedName>
    <definedName name="A126237090K_Latest">Data9!$HE$20</definedName>
    <definedName name="A126237094V">Data10!$Q$1:$Q$10,Data10!$Q$11:$Q$20</definedName>
    <definedName name="A126237094V_Data">Data10!$Q$11:$Q$20</definedName>
    <definedName name="A126237094V_Latest">Data10!$Q$20</definedName>
    <definedName name="A126237098C">Data10!$AX$1:$AX$10,Data10!$AX$11:$AX$20</definedName>
    <definedName name="A126237098C_Data">Data10!$AX$11:$AX$20</definedName>
    <definedName name="A126237098C_Latest">Data10!$AX$20</definedName>
    <definedName name="A126237102J">Data10!$BY$1:$BY$10,Data10!$BY$11:$BY$20</definedName>
    <definedName name="A126237102J_Data">Data10!$BY$11:$BY$20</definedName>
    <definedName name="A126237102J_Latest">Data10!$BY$20</definedName>
    <definedName name="A126237106T">Data10!$EA$1:$EA$10,Data10!$EA$11:$EA$20</definedName>
    <definedName name="A126237106T_Data">Data10!$EA$11:$EA$20</definedName>
    <definedName name="A126237106T_Latest">Data10!$EA$20</definedName>
    <definedName name="A126237110J">Data9!$FI$1:$FI$10,Data9!$FI$11:$FI$20</definedName>
    <definedName name="A126237110J_Data">Data9!$FI$11:$FI$20</definedName>
    <definedName name="A126237110J_Latest">Data9!$FI$20</definedName>
    <definedName name="A126237114T">Data10!$W$1:$W$10,Data10!$W$11:$W$20</definedName>
    <definedName name="A126237114T_Data">Data10!$W$11:$W$20</definedName>
    <definedName name="A126237114T_Latest">Data10!$W$20</definedName>
    <definedName name="A126237118A">Data9!$C$1:$C$10,Data9!$C$11:$C$20</definedName>
    <definedName name="A126237118A_Data">Data9!$C$11:$C$20</definedName>
    <definedName name="A126237118A_Latest">Data9!$C$20</definedName>
    <definedName name="A126237122T">Data9!$CF$1:$CF$10,Data9!$CF$11:$CF$20</definedName>
    <definedName name="A126237122T_Data">Data9!$CF$11:$CF$20</definedName>
    <definedName name="A126237122T_Latest">Data9!$CF$20</definedName>
    <definedName name="A126237126A">Data9!$DG$1:$DG$10,Data9!$DG$11:$DG$20</definedName>
    <definedName name="A126237126A_Data">Data9!$DG$11:$DG$20</definedName>
    <definedName name="A126237126A_Latest">Data9!$DG$20</definedName>
    <definedName name="A126237130T">Data10!$CZ$1:$CZ$10,Data10!$CZ$11:$CZ$20</definedName>
    <definedName name="A126237130T_Data">Data10!$CZ$11:$CZ$20</definedName>
    <definedName name="A126237130T_Latest">Data10!$CZ$20</definedName>
    <definedName name="A126237134A">Data10!$FB$1:$FB$10,Data10!$FB$11:$FB$20</definedName>
    <definedName name="A126237134A_Data">Data10!$FB$11:$FB$20</definedName>
    <definedName name="A126237134A_Latest">Data10!$FB$20</definedName>
    <definedName name="A126237138K">Data8!$GQ$1:$GQ$10,Data8!$GQ$11:$GQ$20</definedName>
    <definedName name="A126237138K_Data">Data8!$GQ$11:$GQ$20</definedName>
    <definedName name="A126237138K_Latest">Data8!$GQ$20</definedName>
    <definedName name="A126237142A">Data9!$EH$1:$EH$10,Data9!$EH$11:$EH$20</definedName>
    <definedName name="A126237142A_Data">Data9!$EH$11:$EH$20</definedName>
    <definedName name="A126237142A_Latest">Data9!$EH$20</definedName>
    <definedName name="A126237146K">Data9!$HK$1:$HK$10,Data9!$HK$11:$HK$20</definedName>
    <definedName name="A126237146K_Data">Data9!$HK$11:$HK$20</definedName>
    <definedName name="A126237146K_Latest">Data9!$HK$20</definedName>
    <definedName name="A126237150A">Data8!$HR$1:$HR$10,Data8!$HR$11:$HR$20</definedName>
    <definedName name="A126237150A_Data">Data8!$HR$11:$HR$20</definedName>
    <definedName name="A126237150A_Latest">Data8!$HR$20</definedName>
    <definedName name="A126237154K">Data9!$AD$1:$AD$10,Data9!$AD$11:$AD$20</definedName>
    <definedName name="A126237154K_Data">Data9!$AD$11:$AD$20</definedName>
    <definedName name="A126237154K_Latest">Data9!$AD$20</definedName>
    <definedName name="A126237158V">Data9!$BE$1:$BE$10,Data9!$BE$11:$BE$20</definedName>
    <definedName name="A126237158V_Data">Data9!$BE$11:$BE$20</definedName>
    <definedName name="A126237158V_Latest">Data9!$BE$20</definedName>
    <definedName name="A126237162K">Data9!$GJ$1:$GJ$10,Data9!$GJ$11:$GJ$20</definedName>
    <definedName name="A126237162K_Data">Data9!$GJ$11:$GJ$20</definedName>
    <definedName name="A126237162K_Latest">Data9!$GJ$20</definedName>
    <definedName name="A126237166V">Data9!$IL$1:$IL$10,Data9!$IL$11:$IL$20</definedName>
    <definedName name="A126237166V_Data">Data9!$IL$11:$IL$20</definedName>
    <definedName name="A126237166V_Latest">Data9!$IL$20</definedName>
    <definedName name="A126237242K">Data10!$BD$1:$BD$10,Data10!$BD$11:$BD$20</definedName>
    <definedName name="A126237242K_Data">Data10!$BD$11:$BD$20</definedName>
    <definedName name="A126237242K_Latest">Data10!$BD$20</definedName>
    <definedName name="A126237246V">Data10!$CE$1:$CE$10,Data10!$CE$11:$CE$20</definedName>
    <definedName name="A126237246V_Data">Data10!$CE$11:$CE$20</definedName>
    <definedName name="A126237246V_Latest">Data10!$CE$20</definedName>
    <definedName name="A126237250K">Data10!$EG$1:$EG$10,Data10!$EG$11:$EG$20</definedName>
    <definedName name="A126237250K_Data">Data10!$EG$11:$EG$20</definedName>
    <definedName name="A126237250K_Latest">Data10!$EG$20</definedName>
    <definedName name="A126237254V">Data9!$FO$1:$FO$10,Data9!$FO$11:$FO$20</definedName>
    <definedName name="A126237254V_Data">Data9!$FO$11:$FO$20</definedName>
    <definedName name="A126237254V_Latest">Data9!$FO$20</definedName>
    <definedName name="A126237258C">Data10!$AC$1:$AC$10,Data10!$AC$11:$AC$20</definedName>
    <definedName name="A126237258C_Data">Data10!$AC$11:$AC$20</definedName>
    <definedName name="A126237258C_Latest">Data10!$AC$20</definedName>
    <definedName name="A126237262V">Data9!$I$1:$I$10,Data9!$I$11:$I$20</definedName>
    <definedName name="A126237262V_Data">Data9!$I$11:$I$20</definedName>
    <definedName name="A126237262V_Latest">Data9!$I$20</definedName>
    <definedName name="A126237266C">Data9!$CL$1:$CL$10,Data9!$CL$11:$CL$20</definedName>
    <definedName name="A126237266C_Data">Data9!$CL$11:$CL$20</definedName>
    <definedName name="A126237266C_Latest">Data9!$CL$20</definedName>
    <definedName name="A126237270V">Data9!$DM$1:$DM$10,Data9!$DM$11:$DM$20</definedName>
    <definedName name="A126237270V_Data">Data9!$DM$11:$DM$20</definedName>
    <definedName name="A126237270V_Latest">Data9!$DM$20</definedName>
    <definedName name="A126237274C">Data10!$DF$1:$DF$10,Data10!$DF$11:$DF$20</definedName>
    <definedName name="A126237274C_Data">Data10!$DF$11:$DF$20</definedName>
    <definedName name="A126237274C_Latest">Data10!$DF$20</definedName>
    <definedName name="A126237278L">Data10!$FH$1:$FH$10,Data10!$FH$11:$FH$20</definedName>
    <definedName name="A126237278L_Data">Data10!$FH$11:$FH$20</definedName>
    <definedName name="A126237278L_Latest">Data10!$FH$20</definedName>
    <definedName name="A126237282C">Data8!$GW$1:$GW$10,Data8!$GW$11:$GW$20</definedName>
    <definedName name="A126237282C_Data">Data8!$GW$11:$GW$20</definedName>
    <definedName name="A126237282C_Latest">Data8!$GW$20</definedName>
    <definedName name="A126237286L">Data9!$EN$1:$EN$10,Data9!$EN$11:$EN$20</definedName>
    <definedName name="A126237286L_Data">Data9!$EN$11:$EN$20</definedName>
    <definedName name="A126237286L_Latest">Data9!$EN$20</definedName>
    <definedName name="A126237290C">Data9!$HQ$1:$HQ$10,Data9!$HQ$11:$HQ$20</definedName>
    <definedName name="A126237290C_Data">Data9!$HQ$11:$HQ$20</definedName>
    <definedName name="A126237290C_Latest">Data9!$HQ$20</definedName>
    <definedName name="A126237294L">Data8!$HX$1:$HX$10,Data8!$HX$11:$HX$20</definedName>
    <definedName name="A126237294L_Data">Data8!$HX$11:$HX$20</definedName>
    <definedName name="A126237294L_Latest">Data8!$HX$20</definedName>
    <definedName name="A126237298W">Data9!$AJ$1:$AJ$10,Data9!$AJ$11:$AJ$20</definedName>
    <definedName name="A126237298W_Data">Data9!$AJ$11:$AJ$20</definedName>
    <definedName name="A126237298W_Latest">Data9!$AJ$20</definedName>
    <definedName name="A126237302A">Data9!$BK$1:$BK$10,Data9!$BK$11:$BK$20</definedName>
    <definedName name="A126237302A_Data">Data9!$BK$11:$BK$20</definedName>
    <definedName name="A126237302A_Latest">Data9!$BK$20</definedName>
    <definedName name="A126237306K">Data9!$GP$1:$GP$10,Data9!$GP$11:$GP$20</definedName>
    <definedName name="A126237306K_Data">Data9!$GP$11:$GP$20</definedName>
    <definedName name="A126237306K_Latest">Data9!$GP$20</definedName>
    <definedName name="A126237310A">Data10!$B$1:$B$10,Data10!$B$11:$B$20</definedName>
    <definedName name="A126237310A_Data">Data10!$B$11:$B$20</definedName>
    <definedName name="A126237310A_Latest">Data10!$B$20</definedName>
    <definedName name="A126237314K">Data10!$BP$1:$BP$10,Data10!$BP$11:$BP$20</definedName>
    <definedName name="A126237314K_Data">Data10!$BP$11:$BP$20</definedName>
    <definedName name="A126237314K_Latest">Data10!$BP$20</definedName>
    <definedName name="A126237318V">Data10!$CQ$1:$CQ$10,Data10!$CQ$11:$CQ$20</definedName>
    <definedName name="A126237318V_Data">Data10!$CQ$11:$CQ$20</definedName>
    <definedName name="A126237318V_Latest">Data10!$CQ$20</definedName>
    <definedName name="A126237322K">Data10!$ES$1:$ES$10,Data10!$ES$11:$ES$20</definedName>
    <definedName name="A126237322K_Data">Data10!$ES$11:$ES$20</definedName>
    <definedName name="A126237322K_Latest">Data10!$ES$20</definedName>
    <definedName name="A126237326V">Data9!$GA$1:$GA$10,Data9!$GA$11:$GA$20</definedName>
    <definedName name="A126237326V_Data">Data9!$GA$11:$GA$20</definedName>
    <definedName name="A126237326V_Latest">Data9!$GA$20</definedName>
    <definedName name="A126237330K">Data10!$AO$1:$AO$10,Data10!$AO$11:$AO$20</definedName>
    <definedName name="A126237330K_Data">Data10!$AO$11:$AO$20</definedName>
    <definedName name="A126237330K_Latest">Data10!$AO$20</definedName>
    <definedName name="A126237334V">Data9!$U$1:$U$10,Data9!$U$11:$U$20</definedName>
    <definedName name="A126237334V_Data">Data9!$U$11:$U$20</definedName>
    <definedName name="A126237334V_Latest">Data9!$U$20</definedName>
    <definedName name="A126237338C">Data9!$CX$1:$CX$10,Data9!$CX$11:$CX$20</definedName>
    <definedName name="A126237338C_Data">Data9!$CX$11:$CX$20</definedName>
    <definedName name="A126237338C_Latest">Data9!$CX$20</definedName>
    <definedName name="A126237342V">Data9!$DY$1:$DY$10,Data9!$DY$11:$DY$20</definedName>
    <definedName name="A126237342V_Data">Data9!$DY$11:$DY$20</definedName>
    <definedName name="A126237342V_Latest">Data9!$DY$20</definedName>
    <definedName name="A126237346C">Data10!$DR$1:$DR$10,Data10!$DR$11:$DR$20</definedName>
    <definedName name="A126237346C_Data">Data10!$DR$11:$DR$20</definedName>
    <definedName name="A126237346C_Latest">Data10!$DR$20</definedName>
    <definedName name="A126237350V">Data10!$FT$1:$FT$10,Data10!$FT$11:$FT$20</definedName>
    <definedName name="A126237350V_Data">Data10!$FT$11:$FT$20</definedName>
    <definedName name="A126237350V_Latest">Data10!$FT$20</definedName>
    <definedName name="A126237354C">Data8!$HI$1:$HI$10,Data8!$HI$11:$HI$20</definedName>
    <definedName name="A126237354C_Data">Data8!$HI$11:$HI$20</definedName>
    <definedName name="A126237354C_Latest">Data8!$HI$20</definedName>
    <definedName name="A126237358L">Data9!$EZ$1:$EZ$10,Data9!$EZ$11:$EZ$20</definedName>
    <definedName name="A126237358L_Data">Data9!$EZ$11:$EZ$20</definedName>
    <definedName name="A126237358L_Latest">Data9!$EZ$20</definedName>
    <definedName name="A126237362C">Data9!$IC$1:$IC$10,Data9!$IC$11:$IC$20</definedName>
    <definedName name="A126237362C_Data">Data9!$IC$11:$IC$20</definedName>
    <definedName name="A126237362C_Latest">Data9!$IC$20</definedName>
    <definedName name="A126237366L">Data8!$IJ$1:$IJ$10,Data8!$IJ$11:$IJ$20</definedName>
    <definedName name="A126237366L_Data">Data8!$IJ$11:$IJ$20</definedName>
    <definedName name="A126237366L_Latest">Data8!$IJ$20</definedName>
    <definedName name="A126237370C">Data9!$AV$1:$AV$10,Data9!$AV$11:$AV$20</definedName>
    <definedName name="A126237370C_Data">Data9!$AV$11:$AV$20</definedName>
    <definedName name="A126237370C_Latest">Data9!$AV$20</definedName>
    <definedName name="A126237374L">Data9!$BW$1:$BW$10,Data9!$BW$11:$BW$20</definedName>
    <definedName name="A126237374L_Data">Data9!$BW$11:$BW$20</definedName>
    <definedName name="A126237374L_Latest">Data9!$BW$20</definedName>
    <definedName name="A126237378W">Data9!$HB$1:$HB$10,Data9!$HB$11:$HB$20</definedName>
    <definedName name="A126237378W_Data">Data9!$HB$11:$HB$20</definedName>
    <definedName name="A126237378W_Latest">Data9!$HB$20</definedName>
    <definedName name="A126237382L">Data10!$N$1:$N$10,Data10!$N$11:$N$20</definedName>
    <definedName name="A126237382L_Data">Data10!$N$11:$N$20</definedName>
    <definedName name="A126237382L_Latest">Data10!$N$20</definedName>
    <definedName name="A126237386W">Data2!$DS$1:$DS$10,Data2!$DS$11:$DS$20</definedName>
    <definedName name="A126237386W_Data">Data2!$DS$11:$DS$20</definedName>
    <definedName name="A126237386W_Latest">Data2!$DS$20</definedName>
    <definedName name="A126237390L">Data2!$ET$1:$ET$10,Data2!$ET$11:$ET$20</definedName>
    <definedName name="A126237390L_Data">Data2!$ET$11:$ET$20</definedName>
    <definedName name="A126237390L_Latest">Data2!$ET$20</definedName>
    <definedName name="A126237394W">Data2!$GV$1:$GV$10,Data2!$GV$11:$GV$20</definedName>
    <definedName name="A126237394W_Data">Data2!$GV$11:$GV$20</definedName>
    <definedName name="A126237394W_Latest">Data2!$GV$20</definedName>
    <definedName name="A126237398F">Data1!$ID$1:$ID$10,Data1!$ID$11:$ID$20</definedName>
    <definedName name="A126237398F_Data">Data1!$ID$11:$ID$20</definedName>
    <definedName name="A126237398F_Latest">Data1!$ID$20</definedName>
    <definedName name="A126237402K">Data2!$CR$1:$CR$10,Data2!$CR$11:$CR$20</definedName>
    <definedName name="A126237402K_Data">Data2!$CR$11:$CR$20</definedName>
    <definedName name="A126237402K_Latest">Data2!$CR$20</definedName>
    <definedName name="A126237406V">Data1!$BX$1:$BX$10,Data1!$BX$11:$BX$20</definedName>
    <definedName name="A126237406V_Data">Data1!$BX$11:$BX$20</definedName>
    <definedName name="A126237406V_Latest">Data1!$BX$20</definedName>
    <definedName name="A126237410K">Data1!$FA$1:$FA$10,Data1!$FA$11:$FA$20</definedName>
    <definedName name="A126237410K_Data">Data1!$FA$11:$FA$20</definedName>
    <definedName name="A126237410K_Latest">Data1!$FA$20</definedName>
    <definedName name="A126237414V">Data1!$GB$1:$GB$10,Data1!$GB$11:$GB$20</definedName>
    <definedName name="A126237414V_Data">Data1!$GB$11:$GB$20</definedName>
    <definedName name="A126237414V_Latest">Data1!$GB$20</definedName>
    <definedName name="A126237418C">Data2!$FU$1:$FU$10,Data2!$FU$11:$FU$20</definedName>
    <definedName name="A126237418C_Data">Data2!$FU$11:$FU$20</definedName>
    <definedName name="A126237418C_Latest">Data2!$FU$20</definedName>
    <definedName name="A126237422V">Data2!$HW$1:$HW$10,Data2!$HW$11:$HW$20</definedName>
    <definedName name="A126237422V_Data">Data2!$HW$11:$HW$20</definedName>
    <definedName name="A126237422V_Latest">Data2!$HW$20</definedName>
    <definedName name="A126237426C">Data1!$V$1:$V$10,Data1!$V$11:$V$20</definedName>
    <definedName name="A126237426C_Data">Data1!$V$11:$V$20</definedName>
    <definedName name="A126237426C_Latest">Data1!$V$20</definedName>
    <definedName name="A126237430V">Data1!$HC$1:$HC$10,Data1!$HC$11:$HC$20</definedName>
    <definedName name="A126237430V_Data">Data1!$HC$11:$HC$20</definedName>
    <definedName name="A126237430V_Latest">Data1!$HC$20</definedName>
    <definedName name="A126237434C">Data2!$AP$1:$AP$10,Data2!$AP$11:$AP$20</definedName>
    <definedName name="A126237434C_Data">Data2!$AP$11:$AP$20</definedName>
    <definedName name="A126237434C_Latest">Data2!$AP$20</definedName>
    <definedName name="A126237438L">Data1!$AW$1:$AW$10,Data1!$AW$11:$AW$20</definedName>
    <definedName name="A126237438L_Data">Data1!$AW$11:$AW$20</definedName>
    <definedName name="A126237438L_Latest">Data1!$AW$20</definedName>
    <definedName name="A126237442C">Data1!$CY$1:$CY$10,Data1!$CY$11:$CY$20</definedName>
    <definedName name="A126237442C_Data">Data1!$CY$11:$CY$20</definedName>
    <definedName name="A126237442C_Latest">Data1!$CY$20</definedName>
    <definedName name="A126237446L">Data1!$DZ$1:$DZ$10,Data1!$DZ$11:$DZ$20</definedName>
    <definedName name="A126237446L_Data">Data1!$DZ$11:$DZ$20</definedName>
    <definedName name="A126237446L_Latest">Data1!$DZ$20</definedName>
    <definedName name="A126237450C">Data2!$O$1:$O$10,Data2!$O$11:$O$20</definedName>
    <definedName name="A126237450C_Data">Data2!$O$11:$O$20</definedName>
    <definedName name="A126237450C_Latest">Data2!$O$20</definedName>
    <definedName name="A126237454L">Data2!$BQ$1:$BQ$10,Data2!$BQ$11:$BQ$20</definedName>
    <definedName name="A126237454L_Data">Data2!$BQ$11:$BQ$20</definedName>
    <definedName name="A126237454L_Latest">Data2!$BQ$20</definedName>
    <definedName name="A126237458W">Data2!$DA$1:$DA$10,Data2!$DA$11:$DA$20</definedName>
    <definedName name="A126237458W_Data">Data2!$DA$11:$DA$20</definedName>
    <definedName name="A126237458W_Latest">Data2!$DA$20</definedName>
    <definedName name="A126237462L">Data2!$EB$1:$EB$10,Data2!$EB$11:$EB$20</definedName>
    <definedName name="A126237462L_Data">Data2!$EB$11:$EB$20</definedName>
    <definedName name="A126237462L_Latest">Data2!$EB$20</definedName>
    <definedName name="A126237466W">Data2!$GD$1:$GD$10,Data2!$GD$11:$GD$20</definedName>
    <definedName name="A126237466W_Data">Data2!$GD$11:$GD$20</definedName>
    <definedName name="A126237466W_Latest">Data2!$GD$20</definedName>
    <definedName name="A126237470L">Data1!$HL$1:$HL$10,Data1!$HL$11:$HL$20</definedName>
    <definedName name="A126237470L_Data">Data1!$HL$11:$HL$20</definedName>
    <definedName name="A126237470L_Latest">Data1!$HL$20</definedName>
    <definedName name="A126237474W">Data2!$BZ$1:$BZ$10,Data2!$BZ$11:$BZ$20</definedName>
    <definedName name="A126237474W_Data">Data2!$BZ$11:$BZ$20</definedName>
    <definedName name="A126237474W_Latest">Data2!$BZ$20</definedName>
    <definedName name="A126237478F">Data1!$BF$1:$BF$10,Data1!$BF$11:$BF$20</definedName>
    <definedName name="A126237478F_Data">Data1!$BF$11:$BF$20</definedName>
    <definedName name="A126237478F_Latest">Data1!$BF$20</definedName>
    <definedName name="A126237482W">Data1!$EI$1:$EI$10,Data1!$EI$11:$EI$20</definedName>
    <definedName name="A126237482W_Data">Data1!$EI$11:$EI$20</definedName>
    <definedName name="A126237482W_Latest">Data1!$EI$20</definedName>
    <definedName name="A126237486F">Data1!$FJ$1:$FJ$10,Data1!$FJ$11:$FJ$20</definedName>
    <definedName name="A126237486F_Data">Data1!$FJ$11:$FJ$20</definedName>
    <definedName name="A126237486F_Latest">Data1!$FJ$20</definedName>
    <definedName name="A126237490W">Data2!$FC$1:$FC$10,Data2!$FC$11:$FC$20</definedName>
    <definedName name="A126237490W_Data">Data2!$FC$11:$FC$20</definedName>
    <definedName name="A126237490W_Latest">Data2!$FC$20</definedName>
    <definedName name="A126237494F">Data2!$HE$1:$HE$10,Data2!$HE$11:$HE$20</definedName>
    <definedName name="A126237494F_Data">Data2!$HE$11:$HE$20</definedName>
    <definedName name="A126237494F_Latest">Data2!$HE$20</definedName>
    <definedName name="A126237498R">Data1!$D$1:$D$10,Data1!$D$11:$D$20</definedName>
    <definedName name="A126237498R_Data">Data1!$D$11:$D$20</definedName>
    <definedName name="A126237498R_Latest">Data1!$D$20</definedName>
    <definedName name="A126237502V">Data1!$GK$1:$GK$10,Data1!$GK$11:$GK$20</definedName>
    <definedName name="A126237502V_Data">Data1!$GK$11:$GK$20</definedName>
    <definedName name="A126237502V_Latest">Data1!$GK$20</definedName>
    <definedName name="A126237506C">Data2!$X$1:$X$10,Data2!$X$11:$X$20</definedName>
    <definedName name="A126237506C_Data">Data2!$X$11:$X$20</definedName>
    <definedName name="A126237506C_Latest">Data2!$X$20</definedName>
    <definedName name="A126237510V">Data1!$AE$1:$AE$10,Data1!$AE$11:$AE$20</definedName>
    <definedName name="A126237510V_Data">Data1!$AE$11:$AE$20</definedName>
    <definedName name="A126237510V_Latest">Data1!$AE$20</definedName>
    <definedName name="A126237514C">Data1!$CG$1:$CG$10,Data1!$CG$11:$CG$20</definedName>
    <definedName name="A126237514C_Data">Data1!$CG$11:$CG$20</definedName>
    <definedName name="A126237514C_Latest">Data1!$CG$20</definedName>
    <definedName name="A126237518L">Data1!$DH$1:$DH$10,Data1!$DH$11:$DH$20</definedName>
    <definedName name="A126237518L_Data">Data1!$DH$11:$DH$20</definedName>
    <definedName name="A126237518L_Latest">Data1!$DH$20</definedName>
    <definedName name="A126237522C">Data1!$IM$1:$IM$10,Data1!$IM$11:$IM$20</definedName>
    <definedName name="A126237522C_Data">Data1!$IM$11:$IM$20</definedName>
    <definedName name="A126237522C_Latest">Data1!$IM$20</definedName>
    <definedName name="A126237526L">Data2!$AY$1:$AY$10,Data2!$AY$11:$AY$20</definedName>
    <definedName name="A126237526L_Data">Data2!$AY$11:$AY$20</definedName>
    <definedName name="A126237526L_Latest">Data2!$AY$20</definedName>
    <definedName name="A126237530C">Data2!$DG$1:$DG$10,Data2!$DG$11:$DG$20</definedName>
    <definedName name="A126237530C_Data">Data2!$DG$11:$DG$20</definedName>
    <definedName name="A126237530C_Latest">Data2!$DG$20</definedName>
    <definedName name="A126237534L">Data2!$EH$1:$EH$10,Data2!$EH$11:$EH$20</definedName>
    <definedName name="A126237534L_Data">Data2!$EH$11:$EH$20</definedName>
    <definedName name="A126237534L_Latest">Data2!$EH$20</definedName>
    <definedName name="A126237538W">Data2!$GJ$1:$GJ$10,Data2!$GJ$11:$GJ$20</definedName>
    <definedName name="A126237538W_Data">Data2!$GJ$11:$GJ$20</definedName>
    <definedName name="A126237538W_Latest">Data2!$GJ$20</definedName>
    <definedName name="A126237542L">Data1!$HR$1:$HR$10,Data1!$HR$11:$HR$20</definedName>
    <definedName name="A126237542L_Data">Data1!$HR$11:$HR$20</definedName>
    <definedName name="A126237542L_Latest">Data1!$HR$20</definedName>
    <definedName name="A126237546W">Data2!$CF$1:$CF$10,Data2!$CF$11:$CF$20</definedName>
    <definedName name="A126237546W_Data">Data2!$CF$11:$CF$20</definedName>
    <definedName name="A126237546W_Latest">Data2!$CF$20</definedName>
    <definedName name="A126237550L">Data1!$BL$1:$BL$10,Data1!$BL$11:$BL$20</definedName>
    <definedName name="A126237550L_Data">Data1!$BL$11:$BL$20</definedName>
    <definedName name="A126237550L_Latest">Data1!$BL$20</definedName>
    <definedName name="A126237554W">Data1!$EO$1:$EO$10,Data1!$EO$11:$EO$20</definedName>
    <definedName name="A126237554W_Data">Data1!$EO$11:$EO$20</definedName>
    <definedName name="A126237554W_Latest">Data1!$EO$20</definedName>
    <definedName name="A126237558F">Data1!$FP$1:$FP$10,Data1!$FP$11:$FP$20</definedName>
    <definedName name="A126237558F_Data">Data1!$FP$11:$FP$20</definedName>
    <definedName name="A126237558F_Latest">Data1!$FP$20</definedName>
    <definedName name="A126237562W">Data2!$FI$1:$FI$10,Data2!$FI$11:$FI$20</definedName>
    <definedName name="A126237562W_Data">Data2!$FI$11:$FI$20</definedName>
    <definedName name="A126237562W_Latest">Data2!$FI$20</definedName>
    <definedName name="A126237566F">Data2!$HK$1:$HK$10,Data2!$HK$11:$HK$20</definedName>
    <definedName name="A126237566F_Data">Data2!$HK$11:$HK$20</definedName>
    <definedName name="A126237566F_Latest">Data2!$HK$20</definedName>
    <definedName name="A126237570W">Data1!$J$1:$J$10,Data1!$J$11:$J$20</definedName>
    <definedName name="A126237570W_Data">Data1!$J$11:$J$20</definedName>
    <definedName name="A126237570W_Latest">Data1!$J$20</definedName>
    <definedName name="A126237574F">Data1!$GQ$1:$GQ$10,Data1!$GQ$11:$GQ$20</definedName>
    <definedName name="A126237574F_Data">Data1!$GQ$11:$GQ$20</definedName>
    <definedName name="A126237574F_Latest">Data1!$GQ$20</definedName>
    <definedName name="A126237578R">Data2!$AD$1:$AD$10,Data2!$AD$11:$AD$20</definedName>
    <definedName name="A126237578R_Data">Data2!$AD$11:$AD$20</definedName>
    <definedName name="A126237578R_Latest">Data2!$AD$20</definedName>
    <definedName name="A126237582F">Data1!$AK$1:$AK$10,Data1!$AK$11:$AK$20</definedName>
    <definedName name="A126237582F_Data">Data1!$AK$11:$AK$20</definedName>
    <definedName name="A126237582F_Latest">Data1!$AK$20</definedName>
    <definedName name="A126237586R">Data1!$CM$1:$CM$10,Data1!$CM$11:$CM$20</definedName>
    <definedName name="A126237586R_Data">Data1!$CM$11:$CM$20</definedName>
    <definedName name="A126237586R_Latest">Data1!$CM$20</definedName>
    <definedName name="A126237590F">Data1!$DN$1:$DN$10,Data1!$DN$11:$DN$20</definedName>
    <definedName name="A126237590F_Data">Data1!$DN$11:$DN$20</definedName>
    <definedName name="A126237590F_Latest">Data1!$DN$20</definedName>
    <definedName name="A126237594R">Data2!$C$1:$C$10,Data2!$C$11:$C$20</definedName>
    <definedName name="A126237594R_Data">Data2!$C$11:$C$20</definedName>
    <definedName name="A126237594R_Latest">Data2!$C$20</definedName>
    <definedName name="A126237598X">Data2!$BE$1:$BE$10,Data2!$BE$11:$BE$20</definedName>
    <definedName name="A126237598X_Data">Data2!$BE$11:$BE$20</definedName>
    <definedName name="A126237598X_Latest">Data2!$BE$20</definedName>
    <definedName name="A126237602C">Data2!$DM$1:$DM$10,Data2!$DM$11:$DM$20</definedName>
    <definedName name="A126237602C_Data">Data2!$DM$11:$DM$20</definedName>
    <definedName name="A126237602C_Latest">Data2!$DM$20</definedName>
    <definedName name="A126237606L">Data2!$EN$1:$EN$10,Data2!$EN$11:$EN$20</definedName>
    <definedName name="A126237606L_Data">Data2!$EN$11:$EN$20</definedName>
    <definedName name="A126237606L_Latest">Data2!$EN$20</definedName>
    <definedName name="A126237610C">Data2!$GP$1:$GP$10,Data2!$GP$11:$GP$20</definedName>
    <definedName name="A126237610C_Data">Data2!$GP$11:$GP$20</definedName>
    <definedName name="A126237610C_Latest">Data2!$GP$20</definedName>
    <definedName name="A126237614L">Data1!$HX$1:$HX$10,Data1!$HX$11:$HX$20</definedName>
    <definedName name="A126237614L_Data">Data1!$HX$11:$HX$20</definedName>
    <definedName name="A126237614L_Latest">Data1!$HX$20</definedName>
    <definedName name="A126237618W">Data2!$CL$1:$CL$10,Data2!$CL$11:$CL$20</definedName>
    <definedName name="A126237618W_Data">Data2!$CL$11:$CL$20</definedName>
    <definedName name="A126237618W_Latest">Data2!$CL$20</definedName>
    <definedName name="A126237622L">Data1!$BR$1:$BR$10,Data1!$BR$11:$BR$20</definedName>
    <definedName name="A126237622L_Data">Data1!$BR$11:$BR$20</definedName>
    <definedName name="A126237622L_Latest">Data1!$BR$20</definedName>
    <definedName name="A126237626W">Data1!$EU$1:$EU$10,Data1!$EU$11:$EU$20</definedName>
    <definedName name="A126237626W_Data">Data1!$EU$11:$EU$20</definedName>
    <definedName name="A126237626W_Latest">Data1!$EU$20</definedName>
    <definedName name="A126237630L">Data1!$FV$1:$FV$10,Data1!$FV$11:$FV$20</definedName>
    <definedName name="A126237630L_Data">Data1!$FV$11:$FV$20</definedName>
    <definedName name="A126237630L_Latest">Data1!$FV$20</definedName>
    <definedName name="A126237634W">Data2!$FO$1:$FO$10,Data2!$FO$11:$FO$20</definedName>
    <definedName name="A126237634W_Data">Data2!$FO$11:$FO$20</definedName>
    <definedName name="A126237634W_Latest">Data2!$FO$20</definedName>
    <definedName name="A126237638F">Data2!$HQ$1:$HQ$10,Data2!$HQ$11:$HQ$20</definedName>
    <definedName name="A126237638F_Data">Data2!$HQ$11:$HQ$20</definedName>
    <definedName name="A126237638F_Latest">Data2!$HQ$20</definedName>
    <definedName name="A126237642W">Data1!$P$1:$P$10,Data1!$P$11:$P$20</definedName>
    <definedName name="A126237642W_Data">Data1!$P$11:$P$20</definedName>
    <definedName name="A126237642W_Latest">Data1!$P$20</definedName>
    <definedName name="A126237646F">Data1!$GW$1:$GW$10,Data1!$GW$11:$GW$20</definedName>
    <definedName name="A126237646F_Data">Data1!$GW$11:$GW$20</definedName>
    <definedName name="A126237646F_Latest">Data1!$GW$20</definedName>
    <definedName name="A126237650W">Data2!$AJ$1:$AJ$10,Data2!$AJ$11:$AJ$20</definedName>
    <definedName name="A126237650W_Data">Data2!$AJ$11:$AJ$20</definedName>
    <definedName name="A126237650W_Latest">Data2!$AJ$20</definedName>
    <definedName name="A126237654F">Data1!$AQ$1:$AQ$10,Data1!$AQ$11:$AQ$20</definedName>
    <definedName name="A126237654F_Data">Data1!$AQ$11:$AQ$20</definedName>
    <definedName name="A126237654F_Latest">Data1!$AQ$20</definedName>
    <definedName name="A126237658R">Data1!$CS$1:$CS$10,Data1!$CS$11:$CS$20</definedName>
    <definedName name="A126237658R_Data">Data1!$CS$11:$CS$20</definedName>
    <definedName name="A126237658R_Latest">Data1!$CS$20</definedName>
    <definedName name="A126237662F">Data1!$DT$1:$DT$10,Data1!$DT$11:$DT$20</definedName>
    <definedName name="A126237662F_Data">Data1!$DT$11:$DT$20</definedName>
    <definedName name="A126237662F_Latest">Data1!$DT$20</definedName>
    <definedName name="A126237666R">Data2!$I$1:$I$10,Data2!$I$11:$I$20</definedName>
    <definedName name="A126237666R_Data">Data2!$I$11:$I$20</definedName>
    <definedName name="A126237666R_Latest">Data2!$I$20</definedName>
    <definedName name="A126237670F">Data2!$BK$1:$BK$10,Data2!$BK$11:$BK$20</definedName>
    <definedName name="A126237670F_Data">Data2!$BK$11:$BK$20</definedName>
    <definedName name="A126237670F_Latest">Data2!$BK$20</definedName>
    <definedName name="A126237746R">Data2!$DP$1:$DP$10,Data2!$DP$11:$DP$20</definedName>
    <definedName name="A126237746R_Data">Data2!$DP$11:$DP$20</definedName>
    <definedName name="A126237746R_Latest">Data2!$DP$20</definedName>
    <definedName name="A126237750F">Data2!$EQ$1:$EQ$10,Data2!$EQ$11:$EQ$20</definedName>
    <definedName name="A126237750F_Data">Data2!$EQ$11:$EQ$20</definedName>
    <definedName name="A126237750F_Latest">Data2!$EQ$20</definedName>
    <definedName name="A126237754R">Data2!$GS$1:$GS$10,Data2!$GS$11:$GS$20</definedName>
    <definedName name="A126237754R_Data">Data2!$GS$11:$GS$20</definedName>
    <definedName name="A126237754R_Latest">Data2!$GS$20</definedName>
    <definedName name="A126237758X">Data1!$IA$1:$IA$10,Data1!$IA$11:$IA$20</definedName>
    <definedName name="A126237758X_Data">Data1!$IA$11:$IA$20</definedName>
    <definedName name="A126237758X_Latest">Data1!$IA$20</definedName>
    <definedName name="A126237762R">Data2!$CO$1:$CO$10,Data2!$CO$11:$CO$20</definedName>
    <definedName name="A126237762R_Data">Data2!$CO$11:$CO$20</definedName>
    <definedName name="A126237762R_Latest">Data2!$CO$20</definedName>
    <definedName name="A126237766X">Data1!$BU$1:$BU$10,Data1!$BU$11:$BU$20</definedName>
    <definedName name="A126237766X_Data">Data1!$BU$11:$BU$20</definedName>
    <definedName name="A126237766X_Latest">Data1!$BU$20</definedName>
    <definedName name="A126237770R">Data1!$EX$1:$EX$10,Data1!$EX$11:$EX$20</definedName>
    <definedName name="A126237770R_Data">Data1!$EX$11:$EX$20</definedName>
    <definedName name="A126237770R_Latest">Data1!$EX$20</definedName>
    <definedName name="A126237774X">Data1!$FY$1:$FY$10,Data1!$FY$11:$FY$20</definedName>
    <definedName name="A126237774X_Data">Data1!$FY$11:$FY$20</definedName>
    <definedName name="A126237774X_Latest">Data1!$FY$20</definedName>
    <definedName name="A126237778J">Data2!$FR$1:$FR$10,Data2!$FR$11:$FR$20</definedName>
    <definedName name="A126237778J_Data">Data2!$FR$11:$FR$20</definedName>
    <definedName name="A126237778J_Latest">Data2!$FR$20</definedName>
    <definedName name="A126237782X">Data2!$HT$1:$HT$10,Data2!$HT$11:$HT$20</definedName>
    <definedName name="A126237782X_Data">Data2!$HT$11:$HT$20</definedName>
    <definedName name="A126237782X_Latest">Data2!$HT$20</definedName>
    <definedName name="A126237786J">Data1!$S$1:$S$10,Data1!$S$11:$S$20</definedName>
    <definedName name="A126237786J_Data">Data1!$S$11:$S$20</definedName>
    <definedName name="A126237786J_Latest">Data1!$S$20</definedName>
    <definedName name="A126237790X">Data1!$GZ$1:$GZ$10,Data1!$GZ$11:$GZ$20</definedName>
    <definedName name="A126237790X_Data">Data1!$GZ$11:$GZ$20</definedName>
    <definedName name="A126237790X_Latest">Data1!$GZ$20</definedName>
    <definedName name="A126237794J">Data2!$AM$1:$AM$10,Data2!$AM$11:$AM$20</definedName>
    <definedName name="A126237794J_Data">Data2!$AM$11:$AM$20</definedName>
    <definedName name="A126237794J_Latest">Data2!$AM$20</definedName>
    <definedName name="A126237798T">Data1!$AT$1:$AT$10,Data1!$AT$11:$AT$20</definedName>
    <definedName name="A126237798T_Data">Data1!$AT$11:$AT$20</definedName>
    <definedName name="A126237798T_Latest">Data1!$AT$20</definedName>
    <definedName name="A126237802W">Data1!$CV$1:$CV$10,Data1!$CV$11:$CV$20</definedName>
    <definedName name="A126237802W_Data">Data1!$CV$11:$CV$20</definedName>
    <definedName name="A126237802W_Latest">Data1!$CV$20</definedName>
    <definedName name="A126237806F">Data1!$DW$1:$DW$10,Data1!$DW$11:$DW$20</definedName>
    <definedName name="A126237806F_Data">Data1!$DW$11:$DW$20</definedName>
    <definedName name="A126237806F_Latest">Data1!$DW$20</definedName>
    <definedName name="A126237810W">Data2!$L$1:$L$10,Data2!$L$11:$L$20</definedName>
    <definedName name="A126237810W_Data">Data2!$L$11:$L$20</definedName>
    <definedName name="A126237810W_Latest">Data2!$L$20</definedName>
    <definedName name="A126237814F">Data2!$BN$1:$BN$10,Data2!$BN$11:$BN$20</definedName>
    <definedName name="A126237814F_Data">Data2!$BN$11:$BN$20</definedName>
    <definedName name="A126237814F_Latest">Data2!$BN$20</definedName>
    <definedName name="A126237818R">Data2!$DY$1:$DY$10,Data2!$DY$11:$DY$20</definedName>
    <definedName name="A126237818R_Data">Data2!$DY$11:$DY$20</definedName>
    <definedName name="A126237818R_Latest">Data2!$DY$20</definedName>
    <definedName name="A126237822F">Data2!$EZ$1:$EZ$10,Data2!$EZ$11:$EZ$20</definedName>
    <definedName name="A126237822F_Data">Data2!$EZ$11:$EZ$20</definedName>
    <definedName name="A126237822F_Latest">Data2!$EZ$20</definedName>
    <definedName name="A126237826R">Data2!$HB$1:$HB$10,Data2!$HB$11:$HB$20</definedName>
    <definedName name="A126237826R_Data">Data2!$HB$11:$HB$20</definedName>
    <definedName name="A126237826R_Latest">Data2!$HB$20</definedName>
    <definedName name="A126237830F">Data1!$IJ$1:$IJ$10,Data1!$IJ$11:$IJ$20</definedName>
    <definedName name="A126237830F_Data">Data1!$IJ$11:$IJ$20</definedName>
    <definedName name="A126237830F_Latest">Data1!$IJ$20</definedName>
    <definedName name="A126237834R">Data2!$CX$1:$CX$10,Data2!$CX$11:$CX$20</definedName>
    <definedName name="A126237834R_Data">Data2!$CX$11:$CX$20</definedName>
    <definedName name="A126237834R_Latest">Data2!$CX$20</definedName>
    <definedName name="A126237838X">Data1!$CD$1:$CD$10,Data1!$CD$11:$CD$20</definedName>
    <definedName name="A126237838X_Data">Data1!$CD$11:$CD$20</definedName>
    <definedName name="A126237838X_Latest">Data1!$CD$20</definedName>
    <definedName name="A126237842R">Data1!$FG$1:$FG$10,Data1!$FG$11:$FG$20</definedName>
    <definedName name="A126237842R_Data">Data1!$FG$11:$FG$20</definedName>
    <definedName name="A126237842R_Latest">Data1!$FG$20</definedName>
    <definedName name="A126237846X">Data1!$GH$1:$GH$10,Data1!$GH$11:$GH$20</definedName>
    <definedName name="A126237846X_Data">Data1!$GH$11:$GH$20</definedName>
    <definedName name="A126237846X_Latest">Data1!$GH$20</definedName>
    <definedName name="A126237850R">Data2!$GA$1:$GA$10,Data2!$GA$11:$GA$20</definedName>
    <definedName name="A126237850R_Data">Data2!$GA$11:$GA$20</definedName>
    <definedName name="A126237850R_Latest">Data2!$GA$20</definedName>
    <definedName name="A126237854X">Data2!$IC$1:$IC$10,Data2!$IC$11:$IC$20</definedName>
    <definedName name="A126237854X_Data">Data2!$IC$11:$IC$20</definedName>
    <definedName name="A126237854X_Latest">Data2!$IC$20</definedName>
    <definedName name="A126237858J">Data1!$AB$1:$AB$10,Data1!$AB$11:$AB$20</definedName>
    <definedName name="A126237858J_Data">Data1!$AB$11:$AB$20</definedName>
    <definedName name="A126237858J_Latest">Data1!$AB$20</definedName>
    <definedName name="A126237862X">Data1!$HI$1:$HI$10,Data1!$HI$11:$HI$20</definedName>
    <definedName name="A126237862X_Data">Data1!$HI$11:$HI$20</definedName>
    <definedName name="A126237862X_Latest">Data1!$HI$20</definedName>
    <definedName name="A126237866J">Data2!$AV$1:$AV$10,Data2!$AV$11:$AV$20</definedName>
    <definedName name="A126237866J_Data">Data2!$AV$11:$AV$20</definedName>
    <definedName name="A126237866J_Latest">Data2!$AV$20</definedName>
    <definedName name="A126237870X">Data1!$BC$1:$BC$10,Data1!$BC$11:$BC$20</definedName>
    <definedName name="A126237870X_Data">Data1!$BC$11:$BC$20</definedName>
    <definedName name="A126237870X_Latest">Data1!$BC$20</definedName>
    <definedName name="A126237874J">Data1!$DE$1:$DE$10,Data1!$DE$11:$DE$20</definedName>
    <definedName name="A126237874J_Data">Data1!$DE$11:$DE$20</definedName>
    <definedName name="A126237874J_Latest">Data1!$DE$20</definedName>
    <definedName name="A126237878T">Data1!$EF$1:$EF$10,Data1!$EF$11:$EF$20</definedName>
    <definedName name="A126237878T_Data">Data1!$EF$11:$EF$20</definedName>
    <definedName name="A126237878T_Latest">Data1!$EF$20</definedName>
    <definedName name="A126237882J">Data2!$U$1:$U$10,Data2!$U$11:$U$20</definedName>
    <definedName name="A126237882J_Data">Data2!$U$11:$U$20</definedName>
    <definedName name="A126237882J_Latest">Data2!$U$20</definedName>
    <definedName name="A126237886T">Data2!$BW$1:$BW$10,Data2!$BW$11:$BW$20</definedName>
    <definedName name="A126237886T_Data">Data2!$BW$11:$BW$20</definedName>
    <definedName name="A126237886T_Latest">Data2!$BW$20</definedName>
    <definedName name="A126237890J">Data2!$DD$1:$DD$10,Data2!$DD$11:$DD$20</definedName>
    <definedName name="A126237890J_Data">Data2!$DD$11:$DD$20</definedName>
    <definedName name="A126237890J_Latest">Data2!$DD$20</definedName>
    <definedName name="A126237894T">Data2!$EE$1:$EE$10,Data2!$EE$11:$EE$20</definedName>
    <definedName name="A126237894T_Data">Data2!$EE$11:$EE$20</definedName>
    <definedName name="A126237894T_Latest">Data2!$EE$20</definedName>
    <definedName name="A126237898A">Data2!$GG$1:$GG$10,Data2!$GG$11:$GG$20</definedName>
    <definedName name="A126237898A_Data">Data2!$GG$11:$GG$20</definedName>
    <definedName name="A126237898A_Latest">Data2!$GG$20</definedName>
    <definedName name="A126237902F">Data1!$HO$1:$HO$10,Data1!$HO$11:$HO$20</definedName>
    <definedName name="A126237902F_Data">Data1!$HO$11:$HO$20</definedName>
    <definedName name="A126237902F_Latest">Data1!$HO$20</definedName>
    <definedName name="A126237906R">Data2!$CC$1:$CC$10,Data2!$CC$11:$CC$20</definedName>
    <definedName name="A126237906R_Data">Data2!$CC$11:$CC$20</definedName>
    <definedName name="A126237906R_Latest">Data2!$CC$20</definedName>
    <definedName name="A126237910F">Data1!$BI$1:$BI$10,Data1!$BI$11:$BI$20</definedName>
    <definedName name="A126237910F_Data">Data1!$BI$11:$BI$20</definedName>
    <definedName name="A126237910F_Latest">Data1!$BI$20</definedName>
    <definedName name="A126237914R">Data1!$EL$1:$EL$10,Data1!$EL$11:$EL$20</definedName>
    <definedName name="A126237914R_Data">Data1!$EL$11:$EL$20</definedName>
    <definedName name="A126237914R_Latest">Data1!$EL$20</definedName>
    <definedName name="A126237918X">Data1!$FM$1:$FM$10,Data1!$FM$11:$FM$20</definedName>
    <definedName name="A126237918X_Data">Data1!$FM$11:$FM$20</definedName>
    <definedName name="A126237918X_Latest">Data1!$FM$20</definedName>
    <definedName name="A126237922R">Data2!$FF$1:$FF$10,Data2!$FF$11:$FF$20</definedName>
    <definedName name="A126237922R_Data">Data2!$FF$11:$FF$20</definedName>
    <definedName name="A126237922R_Latest">Data2!$FF$20</definedName>
    <definedName name="A126237926X">Data2!$HH$1:$HH$10,Data2!$HH$11:$HH$20</definedName>
    <definedName name="A126237926X_Data">Data2!$HH$11:$HH$20</definedName>
    <definedName name="A126237926X_Latest">Data2!$HH$20</definedName>
    <definedName name="A126237930R">Data1!$G$1:$G$10,Data1!$G$11:$G$20</definedName>
    <definedName name="A126237930R_Data">Data1!$G$11:$G$20</definedName>
    <definedName name="A126237930R_Latest">Data1!$G$20</definedName>
    <definedName name="A126237934X">Data1!$GN$1:$GN$10,Data1!$GN$11:$GN$20</definedName>
    <definedName name="A126237934X_Data">Data1!$GN$11:$GN$20</definedName>
    <definedName name="A126237934X_Latest">Data1!$GN$20</definedName>
    <definedName name="A126237938J">Data2!$AA$1:$AA$10,Data2!$AA$11:$AA$20</definedName>
    <definedName name="A126237938J_Data">Data2!$AA$11:$AA$20</definedName>
    <definedName name="A126237938J_Latest">Data2!$AA$20</definedName>
    <definedName name="A126237942X">Data1!$AH$1:$AH$10,Data1!$AH$11:$AH$20</definedName>
    <definedName name="A126237942X_Data">Data1!$AH$11:$AH$20</definedName>
    <definedName name="A126237942X_Latest">Data1!$AH$20</definedName>
    <definedName name="A126237946J">Data1!$CJ$1:$CJ$10,Data1!$CJ$11:$CJ$20</definedName>
    <definedName name="A126237946J_Data">Data1!$CJ$11:$CJ$20</definedName>
    <definedName name="A126237946J_Latest">Data1!$CJ$20</definedName>
    <definedName name="A126237950X">Data1!$DK$1:$DK$10,Data1!$DK$11:$DK$20</definedName>
    <definedName name="A126237950X_Data">Data1!$DK$11:$DK$20</definedName>
    <definedName name="A126237950X_Latest">Data1!$DK$20</definedName>
    <definedName name="A126237954J">Data1!$IP$1:$IP$10,Data1!$IP$11:$IP$20</definedName>
    <definedName name="A126237954J_Data">Data1!$IP$11:$IP$20</definedName>
    <definedName name="A126237954J_Latest">Data1!$IP$20</definedName>
    <definedName name="A126237958T">Data2!$BB$1:$BB$10,Data2!$BB$11:$BB$20</definedName>
    <definedName name="A126237958T_Data">Data2!$BB$11:$BB$20</definedName>
    <definedName name="A126237958T_Latest">Data2!$BB$20</definedName>
    <definedName name="A126238034K">Data2!$DJ$1:$DJ$10,Data2!$DJ$11:$DJ$20</definedName>
    <definedName name="A126238034K_Data">Data2!$DJ$11:$DJ$20</definedName>
    <definedName name="A126238034K_Latest">Data2!$DJ$20</definedName>
    <definedName name="A126238038V">Data2!$EK$1:$EK$10,Data2!$EK$11:$EK$20</definedName>
    <definedName name="A126238038V_Data">Data2!$EK$11:$EK$20</definedName>
    <definedName name="A126238038V_Latest">Data2!$EK$20</definedName>
    <definedName name="A126238042K">Data2!$GM$1:$GM$10,Data2!$GM$11:$GM$20</definedName>
    <definedName name="A126238042K_Data">Data2!$GM$11:$GM$20</definedName>
    <definedName name="A126238042K_Latest">Data2!$GM$20</definedName>
    <definedName name="A126238046V">Data1!$HU$1:$HU$10,Data1!$HU$11:$HU$20</definedName>
    <definedName name="A126238046V_Data">Data1!$HU$11:$HU$20</definedName>
    <definedName name="A126238046V_Latest">Data1!$HU$20</definedName>
    <definedName name="A126238050K">Data2!$CI$1:$CI$10,Data2!$CI$11:$CI$20</definedName>
    <definedName name="A126238050K_Data">Data2!$CI$11:$CI$20</definedName>
    <definedName name="A126238050K_Latest">Data2!$CI$20</definedName>
    <definedName name="A126238054V">Data1!$BO$1:$BO$10,Data1!$BO$11:$BO$20</definedName>
    <definedName name="A126238054V_Data">Data1!$BO$11:$BO$20</definedName>
    <definedName name="A126238054V_Latest">Data1!$BO$20</definedName>
    <definedName name="A126238058C">Data1!$ER$1:$ER$10,Data1!$ER$11:$ER$20</definedName>
    <definedName name="A126238058C_Data">Data1!$ER$11:$ER$20</definedName>
    <definedName name="A126238058C_Latest">Data1!$ER$20</definedName>
    <definedName name="A126238062V">Data1!$FS$1:$FS$10,Data1!$FS$11:$FS$20</definedName>
    <definedName name="A126238062V_Data">Data1!$FS$11:$FS$20</definedName>
    <definedName name="A126238062V_Latest">Data1!$FS$20</definedName>
    <definedName name="A126238066C">Data2!$FL$1:$FL$10,Data2!$FL$11:$FL$20</definedName>
    <definedName name="A126238066C_Data">Data2!$FL$11:$FL$20</definedName>
    <definedName name="A126238066C_Latest">Data2!$FL$20</definedName>
    <definedName name="A126238070V">Data2!$HN$1:$HN$10,Data2!$HN$11:$HN$20</definedName>
    <definedName name="A126238070V_Data">Data2!$HN$11:$HN$20</definedName>
    <definedName name="A126238070V_Latest">Data2!$HN$20</definedName>
    <definedName name="A126238074C">Data1!$M$1:$M$10,Data1!$M$11:$M$20</definedName>
    <definedName name="A126238074C_Data">Data1!$M$11:$M$20</definedName>
    <definedName name="A126238074C_Latest">Data1!$M$20</definedName>
    <definedName name="A126238078L">Data1!$GT$1:$GT$10,Data1!$GT$11:$GT$20</definedName>
    <definedName name="A126238078L_Data">Data1!$GT$11:$GT$20</definedName>
    <definedName name="A126238078L_Latest">Data1!$GT$20</definedName>
    <definedName name="A126238082C">Data2!$AG$1:$AG$10,Data2!$AG$11:$AG$20</definedName>
    <definedName name="A126238082C_Data">Data2!$AG$11:$AG$20</definedName>
    <definedName name="A126238082C_Latest">Data2!$AG$20</definedName>
    <definedName name="A126238086L">Data1!$AN$1:$AN$10,Data1!$AN$11:$AN$20</definedName>
    <definedName name="A126238086L_Data">Data1!$AN$11:$AN$20</definedName>
    <definedName name="A126238086L_Latest">Data1!$AN$20</definedName>
    <definedName name="A126238090C">Data1!$CP$1:$CP$10,Data1!$CP$11:$CP$20</definedName>
    <definedName name="A126238090C_Data">Data1!$CP$11:$CP$20</definedName>
    <definedName name="A126238090C_Latest">Data1!$CP$20</definedName>
    <definedName name="A126238094L">Data1!$DQ$1:$DQ$10,Data1!$DQ$11:$DQ$20</definedName>
    <definedName name="A126238094L_Data">Data1!$DQ$11:$DQ$20</definedName>
    <definedName name="A126238094L_Latest">Data1!$DQ$20</definedName>
    <definedName name="A126238098W">Data2!$F$1:$F$10,Data2!$F$11:$F$20</definedName>
    <definedName name="A126238098W_Data">Data2!$F$11:$F$20</definedName>
    <definedName name="A126238098W_Latest">Data2!$F$20</definedName>
    <definedName name="A126238102A">Data2!$BH$1:$BH$10,Data2!$BH$11:$BH$20</definedName>
    <definedName name="A126238102A_Data">Data2!$BH$11:$BH$20</definedName>
    <definedName name="A126238102A_Latest">Data2!$BH$20</definedName>
    <definedName name="A126238106K">Data2!$DV$1:$DV$10,Data2!$DV$11:$DV$20</definedName>
    <definedName name="A126238106K_Data">Data2!$DV$11:$DV$20</definedName>
    <definedName name="A126238106K_Latest">Data2!$DV$20</definedName>
    <definedName name="A126238110A">Data2!$EW$1:$EW$10,Data2!$EW$11:$EW$20</definedName>
    <definedName name="A126238110A_Data">Data2!$EW$11:$EW$20</definedName>
    <definedName name="A126238110A_Latest">Data2!$EW$20</definedName>
    <definedName name="A126238114K">Data2!$GY$1:$GY$10,Data2!$GY$11:$GY$20</definedName>
    <definedName name="A126238114K_Data">Data2!$GY$11:$GY$20</definedName>
    <definedName name="A126238114K_Latest">Data2!$GY$20</definedName>
    <definedName name="A126238118V">Data1!$IG$1:$IG$10,Data1!$IG$11:$IG$20</definedName>
    <definedName name="A126238118V_Data">Data1!$IG$11:$IG$20</definedName>
    <definedName name="A126238118V_Latest">Data1!$IG$20</definedName>
    <definedName name="A126238122K">Data2!$CU$1:$CU$10,Data2!$CU$11:$CU$20</definedName>
    <definedName name="A126238122K_Data">Data2!$CU$11:$CU$20</definedName>
    <definedName name="A126238122K_Latest">Data2!$CU$20</definedName>
    <definedName name="A126238126V">Data1!$CA$1:$CA$10,Data1!$CA$11:$CA$20</definedName>
    <definedName name="A126238126V_Data">Data1!$CA$11:$CA$20</definedName>
    <definedName name="A126238126V_Latest">Data1!$CA$20</definedName>
    <definedName name="A126238130K">Data1!$FD$1:$FD$10,Data1!$FD$11:$FD$20</definedName>
    <definedName name="A126238130K_Data">Data1!$FD$11:$FD$20</definedName>
    <definedName name="A126238130K_Latest">Data1!$FD$20</definedName>
    <definedName name="A126238134V">Data1!$GE$1:$GE$10,Data1!$GE$11:$GE$20</definedName>
    <definedName name="A126238134V_Data">Data1!$GE$11:$GE$20</definedName>
    <definedName name="A126238134V_Latest">Data1!$GE$20</definedName>
    <definedName name="A126238138C">Data2!$FX$1:$FX$10,Data2!$FX$11:$FX$20</definedName>
    <definedName name="A126238138C_Data">Data2!$FX$11:$FX$20</definedName>
    <definedName name="A126238138C_Latest">Data2!$FX$20</definedName>
    <definedName name="A126238142V">Data2!$HZ$1:$HZ$10,Data2!$HZ$11:$HZ$20</definedName>
    <definedName name="A126238142V_Data">Data2!$HZ$11:$HZ$20</definedName>
    <definedName name="A126238142V_Latest">Data2!$HZ$20</definedName>
    <definedName name="A126238146C">Data1!$Y$1:$Y$10,Data1!$Y$11:$Y$20</definedName>
    <definedName name="A126238146C_Data">Data1!$Y$11:$Y$20</definedName>
    <definedName name="A126238146C_Latest">Data1!$Y$20</definedName>
    <definedName name="A126238150V">Data1!$HF$1:$HF$10,Data1!$HF$11:$HF$20</definedName>
    <definedName name="A126238150V_Data">Data1!$HF$11:$HF$20</definedName>
    <definedName name="A126238150V_Latest">Data1!$HF$20</definedName>
    <definedName name="A126238154C">Data2!$AS$1:$AS$10,Data2!$AS$11:$AS$20</definedName>
    <definedName name="A126238154C_Data">Data2!$AS$11:$AS$20</definedName>
    <definedName name="A126238154C_Latest">Data2!$AS$20</definedName>
    <definedName name="A126238158L">Data1!$AZ$1:$AZ$10,Data1!$AZ$11:$AZ$20</definedName>
    <definedName name="A126238158L_Data">Data1!$AZ$11:$AZ$20</definedName>
    <definedName name="A126238158L_Latest">Data1!$AZ$20</definedName>
    <definedName name="A126238162C">Data1!$DB$1:$DB$10,Data1!$DB$11:$DB$20</definedName>
    <definedName name="A126238162C_Data">Data1!$DB$11:$DB$20</definedName>
    <definedName name="A126238162C_Latest">Data1!$DB$20</definedName>
    <definedName name="A126238166L">Data1!$EC$1:$EC$10,Data1!$EC$11:$EC$20</definedName>
    <definedName name="A126238166L_Data">Data1!$EC$11:$EC$20</definedName>
    <definedName name="A126238166L_Latest">Data1!$EC$20</definedName>
    <definedName name="A126238170C">Data2!$R$1:$R$10,Data2!$R$11:$R$20</definedName>
    <definedName name="A126238170C_Data">Data2!$R$11:$R$20</definedName>
    <definedName name="A126238170C_Latest">Data2!$R$20</definedName>
    <definedName name="A126238174L">Data2!$BT$1:$BT$10,Data2!$BT$11:$BT$20</definedName>
    <definedName name="A126238174L_Data">Data2!$BT$11:$BT$20</definedName>
    <definedName name="A126238174L_Latest">Data2!$BT$20</definedName>
    <definedName name="A126238178W">Data18!$K$1:$K$10,Data18!$K$11:$K$20</definedName>
    <definedName name="A126238178W_Data">Data18!$K$11:$K$20</definedName>
    <definedName name="A126238178W_Latest">Data18!$K$20</definedName>
    <definedName name="A126238182L">Data18!$AL$1:$AL$10,Data18!$AL$11:$AL$20</definedName>
    <definedName name="A126238182L_Data">Data18!$AL$11:$AL$20</definedName>
    <definedName name="A126238182L_Latest">Data18!$AL$20</definedName>
    <definedName name="A126238186W">Data18!$CN$1:$CN$10,Data18!$CN$11:$CN$20</definedName>
    <definedName name="A126238186W_Data">Data18!$CN$11:$CN$20</definedName>
    <definedName name="A126238186W_Latest">Data18!$CN$20</definedName>
    <definedName name="A126238190L">Data17!$DV$1:$DV$10,Data17!$DV$11:$DV$20</definedName>
    <definedName name="A126238190L_Data">Data17!$DV$11:$DV$20</definedName>
    <definedName name="A126238190L_Latest">Data17!$DV$20</definedName>
    <definedName name="A126238194W">Data17!$HZ$1:$HZ$10,Data17!$HZ$11:$HZ$20</definedName>
    <definedName name="A126238194W_Data">Data17!$HZ$11:$HZ$20</definedName>
    <definedName name="A126238194W_Latest">Data17!$HZ$20</definedName>
    <definedName name="A126238198F">Data16!$HF$1:$HF$10,Data16!$HF$11:$HF$20</definedName>
    <definedName name="A126238198F_Data">Data16!$HF$11:$HF$20</definedName>
    <definedName name="A126238198F_Latest">Data16!$HF$20</definedName>
    <definedName name="A126238202K">Data17!$AS$1:$AS$10,Data17!$AS$11:$AS$20</definedName>
    <definedName name="A126238202K_Data">Data17!$AS$11:$AS$20</definedName>
    <definedName name="A126238202K_Latest">Data17!$AS$20</definedName>
    <definedName name="A126238206V">Data17!$BT$1:$BT$10,Data17!$BT$11:$BT$20</definedName>
    <definedName name="A126238206V_Data">Data17!$BT$11:$BT$20</definedName>
    <definedName name="A126238206V_Latest">Data17!$BT$20</definedName>
    <definedName name="A126238210K">Data18!$BM$1:$BM$10,Data18!$BM$11:$BM$20</definedName>
    <definedName name="A126238210K_Data">Data18!$BM$11:$BM$20</definedName>
    <definedName name="A126238210K_Latest">Data18!$BM$20</definedName>
    <definedName name="A126238214V">Data18!$DO$1:$DO$10,Data18!$DO$11:$DO$20</definedName>
    <definedName name="A126238214V_Data">Data18!$DO$11:$DO$20</definedName>
    <definedName name="A126238214V_Latest">Data18!$DO$20</definedName>
    <definedName name="A126238218C">Data16!$FD$1:$FD$10,Data16!$FD$11:$FD$20</definedName>
    <definedName name="A126238218C_Data">Data16!$FD$11:$FD$20</definedName>
    <definedName name="A126238218C_Latest">Data16!$FD$20</definedName>
    <definedName name="A126238222V">Data17!$CU$1:$CU$10,Data17!$CU$11:$CU$20</definedName>
    <definedName name="A126238222V_Data">Data17!$CU$11:$CU$20</definedName>
    <definedName name="A126238222V_Latest">Data17!$CU$20</definedName>
    <definedName name="A126238226C">Data17!$FX$1:$FX$10,Data17!$FX$11:$FX$20</definedName>
    <definedName name="A126238226C_Data">Data17!$FX$11:$FX$20</definedName>
    <definedName name="A126238226C_Latest">Data17!$FX$20</definedName>
    <definedName name="A126238230V">Data16!$GE$1:$GE$10,Data16!$GE$11:$GE$20</definedName>
    <definedName name="A126238230V_Data">Data16!$GE$11:$GE$20</definedName>
    <definedName name="A126238230V_Latest">Data16!$GE$20</definedName>
    <definedName name="A126238234C">Data16!$IG$1:$IG$10,Data16!$IG$11:$IG$20</definedName>
    <definedName name="A126238234C_Data">Data16!$IG$11:$IG$20</definedName>
    <definedName name="A126238234C_Latest">Data16!$IG$20</definedName>
    <definedName name="A126238238L">Data17!$R$1:$R$10,Data17!$R$11:$R$20</definedName>
    <definedName name="A126238238L_Data">Data17!$R$11:$R$20</definedName>
    <definedName name="A126238238L_Latest">Data17!$R$20</definedName>
    <definedName name="A126238242C">Data17!$EW$1:$EW$10,Data17!$EW$11:$EW$20</definedName>
    <definedName name="A126238242C_Data">Data17!$EW$11:$EW$20</definedName>
    <definedName name="A126238242C_Latest">Data17!$EW$20</definedName>
    <definedName name="A126238246L">Data17!$GY$1:$GY$10,Data17!$GY$11:$GY$20</definedName>
    <definedName name="A126238246L_Data">Data17!$GY$11:$GY$20</definedName>
    <definedName name="A126238246L_Latest">Data17!$GY$20</definedName>
    <definedName name="A126238250C">Data17!$II$1:$II$10,Data17!$II$11:$II$20</definedName>
    <definedName name="A126238250C_Data">Data17!$II$11:$II$20</definedName>
    <definedName name="A126238250C_Latest">Data17!$II$20</definedName>
    <definedName name="A126238254L">Data18!$T$1:$T$10,Data18!$T$11:$T$20</definedName>
    <definedName name="A126238254L_Data">Data18!$T$11:$T$20</definedName>
    <definedName name="A126238254L_Latest">Data18!$T$20</definedName>
    <definedName name="A126238258W">Data18!$BV$1:$BV$10,Data18!$BV$11:$BV$20</definedName>
    <definedName name="A126238258W_Data">Data18!$BV$11:$BV$20</definedName>
    <definedName name="A126238258W_Latest">Data18!$BV$20</definedName>
    <definedName name="A126238262L">Data17!$DD$1:$DD$10,Data17!$DD$11:$DD$20</definedName>
    <definedName name="A126238262L_Data">Data17!$DD$11:$DD$20</definedName>
    <definedName name="A126238262L_Latest">Data17!$DD$20</definedName>
    <definedName name="A126238266W">Data17!$HH$1:$HH$10,Data17!$HH$11:$HH$20</definedName>
    <definedName name="A126238266W_Data">Data17!$HH$11:$HH$20</definedName>
    <definedName name="A126238266W_Latest">Data17!$HH$20</definedName>
    <definedName name="A126238270L">Data16!$GN$1:$GN$10,Data16!$GN$11:$GN$20</definedName>
    <definedName name="A126238270L_Data">Data16!$GN$11:$GN$20</definedName>
    <definedName name="A126238270L_Latest">Data16!$GN$20</definedName>
    <definedName name="A126238274W">Data17!$AA$1:$AA$10,Data17!$AA$11:$AA$20</definedName>
    <definedName name="A126238274W_Data">Data17!$AA$11:$AA$20</definedName>
    <definedName name="A126238274W_Latest">Data17!$AA$20</definedName>
    <definedName name="A126238278F">Data17!$BB$1:$BB$10,Data17!$BB$11:$BB$20</definedName>
    <definedName name="A126238278F_Data">Data17!$BB$11:$BB$20</definedName>
    <definedName name="A126238278F_Latest">Data17!$BB$20</definedName>
    <definedName name="A126238282W">Data18!$AU$1:$AU$10,Data18!$AU$11:$AU$20</definedName>
    <definedName name="A126238282W_Data">Data18!$AU$11:$AU$20</definedName>
    <definedName name="A126238282W_Latest">Data18!$AU$20</definedName>
    <definedName name="A126238286F">Data18!$CW$1:$CW$10,Data18!$CW$11:$CW$20</definedName>
    <definedName name="A126238286F_Data">Data18!$CW$11:$CW$20</definedName>
    <definedName name="A126238286F_Latest">Data18!$CW$20</definedName>
    <definedName name="A126238290W">Data16!$EL$1:$EL$10,Data16!$EL$11:$EL$20</definedName>
    <definedName name="A126238290W_Data">Data16!$EL$11:$EL$20</definedName>
    <definedName name="A126238290W_Latest">Data16!$EL$20</definedName>
    <definedName name="A126238294F">Data17!$CC$1:$CC$10,Data17!$CC$11:$CC$20</definedName>
    <definedName name="A126238294F_Data">Data17!$CC$11:$CC$20</definedName>
    <definedName name="A126238294F_Latest">Data17!$CC$20</definedName>
    <definedName name="A126238298R">Data17!$FF$1:$FF$10,Data17!$FF$11:$FF$20</definedName>
    <definedName name="A126238298R_Data">Data17!$FF$11:$FF$20</definedName>
    <definedName name="A126238298R_Latest">Data17!$FF$20</definedName>
    <definedName name="A126238302V">Data16!$FM$1:$FM$10,Data16!$FM$11:$FM$20</definedName>
    <definedName name="A126238302V_Data">Data16!$FM$11:$FM$20</definedName>
    <definedName name="A126238302V_Latest">Data16!$FM$20</definedName>
    <definedName name="A126238306C">Data16!$HO$1:$HO$10,Data16!$HO$11:$HO$20</definedName>
    <definedName name="A126238306C_Data">Data16!$HO$11:$HO$20</definedName>
    <definedName name="A126238306C_Latest">Data16!$HO$20</definedName>
    <definedName name="A126238310V">Data16!$IP$1:$IP$10,Data16!$IP$11:$IP$20</definedName>
    <definedName name="A126238310V_Data">Data16!$IP$11:$IP$20</definedName>
    <definedName name="A126238310V_Latest">Data16!$IP$20</definedName>
    <definedName name="A126238314C">Data17!$EE$1:$EE$10,Data17!$EE$11:$EE$20</definedName>
    <definedName name="A126238314C_Data">Data17!$EE$11:$EE$20</definedName>
    <definedName name="A126238314C_Latest">Data17!$EE$20</definedName>
    <definedName name="A126238318L">Data17!$GG$1:$GG$10,Data17!$GG$11:$GG$20</definedName>
    <definedName name="A126238318L_Data">Data17!$GG$11:$GG$20</definedName>
    <definedName name="A126238318L_Latest">Data17!$GG$20</definedName>
    <definedName name="A126238322C">Data17!$IO$1:$IO$10,Data17!$IO$11:$IO$20</definedName>
    <definedName name="A126238322C_Data">Data17!$IO$11:$IO$20</definedName>
    <definedName name="A126238322C_Latest">Data17!$IO$20</definedName>
    <definedName name="A126238326L">Data18!$Z$1:$Z$10,Data18!$Z$11:$Z$20</definedName>
    <definedName name="A126238326L_Data">Data18!$Z$11:$Z$20</definedName>
    <definedName name="A126238326L_Latest">Data18!$Z$20</definedName>
    <definedName name="A126238330C">Data18!$CB$1:$CB$10,Data18!$CB$11:$CB$20</definedName>
    <definedName name="A126238330C_Data">Data18!$CB$11:$CB$20</definedName>
    <definedName name="A126238330C_Latest">Data18!$CB$20</definedName>
    <definedName name="A126238334L">Data17!$DJ$1:$DJ$10,Data17!$DJ$11:$DJ$20</definedName>
    <definedName name="A126238334L_Data">Data17!$DJ$11:$DJ$20</definedName>
    <definedName name="A126238334L_Latest">Data17!$DJ$20</definedName>
    <definedName name="A126238338W">Data17!$HN$1:$HN$10,Data17!$HN$11:$HN$20</definedName>
    <definedName name="A126238338W_Data">Data17!$HN$11:$HN$20</definedName>
    <definedName name="A126238338W_Latest">Data17!$HN$20</definedName>
    <definedName name="A126238342L">Data16!$GT$1:$GT$10,Data16!$GT$11:$GT$20</definedName>
    <definedName name="A126238342L_Data">Data16!$GT$11:$GT$20</definedName>
    <definedName name="A126238342L_Latest">Data16!$GT$20</definedName>
    <definedName name="A126238346W">Data17!$AG$1:$AG$10,Data17!$AG$11:$AG$20</definedName>
    <definedName name="A126238346W_Data">Data17!$AG$11:$AG$20</definedName>
    <definedName name="A126238346W_Latest">Data17!$AG$20</definedName>
    <definedName name="A126238350L">Data17!$BH$1:$BH$10,Data17!$BH$11:$BH$20</definedName>
    <definedName name="A126238350L_Data">Data17!$BH$11:$BH$20</definedName>
    <definedName name="A126238350L_Latest">Data17!$BH$20</definedName>
    <definedName name="A126238354W">Data18!$BA$1:$BA$10,Data18!$BA$11:$BA$20</definedName>
    <definedName name="A126238354W_Data">Data18!$BA$11:$BA$20</definedName>
    <definedName name="A126238354W_Latest">Data18!$BA$20</definedName>
    <definedName name="A126238358F">Data18!$DC$1:$DC$10,Data18!$DC$11:$DC$20</definedName>
    <definedName name="A126238358F_Data">Data18!$DC$11:$DC$20</definedName>
    <definedName name="A126238358F_Latest">Data18!$DC$20</definedName>
    <definedName name="A126238362W">Data16!$ER$1:$ER$10,Data16!$ER$11:$ER$20</definedName>
    <definedName name="A126238362W_Data">Data16!$ER$11:$ER$20</definedName>
    <definedName name="A126238362W_Latest">Data16!$ER$20</definedName>
    <definedName name="A126238366F">Data17!$CI$1:$CI$10,Data17!$CI$11:$CI$20</definedName>
    <definedName name="A126238366F_Data">Data17!$CI$11:$CI$20</definedName>
    <definedName name="A126238366F_Latest">Data17!$CI$20</definedName>
    <definedName name="A126238370W">Data17!$FL$1:$FL$10,Data17!$FL$11:$FL$20</definedName>
    <definedName name="A126238370W_Data">Data17!$FL$11:$FL$20</definedName>
    <definedName name="A126238370W_Latest">Data17!$FL$20</definedName>
    <definedName name="A126238374F">Data16!$FS$1:$FS$10,Data16!$FS$11:$FS$20</definedName>
    <definedName name="A126238374F_Data">Data16!$FS$11:$FS$20</definedName>
    <definedName name="A126238374F_Latest">Data16!$FS$20</definedName>
    <definedName name="A126238378R">Data16!$HU$1:$HU$10,Data16!$HU$11:$HU$20</definedName>
    <definedName name="A126238378R_Data">Data16!$HU$11:$HU$20</definedName>
    <definedName name="A126238378R_Latest">Data16!$HU$20</definedName>
    <definedName name="A126238382F">Data17!$F$1:$F$10,Data17!$F$11:$F$20</definedName>
    <definedName name="A126238382F_Data">Data17!$F$11:$F$20</definedName>
    <definedName name="A126238382F_Latest">Data17!$F$20</definedName>
    <definedName name="A126238386R">Data17!$EK$1:$EK$10,Data17!$EK$11:$EK$20</definedName>
    <definedName name="A126238386R_Data">Data17!$EK$11:$EK$20</definedName>
    <definedName name="A126238386R_Latest">Data17!$EK$20</definedName>
    <definedName name="A126238390F">Data17!$GM$1:$GM$10,Data17!$GM$11:$GM$20</definedName>
    <definedName name="A126238390F_Data">Data17!$GM$11:$GM$20</definedName>
    <definedName name="A126238390F_Latest">Data17!$GM$20</definedName>
    <definedName name="A126238394R">Data18!$E$1:$E$10,Data18!$E$11:$E$20</definedName>
    <definedName name="A126238394R_Data">Data18!$E$11:$E$20</definedName>
    <definedName name="A126238394R_Latest">Data18!$E$20</definedName>
    <definedName name="A126238398X">Data18!$AF$1:$AF$10,Data18!$AF$11:$AF$20</definedName>
    <definedName name="A126238398X_Data">Data18!$AF$11:$AF$20</definedName>
    <definedName name="A126238398X_Latest">Data18!$AF$20</definedName>
    <definedName name="A126238402C">Data18!$CH$1:$CH$10,Data18!$CH$11:$CH$20</definedName>
    <definedName name="A126238402C_Data">Data18!$CH$11:$CH$20</definedName>
    <definedName name="A126238402C_Latest">Data18!$CH$20</definedName>
    <definedName name="A126238406L">Data17!$DP$1:$DP$10,Data17!$DP$11:$DP$20</definedName>
    <definedName name="A126238406L_Data">Data17!$DP$11:$DP$20</definedName>
    <definedName name="A126238406L_Latest">Data17!$DP$20</definedName>
    <definedName name="A126238410C">Data17!$HT$1:$HT$10,Data17!$HT$11:$HT$20</definedName>
    <definedName name="A126238410C_Data">Data17!$HT$11:$HT$20</definedName>
    <definedName name="A126238410C_Latest">Data17!$HT$20</definedName>
    <definedName name="A126238414L">Data16!$GZ$1:$GZ$10,Data16!$GZ$11:$GZ$20</definedName>
    <definedName name="A126238414L_Data">Data16!$GZ$11:$GZ$20</definedName>
    <definedName name="A126238414L_Latest">Data16!$GZ$20</definedName>
    <definedName name="A126238418W">Data17!$AM$1:$AM$10,Data17!$AM$11:$AM$20</definedName>
    <definedName name="A126238418W_Data">Data17!$AM$11:$AM$20</definedName>
    <definedName name="A126238418W_Latest">Data17!$AM$20</definedName>
    <definedName name="A126238422L">Data17!$BN$1:$BN$10,Data17!$BN$11:$BN$20</definedName>
    <definedName name="A126238422L_Data">Data17!$BN$11:$BN$20</definedName>
    <definedName name="A126238422L_Latest">Data17!$BN$20</definedName>
    <definedName name="A126238426W">Data18!$BG$1:$BG$10,Data18!$BG$11:$BG$20</definedName>
    <definedName name="A126238426W_Data">Data18!$BG$11:$BG$20</definedName>
    <definedName name="A126238426W_Latest">Data18!$BG$20</definedName>
    <definedName name="A126238430L">Data18!$DI$1:$DI$10,Data18!$DI$11:$DI$20</definedName>
    <definedName name="A126238430L_Data">Data18!$DI$11:$DI$20</definedName>
    <definedName name="A126238430L_Latest">Data18!$DI$20</definedName>
    <definedName name="A126238434W">Data16!$EX$1:$EX$10,Data16!$EX$11:$EX$20</definedName>
    <definedName name="A126238434W_Data">Data16!$EX$11:$EX$20</definedName>
    <definedName name="A126238434W_Latest">Data16!$EX$20</definedName>
    <definedName name="A126238438F">Data17!$CO$1:$CO$10,Data17!$CO$11:$CO$20</definedName>
    <definedName name="A126238438F_Data">Data17!$CO$11:$CO$20</definedName>
    <definedName name="A126238438F_Latest">Data17!$CO$20</definedName>
    <definedName name="A126238442W">Data17!$FR$1:$FR$10,Data17!$FR$11:$FR$20</definedName>
    <definedName name="A126238442W_Data">Data17!$FR$11:$FR$20</definedName>
    <definedName name="A126238442W_Latest">Data17!$FR$20</definedName>
    <definedName name="A126238446F">Data16!$FY$1:$FY$10,Data16!$FY$11:$FY$20</definedName>
    <definedName name="A126238446F_Data">Data16!$FY$11:$FY$20</definedName>
    <definedName name="A126238446F_Latest">Data16!$FY$20</definedName>
    <definedName name="A126238450W">Data16!$IA$1:$IA$10,Data16!$IA$11:$IA$20</definedName>
    <definedName name="A126238450W_Data">Data16!$IA$11:$IA$20</definedName>
    <definedName name="A126238450W_Latest">Data16!$IA$20</definedName>
    <definedName name="A126238454F">Data17!$L$1:$L$10,Data17!$L$11:$L$20</definedName>
    <definedName name="A126238454F_Data">Data17!$L$11:$L$20</definedName>
    <definedName name="A126238454F_Latest">Data17!$L$20</definedName>
    <definedName name="A126238458R">Data17!$EQ$1:$EQ$10,Data17!$EQ$11:$EQ$20</definedName>
    <definedName name="A126238458R_Data">Data17!$EQ$11:$EQ$20</definedName>
    <definedName name="A126238458R_Latest">Data17!$EQ$20</definedName>
    <definedName name="A126238462F">Data17!$GS$1:$GS$10,Data17!$GS$11:$GS$20</definedName>
    <definedName name="A126238462F_Data">Data17!$GS$11:$GS$20</definedName>
    <definedName name="A126238462F_Latest">Data17!$GS$20</definedName>
    <definedName name="A126238538R">Data18!$H$1:$H$10,Data18!$H$11:$H$20</definedName>
    <definedName name="A126238538R_Data">Data18!$H$11:$H$20</definedName>
    <definedName name="A126238538R_Latest">Data18!$H$20</definedName>
    <definedName name="A126238542F">Data18!$AI$1:$AI$10,Data18!$AI$11:$AI$20</definedName>
    <definedName name="A126238542F_Data">Data18!$AI$11:$AI$20</definedName>
    <definedName name="A126238542F_Latest">Data18!$AI$20</definedName>
    <definedName name="A126238546R">Data18!$CK$1:$CK$10,Data18!$CK$11:$CK$20</definedName>
    <definedName name="A126238546R_Data">Data18!$CK$11:$CK$20</definedName>
    <definedName name="A126238546R_Latest">Data18!$CK$20</definedName>
    <definedName name="A126238550F">Data17!$DS$1:$DS$10,Data17!$DS$11:$DS$20</definedName>
    <definedName name="A126238550F_Data">Data17!$DS$11:$DS$20</definedName>
    <definedName name="A126238550F_Latest">Data17!$DS$20</definedName>
    <definedName name="A126238554R">Data17!$HW$1:$HW$10,Data17!$HW$11:$HW$20</definedName>
    <definedName name="A126238554R_Data">Data17!$HW$11:$HW$20</definedName>
    <definedName name="A126238554R_Latest">Data17!$HW$20</definedName>
    <definedName name="A126238558X">Data16!$HC$1:$HC$10,Data16!$HC$11:$HC$20</definedName>
    <definedName name="A126238558X_Data">Data16!$HC$11:$HC$20</definedName>
    <definedName name="A126238558X_Latest">Data16!$HC$20</definedName>
    <definedName name="A126238562R">Data17!$AP$1:$AP$10,Data17!$AP$11:$AP$20</definedName>
    <definedName name="A126238562R_Data">Data17!$AP$11:$AP$20</definedName>
    <definedName name="A126238562R_Latest">Data17!$AP$20</definedName>
    <definedName name="A126238566X">Data17!$BQ$1:$BQ$10,Data17!$BQ$11:$BQ$20</definedName>
    <definedName name="A126238566X_Data">Data17!$BQ$11:$BQ$20</definedName>
    <definedName name="A126238566X_Latest">Data17!$BQ$20</definedName>
    <definedName name="A126238570R">Data18!$BJ$1:$BJ$10,Data18!$BJ$11:$BJ$20</definedName>
    <definedName name="A126238570R_Data">Data18!$BJ$11:$BJ$20</definedName>
    <definedName name="A126238570R_Latest">Data18!$BJ$20</definedName>
    <definedName name="A126238574X">Data18!$DL$1:$DL$10,Data18!$DL$11:$DL$20</definedName>
    <definedName name="A126238574X_Data">Data18!$DL$11:$DL$20</definedName>
    <definedName name="A126238574X_Latest">Data18!$DL$20</definedName>
    <definedName name="A126238578J">Data16!$FA$1:$FA$10,Data16!$FA$11:$FA$20</definedName>
    <definedName name="A126238578J_Data">Data16!$FA$11:$FA$20</definedName>
    <definedName name="A126238578J_Latest">Data16!$FA$20</definedName>
    <definedName name="A126238582X">Data17!$CR$1:$CR$10,Data17!$CR$11:$CR$20</definedName>
    <definedName name="A126238582X_Data">Data17!$CR$11:$CR$20</definedName>
    <definedName name="A126238582X_Latest">Data17!$CR$20</definedName>
    <definedName name="A126238586J">Data17!$FU$1:$FU$10,Data17!$FU$11:$FU$20</definedName>
    <definedName name="A126238586J_Data">Data17!$FU$11:$FU$20</definedName>
    <definedName name="A126238586J_Latest">Data17!$FU$20</definedName>
    <definedName name="A126238590X">Data16!$GB$1:$GB$10,Data16!$GB$11:$GB$20</definedName>
    <definedName name="A126238590X_Data">Data16!$GB$11:$GB$20</definedName>
    <definedName name="A126238590X_Latest">Data16!$GB$20</definedName>
    <definedName name="A126238594J">Data16!$ID$1:$ID$10,Data16!$ID$11:$ID$20</definedName>
    <definedName name="A126238594J_Data">Data16!$ID$11:$ID$20</definedName>
    <definedName name="A126238594J_Latest">Data16!$ID$20</definedName>
    <definedName name="A126238598T">Data17!$O$1:$O$10,Data17!$O$11:$O$20</definedName>
    <definedName name="A126238598T_Data">Data17!$O$11:$O$20</definedName>
    <definedName name="A126238598T_Latest">Data17!$O$20</definedName>
    <definedName name="A126238602W">Data17!$ET$1:$ET$10,Data17!$ET$11:$ET$20</definedName>
    <definedName name="A126238602W_Data">Data17!$ET$11:$ET$20</definedName>
    <definedName name="A126238602W_Latest">Data17!$ET$20</definedName>
    <definedName name="A126238606F">Data17!$GV$1:$GV$10,Data17!$GV$11:$GV$20</definedName>
    <definedName name="A126238606F_Data">Data17!$GV$11:$GV$20</definedName>
    <definedName name="A126238606F_Latest">Data17!$GV$20</definedName>
    <definedName name="A126238610W">Data18!$Q$1:$Q$10,Data18!$Q$11:$Q$20</definedName>
    <definedName name="A126238610W_Data">Data18!$Q$11:$Q$20</definedName>
    <definedName name="A126238610W_Latest">Data18!$Q$20</definedName>
    <definedName name="A126238614F">Data18!$AR$1:$AR$10,Data18!$AR$11:$AR$20</definedName>
    <definedName name="A126238614F_Data">Data18!$AR$11:$AR$20</definedName>
    <definedName name="A126238614F_Latest">Data18!$AR$20</definedName>
    <definedName name="A126238618R">Data18!$CT$1:$CT$10,Data18!$CT$11:$CT$20</definedName>
    <definedName name="A126238618R_Data">Data18!$CT$11:$CT$20</definedName>
    <definedName name="A126238618R_Latest">Data18!$CT$20</definedName>
    <definedName name="A126238622F">Data17!$EB$1:$EB$10,Data17!$EB$11:$EB$20</definedName>
    <definedName name="A126238622F_Data">Data17!$EB$11:$EB$20</definedName>
    <definedName name="A126238622F_Latest">Data17!$EB$20</definedName>
    <definedName name="A126238626R">Data17!$IF$1:$IF$10,Data17!$IF$11:$IF$20</definedName>
    <definedName name="A126238626R_Data">Data17!$IF$11:$IF$20</definedName>
    <definedName name="A126238626R_Latest">Data17!$IF$20</definedName>
    <definedName name="A126238630F">Data16!$HL$1:$HL$10,Data16!$HL$11:$HL$20</definedName>
    <definedName name="A126238630F_Data">Data16!$HL$11:$HL$20</definedName>
    <definedName name="A126238630F_Latest">Data16!$HL$20</definedName>
    <definedName name="A126238634R">Data17!$AY$1:$AY$10,Data17!$AY$11:$AY$20</definedName>
    <definedName name="A126238634R_Data">Data17!$AY$11:$AY$20</definedName>
    <definedName name="A126238634R_Latest">Data17!$AY$20</definedName>
    <definedName name="A126238638X">Data17!$BZ$1:$BZ$10,Data17!$BZ$11:$BZ$20</definedName>
    <definedName name="A126238638X_Data">Data17!$BZ$11:$BZ$20</definedName>
    <definedName name="A126238638X_Latest">Data17!$BZ$20</definedName>
    <definedName name="A126238642R">Data18!$BS$1:$BS$10,Data18!$BS$11:$BS$20</definedName>
    <definedName name="A126238642R_Data">Data18!$BS$11:$BS$20</definedName>
    <definedName name="A126238642R_Latest">Data18!$BS$20</definedName>
    <definedName name="A126238646X">Data18!$DU$1:$DU$10,Data18!$DU$11:$DU$20</definedName>
    <definedName name="A126238646X_Data">Data18!$DU$11:$DU$20</definedName>
    <definedName name="A126238646X_Latest">Data18!$DU$20</definedName>
    <definedName name="A126238650R">Data16!$FJ$1:$FJ$10,Data16!$FJ$11:$FJ$20</definedName>
    <definedName name="A126238650R_Data">Data16!$FJ$11:$FJ$20</definedName>
    <definedName name="A126238650R_Latest">Data16!$FJ$20</definedName>
    <definedName name="A126238654X">Data17!$DA$1:$DA$10,Data17!$DA$11:$DA$20</definedName>
    <definedName name="A126238654X_Data">Data17!$DA$11:$DA$20</definedName>
    <definedName name="A126238654X_Latest">Data17!$DA$20</definedName>
    <definedName name="A126238658J">Data17!$GD$1:$GD$10,Data17!$GD$11:$GD$20</definedName>
    <definedName name="A126238658J_Data">Data17!$GD$11:$GD$20</definedName>
    <definedName name="A126238658J_Latest">Data17!$GD$20</definedName>
    <definedName name="A126238662X">Data16!$GK$1:$GK$10,Data16!$GK$11:$GK$20</definedName>
    <definedName name="A126238662X_Data">Data16!$GK$11:$GK$20</definedName>
    <definedName name="A126238662X_Latest">Data16!$GK$20</definedName>
    <definedName name="A126238666J">Data16!$IM$1:$IM$10,Data16!$IM$11:$IM$20</definedName>
    <definedName name="A126238666J_Data">Data16!$IM$11:$IM$20</definedName>
    <definedName name="A126238666J_Latest">Data16!$IM$20</definedName>
    <definedName name="A126238670X">Data17!$X$1:$X$10,Data17!$X$11:$X$20</definedName>
    <definedName name="A126238670X_Data">Data17!$X$11:$X$20</definedName>
    <definedName name="A126238670X_Latest">Data17!$X$20</definedName>
    <definedName name="A126238674J">Data17!$FC$1:$FC$10,Data17!$FC$11:$FC$20</definedName>
    <definedName name="A126238674J_Data">Data17!$FC$11:$FC$20</definedName>
    <definedName name="A126238674J_Latest">Data17!$FC$20</definedName>
    <definedName name="A126238678T">Data17!$HE$1:$HE$10,Data17!$HE$11:$HE$20</definedName>
    <definedName name="A126238678T_Data">Data17!$HE$11:$HE$20</definedName>
    <definedName name="A126238678T_Latest">Data17!$HE$20</definedName>
    <definedName name="A126238682J">Data17!$IL$1:$IL$10,Data17!$IL$11:$IL$20</definedName>
    <definedName name="A126238682J_Data">Data17!$IL$11:$IL$20</definedName>
    <definedName name="A126238682J_Latest">Data17!$IL$20</definedName>
    <definedName name="A126238686T">Data18!$W$1:$W$10,Data18!$W$11:$W$20</definedName>
    <definedName name="A126238686T_Data">Data18!$W$11:$W$20</definedName>
    <definedName name="A126238686T_Latest">Data18!$W$20</definedName>
    <definedName name="A126238690J">Data18!$BY$1:$BY$10,Data18!$BY$11:$BY$20</definedName>
    <definedName name="A126238690J_Data">Data18!$BY$11:$BY$20</definedName>
    <definedName name="A126238690J_Latest">Data18!$BY$20</definedName>
    <definedName name="A126238694T">Data17!$DG$1:$DG$10,Data17!$DG$11:$DG$20</definedName>
    <definedName name="A126238694T_Data">Data17!$DG$11:$DG$20</definedName>
    <definedName name="A126238694T_Latest">Data17!$DG$20</definedName>
    <definedName name="A126238698A">Data17!$HK$1:$HK$10,Data17!$HK$11:$HK$20</definedName>
    <definedName name="A126238698A_Data">Data17!$HK$11:$HK$20</definedName>
    <definedName name="A126238698A_Latest">Data17!$HK$20</definedName>
    <definedName name="A126238702F">Data16!$GQ$1:$GQ$10,Data16!$GQ$11:$GQ$20</definedName>
    <definedName name="A126238702F_Data">Data16!$GQ$11:$GQ$20</definedName>
    <definedName name="A126238702F_Latest">Data16!$GQ$20</definedName>
    <definedName name="A126238706R">Data17!$AD$1:$AD$10,Data17!$AD$11:$AD$20</definedName>
    <definedName name="A126238706R_Data">Data17!$AD$11:$AD$20</definedName>
    <definedName name="A126238706R_Latest">Data17!$AD$20</definedName>
    <definedName name="A126238710F">Data17!$BE$1:$BE$10,Data17!$BE$11:$BE$20</definedName>
    <definedName name="A126238710F_Data">Data17!$BE$11:$BE$20</definedName>
    <definedName name="A126238710F_Latest">Data17!$BE$20</definedName>
    <definedName name="A126238714R">Data18!$AX$1:$AX$10,Data18!$AX$11:$AX$20</definedName>
    <definedName name="A126238714R_Data">Data18!$AX$11:$AX$20</definedName>
    <definedName name="A126238714R_Latest">Data18!$AX$20</definedName>
    <definedName name="A126238718X">Data18!$CZ$1:$CZ$10,Data18!$CZ$11:$CZ$20</definedName>
    <definedName name="A126238718X_Data">Data18!$CZ$11:$CZ$20</definedName>
    <definedName name="A126238718X_Latest">Data18!$CZ$20</definedName>
    <definedName name="A126238722R">Data16!$EO$1:$EO$10,Data16!$EO$11:$EO$20</definedName>
    <definedName name="A126238722R_Data">Data16!$EO$11:$EO$20</definedName>
    <definedName name="A126238722R_Latest">Data16!$EO$20</definedName>
    <definedName name="A126238726X">Data17!$CF$1:$CF$10,Data17!$CF$11:$CF$20</definedName>
    <definedName name="A126238726X_Data">Data17!$CF$11:$CF$20</definedName>
    <definedName name="A126238726X_Latest">Data17!$CF$20</definedName>
    <definedName name="A126238730R">Data17!$FI$1:$FI$10,Data17!$FI$11:$FI$20</definedName>
    <definedName name="A126238730R_Data">Data17!$FI$11:$FI$20</definedName>
    <definedName name="A126238730R_Latest">Data17!$FI$20</definedName>
    <definedName name="A126238734X">Data16!$FP$1:$FP$10,Data16!$FP$11:$FP$20</definedName>
    <definedName name="A126238734X_Data">Data16!$FP$11:$FP$20</definedName>
    <definedName name="A126238734X_Latest">Data16!$FP$20</definedName>
    <definedName name="A126238738J">Data16!$HR$1:$HR$10,Data16!$HR$11:$HR$20</definedName>
    <definedName name="A126238738J_Data">Data16!$HR$11:$HR$20</definedName>
    <definedName name="A126238738J_Latest">Data16!$HR$20</definedName>
    <definedName name="A126238742X">Data17!$C$1:$C$10,Data17!$C$11:$C$20</definedName>
    <definedName name="A126238742X_Data">Data17!$C$11:$C$20</definedName>
    <definedName name="A126238742X_Latest">Data17!$C$20</definedName>
    <definedName name="A126238746J">Data17!$EH$1:$EH$10,Data17!$EH$11:$EH$20</definedName>
    <definedName name="A126238746J_Data">Data17!$EH$11:$EH$20</definedName>
    <definedName name="A126238746J_Latest">Data17!$EH$20</definedName>
    <definedName name="A126238750X">Data17!$GJ$1:$GJ$10,Data17!$GJ$11:$GJ$20</definedName>
    <definedName name="A126238750X_Data">Data17!$GJ$11:$GJ$20</definedName>
    <definedName name="A126238750X_Latest">Data17!$GJ$20</definedName>
    <definedName name="A126238826J">Data18!$B$1:$B$10,Data18!$B$11:$B$20</definedName>
    <definedName name="A126238826J_Data">Data18!$B$11:$B$20</definedName>
    <definedName name="A126238826J_Latest">Data18!$B$20</definedName>
    <definedName name="A126238830X">Data18!$AC$1:$AC$10,Data18!$AC$11:$AC$20</definedName>
    <definedName name="A126238830X_Data">Data18!$AC$11:$AC$20</definedName>
    <definedName name="A126238830X_Latest">Data18!$AC$20</definedName>
    <definedName name="A126238834J">Data18!$CE$1:$CE$10,Data18!$CE$11:$CE$20</definedName>
    <definedName name="A126238834J_Data">Data18!$CE$11:$CE$20</definedName>
    <definedName name="A126238834J_Latest">Data18!$CE$20</definedName>
    <definedName name="A126238838T">Data17!$DM$1:$DM$10,Data17!$DM$11:$DM$20</definedName>
    <definedName name="A126238838T_Data">Data17!$DM$11:$DM$20</definedName>
    <definedName name="A126238838T_Latest">Data17!$DM$20</definedName>
    <definedName name="A126238842J">Data17!$HQ$1:$HQ$10,Data17!$HQ$11:$HQ$20</definedName>
    <definedName name="A126238842J_Data">Data17!$HQ$11:$HQ$20</definedName>
    <definedName name="A126238842J_Latest">Data17!$HQ$20</definedName>
    <definedName name="A126238846T">Data16!$GW$1:$GW$10,Data16!$GW$11:$GW$20</definedName>
    <definedName name="A126238846T_Data">Data16!$GW$11:$GW$20</definedName>
    <definedName name="A126238846T_Latest">Data16!$GW$20</definedName>
    <definedName name="A126238850J">Data17!$AJ$1:$AJ$10,Data17!$AJ$11:$AJ$20</definedName>
    <definedName name="A126238850J_Data">Data17!$AJ$11:$AJ$20</definedName>
    <definedName name="A126238850J_Latest">Data17!$AJ$20</definedName>
    <definedName name="A126238854T">Data17!$BK$1:$BK$10,Data17!$BK$11:$BK$20</definedName>
    <definedName name="A126238854T_Data">Data17!$BK$11:$BK$20</definedName>
    <definedName name="A126238854T_Latest">Data17!$BK$20</definedName>
    <definedName name="A126238858A">Data18!$BD$1:$BD$10,Data18!$BD$11:$BD$20</definedName>
    <definedName name="A126238858A_Data">Data18!$BD$11:$BD$20</definedName>
    <definedName name="A126238858A_Latest">Data18!$BD$20</definedName>
    <definedName name="A126238862T">Data18!$DF$1:$DF$10,Data18!$DF$11:$DF$20</definedName>
    <definedName name="A126238862T_Data">Data18!$DF$11:$DF$20</definedName>
    <definedName name="A126238862T_Latest">Data18!$DF$20</definedName>
    <definedName name="A126238866A">Data16!$EU$1:$EU$10,Data16!$EU$11:$EU$20</definedName>
    <definedName name="A126238866A_Data">Data16!$EU$11:$EU$20</definedName>
    <definedName name="A126238866A_Latest">Data16!$EU$20</definedName>
    <definedName name="A126238870T">Data17!$CL$1:$CL$10,Data17!$CL$11:$CL$20</definedName>
    <definedName name="A126238870T_Data">Data17!$CL$11:$CL$20</definedName>
    <definedName name="A126238870T_Latest">Data17!$CL$20</definedName>
    <definedName name="A126238874A">Data17!$FO$1:$FO$10,Data17!$FO$11:$FO$20</definedName>
    <definedName name="A126238874A_Data">Data17!$FO$11:$FO$20</definedName>
    <definedName name="A126238874A_Latest">Data17!$FO$20</definedName>
    <definedName name="A126238878K">Data16!$FV$1:$FV$10,Data16!$FV$11:$FV$20</definedName>
    <definedName name="A126238878K_Data">Data16!$FV$11:$FV$20</definedName>
    <definedName name="A126238878K_Latest">Data16!$FV$20</definedName>
    <definedName name="A126238882A">Data16!$HX$1:$HX$10,Data16!$HX$11:$HX$20</definedName>
    <definedName name="A126238882A_Data">Data16!$HX$11:$HX$20</definedName>
    <definedName name="A126238882A_Latest">Data16!$HX$20</definedName>
    <definedName name="A126238886K">Data17!$I$1:$I$10,Data17!$I$11:$I$20</definedName>
    <definedName name="A126238886K_Data">Data17!$I$11:$I$20</definedName>
    <definedName name="A126238886K_Latest">Data17!$I$20</definedName>
    <definedName name="A126238890A">Data17!$EN$1:$EN$10,Data17!$EN$11:$EN$20</definedName>
    <definedName name="A126238890A_Data">Data17!$EN$11:$EN$20</definedName>
    <definedName name="A126238890A_Latest">Data17!$EN$20</definedName>
    <definedName name="A126238894K">Data17!$GP$1:$GP$10,Data17!$GP$11:$GP$20</definedName>
    <definedName name="A126238894K_Data">Data17!$GP$11:$GP$20</definedName>
    <definedName name="A126238894K_Latest">Data17!$GP$20</definedName>
    <definedName name="A126238898V">Data18!$N$1:$N$10,Data18!$N$11:$N$20</definedName>
    <definedName name="A126238898V_Data">Data18!$N$11:$N$20</definedName>
    <definedName name="A126238898V_Latest">Data18!$N$20</definedName>
    <definedName name="A126238902X">Data18!$AO$1:$AO$10,Data18!$AO$11:$AO$20</definedName>
    <definedName name="A126238902X_Data">Data18!$AO$11:$AO$20</definedName>
    <definedName name="A126238902X_Latest">Data18!$AO$20</definedName>
    <definedName name="A126238906J">Data18!$CQ$1:$CQ$10,Data18!$CQ$11:$CQ$20</definedName>
    <definedName name="A126238906J_Data">Data18!$CQ$11:$CQ$20</definedName>
    <definedName name="A126238906J_Latest">Data18!$CQ$20</definedName>
    <definedName name="A126238910X">Data17!$DY$1:$DY$10,Data17!$DY$11:$DY$20</definedName>
    <definedName name="A126238910X_Data">Data17!$DY$11:$DY$20</definedName>
    <definedName name="A126238910X_Latest">Data17!$DY$20</definedName>
    <definedName name="A126238914J">Data17!$IC$1:$IC$10,Data17!$IC$11:$IC$20</definedName>
    <definedName name="A126238914J_Data">Data17!$IC$11:$IC$20</definedName>
    <definedName name="A126238914J_Latest">Data17!$IC$20</definedName>
    <definedName name="A126238918T">Data16!$HI$1:$HI$10,Data16!$HI$11:$HI$20</definedName>
    <definedName name="A126238918T_Data">Data16!$HI$11:$HI$20</definedName>
    <definedName name="A126238918T_Latest">Data16!$HI$20</definedName>
    <definedName name="A126238922J">Data17!$AV$1:$AV$10,Data17!$AV$11:$AV$20</definedName>
    <definedName name="A126238922J_Data">Data17!$AV$11:$AV$20</definedName>
    <definedName name="A126238922J_Latest">Data17!$AV$20</definedName>
    <definedName name="A126238926T">Data17!$BW$1:$BW$10,Data17!$BW$11:$BW$20</definedName>
    <definedName name="A126238926T_Data">Data17!$BW$11:$BW$20</definedName>
    <definedName name="A126238926T_Latest">Data17!$BW$20</definedName>
    <definedName name="A126238930J">Data18!$BP$1:$BP$10,Data18!$BP$11:$BP$20</definedName>
    <definedName name="A126238930J_Data">Data18!$BP$11:$BP$20</definedName>
    <definedName name="A126238930J_Latest">Data18!$BP$20</definedName>
    <definedName name="A126238934T">Data18!$DR$1:$DR$10,Data18!$DR$11:$DR$20</definedName>
    <definedName name="A126238934T_Data">Data18!$DR$11:$DR$20</definedName>
    <definedName name="A126238934T_Latest">Data18!$DR$20</definedName>
    <definedName name="A126238938A">Data16!$FG$1:$FG$10,Data16!$FG$11:$FG$20</definedName>
    <definedName name="A126238938A_Data">Data16!$FG$11:$FG$20</definedName>
    <definedName name="A126238938A_Latest">Data16!$FG$20</definedName>
    <definedName name="A126238942T">Data17!$CX$1:$CX$10,Data17!$CX$11:$CX$20</definedName>
    <definedName name="A126238942T_Data">Data17!$CX$11:$CX$20</definedName>
    <definedName name="A126238942T_Latest">Data17!$CX$20</definedName>
    <definedName name="A126238946A">Data17!$GA$1:$GA$10,Data17!$GA$11:$GA$20</definedName>
    <definedName name="A126238946A_Data">Data17!$GA$11:$GA$20</definedName>
    <definedName name="A126238946A_Latest">Data17!$GA$20</definedName>
    <definedName name="A126238950T">Data16!$GH$1:$GH$10,Data16!$GH$11:$GH$20</definedName>
    <definedName name="A126238950T_Data">Data16!$GH$11:$GH$20</definedName>
    <definedName name="A126238950T_Latest">Data16!$GH$20</definedName>
    <definedName name="A126238954A">Data16!$IJ$1:$IJ$10,Data16!$IJ$11:$IJ$20</definedName>
    <definedName name="A126238954A_Data">Data16!$IJ$11:$IJ$20</definedName>
    <definedName name="A126238954A_Latest">Data16!$IJ$20</definedName>
    <definedName name="A126238958K">Data17!$U$1:$U$10,Data17!$U$11:$U$20</definedName>
    <definedName name="A126238958K_Data">Data17!$U$11:$U$20</definedName>
    <definedName name="A126238958K_Latest">Data17!$U$20</definedName>
    <definedName name="A126238962A">Data17!$EZ$1:$EZ$10,Data17!$EZ$11:$EZ$20</definedName>
    <definedName name="A126238962A_Data">Data17!$EZ$11:$EZ$20</definedName>
    <definedName name="A126238962A_Latest">Data17!$EZ$20</definedName>
    <definedName name="A126238966K">Data17!$HB$1:$HB$10,Data17!$HB$11:$HB$20</definedName>
    <definedName name="A126238966K_Data">Data17!$HB$11:$HB$20</definedName>
    <definedName name="A126238966K_Latest">Data17!$HB$20</definedName>
    <definedName name="A126238970A">Data6!$CQ$1:$CQ$10,Data6!$CQ$11:$CQ$20</definedName>
    <definedName name="A126238970A_Data">Data6!$CQ$11:$CQ$20</definedName>
    <definedName name="A126238970A_Latest">Data6!$CQ$20</definedName>
    <definedName name="A126238974K">Data6!$DR$1:$DR$10,Data6!$DR$11:$DR$20</definedName>
    <definedName name="A126238974K_Data">Data6!$DR$11:$DR$20</definedName>
    <definedName name="A126238974K_Latest">Data6!$DR$20</definedName>
    <definedName name="A126238978V">Data6!$FT$1:$FT$10,Data6!$FT$11:$FT$20</definedName>
    <definedName name="A126238978V_Data">Data6!$FT$11:$FT$20</definedName>
    <definedName name="A126238978V_Latest">Data6!$FT$20</definedName>
    <definedName name="A126238982K">Data5!$HB$1:$HB$10,Data5!$HB$11:$HB$20</definedName>
    <definedName name="A126238982K_Data">Data5!$HB$11:$HB$20</definedName>
    <definedName name="A126238982K_Latest">Data5!$HB$20</definedName>
    <definedName name="A126238986V">Data6!$BP$1:$BP$10,Data6!$BP$11:$BP$20</definedName>
    <definedName name="A126238986V_Data">Data6!$BP$11:$BP$20</definedName>
    <definedName name="A126238986V_Latest">Data6!$BP$20</definedName>
    <definedName name="A126238990K">Data5!$AV$1:$AV$10,Data5!$AV$11:$AV$20</definedName>
    <definedName name="A126238990K_Data">Data5!$AV$11:$AV$20</definedName>
    <definedName name="A126238990K_Latest">Data5!$AV$20</definedName>
    <definedName name="A126238994V">Data5!$DY$1:$DY$10,Data5!$DY$11:$DY$20</definedName>
    <definedName name="A126238994V_Data">Data5!$DY$11:$DY$20</definedName>
    <definedName name="A126238994V_Latest">Data5!$DY$20</definedName>
    <definedName name="A126238998C">Data5!$EZ$1:$EZ$10,Data5!$EZ$11:$EZ$20</definedName>
    <definedName name="A126238998C_Data">Data5!$EZ$11:$EZ$20</definedName>
    <definedName name="A126238998C_Latest">Data5!$EZ$20</definedName>
    <definedName name="A126239002K">Data6!$ES$1:$ES$10,Data6!$ES$11:$ES$20</definedName>
    <definedName name="A126239002K_Data">Data6!$ES$11:$ES$20</definedName>
    <definedName name="A126239002K_Latest">Data6!$ES$20</definedName>
    <definedName name="A126239006V">Data6!$GU$1:$GU$10,Data6!$GU$11:$GU$20</definedName>
    <definedName name="A126239006V_Data">Data6!$GU$11:$GU$20</definedName>
    <definedName name="A126239006V_Latest">Data6!$GU$20</definedName>
    <definedName name="A126239010K">Data4!$IJ$1:$IJ$10,Data4!$IJ$11:$IJ$20</definedName>
    <definedName name="A126239010K_Data">Data4!$IJ$11:$IJ$20</definedName>
    <definedName name="A126239010K_Latest">Data4!$IJ$20</definedName>
    <definedName name="A126239014V">Data5!$GA$1:$GA$10,Data5!$GA$11:$GA$20</definedName>
    <definedName name="A126239014V_Data">Data5!$GA$11:$GA$20</definedName>
    <definedName name="A126239014V_Latest">Data5!$GA$20</definedName>
    <definedName name="A126239018C">Data6!$N$1:$N$10,Data6!$N$11:$N$20</definedName>
    <definedName name="A126239018C_Data">Data6!$N$11:$N$20</definedName>
    <definedName name="A126239018C_Latest">Data6!$N$20</definedName>
    <definedName name="A126239022V">Data5!$U$1:$U$10,Data5!$U$11:$U$20</definedName>
    <definedName name="A126239022V_Data">Data5!$U$11:$U$20</definedName>
    <definedName name="A126239022V_Latest">Data5!$U$20</definedName>
    <definedName name="A126239026C">Data5!$BW$1:$BW$10,Data5!$BW$11:$BW$20</definedName>
    <definedName name="A126239026C_Data">Data5!$BW$11:$BW$20</definedName>
    <definedName name="A126239026C_Latest">Data5!$BW$20</definedName>
    <definedName name="A126239030V">Data5!$CX$1:$CX$10,Data5!$CX$11:$CX$20</definedName>
    <definedName name="A126239030V_Data">Data5!$CX$11:$CX$20</definedName>
    <definedName name="A126239030V_Latest">Data5!$CX$20</definedName>
    <definedName name="A126239034C">Data5!$IC$1:$IC$10,Data5!$IC$11:$IC$20</definedName>
    <definedName name="A126239034C_Data">Data5!$IC$11:$IC$20</definedName>
    <definedName name="A126239034C_Latest">Data5!$IC$20</definedName>
    <definedName name="A126239038L">Data6!$AO$1:$AO$10,Data6!$AO$11:$AO$20</definedName>
    <definedName name="A126239038L_Data">Data6!$AO$11:$AO$20</definedName>
    <definedName name="A126239038L_Latest">Data6!$AO$20</definedName>
    <definedName name="A126239042C">Data6!$BY$1:$BY$10,Data6!$BY$11:$BY$20</definedName>
    <definedName name="A126239042C_Data">Data6!$BY$11:$BY$20</definedName>
    <definedName name="A126239042C_Latest">Data6!$BY$20</definedName>
    <definedName name="A126239046L">Data6!$CZ$1:$CZ$10,Data6!$CZ$11:$CZ$20</definedName>
    <definedName name="A126239046L_Data">Data6!$CZ$11:$CZ$20</definedName>
    <definedName name="A126239046L_Latest">Data6!$CZ$20</definedName>
    <definedName name="A126239050C">Data6!$FB$1:$FB$10,Data6!$FB$11:$FB$20</definedName>
    <definedName name="A126239050C_Data">Data6!$FB$11:$FB$20</definedName>
    <definedName name="A126239050C_Latest">Data6!$FB$20</definedName>
    <definedName name="A126239054L">Data5!$GJ$1:$GJ$10,Data5!$GJ$11:$GJ$20</definedName>
    <definedName name="A126239054L_Data">Data5!$GJ$11:$GJ$20</definedName>
    <definedName name="A126239054L_Latest">Data5!$GJ$20</definedName>
    <definedName name="A126239058W">Data6!$AX$1:$AX$10,Data6!$AX$11:$AX$20</definedName>
    <definedName name="A126239058W_Data">Data6!$AX$11:$AX$20</definedName>
    <definedName name="A126239058W_Latest">Data6!$AX$20</definedName>
    <definedName name="A126239062L">Data5!$AD$1:$AD$10,Data5!$AD$11:$AD$20</definedName>
    <definedName name="A126239062L_Data">Data5!$AD$11:$AD$20</definedName>
    <definedName name="A126239062L_Latest">Data5!$AD$20</definedName>
    <definedName name="A126239066W">Data5!$DG$1:$DG$10,Data5!$DG$11:$DG$20</definedName>
    <definedName name="A126239066W_Data">Data5!$DG$11:$DG$20</definedName>
    <definedName name="A126239066W_Latest">Data5!$DG$20</definedName>
    <definedName name="A126239070L">Data5!$EH$1:$EH$10,Data5!$EH$11:$EH$20</definedName>
    <definedName name="A126239070L_Data">Data5!$EH$11:$EH$20</definedName>
    <definedName name="A126239070L_Latest">Data5!$EH$20</definedName>
    <definedName name="A126239074W">Data6!$EA$1:$EA$10,Data6!$EA$11:$EA$20</definedName>
    <definedName name="A126239074W_Data">Data6!$EA$11:$EA$20</definedName>
    <definedName name="A126239074W_Latest">Data6!$EA$20</definedName>
    <definedName name="A126239078F">Data6!$GC$1:$GC$10,Data6!$GC$11:$GC$20</definedName>
    <definedName name="A126239078F_Data">Data6!$GC$11:$GC$20</definedName>
    <definedName name="A126239078F_Latest">Data6!$GC$20</definedName>
    <definedName name="A126239082W">Data4!$HR$1:$HR$10,Data4!$HR$11:$HR$20</definedName>
    <definedName name="A126239082W_Data">Data4!$HR$11:$HR$20</definedName>
    <definedName name="A126239082W_Latest">Data4!$HR$20</definedName>
    <definedName name="A126239086F">Data5!$FI$1:$FI$10,Data5!$FI$11:$FI$20</definedName>
    <definedName name="A126239086F_Data">Data5!$FI$11:$FI$20</definedName>
    <definedName name="A126239086F_Latest">Data5!$FI$20</definedName>
    <definedName name="A126239090W">Data5!$IL$1:$IL$10,Data5!$IL$11:$IL$20</definedName>
    <definedName name="A126239090W_Data">Data5!$IL$11:$IL$20</definedName>
    <definedName name="A126239090W_Latest">Data5!$IL$20</definedName>
    <definedName name="A126239094F">Data5!$C$1:$C$10,Data5!$C$11:$C$20</definedName>
    <definedName name="A126239094F_Data">Data5!$C$11:$C$20</definedName>
    <definedName name="A126239094F_Latest">Data5!$C$20</definedName>
    <definedName name="A126239098R">Data5!$BE$1:$BE$10,Data5!$BE$11:$BE$20</definedName>
    <definedName name="A126239098R_Data">Data5!$BE$11:$BE$20</definedName>
    <definedName name="A126239098R_Latest">Data5!$BE$20</definedName>
    <definedName name="A126239102V">Data5!$CF$1:$CF$10,Data5!$CF$11:$CF$20</definedName>
    <definedName name="A126239102V_Data">Data5!$CF$11:$CF$20</definedName>
    <definedName name="A126239102V_Latest">Data5!$CF$20</definedName>
    <definedName name="A126239106C">Data5!$HK$1:$HK$10,Data5!$HK$11:$HK$20</definedName>
    <definedName name="A126239106C_Data">Data5!$HK$11:$HK$20</definedName>
    <definedName name="A126239106C_Latest">Data5!$HK$20</definedName>
    <definedName name="A126239110V">Data6!$W$1:$W$10,Data6!$W$11:$W$20</definedName>
    <definedName name="A126239110V_Data">Data6!$W$11:$W$20</definedName>
    <definedName name="A126239110V_Latest">Data6!$W$20</definedName>
    <definedName name="A126239114C">Data6!$CE$1:$CE$10,Data6!$CE$11:$CE$20</definedName>
    <definedName name="A126239114C_Data">Data6!$CE$11:$CE$20</definedName>
    <definedName name="A126239114C_Latest">Data6!$CE$20</definedName>
    <definedName name="A126239118L">Data6!$DF$1:$DF$10,Data6!$DF$11:$DF$20</definedName>
    <definedName name="A126239118L_Data">Data6!$DF$11:$DF$20</definedName>
    <definedName name="A126239118L_Latest">Data6!$DF$20</definedName>
    <definedName name="A126239122C">Data6!$FH$1:$FH$10,Data6!$FH$11:$FH$20</definedName>
    <definedName name="A126239122C_Data">Data6!$FH$11:$FH$20</definedName>
    <definedName name="A126239122C_Latest">Data6!$FH$20</definedName>
    <definedName name="A126239126L">Data5!$GP$1:$GP$10,Data5!$GP$11:$GP$20</definedName>
    <definedName name="A126239126L_Data">Data5!$GP$11:$GP$20</definedName>
    <definedName name="A126239126L_Latest">Data5!$GP$20</definedName>
    <definedName name="A126239130C">Data6!$BD$1:$BD$10,Data6!$BD$11:$BD$20</definedName>
    <definedName name="A126239130C_Data">Data6!$BD$11:$BD$20</definedName>
    <definedName name="A126239130C_Latest">Data6!$BD$20</definedName>
    <definedName name="A126239134L">Data5!$AJ$1:$AJ$10,Data5!$AJ$11:$AJ$20</definedName>
    <definedName name="A126239134L_Data">Data5!$AJ$11:$AJ$20</definedName>
    <definedName name="A126239134L_Latest">Data5!$AJ$20</definedName>
    <definedName name="A126239138W">Data5!$DM$1:$DM$10,Data5!$DM$11:$DM$20</definedName>
    <definedName name="A126239138W_Data">Data5!$DM$11:$DM$20</definedName>
    <definedName name="A126239138W_Latest">Data5!$DM$20</definedName>
    <definedName name="A126239142L">Data5!$EN$1:$EN$10,Data5!$EN$11:$EN$20</definedName>
    <definedName name="A126239142L_Data">Data5!$EN$11:$EN$20</definedName>
    <definedName name="A126239142L_Latest">Data5!$EN$20</definedName>
    <definedName name="A126239146W">Data6!$EG$1:$EG$10,Data6!$EG$11:$EG$20</definedName>
    <definedName name="A126239146W_Data">Data6!$EG$11:$EG$20</definedName>
    <definedName name="A126239146W_Latest">Data6!$EG$20</definedName>
    <definedName name="A126239150L">Data6!$GI$1:$GI$10,Data6!$GI$11:$GI$20</definedName>
    <definedName name="A126239150L_Data">Data6!$GI$11:$GI$20</definedName>
    <definedName name="A126239150L_Latest">Data6!$GI$20</definedName>
    <definedName name="A126239154W">Data4!$HX$1:$HX$10,Data4!$HX$11:$HX$20</definedName>
    <definedName name="A126239154W_Data">Data4!$HX$11:$HX$20</definedName>
    <definedName name="A126239154W_Latest">Data4!$HX$20</definedName>
    <definedName name="A126239158F">Data5!$FO$1:$FO$10,Data5!$FO$11:$FO$20</definedName>
    <definedName name="A126239158F_Data">Data5!$FO$11:$FO$20</definedName>
    <definedName name="A126239158F_Latest">Data5!$FO$20</definedName>
    <definedName name="A126239162W">Data6!$B$1:$B$10,Data6!$B$11:$B$20</definedName>
    <definedName name="A126239162W_Data">Data6!$B$11:$B$20</definedName>
    <definedName name="A126239162W_Latest">Data6!$B$20</definedName>
    <definedName name="A126239166F">Data5!$I$1:$I$10,Data5!$I$11:$I$20</definedName>
    <definedName name="A126239166F_Data">Data5!$I$11:$I$20</definedName>
    <definedName name="A126239166F_Latest">Data5!$I$20</definedName>
    <definedName name="A126239170W">Data5!$BK$1:$BK$10,Data5!$BK$11:$BK$20</definedName>
    <definedName name="A126239170W_Data">Data5!$BK$11:$BK$20</definedName>
    <definedName name="A126239170W_Latest">Data5!$BK$20</definedName>
    <definedName name="A126239174F">Data5!$CL$1:$CL$10,Data5!$CL$11:$CL$20</definedName>
    <definedName name="A126239174F_Data">Data5!$CL$11:$CL$20</definedName>
    <definedName name="A126239174F_Latest">Data5!$CL$20</definedName>
    <definedName name="A126239178R">Data5!$HQ$1:$HQ$10,Data5!$HQ$11:$HQ$20</definedName>
    <definedName name="A126239178R_Data">Data5!$HQ$11:$HQ$20</definedName>
    <definedName name="A126239178R_Latest">Data5!$HQ$20</definedName>
    <definedName name="A126239182F">Data6!$AC$1:$AC$10,Data6!$AC$11:$AC$20</definedName>
    <definedName name="A126239182F_Data">Data6!$AC$11:$AC$20</definedName>
    <definedName name="A126239182F_Latest">Data6!$AC$20</definedName>
    <definedName name="A126239186R">Data6!$CK$1:$CK$10,Data6!$CK$11:$CK$20</definedName>
    <definedName name="A126239186R_Data">Data6!$CK$11:$CK$20</definedName>
    <definedName name="A126239186R_Latest">Data6!$CK$20</definedName>
    <definedName name="A126239190F">Data6!$DL$1:$DL$10,Data6!$DL$11:$DL$20</definedName>
    <definedName name="A126239190F_Data">Data6!$DL$11:$DL$20</definedName>
    <definedName name="A126239190F_Latest">Data6!$DL$20</definedName>
    <definedName name="A126239194R">Data6!$FN$1:$FN$10,Data6!$FN$11:$FN$20</definedName>
    <definedName name="A126239194R_Data">Data6!$FN$11:$FN$20</definedName>
    <definedName name="A126239194R_Latest">Data6!$FN$20</definedName>
    <definedName name="A126239198X">Data5!$GV$1:$GV$10,Data5!$GV$11:$GV$20</definedName>
    <definedName name="A126239198X_Data">Data5!$GV$11:$GV$20</definedName>
    <definedName name="A126239198X_Latest">Data5!$GV$20</definedName>
    <definedName name="A126239202C">Data6!$BJ$1:$BJ$10,Data6!$BJ$11:$BJ$20</definedName>
    <definedName name="A126239202C_Data">Data6!$BJ$11:$BJ$20</definedName>
    <definedName name="A126239202C_Latest">Data6!$BJ$20</definedName>
    <definedName name="A126239206L">Data5!$AP$1:$AP$10,Data5!$AP$11:$AP$20</definedName>
    <definedName name="A126239206L_Data">Data5!$AP$11:$AP$20</definedName>
    <definedName name="A126239206L_Latest">Data5!$AP$20</definedName>
    <definedName name="A126239210C">Data5!$DS$1:$DS$10,Data5!$DS$11:$DS$20</definedName>
    <definedName name="A126239210C_Data">Data5!$DS$11:$DS$20</definedName>
    <definedName name="A126239210C_Latest">Data5!$DS$20</definedName>
    <definedName name="A126239214L">Data5!$ET$1:$ET$10,Data5!$ET$11:$ET$20</definedName>
    <definedName name="A126239214L_Data">Data5!$ET$11:$ET$20</definedName>
    <definedName name="A126239214L_Latest">Data5!$ET$20</definedName>
    <definedName name="A126239218W">Data6!$EM$1:$EM$10,Data6!$EM$11:$EM$20</definedName>
    <definedName name="A126239218W_Data">Data6!$EM$11:$EM$20</definedName>
    <definedName name="A126239218W_Latest">Data6!$EM$20</definedName>
    <definedName name="A126239222L">Data6!$GO$1:$GO$10,Data6!$GO$11:$GO$20</definedName>
    <definedName name="A126239222L_Data">Data6!$GO$11:$GO$20</definedName>
    <definedName name="A126239222L_Latest">Data6!$GO$20</definedName>
    <definedName name="A126239226W">Data4!$ID$1:$ID$10,Data4!$ID$11:$ID$20</definedName>
    <definedName name="A126239226W_Data">Data4!$ID$11:$ID$20</definedName>
    <definedName name="A126239226W_Latest">Data4!$ID$20</definedName>
    <definedName name="A126239230L">Data5!$FU$1:$FU$10,Data5!$FU$11:$FU$20</definedName>
    <definedName name="A126239230L_Data">Data5!$FU$11:$FU$20</definedName>
    <definedName name="A126239230L_Latest">Data5!$FU$20</definedName>
    <definedName name="A126239234W">Data6!$H$1:$H$10,Data6!$H$11:$H$20</definedName>
    <definedName name="A126239234W_Data">Data6!$H$11:$H$20</definedName>
    <definedName name="A126239234W_Latest">Data6!$H$20</definedName>
    <definedName name="A126239238F">Data5!$O$1:$O$10,Data5!$O$11:$O$20</definedName>
    <definedName name="A126239238F_Data">Data5!$O$11:$O$20</definedName>
    <definedName name="A126239238F_Latest">Data5!$O$20</definedName>
    <definedName name="A126239242W">Data5!$BQ$1:$BQ$10,Data5!$BQ$11:$BQ$20</definedName>
    <definedName name="A126239242W_Data">Data5!$BQ$11:$BQ$20</definedName>
    <definedName name="A126239242W_Latest">Data5!$BQ$20</definedName>
    <definedName name="A126239246F">Data5!$CR$1:$CR$10,Data5!$CR$11:$CR$20</definedName>
    <definedName name="A126239246F_Data">Data5!$CR$11:$CR$20</definedName>
    <definedName name="A126239246F_Latest">Data5!$CR$20</definedName>
    <definedName name="A126239250W">Data5!$HW$1:$HW$10,Data5!$HW$11:$HW$20</definedName>
    <definedName name="A126239250W_Data">Data5!$HW$11:$HW$20</definedName>
    <definedName name="A126239250W_Latest">Data5!$HW$20</definedName>
    <definedName name="A126239254F">Data6!$AI$1:$AI$10,Data6!$AI$11:$AI$20</definedName>
    <definedName name="A126239254F_Data">Data6!$AI$11:$AI$20</definedName>
    <definedName name="A126239254F_Latest">Data6!$AI$20</definedName>
    <definedName name="A126239330W">Data6!$CN$1:$CN$10,Data6!$CN$11:$CN$20</definedName>
    <definedName name="A126239330W_Data">Data6!$CN$11:$CN$20</definedName>
    <definedName name="A126239330W_Latest">Data6!$CN$20</definedName>
    <definedName name="A126239334F">Data6!$DO$1:$DO$10,Data6!$DO$11:$DO$20</definedName>
    <definedName name="A126239334F_Data">Data6!$DO$11:$DO$20</definedName>
    <definedName name="A126239334F_Latest">Data6!$DO$20</definedName>
    <definedName name="A126239338R">Data6!$FQ$1:$FQ$10,Data6!$FQ$11:$FQ$20</definedName>
    <definedName name="A126239338R_Data">Data6!$FQ$11:$FQ$20</definedName>
    <definedName name="A126239338R_Latest">Data6!$FQ$20</definedName>
    <definedName name="A126239342F">Data5!$GY$1:$GY$10,Data5!$GY$11:$GY$20</definedName>
    <definedName name="A126239342F_Data">Data5!$GY$11:$GY$20</definedName>
    <definedName name="A126239342F_Latest">Data5!$GY$20</definedName>
    <definedName name="A126239346R">Data6!$BM$1:$BM$10,Data6!$BM$11:$BM$20</definedName>
    <definedName name="A126239346R_Data">Data6!$BM$11:$BM$20</definedName>
    <definedName name="A126239346R_Latest">Data6!$BM$20</definedName>
    <definedName name="A126239350F">Data5!$AS$1:$AS$10,Data5!$AS$11:$AS$20</definedName>
    <definedName name="A126239350F_Data">Data5!$AS$11:$AS$20</definedName>
    <definedName name="A126239350F_Latest">Data5!$AS$20</definedName>
    <definedName name="A126239354R">Data5!$DV$1:$DV$10,Data5!$DV$11:$DV$20</definedName>
    <definedName name="A126239354R_Data">Data5!$DV$11:$DV$20</definedName>
    <definedName name="A126239354R_Latest">Data5!$DV$20</definedName>
    <definedName name="A126239358X">Data5!$EW$1:$EW$10,Data5!$EW$11:$EW$20</definedName>
    <definedName name="A126239358X_Data">Data5!$EW$11:$EW$20</definedName>
    <definedName name="A126239358X_Latest">Data5!$EW$20</definedName>
    <definedName name="A126239362R">Data6!$EP$1:$EP$10,Data6!$EP$11:$EP$20</definedName>
    <definedName name="A126239362R_Data">Data6!$EP$11:$EP$20</definedName>
    <definedName name="A126239362R_Latest">Data6!$EP$20</definedName>
    <definedName name="A126239366X">Data6!$GR$1:$GR$10,Data6!$GR$11:$GR$20</definedName>
    <definedName name="A126239366X_Data">Data6!$GR$11:$GR$20</definedName>
    <definedName name="A126239366X_Latest">Data6!$GR$20</definedName>
    <definedName name="A126239370R">Data4!$IG$1:$IG$10,Data4!$IG$11:$IG$20</definedName>
    <definedName name="A126239370R_Data">Data4!$IG$11:$IG$20</definedName>
    <definedName name="A126239370R_Latest">Data4!$IG$20</definedName>
    <definedName name="A126239374X">Data5!$FX$1:$FX$10,Data5!$FX$11:$FX$20</definedName>
    <definedName name="A126239374X_Data">Data5!$FX$11:$FX$20</definedName>
    <definedName name="A126239374X_Latest">Data5!$FX$20</definedName>
    <definedName name="A126239378J">Data6!$K$1:$K$10,Data6!$K$11:$K$20</definedName>
    <definedName name="A126239378J_Data">Data6!$K$11:$K$20</definedName>
    <definedName name="A126239378J_Latest">Data6!$K$20</definedName>
    <definedName name="A126239382X">Data5!$R$1:$R$10,Data5!$R$11:$R$20</definedName>
    <definedName name="A126239382X_Data">Data5!$R$11:$R$20</definedName>
    <definedName name="A126239382X_Latest">Data5!$R$20</definedName>
    <definedName name="A126239386J">Data5!$BT$1:$BT$10,Data5!$BT$11:$BT$20</definedName>
    <definedName name="A126239386J_Data">Data5!$BT$11:$BT$20</definedName>
    <definedName name="A126239386J_Latest">Data5!$BT$20</definedName>
    <definedName name="A126239390X">Data5!$CU$1:$CU$10,Data5!$CU$11:$CU$20</definedName>
    <definedName name="A126239390X_Data">Data5!$CU$11:$CU$20</definedName>
    <definedName name="A126239390X_Latest">Data5!$CU$20</definedName>
    <definedName name="A126239394J">Data5!$HZ$1:$HZ$10,Data5!$HZ$11:$HZ$20</definedName>
    <definedName name="A126239394J_Data">Data5!$HZ$11:$HZ$20</definedName>
    <definedName name="A126239394J_Latest">Data5!$HZ$20</definedName>
    <definedName name="A126239398T">Data6!$AL$1:$AL$10,Data6!$AL$11:$AL$20</definedName>
    <definedName name="A126239398T_Data">Data6!$AL$11:$AL$20</definedName>
    <definedName name="A126239398T_Latest">Data6!$AL$20</definedName>
    <definedName name="A126239402W">Data6!$CW$1:$CW$10,Data6!$CW$11:$CW$20</definedName>
    <definedName name="A126239402W_Data">Data6!$CW$11:$CW$20</definedName>
    <definedName name="A126239402W_Latest">Data6!$CW$20</definedName>
    <definedName name="A126239406F">Data6!$DX$1:$DX$10,Data6!$DX$11:$DX$20</definedName>
    <definedName name="A126239406F_Data">Data6!$DX$11:$DX$20</definedName>
    <definedName name="A126239406F_Latest">Data6!$DX$20</definedName>
    <definedName name="A126239410W">Data6!$FZ$1:$FZ$10,Data6!$FZ$11:$FZ$20</definedName>
    <definedName name="A126239410W_Data">Data6!$FZ$11:$FZ$20</definedName>
    <definedName name="A126239410W_Latest">Data6!$FZ$20</definedName>
    <definedName name="A126239414F">Data5!$HH$1:$HH$10,Data5!$HH$11:$HH$20</definedName>
    <definedName name="A126239414F_Data">Data5!$HH$11:$HH$20</definedName>
    <definedName name="A126239414F_Latest">Data5!$HH$20</definedName>
    <definedName name="A126239418R">Data6!$BV$1:$BV$10,Data6!$BV$11:$BV$20</definedName>
    <definedName name="A126239418R_Data">Data6!$BV$11:$BV$20</definedName>
    <definedName name="A126239418R_Latest">Data6!$BV$20</definedName>
    <definedName name="A126239422F">Data5!$BB$1:$BB$10,Data5!$BB$11:$BB$20</definedName>
    <definedName name="A126239422F_Data">Data5!$BB$11:$BB$20</definedName>
    <definedName name="A126239422F_Latest">Data5!$BB$20</definedName>
    <definedName name="A126239426R">Data5!$EE$1:$EE$10,Data5!$EE$11:$EE$20</definedName>
    <definedName name="A126239426R_Data">Data5!$EE$11:$EE$20</definedName>
    <definedName name="A126239426R_Latest">Data5!$EE$20</definedName>
    <definedName name="A126239430F">Data5!$FF$1:$FF$10,Data5!$FF$11:$FF$20</definedName>
    <definedName name="A126239430F_Data">Data5!$FF$11:$FF$20</definedName>
    <definedName name="A126239430F_Latest">Data5!$FF$20</definedName>
    <definedName name="A126239434R">Data6!$EY$1:$EY$10,Data6!$EY$11:$EY$20</definedName>
    <definedName name="A126239434R_Data">Data6!$EY$11:$EY$20</definedName>
    <definedName name="A126239434R_Latest">Data6!$EY$20</definedName>
    <definedName name="A126239438X">Data6!$HA$1:$HA$10,Data6!$HA$11:$HA$20</definedName>
    <definedName name="A126239438X_Data">Data6!$HA$11:$HA$20</definedName>
    <definedName name="A126239438X_Latest">Data6!$HA$20</definedName>
    <definedName name="A126239442R">Data4!$IP$1:$IP$10,Data4!$IP$11:$IP$20</definedName>
    <definedName name="A126239442R_Data">Data4!$IP$11:$IP$20</definedName>
    <definedName name="A126239442R_Latest">Data4!$IP$20</definedName>
    <definedName name="A126239446X">Data5!$GG$1:$GG$10,Data5!$GG$11:$GG$20</definedName>
    <definedName name="A126239446X_Data">Data5!$GG$11:$GG$20</definedName>
    <definedName name="A126239446X_Latest">Data5!$GG$20</definedName>
    <definedName name="A126239450R">Data6!$T$1:$T$10,Data6!$T$11:$T$20</definedName>
    <definedName name="A126239450R_Data">Data6!$T$11:$T$20</definedName>
    <definedName name="A126239450R_Latest">Data6!$T$20</definedName>
    <definedName name="A126239454X">Data5!$AA$1:$AA$10,Data5!$AA$11:$AA$20</definedName>
    <definedName name="A126239454X_Data">Data5!$AA$11:$AA$20</definedName>
    <definedName name="A126239454X_Latest">Data5!$AA$20</definedName>
    <definedName name="A126239458J">Data5!$CC$1:$CC$10,Data5!$CC$11:$CC$20</definedName>
    <definedName name="A126239458J_Data">Data5!$CC$11:$CC$20</definedName>
    <definedName name="A126239458J_Latest">Data5!$CC$20</definedName>
    <definedName name="A126239462X">Data5!$DD$1:$DD$10,Data5!$DD$11:$DD$20</definedName>
    <definedName name="A126239462X_Data">Data5!$DD$11:$DD$20</definedName>
    <definedName name="A126239462X_Latest">Data5!$DD$20</definedName>
    <definedName name="A126239466J">Data5!$II$1:$II$10,Data5!$II$11:$II$20</definedName>
    <definedName name="A126239466J_Data">Data5!$II$11:$II$20</definedName>
    <definedName name="A126239466J_Latest">Data5!$II$20</definedName>
    <definedName name="A126239470X">Data6!$AU$1:$AU$10,Data6!$AU$11:$AU$20</definedName>
    <definedName name="A126239470X_Data">Data6!$AU$11:$AU$20</definedName>
    <definedName name="A126239470X_Latest">Data6!$AU$20</definedName>
    <definedName name="A126239474J">Data6!$CB$1:$CB$10,Data6!$CB$11:$CB$20</definedName>
    <definedName name="A126239474J_Data">Data6!$CB$11:$CB$20</definedName>
    <definedName name="A126239474J_Latest">Data6!$CB$20</definedName>
    <definedName name="A126239478T">Data6!$DC$1:$DC$10,Data6!$DC$11:$DC$20</definedName>
    <definedName name="A126239478T_Data">Data6!$DC$11:$DC$20</definedName>
    <definedName name="A126239478T_Latest">Data6!$DC$20</definedName>
    <definedName name="A126239482J">Data6!$FE$1:$FE$10,Data6!$FE$11:$FE$20</definedName>
    <definedName name="A126239482J_Data">Data6!$FE$11:$FE$20</definedName>
    <definedName name="A126239482J_Latest">Data6!$FE$20</definedName>
    <definedName name="A126239486T">Data5!$GM$1:$GM$10,Data5!$GM$11:$GM$20</definedName>
    <definedName name="A126239486T_Data">Data5!$GM$11:$GM$20</definedName>
    <definedName name="A126239486T_Latest">Data5!$GM$20</definedName>
    <definedName name="A126239490J">Data6!$BA$1:$BA$10,Data6!$BA$11:$BA$20</definedName>
    <definedName name="A126239490J_Data">Data6!$BA$11:$BA$20</definedName>
    <definedName name="A126239490J_Latest">Data6!$BA$20</definedName>
    <definedName name="A126239494T">Data5!$AG$1:$AG$10,Data5!$AG$11:$AG$20</definedName>
    <definedName name="A126239494T_Data">Data5!$AG$11:$AG$20</definedName>
    <definedName name="A126239494T_Latest">Data5!$AG$20</definedName>
    <definedName name="A126239498A">Data5!$DJ$1:$DJ$10,Data5!$DJ$11:$DJ$20</definedName>
    <definedName name="A126239498A_Data">Data5!$DJ$11:$DJ$20</definedName>
    <definedName name="A126239498A_Latest">Data5!$DJ$20</definedName>
    <definedName name="A126239502F">Data5!$EK$1:$EK$10,Data5!$EK$11:$EK$20</definedName>
    <definedName name="A126239502F_Data">Data5!$EK$11:$EK$20</definedName>
    <definedName name="A126239502F_Latest">Data5!$EK$20</definedName>
    <definedName name="A126239506R">Data6!$ED$1:$ED$10,Data6!$ED$11:$ED$20</definedName>
    <definedName name="A126239506R_Data">Data6!$ED$11:$ED$20</definedName>
    <definedName name="A126239506R_Latest">Data6!$ED$20</definedName>
    <definedName name="A126239510F">Data6!$GF$1:$GF$10,Data6!$GF$11:$GF$20</definedName>
    <definedName name="A126239510F_Data">Data6!$GF$11:$GF$20</definedName>
    <definedName name="A126239510F_Latest">Data6!$GF$20</definedName>
    <definedName name="A126239514R">Data4!$HU$1:$HU$10,Data4!$HU$11:$HU$20</definedName>
    <definedName name="A126239514R_Data">Data4!$HU$11:$HU$20</definedName>
    <definedName name="A126239514R_Latest">Data4!$HU$20</definedName>
    <definedName name="A126239518X">Data5!$FL$1:$FL$10,Data5!$FL$11:$FL$20</definedName>
    <definedName name="A126239518X_Data">Data5!$FL$11:$FL$20</definedName>
    <definedName name="A126239518X_Latest">Data5!$FL$20</definedName>
    <definedName name="A126239522R">Data5!$IO$1:$IO$10,Data5!$IO$11:$IO$20</definedName>
    <definedName name="A126239522R_Data">Data5!$IO$11:$IO$20</definedName>
    <definedName name="A126239522R_Latest">Data5!$IO$20</definedName>
    <definedName name="A126239526X">Data5!$F$1:$F$10,Data5!$F$11:$F$20</definedName>
    <definedName name="A126239526X_Data">Data5!$F$11:$F$20</definedName>
    <definedName name="A126239526X_Latest">Data5!$F$20</definedName>
    <definedName name="A126239530R">Data5!$BH$1:$BH$10,Data5!$BH$11:$BH$20</definedName>
    <definedName name="A126239530R_Data">Data5!$BH$11:$BH$20</definedName>
    <definedName name="A126239530R_Latest">Data5!$BH$20</definedName>
    <definedName name="A126239534X">Data5!$CI$1:$CI$10,Data5!$CI$11:$CI$20</definedName>
    <definedName name="A126239534X_Data">Data5!$CI$11:$CI$20</definedName>
    <definedName name="A126239534X_Latest">Data5!$CI$20</definedName>
    <definedName name="A126239538J">Data5!$HN$1:$HN$10,Data5!$HN$11:$HN$20</definedName>
    <definedName name="A126239538J_Data">Data5!$HN$11:$HN$20</definedName>
    <definedName name="A126239538J_Latest">Data5!$HN$20</definedName>
    <definedName name="A126239542X">Data6!$Z$1:$Z$10,Data6!$Z$11:$Z$20</definedName>
    <definedName name="A126239542X_Data">Data6!$Z$11:$Z$20</definedName>
    <definedName name="A126239542X_Latest">Data6!$Z$20</definedName>
    <definedName name="A126239618J">Data6!$CH$1:$CH$10,Data6!$CH$11:$CH$20</definedName>
    <definedName name="A126239618J_Data">Data6!$CH$11:$CH$20</definedName>
    <definedName name="A126239618J_Latest">Data6!$CH$20</definedName>
    <definedName name="A126239622X">Data6!$DI$1:$DI$10,Data6!$DI$11:$DI$20</definedName>
    <definedName name="A126239622X_Data">Data6!$DI$11:$DI$20</definedName>
    <definedName name="A126239622X_Latest">Data6!$DI$20</definedName>
    <definedName name="A126239626J">Data6!$FK$1:$FK$10,Data6!$FK$11:$FK$20</definedName>
    <definedName name="A126239626J_Data">Data6!$FK$11:$FK$20</definedName>
    <definedName name="A126239626J_Latest">Data6!$FK$20</definedName>
    <definedName name="A126239630X">Data5!$GS$1:$GS$10,Data5!$GS$11:$GS$20</definedName>
    <definedName name="A126239630X_Data">Data5!$GS$11:$GS$20</definedName>
    <definedName name="A126239630X_Latest">Data5!$GS$20</definedName>
    <definedName name="A126239634J">Data6!$BG$1:$BG$10,Data6!$BG$11:$BG$20</definedName>
    <definedName name="A126239634J_Data">Data6!$BG$11:$BG$20</definedName>
    <definedName name="A126239634J_Latest">Data6!$BG$20</definedName>
    <definedName name="A126239638T">Data5!$AM$1:$AM$10,Data5!$AM$11:$AM$20</definedName>
    <definedName name="A126239638T_Data">Data5!$AM$11:$AM$20</definedName>
    <definedName name="A126239638T_Latest">Data5!$AM$20</definedName>
    <definedName name="A126239642J">Data5!$DP$1:$DP$10,Data5!$DP$11:$DP$20</definedName>
    <definedName name="A126239642J_Data">Data5!$DP$11:$DP$20</definedName>
    <definedName name="A126239642J_Latest">Data5!$DP$20</definedName>
    <definedName name="A126239646T">Data5!$EQ$1:$EQ$10,Data5!$EQ$11:$EQ$20</definedName>
    <definedName name="A126239646T_Data">Data5!$EQ$11:$EQ$20</definedName>
    <definedName name="A126239646T_Latest">Data5!$EQ$20</definedName>
    <definedName name="A126239650J">Data6!$EJ$1:$EJ$10,Data6!$EJ$11:$EJ$20</definedName>
    <definedName name="A126239650J_Data">Data6!$EJ$11:$EJ$20</definedName>
    <definedName name="A126239650J_Latest">Data6!$EJ$20</definedName>
    <definedName name="A126239654T">Data6!$GL$1:$GL$10,Data6!$GL$11:$GL$20</definedName>
    <definedName name="A126239654T_Data">Data6!$GL$11:$GL$20</definedName>
    <definedName name="A126239654T_Latest">Data6!$GL$20</definedName>
    <definedName name="A126239658A">Data4!$IA$1:$IA$10,Data4!$IA$11:$IA$20</definedName>
    <definedName name="A126239658A_Data">Data4!$IA$11:$IA$20</definedName>
    <definedName name="A126239658A_Latest">Data4!$IA$20</definedName>
    <definedName name="A126239662T">Data5!$FR$1:$FR$10,Data5!$FR$11:$FR$20</definedName>
    <definedName name="A126239662T_Data">Data5!$FR$11:$FR$20</definedName>
    <definedName name="A126239662T_Latest">Data5!$FR$20</definedName>
    <definedName name="A126239666A">Data6!$E$1:$E$10,Data6!$E$11:$E$20</definedName>
    <definedName name="A126239666A_Data">Data6!$E$11:$E$20</definedName>
    <definedName name="A126239666A_Latest">Data6!$E$20</definedName>
    <definedName name="A126239670T">Data5!$L$1:$L$10,Data5!$L$11:$L$20</definedName>
    <definedName name="A126239670T_Data">Data5!$L$11:$L$20</definedName>
    <definedName name="A126239670T_Latest">Data5!$L$20</definedName>
    <definedName name="A126239674A">Data5!$BN$1:$BN$10,Data5!$BN$11:$BN$20</definedName>
    <definedName name="A126239674A_Data">Data5!$BN$11:$BN$20</definedName>
    <definedName name="A126239674A_Latest">Data5!$BN$20</definedName>
    <definedName name="A126239678K">Data5!$CO$1:$CO$10,Data5!$CO$11:$CO$20</definedName>
    <definedName name="A126239678K_Data">Data5!$CO$11:$CO$20</definedName>
    <definedName name="A126239678K_Latest">Data5!$CO$20</definedName>
    <definedName name="A126239682A">Data5!$HT$1:$HT$10,Data5!$HT$11:$HT$20</definedName>
    <definedName name="A126239682A_Data">Data5!$HT$11:$HT$20</definedName>
    <definedName name="A126239682A_Latest">Data5!$HT$20</definedName>
    <definedName name="A126239686K">Data6!$AF$1:$AF$10,Data6!$AF$11:$AF$20</definedName>
    <definedName name="A126239686K_Data">Data6!$AF$11:$AF$20</definedName>
    <definedName name="A126239686K_Latest">Data6!$AF$20</definedName>
    <definedName name="A126239690A">Data6!$CT$1:$CT$10,Data6!$CT$11:$CT$20</definedName>
    <definedName name="A126239690A_Data">Data6!$CT$11:$CT$20</definedName>
    <definedName name="A126239690A_Latest">Data6!$CT$20</definedName>
    <definedName name="A126239694K">Data6!$DU$1:$DU$10,Data6!$DU$11:$DU$20</definedName>
    <definedName name="A126239694K_Data">Data6!$DU$11:$DU$20</definedName>
    <definedName name="A126239694K_Latest">Data6!$DU$20</definedName>
    <definedName name="A126239698V">Data6!$FW$1:$FW$10,Data6!$FW$11:$FW$20</definedName>
    <definedName name="A126239698V_Data">Data6!$FW$11:$FW$20</definedName>
    <definedName name="A126239698V_Latest">Data6!$FW$20</definedName>
    <definedName name="A126239702X">Data5!$HE$1:$HE$10,Data5!$HE$11:$HE$20</definedName>
    <definedName name="A126239702X_Data">Data5!$HE$11:$HE$20</definedName>
    <definedName name="A126239702X_Latest">Data5!$HE$20</definedName>
    <definedName name="A126239706J">Data6!$BS$1:$BS$10,Data6!$BS$11:$BS$20</definedName>
    <definedName name="A126239706J_Data">Data6!$BS$11:$BS$20</definedName>
    <definedName name="A126239706J_Latest">Data6!$BS$20</definedName>
    <definedName name="A126239710X">Data5!$AY$1:$AY$10,Data5!$AY$11:$AY$20</definedName>
    <definedName name="A126239710X_Data">Data5!$AY$11:$AY$20</definedName>
    <definedName name="A126239710X_Latest">Data5!$AY$20</definedName>
    <definedName name="A126239714J">Data5!$EB$1:$EB$10,Data5!$EB$11:$EB$20</definedName>
    <definedName name="A126239714J_Data">Data5!$EB$11:$EB$20</definedName>
    <definedName name="A126239714J_Latest">Data5!$EB$20</definedName>
    <definedName name="A126239718T">Data5!$FC$1:$FC$10,Data5!$FC$11:$FC$20</definedName>
    <definedName name="A126239718T_Data">Data5!$FC$11:$FC$20</definedName>
    <definedName name="A126239718T_Latest">Data5!$FC$20</definedName>
    <definedName name="A126239722J">Data6!$EV$1:$EV$10,Data6!$EV$11:$EV$20</definedName>
    <definedName name="A126239722J_Data">Data6!$EV$11:$EV$20</definedName>
    <definedName name="A126239722J_Latest">Data6!$EV$20</definedName>
    <definedName name="A126239726T">Data6!$GX$1:$GX$10,Data6!$GX$11:$GX$20</definedName>
    <definedName name="A126239726T_Data">Data6!$GX$11:$GX$20</definedName>
    <definedName name="A126239726T_Latest">Data6!$GX$20</definedName>
    <definedName name="A126239730J">Data4!$IM$1:$IM$10,Data4!$IM$11:$IM$20</definedName>
    <definedName name="A126239730J_Data">Data4!$IM$11:$IM$20</definedName>
    <definedName name="A126239730J_Latest">Data4!$IM$20</definedName>
    <definedName name="A126239734T">Data5!$GD$1:$GD$10,Data5!$GD$11:$GD$20</definedName>
    <definedName name="A126239734T_Data">Data5!$GD$11:$GD$20</definedName>
    <definedName name="A126239734T_Latest">Data5!$GD$20</definedName>
    <definedName name="A126239738A">Data6!$Q$1:$Q$10,Data6!$Q$11:$Q$20</definedName>
    <definedName name="A126239738A_Data">Data6!$Q$11:$Q$20</definedName>
    <definedName name="A126239738A_Latest">Data6!$Q$20</definedName>
    <definedName name="A126239742T">Data5!$X$1:$X$10,Data5!$X$11:$X$20</definedName>
    <definedName name="A126239742T_Data">Data5!$X$11:$X$20</definedName>
    <definedName name="A126239742T_Latest">Data5!$X$20</definedName>
    <definedName name="A126239746A">Data5!$BZ$1:$BZ$10,Data5!$BZ$11:$BZ$20</definedName>
    <definedName name="A126239746A_Data">Data5!$BZ$11:$BZ$20</definedName>
    <definedName name="A126239746A_Latest">Data5!$BZ$20</definedName>
    <definedName name="A126239750T">Data5!$DA$1:$DA$10,Data5!$DA$11:$DA$20</definedName>
    <definedName name="A126239750T_Data">Data5!$DA$11:$DA$20</definedName>
    <definedName name="A126239750T_Latest">Data5!$DA$20</definedName>
    <definedName name="A126239754A">Data5!$IF$1:$IF$10,Data5!$IF$11:$IF$20</definedName>
    <definedName name="A126239754A_Data">Data5!$IF$11:$IF$20</definedName>
    <definedName name="A126239754A_Latest">Data5!$IF$20</definedName>
    <definedName name="A126239758K">Data6!$AR$1:$AR$10,Data6!$AR$11:$AR$20</definedName>
    <definedName name="A126239758K_Data">Data6!$AR$11:$AR$20</definedName>
    <definedName name="A126239758K_Latest">Data6!$AR$20</definedName>
    <definedName name="A126239762A">Data12!$BA$1:$BA$10,Data12!$BA$11:$BA$20</definedName>
    <definedName name="A126239762A_Data">Data12!$BA$11:$BA$20</definedName>
    <definedName name="A126239762A_Latest">Data12!$BA$20</definedName>
    <definedName name="A126239766K">Data12!$CB$1:$CB$10,Data12!$CB$11:$CB$20</definedName>
    <definedName name="A126239766K_Data">Data12!$CB$11:$CB$20</definedName>
    <definedName name="A126239766K_Latest">Data12!$CB$20</definedName>
    <definedName name="A126239770A">Data12!$ED$1:$ED$10,Data12!$ED$11:$ED$20</definedName>
    <definedName name="A126239770A_Data">Data12!$ED$11:$ED$20</definedName>
    <definedName name="A126239770A_Latest">Data12!$ED$20</definedName>
    <definedName name="A126239774K">Data11!$FL$1:$FL$10,Data11!$FL$11:$FL$20</definedName>
    <definedName name="A126239774K_Data">Data11!$FL$11:$FL$20</definedName>
    <definedName name="A126239774K_Latest">Data11!$FL$20</definedName>
    <definedName name="A126239778V">Data12!$Z$1:$Z$10,Data12!$Z$11:$Z$20</definedName>
    <definedName name="A126239778V_Data">Data12!$Z$11:$Z$20</definedName>
    <definedName name="A126239778V_Latest">Data12!$Z$20</definedName>
    <definedName name="A126239782K">Data11!$F$1:$F$10,Data11!$F$11:$F$20</definedName>
    <definedName name="A126239782K_Data">Data11!$F$11:$F$20</definedName>
    <definedName name="A126239782K_Latest">Data11!$F$20</definedName>
    <definedName name="A126239786V">Data11!$CI$1:$CI$10,Data11!$CI$11:$CI$20</definedName>
    <definedName name="A126239786V_Data">Data11!$CI$11:$CI$20</definedName>
    <definedName name="A126239786V_Latest">Data11!$CI$20</definedName>
    <definedName name="A126239790K">Data11!$DJ$1:$DJ$10,Data11!$DJ$11:$DJ$20</definedName>
    <definedName name="A126239790K_Data">Data11!$DJ$11:$DJ$20</definedName>
    <definedName name="A126239790K_Latest">Data11!$DJ$20</definedName>
    <definedName name="A126239794V">Data12!$DC$1:$DC$10,Data12!$DC$11:$DC$20</definedName>
    <definedName name="A126239794V_Data">Data12!$DC$11:$DC$20</definedName>
    <definedName name="A126239794V_Latest">Data12!$DC$20</definedName>
    <definedName name="A126239798C">Data12!$FE$1:$FE$10,Data12!$FE$11:$FE$20</definedName>
    <definedName name="A126239798C_Data">Data12!$FE$11:$FE$20</definedName>
    <definedName name="A126239798C_Latest">Data12!$FE$20</definedName>
    <definedName name="A126239802J">Data10!$GT$1:$GT$10,Data10!$GT$11:$GT$20</definedName>
    <definedName name="A126239802J_Data">Data10!$GT$11:$GT$20</definedName>
    <definedName name="A126239802J_Latest">Data10!$GT$20</definedName>
    <definedName name="A126239806T">Data11!$EK$1:$EK$10,Data11!$EK$11:$EK$20</definedName>
    <definedName name="A126239806T_Data">Data11!$EK$11:$EK$20</definedName>
    <definedName name="A126239806T_Latest">Data11!$EK$20</definedName>
    <definedName name="A126239810J">Data11!$HN$1:$HN$10,Data11!$HN$11:$HN$20</definedName>
    <definedName name="A126239810J_Data">Data11!$HN$11:$HN$20</definedName>
    <definedName name="A126239810J_Latest">Data11!$HN$20</definedName>
    <definedName name="A126239814T">Data10!$HU$1:$HU$10,Data10!$HU$11:$HU$20</definedName>
    <definedName name="A126239814T_Data">Data10!$HU$11:$HU$20</definedName>
    <definedName name="A126239814T_Latest">Data10!$HU$20</definedName>
    <definedName name="A126239818A">Data11!$AG$1:$AG$10,Data11!$AG$11:$AG$20</definedName>
    <definedName name="A126239818A_Data">Data11!$AG$11:$AG$20</definedName>
    <definedName name="A126239818A_Latest">Data11!$AG$20</definedName>
    <definedName name="A126239822T">Data11!$BH$1:$BH$10,Data11!$BH$11:$BH$20</definedName>
    <definedName name="A126239822T_Data">Data11!$BH$11:$BH$20</definedName>
    <definedName name="A126239822T_Latest">Data11!$BH$20</definedName>
    <definedName name="A126239826A">Data11!$GM$1:$GM$10,Data11!$GM$11:$GM$20</definedName>
    <definedName name="A126239826A_Data">Data11!$GM$11:$GM$20</definedName>
    <definedName name="A126239826A_Latest">Data11!$GM$20</definedName>
    <definedName name="A126239830T">Data11!$IO$1:$IO$10,Data11!$IO$11:$IO$20</definedName>
    <definedName name="A126239830T_Data">Data11!$IO$11:$IO$20</definedName>
    <definedName name="A126239830T_Latest">Data11!$IO$20</definedName>
    <definedName name="A126239834A">Data12!$AI$1:$AI$10,Data12!$AI$11:$AI$20</definedName>
    <definedName name="A126239834A_Data">Data12!$AI$11:$AI$20</definedName>
    <definedName name="A126239834A_Latest">Data12!$AI$20</definedName>
    <definedName name="A126239838K">Data12!$BJ$1:$BJ$10,Data12!$BJ$11:$BJ$20</definedName>
    <definedName name="A126239838K_Data">Data12!$BJ$11:$BJ$20</definedName>
    <definedName name="A126239838K_Latest">Data12!$BJ$20</definedName>
    <definedName name="A126239842A">Data12!$DL$1:$DL$10,Data12!$DL$11:$DL$20</definedName>
    <definedName name="A126239842A_Data">Data12!$DL$11:$DL$20</definedName>
    <definedName name="A126239842A_Latest">Data12!$DL$20</definedName>
    <definedName name="A126239846K">Data11!$ET$1:$ET$10,Data11!$ET$11:$ET$20</definedName>
    <definedName name="A126239846K_Data">Data11!$ET$11:$ET$20</definedName>
    <definedName name="A126239846K_Latest">Data11!$ET$20</definedName>
    <definedName name="A126239850A">Data12!$H$1:$H$10,Data12!$H$11:$H$20</definedName>
    <definedName name="A126239850A_Data">Data12!$H$11:$H$20</definedName>
    <definedName name="A126239850A_Latest">Data12!$H$20</definedName>
    <definedName name="A126239854K">Data10!$ID$1:$ID$10,Data10!$ID$11:$ID$20</definedName>
    <definedName name="A126239854K_Data">Data10!$ID$11:$ID$20</definedName>
    <definedName name="A126239854K_Latest">Data10!$ID$20</definedName>
    <definedName name="A126239858V">Data11!$BQ$1:$BQ$10,Data11!$BQ$11:$BQ$20</definedName>
    <definedName name="A126239858V_Data">Data11!$BQ$11:$BQ$20</definedName>
    <definedName name="A126239858V_Latest">Data11!$BQ$20</definedName>
    <definedName name="A126239862K">Data11!$CR$1:$CR$10,Data11!$CR$11:$CR$20</definedName>
    <definedName name="A126239862K_Data">Data11!$CR$11:$CR$20</definedName>
    <definedName name="A126239862K_Latest">Data11!$CR$20</definedName>
    <definedName name="A126239866V">Data12!$CK$1:$CK$10,Data12!$CK$11:$CK$20</definedName>
    <definedName name="A126239866V_Data">Data12!$CK$11:$CK$20</definedName>
    <definedName name="A126239866V_Latest">Data12!$CK$20</definedName>
    <definedName name="A126239870K">Data12!$EM$1:$EM$10,Data12!$EM$11:$EM$20</definedName>
    <definedName name="A126239870K_Data">Data12!$EM$11:$EM$20</definedName>
    <definedName name="A126239870K_Latest">Data12!$EM$20</definedName>
    <definedName name="A126239874V">Data10!$GB$1:$GB$10,Data10!$GB$11:$GB$20</definedName>
    <definedName name="A126239874V_Data">Data10!$GB$11:$GB$20</definedName>
    <definedName name="A126239874V_Latest">Data10!$GB$20</definedName>
    <definedName name="A126239878C">Data11!$DS$1:$DS$10,Data11!$DS$11:$DS$20</definedName>
    <definedName name="A126239878C_Data">Data11!$DS$11:$DS$20</definedName>
    <definedName name="A126239878C_Latest">Data11!$DS$20</definedName>
    <definedName name="A126239882V">Data11!$GV$1:$GV$10,Data11!$GV$11:$GV$20</definedName>
    <definedName name="A126239882V_Data">Data11!$GV$11:$GV$20</definedName>
    <definedName name="A126239882V_Latest">Data11!$GV$20</definedName>
    <definedName name="A126239886C">Data10!$HC$1:$HC$10,Data10!$HC$11:$HC$20</definedName>
    <definedName name="A126239886C_Data">Data10!$HC$11:$HC$20</definedName>
    <definedName name="A126239886C_Latest">Data10!$HC$20</definedName>
    <definedName name="A126239890V">Data11!$O$1:$O$10,Data11!$O$11:$O$20</definedName>
    <definedName name="A126239890V_Data">Data11!$O$11:$O$20</definedName>
    <definedName name="A126239890V_Latest">Data11!$O$20</definedName>
    <definedName name="A126239894C">Data11!$AP$1:$AP$10,Data11!$AP$11:$AP$20</definedName>
    <definedName name="A126239894C_Data">Data11!$AP$11:$AP$20</definedName>
    <definedName name="A126239894C_Latest">Data11!$AP$20</definedName>
    <definedName name="A126239898L">Data11!$FU$1:$FU$10,Data11!$FU$11:$FU$20</definedName>
    <definedName name="A126239898L_Data">Data11!$FU$11:$FU$20</definedName>
    <definedName name="A126239898L_Latest">Data11!$FU$20</definedName>
    <definedName name="A126239902T">Data11!$HW$1:$HW$10,Data11!$HW$11:$HW$20</definedName>
    <definedName name="A126239902T_Data">Data11!$HW$11:$HW$20</definedName>
    <definedName name="A126239902T_Latest">Data11!$HW$20</definedName>
    <definedName name="A126239906A">Data12!$AO$1:$AO$10,Data12!$AO$11:$AO$20</definedName>
    <definedName name="A126239906A_Data">Data12!$AO$11:$AO$20</definedName>
    <definedName name="A126239906A_Latest">Data12!$AO$20</definedName>
    <definedName name="A126239910T">Data12!$BP$1:$BP$10,Data12!$BP$11:$BP$20</definedName>
    <definedName name="A126239910T_Data">Data12!$BP$11:$BP$20</definedName>
    <definedName name="A126239910T_Latest">Data12!$BP$20</definedName>
    <definedName name="A126239914A">Data12!$DR$1:$DR$10,Data12!$DR$11:$DR$20</definedName>
    <definedName name="A126239914A_Data">Data12!$DR$11:$DR$20</definedName>
    <definedName name="A126239914A_Latest">Data12!$DR$20</definedName>
    <definedName name="A126239918K">Data11!$EZ$1:$EZ$10,Data11!$EZ$11:$EZ$20</definedName>
    <definedName name="A126239918K_Data">Data11!$EZ$11:$EZ$20</definedName>
    <definedName name="A126239918K_Latest">Data11!$EZ$20</definedName>
    <definedName name="A126239922A">Data12!$N$1:$N$10,Data12!$N$11:$N$20</definedName>
    <definedName name="A126239922A_Data">Data12!$N$11:$N$20</definedName>
    <definedName name="A126239922A_Latest">Data12!$N$20</definedName>
    <definedName name="A126239926K">Data10!$IJ$1:$IJ$10,Data10!$IJ$11:$IJ$20</definedName>
    <definedName name="A126239926K_Data">Data10!$IJ$11:$IJ$20</definedName>
    <definedName name="A126239926K_Latest">Data10!$IJ$20</definedName>
    <definedName name="A126239930A">Data11!$BW$1:$BW$10,Data11!$BW$11:$BW$20</definedName>
    <definedName name="A126239930A_Data">Data11!$BW$11:$BW$20</definedName>
    <definedName name="A126239930A_Latest">Data11!$BW$20</definedName>
    <definedName name="A126239934K">Data11!$CX$1:$CX$10,Data11!$CX$11:$CX$20</definedName>
    <definedName name="A126239934K_Data">Data11!$CX$11:$CX$20</definedName>
    <definedName name="A126239934K_Latest">Data11!$CX$20</definedName>
    <definedName name="A126239938V">Data12!$CQ$1:$CQ$10,Data12!$CQ$11:$CQ$20</definedName>
    <definedName name="A126239938V_Data">Data12!$CQ$11:$CQ$20</definedName>
    <definedName name="A126239938V_Latest">Data12!$CQ$20</definedName>
    <definedName name="A126239942K">Data12!$ES$1:$ES$10,Data12!$ES$11:$ES$20</definedName>
    <definedName name="A126239942K_Data">Data12!$ES$11:$ES$20</definedName>
    <definedName name="A126239942K_Latest">Data12!$ES$20</definedName>
    <definedName name="A126239946V">Data10!$GH$1:$GH$10,Data10!$GH$11:$GH$20</definedName>
    <definedName name="A126239946V_Data">Data10!$GH$11:$GH$20</definedName>
    <definedName name="A126239946V_Latest">Data10!$GH$20</definedName>
    <definedName name="A126239950K">Data11!$DY$1:$DY$10,Data11!$DY$11:$DY$20</definedName>
    <definedName name="A126239950K_Data">Data11!$DY$11:$DY$20</definedName>
    <definedName name="A126239950K_Latest">Data11!$DY$20</definedName>
    <definedName name="A126239954V">Data11!$HB$1:$HB$10,Data11!$HB$11:$HB$20</definedName>
    <definedName name="A126239954V_Data">Data11!$HB$11:$HB$20</definedName>
    <definedName name="A126239954V_Latest">Data11!$HB$20</definedName>
    <definedName name="A126239958C">Data10!$HI$1:$HI$10,Data10!$HI$11:$HI$20</definedName>
    <definedName name="A126239958C_Data">Data10!$HI$11:$HI$20</definedName>
    <definedName name="A126239958C_Latest">Data10!$HI$20</definedName>
    <definedName name="A126239962V">Data11!$U$1:$U$10,Data11!$U$11:$U$20</definedName>
    <definedName name="A126239962V_Data">Data11!$U$11:$U$20</definedName>
    <definedName name="A126239962V_Latest">Data11!$U$20</definedName>
    <definedName name="A126239966C">Data11!$AV$1:$AV$10,Data11!$AV$11:$AV$20</definedName>
    <definedName name="A126239966C_Data">Data11!$AV$11:$AV$20</definedName>
    <definedName name="A126239966C_Latest">Data11!$AV$20</definedName>
    <definedName name="A126239970V">Data11!$GA$1:$GA$10,Data11!$GA$11:$GA$20</definedName>
    <definedName name="A126239970V_Data">Data11!$GA$11:$GA$20</definedName>
    <definedName name="A126239970V_Latest">Data11!$GA$20</definedName>
    <definedName name="A126239974C">Data11!$IC$1:$IC$10,Data11!$IC$11:$IC$20</definedName>
    <definedName name="A126239974C_Data">Data11!$IC$11:$IC$20</definedName>
    <definedName name="A126239974C_Latest">Data11!$IC$20</definedName>
    <definedName name="A126239978L">Data12!$AU$1:$AU$10,Data12!$AU$11:$AU$20</definedName>
    <definedName name="A126239978L_Data">Data12!$AU$11:$AU$20</definedName>
    <definedName name="A126239978L_Latest">Data12!$AU$20</definedName>
    <definedName name="A126239982C">Data12!$BV$1:$BV$10,Data12!$BV$11:$BV$20</definedName>
    <definedName name="A126239982C_Data">Data12!$BV$11:$BV$20</definedName>
    <definedName name="A126239982C_Latest">Data12!$BV$20</definedName>
    <definedName name="A126239986L">Data12!$DX$1:$DX$10,Data12!$DX$11:$DX$20</definedName>
    <definedName name="A126239986L_Data">Data12!$DX$11:$DX$20</definedName>
    <definedName name="A126239986L_Latest">Data12!$DX$20</definedName>
    <definedName name="A126239990C">Data11!$FF$1:$FF$10,Data11!$FF$11:$FF$20</definedName>
    <definedName name="A126239990C_Data">Data11!$FF$11:$FF$20</definedName>
    <definedName name="A126239990C_Latest">Data11!$FF$20</definedName>
    <definedName name="A126239994L">Data12!$T$1:$T$10,Data12!$T$11:$T$20</definedName>
    <definedName name="A126239994L_Data">Data12!$T$11:$T$20</definedName>
    <definedName name="A126239994L_Latest">Data12!$T$20</definedName>
    <definedName name="A126239998W">Data10!$IP$1:$IP$10,Data10!$IP$11:$IP$20</definedName>
    <definedName name="A126239998W_Data">Data10!$IP$11:$IP$20</definedName>
    <definedName name="A126239998W_Latest">Data10!$IP$20</definedName>
    <definedName name="A126240002J">Data11!$CC$1:$CC$10,Data11!$CC$11:$CC$20</definedName>
    <definedName name="A126240002J_Data">Data11!$CC$11:$CC$20</definedName>
    <definedName name="A126240002J_Latest">Data11!$CC$20</definedName>
    <definedName name="A126240006T">Data11!$DD$1:$DD$10,Data11!$DD$11:$DD$20</definedName>
    <definedName name="A126240006T_Data">Data11!$DD$11:$DD$20</definedName>
    <definedName name="A126240006T_Latest">Data11!$DD$20</definedName>
    <definedName name="A126240010J">Data12!$CW$1:$CW$10,Data12!$CW$11:$CW$20</definedName>
    <definedName name="A126240010J_Data">Data12!$CW$11:$CW$20</definedName>
    <definedName name="A126240010J_Latest">Data12!$CW$20</definedName>
    <definedName name="A126240014T">Data12!$EY$1:$EY$10,Data12!$EY$11:$EY$20</definedName>
    <definedName name="A126240014T_Data">Data12!$EY$11:$EY$20</definedName>
    <definedName name="A126240014T_Latest">Data12!$EY$20</definedName>
    <definedName name="A126240018A">Data10!$GN$1:$GN$10,Data10!$GN$11:$GN$20</definedName>
    <definedName name="A126240018A_Data">Data10!$GN$11:$GN$20</definedName>
    <definedName name="A126240018A_Latest">Data10!$GN$20</definedName>
    <definedName name="A126240022T">Data11!$EE$1:$EE$10,Data11!$EE$11:$EE$20</definedName>
    <definedName name="A126240022T_Data">Data11!$EE$11:$EE$20</definedName>
    <definedName name="A126240022T_Latest">Data11!$EE$20</definedName>
    <definedName name="A126240026A">Data11!$HH$1:$HH$10,Data11!$HH$11:$HH$20</definedName>
    <definedName name="A126240026A_Data">Data11!$HH$11:$HH$20</definedName>
    <definedName name="A126240026A_Latest">Data11!$HH$20</definedName>
    <definedName name="A126240030T">Data10!$HO$1:$HO$10,Data10!$HO$11:$HO$20</definedName>
    <definedName name="A126240030T_Data">Data10!$HO$11:$HO$20</definedName>
    <definedName name="A126240030T_Latest">Data10!$HO$20</definedName>
    <definedName name="A126240034A">Data11!$AA$1:$AA$10,Data11!$AA$11:$AA$20</definedName>
    <definedName name="A126240034A_Data">Data11!$AA$11:$AA$20</definedName>
    <definedName name="A126240034A_Latest">Data11!$AA$20</definedName>
    <definedName name="A126240038K">Data11!$BB$1:$BB$10,Data11!$BB$11:$BB$20</definedName>
    <definedName name="A126240038K_Data">Data11!$BB$11:$BB$20</definedName>
    <definedName name="A126240038K_Latest">Data11!$BB$20</definedName>
    <definedName name="A126240042A">Data11!$GG$1:$GG$10,Data11!$GG$11:$GG$20</definedName>
    <definedName name="A126240042A_Data">Data11!$GG$11:$GG$20</definedName>
    <definedName name="A126240042A_Latest">Data11!$GG$20</definedName>
    <definedName name="A126240046K">Data11!$II$1:$II$10,Data11!$II$11:$II$20</definedName>
    <definedName name="A126240046K_Data">Data11!$II$11:$II$20</definedName>
    <definedName name="A126240046K_Latest">Data11!$II$20</definedName>
    <definedName name="A126240122A">Data12!$AX$1:$AX$10,Data12!$AX$11:$AX$20</definedName>
    <definedName name="A126240122A_Data">Data12!$AX$11:$AX$20</definedName>
    <definedName name="A126240122A_Latest">Data12!$AX$20</definedName>
    <definedName name="A126240126K">Data12!$BY$1:$BY$10,Data12!$BY$11:$BY$20</definedName>
    <definedName name="A126240126K_Data">Data12!$BY$11:$BY$20</definedName>
    <definedName name="A126240126K_Latest">Data12!$BY$20</definedName>
    <definedName name="A126240130A">Data12!$EA$1:$EA$10,Data12!$EA$11:$EA$20</definedName>
    <definedName name="A126240130A_Data">Data12!$EA$11:$EA$20</definedName>
    <definedName name="A126240130A_Latest">Data12!$EA$20</definedName>
    <definedName name="A126240134K">Data11!$FI$1:$FI$10,Data11!$FI$11:$FI$20</definedName>
    <definedName name="A126240134K_Data">Data11!$FI$11:$FI$20</definedName>
    <definedName name="A126240134K_Latest">Data11!$FI$20</definedName>
    <definedName name="A126240138V">Data12!$W$1:$W$10,Data12!$W$11:$W$20</definedName>
    <definedName name="A126240138V_Data">Data12!$W$11:$W$20</definedName>
    <definedName name="A126240138V_Latest">Data12!$W$20</definedName>
    <definedName name="A126240142K">Data11!$C$1:$C$10,Data11!$C$11:$C$20</definedName>
    <definedName name="A126240142K_Data">Data11!$C$11:$C$20</definedName>
    <definedName name="A126240142K_Latest">Data11!$C$20</definedName>
    <definedName name="A126240146V">Data11!$CF$1:$CF$10,Data11!$CF$11:$CF$20</definedName>
    <definedName name="A126240146V_Data">Data11!$CF$11:$CF$20</definedName>
    <definedName name="A126240146V_Latest">Data11!$CF$20</definedName>
    <definedName name="A126240150K">Data11!$DG$1:$DG$10,Data11!$DG$11:$DG$20</definedName>
    <definedName name="A126240150K_Data">Data11!$DG$11:$DG$20</definedName>
    <definedName name="A126240150K_Latest">Data11!$DG$20</definedName>
    <definedName name="A126240154V">Data12!$CZ$1:$CZ$10,Data12!$CZ$11:$CZ$20</definedName>
    <definedName name="A126240154V_Data">Data12!$CZ$11:$CZ$20</definedName>
    <definedName name="A126240154V_Latest">Data12!$CZ$20</definedName>
    <definedName name="A126240158C">Data12!$FB$1:$FB$10,Data12!$FB$11:$FB$20</definedName>
    <definedName name="A126240158C_Data">Data12!$FB$11:$FB$20</definedName>
    <definedName name="A126240158C_Latest">Data12!$FB$20</definedName>
    <definedName name="A126240162V">Data10!$GQ$1:$GQ$10,Data10!$GQ$11:$GQ$20</definedName>
    <definedName name="A126240162V_Data">Data10!$GQ$11:$GQ$20</definedName>
    <definedName name="A126240162V_Latest">Data10!$GQ$20</definedName>
    <definedName name="A126240166C">Data11!$EH$1:$EH$10,Data11!$EH$11:$EH$20</definedName>
    <definedName name="A126240166C_Data">Data11!$EH$11:$EH$20</definedName>
    <definedName name="A126240166C_Latest">Data11!$EH$20</definedName>
    <definedName name="A126240170V">Data11!$HK$1:$HK$10,Data11!$HK$11:$HK$20</definedName>
    <definedName name="A126240170V_Data">Data11!$HK$11:$HK$20</definedName>
    <definedName name="A126240170V_Latest">Data11!$HK$20</definedName>
    <definedName name="A126240174C">Data10!$HR$1:$HR$10,Data10!$HR$11:$HR$20</definedName>
    <definedName name="A126240174C_Data">Data10!$HR$11:$HR$20</definedName>
    <definedName name="A126240174C_Latest">Data10!$HR$20</definedName>
    <definedName name="A126240178L">Data11!$AD$1:$AD$10,Data11!$AD$11:$AD$20</definedName>
    <definedName name="A126240178L_Data">Data11!$AD$11:$AD$20</definedName>
    <definedName name="A126240178L_Latest">Data11!$AD$20</definedName>
    <definedName name="A126240182C">Data11!$BE$1:$BE$10,Data11!$BE$11:$BE$20</definedName>
    <definedName name="A126240182C_Data">Data11!$BE$11:$BE$20</definedName>
    <definedName name="A126240182C_Latest">Data11!$BE$20</definedName>
    <definedName name="A126240186L">Data11!$GJ$1:$GJ$10,Data11!$GJ$11:$GJ$20</definedName>
    <definedName name="A126240186L_Data">Data11!$GJ$11:$GJ$20</definedName>
    <definedName name="A126240186L_Latest">Data11!$GJ$20</definedName>
    <definedName name="A126240190C">Data11!$IL$1:$IL$10,Data11!$IL$11:$IL$20</definedName>
    <definedName name="A126240190C_Data">Data11!$IL$11:$IL$20</definedName>
    <definedName name="A126240190C_Latest">Data11!$IL$20</definedName>
    <definedName name="A126240194L">Data12!$BG$1:$BG$10,Data12!$BG$11:$BG$20</definedName>
    <definedName name="A126240194L_Data">Data12!$BG$11:$BG$20</definedName>
    <definedName name="A126240194L_Latest">Data12!$BG$20</definedName>
    <definedName name="A126240198W">Data12!$CH$1:$CH$10,Data12!$CH$11:$CH$20</definedName>
    <definedName name="A126240198W_Data">Data12!$CH$11:$CH$20</definedName>
    <definedName name="A126240198W_Latest">Data12!$CH$20</definedName>
    <definedName name="A126240202A">Data12!$EJ$1:$EJ$10,Data12!$EJ$11:$EJ$20</definedName>
    <definedName name="A126240202A_Data">Data12!$EJ$11:$EJ$20</definedName>
    <definedName name="A126240202A_Latest">Data12!$EJ$20</definedName>
    <definedName name="A126240206K">Data11!$FR$1:$FR$10,Data11!$FR$11:$FR$20</definedName>
    <definedName name="A126240206K_Data">Data11!$FR$11:$FR$20</definedName>
    <definedName name="A126240206K_Latest">Data11!$FR$20</definedName>
    <definedName name="A126240210A">Data12!$AF$1:$AF$10,Data12!$AF$11:$AF$20</definedName>
    <definedName name="A126240210A_Data">Data12!$AF$11:$AF$20</definedName>
    <definedName name="A126240210A_Latest">Data12!$AF$20</definedName>
    <definedName name="A126240214K">Data11!$L$1:$L$10,Data11!$L$11:$L$20</definedName>
    <definedName name="A126240214K_Data">Data11!$L$11:$L$20</definedName>
    <definedName name="A126240214K_Latest">Data11!$L$20</definedName>
    <definedName name="A126240218V">Data11!$CO$1:$CO$10,Data11!$CO$11:$CO$20</definedName>
    <definedName name="A126240218V_Data">Data11!$CO$11:$CO$20</definedName>
    <definedName name="A126240218V_Latest">Data11!$CO$20</definedName>
    <definedName name="A126240222K">Data11!$DP$1:$DP$10,Data11!$DP$11:$DP$20</definedName>
    <definedName name="A126240222K_Data">Data11!$DP$11:$DP$20</definedName>
    <definedName name="A126240222K_Latest">Data11!$DP$20</definedName>
    <definedName name="A126240226V">Data12!$DI$1:$DI$10,Data12!$DI$11:$DI$20</definedName>
    <definedName name="A126240226V_Data">Data12!$DI$11:$DI$20</definedName>
    <definedName name="A126240226V_Latest">Data12!$DI$20</definedName>
    <definedName name="A126240230K">Data12!$FK$1:$FK$10,Data12!$FK$11:$FK$20</definedName>
    <definedName name="A126240230K_Data">Data12!$FK$11:$FK$20</definedName>
    <definedName name="A126240230K_Latest">Data12!$FK$20</definedName>
    <definedName name="A126240234V">Data10!$GZ$1:$GZ$10,Data10!$GZ$11:$GZ$20</definedName>
    <definedName name="A126240234V_Data">Data10!$GZ$11:$GZ$20</definedName>
    <definedName name="A126240234V_Latest">Data10!$GZ$20</definedName>
    <definedName name="A126240238C">Data11!$EQ$1:$EQ$10,Data11!$EQ$11:$EQ$20</definedName>
    <definedName name="A126240238C_Data">Data11!$EQ$11:$EQ$20</definedName>
    <definedName name="A126240238C_Latest">Data11!$EQ$20</definedName>
    <definedName name="A126240242V">Data11!$HT$1:$HT$10,Data11!$HT$11:$HT$20</definedName>
    <definedName name="A126240242V_Data">Data11!$HT$11:$HT$20</definedName>
    <definedName name="A126240242V_Latest">Data11!$HT$20</definedName>
    <definedName name="A126240246C">Data10!$IA$1:$IA$10,Data10!$IA$11:$IA$20</definedName>
    <definedName name="A126240246C_Data">Data10!$IA$11:$IA$20</definedName>
    <definedName name="A126240246C_Latest">Data10!$IA$20</definedName>
    <definedName name="A126240250V">Data11!$AM$1:$AM$10,Data11!$AM$11:$AM$20</definedName>
    <definedName name="A126240250V_Data">Data11!$AM$11:$AM$20</definedName>
    <definedName name="A126240250V_Latest">Data11!$AM$20</definedName>
    <definedName name="A126240254C">Data11!$BN$1:$BN$10,Data11!$BN$11:$BN$20</definedName>
    <definedName name="A126240254C_Data">Data11!$BN$11:$BN$20</definedName>
    <definedName name="A126240254C_Latest">Data11!$BN$20</definedName>
    <definedName name="A126240258L">Data11!$GS$1:$GS$10,Data11!$GS$11:$GS$20</definedName>
    <definedName name="A126240258L_Data">Data11!$GS$11:$GS$20</definedName>
    <definedName name="A126240258L_Latest">Data11!$GS$20</definedName>
    <definedName name="A126240262C">Data12!$E$1:$E$10,Data12!$E$11:$E$20</definedName>
    <definedName name="A126240262C_Data">Data12!$E$11:$E$20</definedName>
    <definedName name="A126240262C_Latest">Data12!$E$20</definedName>
    <definedName name="A126240266L">Data12!$AL$1:$AL$10,Data12!$AL$11:$AL$20</definedName>
    <definedName name="A126240266L_Data">Data12!$AL$11:$AL$20</definedName>
    <definedName name="A126240266L_Latest">Data12!$AL$20</definedName>
    <definedName name="A126240270C">Data12!$BM$1:$BM$10,Data12!$BM$11:$BM$20</definedName>
    <definedName name="A126240270C_Data">Data12!$BM$11:$BM$20</definedName>
    <definedName name="A126240270C_Latest">Data12!$BM$20</definedName>
    <definedName name="A126240274L">Data12!$DO$1:$DO$10,Data12!$DO$11:$DO$20</definedName>
    <definedName name="A126240274L_Data">Data12!$DO$11:$DO$20</definedName>
    <definedName name="A126240274L_Latest">Data12!$DO$20</definedName>
    <definedName name="A126240278W">Data11!$EW$1:$EW$10,Data11!$EW$11:$EW$20</definedName>
    <definedName name="A126240278W_Data">Data11!$EW$11:$EW$20</definedName>
    <definedName name="A126240278W_Latest">Data11!$EW$20</definedName>
    <definedName name="A126240282L">Data12!$K$1:$K$10,Data12!$K$11:$K$20</definedName>
    <definedName name="A126240282L_Data">Data12!$K$11:$K$20</definedName>
    <definedName name="A126240282L_Latest">Data12!$K$20</definedName>
    <definedName name="A126240286W">Data10!$IG$1:$IG$10,Data10!$IG$11:$IG$20</definedName>
    <definedName name="A126240286W_Data">Data10!$IG$11:$IG$20</definedName>
    <definedName name="A126240286W_Latest">Data10!$IG$20</definedName>
    <definedName name="A126240290L">Data11!$BT$1:$BT$10,Data11!$BT$11:$BT$20</definedName>
    <definedName name="A126240290L_Data">Data11!$BT$11:$BT$20</definedName>
    <definedName name="A126240290L_Latest">Data11!$BT$20</definedName>
    <definedName name="A126240294W">Data11!$CU$1:$CU$10,Data11!$CU$11:$CU$20</definedName>
    <definedName name="A126240294W_Data">Data11!$CU$11:$CU$20</definedName>
    <definedName name="A126240294W_Latest">Data11!$CU$20</definedName>
    <definedName name="A126240298F">Data12!$CN$1:$CN$10,Data12!$CN$11:$CN$20</definedName>
    <definedName name="A126240298F_Data">Data12!$CN$11:$CN$20</definedName>
    <definedName name="A126240298F_Latest">Data12!$CN$20</definedName>
    <definedName name="A126240302K">Data12!$EP$1:$EP$10,Data12!$EP$11:$EP$20</definedName>
    <definedName name="A126240302K_Data">Data12!$EP$11:$EP$20</definedName>
    <definedName name="A126240302K_Latest">Data12!$EP$20</definedName>
    <definedName name="A126240306V">Data10!$GE$1:$GE$10,Data10!$GE$11:$GE$20</definedName>
    <definedName name="A126240306V_Data">Data10!$GE$11:$GE$20</definedName>
    <definedName name="A126240306V_Latest">Data10!$GE$20</definedName>
    <definedName name="A126240310K">Data11!$DV$1:$DV$10,Data11!$DV$11:$DV$20</definedName>
    <definedName name="A126240310K_Data">Data11!$DV$11:$DV$20</definedName>
    <definedName name="A126240310K_Latest">Data11!$DV$20</definedName>
    <definedName name="A126240314V">Data11!$GY$1:$GY$10,Data11!$GY$11:$GY$20</definedName>
    <definedName name="A126240314V_Data">Data11!$GY$11:$GY$20</definedName>
    <definedName name="A126240314V_Latest">Data11!$GY$20</definedName>
    <definedName name="A126240318C">Data10!$HF$1:$HF$10,Data10!$HF$11:$HF$20</definedName>
    <definedName name="A126240318C_Data">Data10!$HF$11:$HF$20</definedName>
    <definedName name="A126240318C_Latest">Data10!$HF$20</definedName>
    <definedName name="A126240322V">Data11!$R$1:$R$10,Data11!$R$11:$R$20</definedName>
    <definedName name="A126240322V_Data">Data11!$R$11:$R$20</definedName>
    <definedName name="A126240322V_Latest">Data11!$R$20</definedName>
    <definedName name="A126240326C">Data11!$AS$1:$AS$10,Data11!$AS$11:$AS$20</definedName>
    <definedName name="A126240326C_Data">Data11!$AS$11:$AS$20</definedName>
    <definedName name="A126240326C_Latest">Data11!$AS$20</definedName>
    <definedName name="A126240330V">Data11!$FX$1:$FX$10,Data11!$FX$11:$FX$20</definedName>
    <definedName name="A126240330V_Data">Data11!$FX$11:$FX$20</definedName>
    <definedName name="A126240330V_Latest">Data11!$FX$20</definedName>
    <definedName name="A126240334C">Data11!$HZ$1:$HZ$10,Data11!$HZ$11:$HZ$20</definedName>
    <definedName name="A126240334C_Data">Data11!$HZ$11:$HZ$20</definedName>
    <definedName name="A126240334C_Latest">Data11!$HZ$20</definedName>
    <definedName name="A126240410V">Data12!$AR$1:$AR$10,Data12!$AR$11:$AR$20</definedName>
    <definedName name="A126240410V_Data">Data12!$AR$11:$AR$20</definedName>
    <definedName name="A126240410V_Latest">Data12!$AR$20</definedName>
    <definedName name="A126240414C">Data12!$BS$1:$BS$10,Data12!$BS$11:$BS$20</definedName>
    <definedName name="A126240414C_Data">Data12!$BS$11:$BS$20</definedName>
    <definedName name="A126240414C_Latest">Data12!$BS$20</definedName>
    <definedName name="A126240418L">Data12!$DU$1:$DU$10,Data12!$DU$11:$DU$20</definedName>
    <definedName name="A126240418L_Data">Data12!$DU$11:$DU$20</definedName>
    <definedName name="A126240418L_Latest">Data12!$DU$20</definedName>
    <definedName name="A126240422C">Data11!$FC$1:$FC$10,Data11!$FC$11:$FC$20</definedName>
    <definedName name="A126240422C_Data">Data11!$FC$11:$FC$20</definedName>
    <definedName name="A126240422C_Latest">Data11!$FC$20</definedName>
    <definedName name="A126240426L">Data12!$Q$1:$Q$10,Data12!$Q$11:$Q$20</definedName>
    <definedName name="A126240426L_Data">Data12!$Q$11:$Q$20</definedName>
    <definedName name="A126240426L_Latest">Data12!$Q$20</definedName>
    <definedName name="A126240430C">Data10!$IM$1:$IM$10,Data10!$IM$11:$IM$20</definedName>
    <definedName name="A126240430C_Data">Data10!$IM$11:$IM$20</definedName>
    <definedName name="A126240430C_Latest">Data10!$IM$20</definedName>
    <definedName name="A126240434L">Data11!$BZ$1:$BZ$10,Data11!$BZ$11:$BZ$20</definedName>
    <definedName name="A126240434L_Data">Data11!$BZ$11:$BZ$20</definedName>
    <definedName name="A126240434L_Latest">Data11!$BZ$20</definedName>
    <definedName name="A126240438W">Data11!$DA$1:$DA$10,Data11!$DA$11:$DA$20</definedName>
    <definedName name="A126240438W_Data">Data11!$DA$11:$DA$20</definedName>
    <definedName name="A126240438W_Latest">Data11!$DA$20</definedName>
    <definedName name="A126240442L">Data12!$CT$1:$CT$10,Data12!$CT$11:$CT$20</definedName>
    <definedName name="A126240442L_Data">Data12!$CT$11:$CT$20</definedName>
    <definedName name="A126240442L_Latest">Data12!$CT$20</definedName>
    <definedName name="A126240446W">Data12!$EV$1:$EV$10,Data12!$EV$11:$EV$20</definedName>
    <definedName name="A126240446W_Data">Data12!$EV$11:$EV$20</definedName>
    <definedName name="A126240446W_Latest">Data12!$EV$20</definedName>
    <definedName name="A126240450L">Data10!$GK$1:$GK$10,Data10!$GK$11:$GK$20</definedName>
    <definedName name="A126240450L_Data">Data10!$GK$11:$GK$20</definedName>
    <definedName name="A126240450L_Latest">Data10!$GK$20</definedName>
    <definedName name="A126240454W">Data11!$EB$1:$EB$10,Data11!$EB$11:$EB$20</definedName>
    <definedName name="A126240454W_Data">Data11!$EB$11:$EB$20</definedName>
    <definedName name="A126240454W_Latest">Data11!$EB$20</definedName>
    <definedName name="A126240458F">Data11!$HE$1:$HE$10,Data11!$HE$11:$HE$20</definedName>
    <definedName name="A126240458F_Data">Data11!$HE$11:$HE$20</definedName>
    <definedName name="A126240458F_Latest">Data11!$HE$20</definedName>
    <definedName name="A126240462W">Data10!$HL$1:$HL$10,Data10!$HL$11:$HL$20</definedName>
    <definedName name="A126240462W_Data">Data10!$HL$11:$HL$20</definedName>
    <definedName name="A126240462W_Latest">Data10!$HL$20</definedName>
    <definedName name="A126240466F">Data11!$X$1:$X$10,Data11!$X$11:$X$20</definedName>
    <definedName name="A126240466F_Data">Data11!$X$11:$X$20</definedName>
    <definedName name="A126240466F_Latest">Data11!$X$20</definedName>
    <definedName name="A126240470W">Data11!$AY$1:$AY$10,Data11!$AY$11:$AY$20</definedName>
    <definedName name="A126240470W_Data">Data11!$AY$11:$AY$20</definedName>
    <definedName name="A126240470W_Latest">Data11!$AY$20</definedName>
    <definedName name="A126240474F">Data11!$GD$1:$GD$10,Data11!$GD$11:$GD$20</definedName>
    <definedName name="A126240474F_Data">Data11!$GD$11:$GD$20</definedName>
    <definedName name="A126240474F_Latest">Data11!$GD$20</definedName>
    <definedName name="A126240478R">Data11!$IF$1:$IF$10,Data11!$IF$11:$IF$20</definedName>
    <definedName name="A126240478R_Data">Data11!$IF$11:$IF$20</definedName>
    <definedName name="A126240478R_Latest">Data11!$IF$20</definedName>
    <definedName name="A126240482F">Data12!$BD$1:$BD$10,Data12!$BD$11:$BD$20</definedName>
    <definedName name="A126240482F_Data">Data12!$BD$11:$BD$20</definedName>
    <definedName name="A126240482F_Latest">Data12!$BD$20</definedName>
    <definedName name="A126240486R">Data12!$CE$1:$CE$10,Data12!$CE$11:$CE$20</definedName>
    <definedName name="A126240486R_Data">Data12!$CE$11:$CE$20</definedName>
    <definedName name="A126240486R_Latest">Data12!$CE$20</definedName>
    <definedName name="A126240490F">Data12!$EG$1:$EG$10,Data12!$EG$11:$EG$20</definedName>
    <definedName name="A126240490F_Data">Data12!$EG$11:$EG$20</definedName>
    <definedName name="A126240490F_Latest">Data12!$EG$20</definedName>
    <definedName name="A126240494R">Data11!$FO$1:$FO$10,Data11!$FO$11:$FO$20</definedName>
    <definedName name="A126240494R_Data">Data11!$FO$11:$FO$20</definedName>
    <definedName name="A126240494R_Latest">Data11!$FO$20</definedName>
    <definedName name="A126240498X">Data12!$AC$1:$AC$10,Data12!$AC$11:$AC$20</definedName>
    <definedName name="A126240498X_Data">Data12!$AC$11:$AC$20</definedName>
    <definedName name="A126240498X_Latest">Data12!$AC$20</definedName>
    <definedName name="A126240502C">Data11!$I$1:$I$10,Data11!$I$11:$I$20</definedName>
    <definedName name="A126240502C_Data">Data11!$I$11:$I$20</definedName>
    <definedName name="A126240502C_Latest">Data11!$I$20</definedName>
    <definedName name="A126240506L">Data11!$CL$1:$CL$10,Data11!$CL$11:$CL$20</definedName>
    <definedName name="A126240506L_Data">Data11!$CL$11:$CL$20</definedName>
    <definedName name="A126240506L_Latest">Data11!$CL$20</definedName>
    <definedName name="A126240510C">Data11!$DM$1:$DM$10,Data11!$DM$11:$DM$20</definedName>
    <definedName name="A126240510C_Data">Data11!$DM$11:$DM$20</definedName>
    <definedName name="A126240510C_Latest">Data11!$DM$20</definedName>
    <definedName name="A126240514L">Data12!$DF$1:$DF$10,Data12!$DF$11:$DF$20</definedName>
    <definedName name="A126240514L_Data">Data12!$DF$11:$DF$20</definedName>
    <definedName name="A126240514L_Latest">Data12!$DF$20</definedName>
    <definedName name="A126240518W">Data12!$FH$1:$FH$10,Data12!$FH$11:$FH$20</definedName>
    <definedName name="A126240518W_Data">Data12!$FH$11:$FH$20</definedName>
    <definedName name="A126240518W_Latest">Data12!$FH$20</definedName>
    <definedName name="A126240522L">Data10!$GW$1:$GW$10,Data10!$GW$11:$GW$20</definedName>
    <definedName name="A126240522L_Data">Data10!$GW$11:$GW$20</definedName>
    <definedName name="A126240522L_Latest">Data10!$GW$20</definedName>
    <definedName name="A126240526W">Data11!$EN$1:$EN$10,Data11!$EN$11:$EN$20</definedName>
    <definedName name="A126240526W_Data">Data11!$EN$11:$EN$20</definedName>
    <definedName name="A126240526W_Latest">Data11!$EN$20</definedName>
    <definedName name="A126240530L">Data11!$HQ$1:$HQ$10,Data11!$HQ$11:$HQ$20</definedName>
    <definedName name="A126240530L_Data">Data11!$HQ$11:$HQ$20</definedName>
    <definedName name="A126240530L_Latest">Data11!$HQ$20</definedName>
    <definedName name="A126240534W">Data10!$HX$1:$HX$10,Data10!$HX$11:$HX$20</definedName>
    <definedName name="A126240534W_Data">Data10!$HX$11:$HX$20</definedName>
    <definedName name="A126240534W_Latest">Data10!$HX$20</definedName>
    <definedName name="A126240538F">Data11!$AJ$1:$AJ$10,Data11!$AJ$11:$AJ$20</definedName>
    <definedName name="A126240538F_Data">Data11!$AJ$11:$AJ$20</definedName>
    <definedName name="A126240538F_Latest">Data11!$AJ$20</definedName>
    <definedName name="A126240542W">Data11!$BK$1:$BK$10,Data11!$BK$11:$BK$20</definedName>
    <definedName name="A126240542W_Data">Data11!$BK$11:$BK$20</definedName>
    <definedName name="A126240542W_Latest">Data11!$BK$20</definedName>
    <definedName name="A126240546F">Data11!$GP$1:$GP$10,Data11!$GP$11:$GP$20</definedName>
    <definedName name="A126240546F_Data">Data11!$GP$11:$GP$20</definedName>
    <definedName name="A126240546F_Latest">Data11!$GP$20</definedName>
    <definedName name="A126240550W">Data12!$B$1:$B$10,Data12!$B$11:$B$20</definedName>
    <definedName name="A126240550W_Data">Data12!$B$11:$B$20</definedName>
    <definedName name="A126240550W_Latest">Data12!$B$20</definedName>
    <definedName name="A126240554F">Data14!$AM$1:$AM$10,Data14!$AM$11:$AM$20</definedName>
    <definedName name="A126240554F_Data">Data14!$AM$11:$AM$20</definedName>
    <definedName name="A126240554F_Latest">Data14!$AM$20</definedName>
    <definedName name="A126240558R">Data14!$BN$1:$BN$10,Data14!$BN$11:$BN$20</definedName>
    <definedName name="A126240558R_Data">Data14!$BN$11:$BN$20</definedName>
    <definedName name="A126240558R_Latest">Data14!$BN$20</definedName>
    <definedName name="A126240562F">Data14!$DP$1:$DP$10,Data14!$DP$11:$DP$20</definedName>
    <definedName name="A126240562F_Data">Data14!$DP$11:$DP$20</definedName>
    <definedName name="A126240562F_Latest">Data14!$DP$20</definedName>
    <definedName name="A126240566R">Data13!$EX$1:$EX$10,Data13!$EX$11:$EX$20</definedName>
    <definedName name="A126240566R_Data">Data13!$EX$11:$EX$20</definedName>
    <definedName name="A126240566R_Latest">Data13!$EX$20</definedName>
    <definedName name="A126240570F">Data14!$L$1:$L$10,Data14!$L$11:$L$20</definedName>
    <definedName name="A126240570F_Data">Data14!$L$11:$L$20</definedName>
    <definedName name="A126240570F_Latest">Data14!$L$20</definedName>
    <definedName name="A126240574R">Data12!$IH$1:$IH$10,Data12!$IH$11:$IH$20</definedName>
    <definedName name="A126240574R_Data">Data12!$IH$11:$IH$20</definedName>
    <definedName name="A126240574R_Latest">Data12!$IH$20</definedName>
    <definedName name="A126240578X">Data13!$BU$1:$BU$10,Data13!$BU$11:$BU$20</definedName>
    <definedName name="A126240578X_Data">Data13!$BU$11:$BU$20</definedName>
    <definedName name="A126240578X_Latest">Data13!$BU$20</definedName>
    <definedName name="A126240582R">Data13!$CV$1:$CV$10,Data13!$CV$11:$CV$20</definedName>
    <definedName name="A126240582R_Data">Data13!$CV$11:$CV$20</definedName>
    <definedName name="A126240582R_Latest">Data13!$CV$20</definedName>
    <definedName name="A126240586X">Data14!$CO$1:$CO$10,Data14!$CO$11:$CO$20</definedName>
    <definedName name="A126240586X_Data">Data14!$CO$11:$CO$20</definedName>
    <definedName name="A126240586X_Latest">Data14!$CO$20</definedName>
    <definedName name="A126240590R">Data14!$EQ$1:$EQ$10,Data14!$EQ$11:$EQ$20</definedName>
    <definedName name="A126240590R_Data">Data14!$EQ$11:$EQ$20</definedName>
    <definedName name="A126240590R_Latest">Data14!$EQ$20</definedName>
    <definedName name="A126240594X">Data12!$GF$1:$GF$10,Data12!$GF$11:$GF$20</definedName>
    <definedName name="A126240594X_Data">Data12!$GF$11:$GF$20</definedName>
    <definedName name="A126240594X_Latest">Data12!$GF$20</definedName>
    <definedName name="A126240598J">Data13!$DW$1:$DW$10,Data13!$DW$11:$DW$20</definedName>
    <definedName name="A126240598J_Data">Data13!$DW$11:$DW$20</definedName>
    <definedName name="A126240598J_Latest">Data13!$DW$20</definedName>
    <definedName name="A126240602L">Data13!$GZ$1:$GZ$10,Data13!$GZ$11:$GZ$20</definedName>
    <definedName name="A126240602L_Data">Data13!$GZ$11:$GZ$20</definedName>
    <definedName name="A126240602L_Latest">Data13!$GZ$20</definedName>
    <definedName name="A126240606W">Data12!$HG$1:$HG$10,Data12!$HG$11:$HG$20</definedName>
    <definedName name="A126240606W_Data">Data12!$HG$11:$HG$20</definedName>
    <definedName name="A126240606W_Latest">Data12!$HG$20</definedName>
    <definedName name="A126240610L">Data13!$S$1:$S$10,Data13!$S$11:$S$20</definedName>
    <definedName name="A126240610L_Data">Data13!$S$11:$S$20</definedName>
    <definedName name="A126240610L_Latest">Data13!$S$20</definedName>
    <definedName name="A126240614W">Data13!$AT$1:$AT$10,Data13!$AT$11:$AT$20</definedName>
    <definedName name="A126240614W_Data">Data13!$AT$11:$AT$20</definedName>
    <definedName name="A126240614W_Latest">Data13!$AT$20</definedName>
    <definedName name="A126240618F">Data13!$FY$1:$FY$10,Data13!$FY$11:$FY$20</definedName>
    <definedName name="A126240618F_Data">Data13!$FY$11:$FY$20</definedName>
    <definedName name="A126240618F_Latest">Data13!$FY$20</definedName>
    <definedName name="A126240622W">Data13!$IA$1:$IA$10,Data13!$IA$11:$IA$20</definedName>
    <definedName name="A126240622W_Data">Data13!$IA$11:$IA$20</definedName>
    <definedName name="A126240622W_Latest">Data13!$IA$20</definedName>
    <definedName name="A126240626F">Data14!$U$1:$U$10,Data14!$U$11:$U$20</definedName>
    <definedName name="A126240626F_Data">Data14!$U$11:$U$20</definedName>
    <definedName name="A126240626F_Latest">Data14!$U$20</definedName>
    <definedName name="A126240630W">Data14!$AV$1:$AV$10,Data14!$AV$11:$AV$20</definedName>
    <definedName name="A126240630W_Data">Data14!$AV$11:$AV$20</definedName>
    <definedName name="A126240630W_Latest">Data14!$AV$20</definedName>
    <definedName name="A126240634F">Data14!$CX$1:$CX$10,Data14!$CX$11:$CX$20</definedName>
    <definedName name="A126240634F_Data">Data14!$CX$11:$CX$20</definedName>
    <definedName name="A126240634F_Latest">Data14!$CX$20</definedName>
    <definedName name="A126240638R">Data13!$EF$1:$EF$10,Data13!$EF$11:$EF$20</definedName>
    <definedName name="A126240638R_Data">Data13!$EF$11:$EF$20</definedName>
    <definedName name="A126240638R_Latest">Data13!$EF$20</definedName>
    <definedName name="A126240642F">Data13!$IJ$1:$IJ$10,Data13!$IJ$11:$IJ$20</definedName>
    <definedName name="A126240642F_Data">Data13!$IJ$11:$IJ$20</definedName>
    <definedName name="A126240642F_Latest">Data13!$IJ$20</definedName>
    <definedName name="A126240646R">Data12!$HP$1:$HP$10,Data12!$HP$11:$HP$20</definedName>
    <definedName name="A126240646R_Data">Data12!$HP$11:$HP$20</definedName>
    <definedName name="A126240646R_Latest">Data12!$HP$20</definedName>
    <definedName name="A126240650F">Data13!$BC$1:$BC$10,Data13!$BC$11:$BC$20</definedName>
    <definedName name="A126240650F_Data">Data13!$BC$11:$BC$20</definedName>
    <definedName name="A126240650F_Latest">Data13!$BC$20</definedName>
    <definedName name="A126240654R">Data13!$CD$1:$CD$10,Data13!$CD$11:$CD$20</definedName>
    <definedName name="A126240654R_Data">Data13!$CD$11:$CD$20</definedName>
    <definedName name="A126240654R_Latest">Data13!$CD$20</definedName>
    <definedName name="A126240658X">Data14!$BW$1:$BW$10,Data14!$BW$11:$BW$20</definedName>
    <definedName name="A126240658X_Data">Data14!$BW$11:$BW$20</definedName>
    <definedName name="A126240658X_Latest">Data14!$BW$20</definedName>
    <definedName name="A126240662R">Data14!$DY$1:$DY$10,Data14!$DY$11:$DY$20</definedName>
    <definedName name="A126240662R_Data">Data14!$DY$11:$DY$20</definedName>
    <definedName name="A126240662R_Latest">Data14!$DY$20</definedName>
    <definedName name="A126240666X">Data12!$FN$1:$FN$10,Data12!$FN$11:$FN$20</definedName>
    <definedName name="A126240666X_Data">Data12!$FN$11:$FN$20</definedName>
    <definedName name="A126240666X_Latest">Data12!$FN$20</definedName>
    <definedName name="A126240670R">Data13!$DE$1:$DE$10,Data13!$DE$11:$DE$20</definedName>
    <definedName name="A126240670R_Data">Data13!$DE$11:$DE$20</definedName>
    <definedName name="A126240670R_Latest">Data13!$DE$20</definedName>
    <definedName name="A126240674X">Data13!$GH$1:$GH$10,Data13!$GH$11:$GH$20</definedName>
    <definedName name="A126240674X_Data">Data13!$GH$11:$GH$20</definedName>
    <definedName name="A126240674X_Latest">Data13!$GH$20</definedName>
    <definedName name="A126240678J">Data12!$GO$1:$GO$10,Data12!$GO$11:$GO$20</definedName>
    <definedName name="A126240678J_Data">Data12!$GO$11:$GO$20</definedName>
    <definedName name="A126240678J_Latest">Data12!$GO$20</definedName>
    <definedName name="A126240682X">Data12!$IQ$1:$IQ$10,Data12!$IQ$11:$IQ$20</definedName>
    <definedName name="A126240682X_Data">Data12!$IQ$11:$IQ$20</definedName>
    <definedName name="A126240682X_Latest">Data12!$IQ$20</definedName>
    <definedName name="A126240686J">Data13!$AB$1:$AB$10,Data13!$AB$11:$AB$20</definedName>
    <definedName name="A126240686J_Data">Data13!$AB$11:$AB$20</definedName>
    <definedName name="A126240686J_Latest">Data13!$AB$20</definedName>
    <definedName name="A126240690X">Data13!$FG$1:$FG$10,Data13!$FG$11:$FG$20</definedName>
    <definedName name="A126240690X_Data">Data13!$FG$11:$FG$20</definedName>
    <definedName name="A126240690X_Latest">Data13!$FG$20</definedName>
    <definedName name="A126240694J">Data13!$HI$1:$HI$10,Data13!$HI$11:$HI$20</definedName>
    <definedName name="A126240694J_Data">Data13!$HI$11:$HI$20</definedName>
    <definedName name="A126240694J_Latest">Data13!$HI$20</definedName>
    <definedName name="A126240698T">Data14!$AA$1:$AA$10,Data14!$AA$11:$AA$20</definedName>
    <definedName name="A126240698T_Data">Data14!$AA$11:$AA$20</definedName>
    <definedName name="A126240698T_Latest">Data14!$AA$20</definedName>
    <definedName name="A126240702W">Data14!$BB$1:$BB$10,Data14!$BB$11:$BB$20</definedName>
    <definedName name="A126240702W_Data">Data14!$BB$11:$BB$20</definedName>
    <definedName name="A126240702W_Latest">Data14!$BB$20</definedName>
    <definedName name="A126240706F">Data14!$DD$1:$DD$10,Data14!$DD$11:$DD$20</definedName>
    <definedName name="A126240706F_Data">Data14!$DD$11:$DD$20</definedName>
    <definedName name="A126240706F_Latest">Data14!$DD$20</definedName>
    <definedName name="A126240710W">Data13!$EL$1:$EL$10,Data13!$EL$11:$EL$20</definedName>
    <definedName name="A126240710W_Data">Data13!$EL$11:$EL$20</definedName>
    <definedName name="A126240710W_Latest">Data13!$EL$20</definedName>
    <definedName name="A126240714F">Data13!$IP$1:$IP$10,Data13!$IP$11:$IP$20</definedName>
    <definedName name="A126240714F_Data">Data13!$IP$11:$IP$20</definedName>
    <definedName name="A126240714F_Latest">Data13!$IP$20</definedName>
    <definedName name="A126240718R">Data12!$HV$1:$HV$10,Data12!$HV$11:$HV$20</definedName>
    <definedName name="A126240718R_Data">Data12!$HV$11:$HV$20</definedName>
    <definedName name="A126240718R_Latest">Data12!$HV$20</definedName>
    <definedName name="A126240722F">Data13!$BI$1:$BI$10,Data13!$BI$11:$BI$20</definedName>
    <definedName name="A126240722F_Data">Data13!$BI$11:$BI$20</definedName>
    <definedName name="A126240722F_Latest">Data13!$BI$20</definedName>
    <definedName name="A126240726R">Data13!$CJ$1:$CJ$10,Data13!$CJ$11:$CJ$20</definedName>
    <definedName name="A126240726R_Data">Data13!$CJ$11:$CJ$20</definedName>
    <definedName name="A126240726R_Latest">Data13!$CJ$20</definedName>
    <definedName name="A126240730F">Data14!$CC$1:$CC$10,Data14!$CC$11:$CC$20</definedName>
    <definedName name="A126240730F_Data">Data14!$CC$11:$CC$20</definedName>
    <definedName name="A126240730F_Latest">Data14!$CC$20</definedName>
    <definedName name="A126240734R">Data14!$EE$1:$EE$10,Data14!$EE$11:$EE$20</definedName>
    <definedName name="A126240734R_Data">Data14!$EE$11:$EE$20</definedName>
    <definedName name="A126240734R_Latest">Data14!$EE$20</definedName>
    <definedName name="A126240738X">Data12!$FT$1:$FT$10,Data12!$FT$11:$FT$20</definedName>
    <definedName name="A126240738X_Data">Data12!$FT$11:$FT$20</definedName>
    <definedName name="A126240738X_Latest">Data12!$FT$20</definedName>
    <definedName name="A126240742R">Data13!$DK$1:$DK$10,Data13!$DK$11:$DK$20</definedName>
    <definedName name="A126240742R_Data">Data13!$DK$11:$DK$20</definedName>
    <definedName name="A126240742R_Latest">Data13!$DK$20</definedName>
    <definedName name="A126240746X">Data13!$GN$1:$GN$10,Data13!$GN$11:$GN$20</definedName>
    <definedName name="A126240746X_Data">Data13!$GN$11:$GN$20</definedName>
    <definedName name="A126240746X_Latest">Data13!$GN$20</definedName>
    <definedName name="A126240750R">Data12!$GU$1:$GU$10,Data12!$GU$11:$GU$20</definedName>
    <definedName name="A126240750R_Data">Data12!$GU$11:$GU$20</definedName>
    <definedName name="A126240750R_Latest">Data12!$GU$20</definedName>
    <definedName name="A126240754X">Data13!$G$1:$G$10,Data13!$G$11:$G$20</definedName>
    <definedName name="A126240754X_Data">Data13!$G$11:$G$20</definedName>
    <definedName name="A126240754X_Latest">Data13!$G$20</definedName>
    <definedName name="A126240758J">Data13!$AH$1:$AH$10,Data13!$AH$11:$AH$20</definedName>
    <definedName name="A126240758J_Data">Data13!$AH$11:$AH$20</definedName>
    <definedName name="A126240758J_Latest">Data13!$AH$20</definedName>
    <definedName name="A126240762X">Data13!$FM$1:$FM$10,Data13!$FM$11:$FM$20</definedName>
    <definedName name="A126240762X_Data">Data13!$FM$11:$FM$20</definedName>
    <definedName name="A126240762X_Latest">Data13!$FM$20</definedName>
    <definedName name="A126240766J">Data13!$HO$1:$HO$10,Data13!$HO$11:$HO$20</definedName>
    <definedName name="A126240766J_Data">Data13!$HO$11:$HO$20</definedName>
    <definedName name="A126240766J_Latest">Data13!$HO$20</definedName>
    <definedName name="A126240770X">Data14!$AG$1:$AG$10,Data14!$AG$11:$AG$20</definedName>
    <definedName name="A126240770X_Data">Data14!$AG$11:$AG$20</definedName>
    <definedName name="A126240770X_Latest">Data14!$AG$20</definedName>
    <definedName name="A126240774J">Data14!$BH$1:$BH$10,Data14!$BH$11:$BH$20</definedName>
    <definedName name="A126240774J_Data">Data14!$BH$11:$BH$20</definedName>
    <definedName name="A126240774J_Latest">Data14!$BH$20</definedName>
    <definedName name="A126240778T">Data14!$DJ$1:$DJ$10,Data14!$DJ$11:$DJ$20</definedName>
    <definedName name="A126240778T_Data">Data14!$DJ$11:$DJ$20</definedName>
    <definedName name="A126240778T_Latest">Data14!$DJ$20</definedName>
    <definedName name="A126240782J">Data13!$ER$1:$ER$10,Data13!$ER$11:$ER$20</definedName>
    <definedName name="A126240782J_Data">Data13!$ER$11:$ER$20</definedName>
    <definedName name="A126240782J_Latest">Data13!$ER$20</definedName>
    <definedName name="A126240786T">Data14!$F$1:$F$10,Data14!$F$11:$F$20</definedName>
    <definedName name="A126240786T_Data">Data14!$F$11:$F$20</definedName>
    <definedName name="A126240786T_Latest">Data14!$F$20</definedName>
    <definedName name="A126240790J">Data12!$IB$1:$IB$10,Data12!$IB$11:$IB$20</definedName>
    <definedName name="A126240790J_Data">Data12!$IB$11:$IB$20</definedName>
    <definedName name="A126240790J_Latest">Data12!$IB$20</definedName>
    <definedName name="A126240794T">Data13!$BO$1:$BO$10,Data13!$BO$11:$BO$20</definedName>
    <definedName name="A126240794T_Data">Data13!$BO$11:$BO$20</definedName>
    <definedName name="A126240794T_Latest">Data13!$BO$20</definedName>
    <definedName name="A126240798A">Data13!$CP$1:$CP$10,Data13!$CP$11:$CP$20</definedName>
    <definedName name="A126240798A_Data">Data13!$CP$11:$CP$20</definedName>
    <definedName name="A126240798A_Latest">Data13!$CP$20</definedName>
    <definedName name="A126240802F">Data14!$CI$1:$CI$10,Data14!$CI$11:$CI$20</definedName>
    <definedName name="A126240802F_Data">Data14!$CI$11:$CI$20</definedName>
    <definedName name="A126240802F_Latest">Data14!$CI$20</definedName>
    <definedName name="A126240806R">Data14!$EK$1:$EK$10,Data14!$EK$11:$EK$20</definedName>
    <definedName name="A126240806R_Data">Data14!$EK$11:$EK$20</definedName>
    <definedName name="A126240806R_Latest">Data14!$EK$20</definedName>
    <definedName name="A126240810F">Data12!$FZ$1:$FZ$10,Data12!$FZ$11:$FZ$20</definedName>
    <definedName name="A126240810F_Data">Data12!$FZ$11:$FZ$20</definedName>
    <definedName name="A126240810F_Latest">Data12!$FZ$20</definedName>
    <definedName name="A126240814R">Data13!$DQ$1:$DQ$10,Data13!$DQ$11:$DQ$20</definedName>
    <definedName name="A126240814R_Data">Data13!$DQ$11:$DQ$20</definedName>
    <definedName name="A126240814R_Latest">Data13!$DQ$20</definedName>
    <definedName name="A126240818X">Data13!$GT$1:$GT$10,Data13!$GT$11:$GT$20</definedName>
    <definedName name="A126240818X_Data">Data13!$GT$11:$GT$20</definedName>
    <definedName name="A126240818X_Latest">Data13!$GT$20</definedName>
    <definedName name="A126240822R">Data12!$HA$1:$HA$10,Data12!$HA$11:$HA$20</definedName>
    <definedName name="A126240822R_Data">Data12!$HA$11:$HA$20</definedName>
    <definedName name="A126240822R_Latest">Data12!$HA$20</definedName>
    <definedName name="A126240826X">Data13!$M$1:$M$10,Data13!$M$11:$M$20</definedName>
    <definedName name="A126240826X_Data">Data13!$M$11:$M$20</definedName>
    <definedName name="A126240826X_Latest">Data13!$M$20</definedName>
    <definedName name="A126240830R">Data13!$AN$1:$AN$10,Data13!$AN$11:$AN$20</definedName>
    <definedName name="A126240830R_Data">Data13!$AN$11:$AN$20</definedName>
    <definedName name="A126240830R_Latest">Data13!$AN$20</definedName>
    <definedName name="A126240834X">Data13!$FS$1:$FS$10,Data13!$FS$11:$FS$20</definedName>
    <definedName name="A126240834X_Data">Data13!$FS$11:$FS$20</definedName>
    <definedName name="A126240834X_Latest">Data13!$FS$20</definedName>
    <definedName name="A126240838J">Data13!$HU$1:$HU$10,Data13!$HU$11:$HU$20</definedName>
    <definedName name="A126240838J_Data">Data13!$HU$11:$HU$20</definedName>
    <definedName name="A126240838J_Latest">Data13!$HU$20</definedName>
    <definedName name="A126240914X">Data14!$AJ$1:$AJ$10,Data14!$AJ$11:$AJ$20</definedName>
    <definedName name="A126240914X_Data">Data14!$AJ$11:$AJ$20</definedName>
    <definedName name="A126240914X_Latest">Data14!$AJ$20</definedName>
    <definedName name="A126240918J">Data14!$BK$1:$BK$10,Data14!$BK$11:$BK$20</definedName>
    <definedName name="A126240918J_Data">Data14!$BK$11:$BK$20</definedName>
    <definedName name="A126240918J_Latest">Data14!$BK$20</definedName>
    <definedName name="A126240922X">Data14!$DM$1:$DM$10,Data14!$DM$11:$DM$20</definedName>
    <definedName name="A126240922X_Data">Data14!$DM$11:$DM$20</definedName>
    <definedName name="A126240922X_Latest">Data14!$DM$20</definedName>
    <definedName name="A126240926J">Data13!$EU$1:$EU$10,Data13!$EU$11:$EU$20</definedName>
    <definedName name="A126240926J_Data">Data13!$EU$11:$EU$20</definedName>
    <definedName name="A126240926J_Latest">Data13!$EU$20</definedName>
    <definedName name="A126240930X">Data14!$I$1:$I$10,Data14!$I$11:$I$20</definedName>
    <definedName name="A126240930X_Data">Data14!$I$11:$I$20</definedName>
    <definedName name="A126240930X_Latest">Data14!$I$20</definedName>
    <definedName name="A126240934J">Data12!$IE$1:$IE$10,Data12!$IE$11:$IE$20</definedName>
    <definedName name="A126240934J_Data">Data12!$IE$11:$IE$20</definedName>
    <definedName name="A126240934J_Latest">Data12!$IE$20</definedName>
    <definedName name="A126240938T">Data13!$BR$1:$BR$10,Data13!$BR$11:$BR$20</definedName>
    <definedName name="A126240938T_Data">Data13!$BR$11:$BR$20</definedName>
    <definedName name="A126240938T_Latest">Data13!$BR$20</definedName>
    <definedName name="A126240942J">Data13!$CS$1:$CS$10,Data13!$CS$11:$CS$20</definedName>
    <definedName name="A126240942J_Data">Data13!$CS$11:$CS$20</definedName>
    <definedName name="A126240942J_Latest">Data13!$CS$20</definedName>
    <definedName name="A126240946T">Data14!$CL$1:$CL$10,Data14!$CL$11:$CL$20</definedName>
    <definedName name="A126240946T_Data">Data14!$CL$11:$CL$20</definedName>
    <definedName name="A126240946T_Latest">Data14!$CL$20</definedName>
    <definedName name="A126240950J">Data14!$EN$1:$EN$10,Data14!$EN$11:$EN$20</definedName>
    <definedName name="A126240950J_Data">Data14!$EN$11:$EN$20</definedName>
    <definedName name="A126240950J_Latest">Data14!$EN$20</definedName>
    <definedName name="A126240954T">Data12!$GC$1:$GC$10,Data12!$GC$11:$GC$20</definedName>
    <definedName name="A126240954T_Data">Data12!$GC$11:$GC$20</definedName>
    <definedName name="A126240954T_Latest">Data12!$GC$20</definedName>
    <definedName name="A126240958A">Data13!$DT$1:$DT$10,Data13!$DT$11:$DT$20</definedName>
    <definedName name="A126240958A_Data">Data13!$DT$11:$DT$20</definedName>
    <definedName name="A126240958A_Latest">Data13!$DT$20</definedName>
    <definedName name="A126240962T">Data13!$GW$1:$GW$10,Data13!$GW$11:$GW$20</definedName>
    <definedName name="A126240962T_Data">Data13!$GW$11:$GW$20</definedName>
    <definedName name="A126240962T_Latest">Data13!$GW$20</definedName>
    <definedName name="A126240966A">Data12!$HD$1:$HD$10,Data12!$HD$11:$HD$20</definedName>
    <definedName name="A126240966A_Data">Data12!$HD$11:$HD$20</definedName>
    <definedName name="A126240966A_Latest">Data12!$HD$20</definedName>
    <definedName name="A126240970T">Data13!$P$1:$P$10,Data13!$P$11:$P$20</definedName>
    <definedName name="A126240970T_Data">Data13!$P$11:$P$20</definedName>
    <definedName name="A126240970T_Latest">Data13!$P$20</definedName>
    <definedName name="A126240974A">Data13!$AQ$1:$AQ$10,Data13!$AQ$11:$AQ$20</definedName>
    <definedName name="A126240974A_Data">Data13!$AQ$11:$AQ$20</definedName>
    <definedName name="A126240974A_Latest">Data13!$AQ$20</definedName>
    <definedName name="A126240978K">Data13!$FV$1:$FV$10,Data13!$FV$11:$FV$20</definedName>
    <definedName name="A126240978K_Data">Data13!$FV$11:$FV$20</definedName>
    <definedName name="A126240978K_Latest">Data13!$FV$20</definedName>
    <definedName name="A126240982A">Data13!$HX$1:$HX$10,Data13!$HX$11:$HX$20</definedName>
    <definedName name="A126240982A_Data">Data13!$HX$11:$HX$20</definedName>
    <definedName name="A126240982A_Latest">Data13!$HX$20</definedName>
    <definedName name="A126240986K">Data14!$AS$1:$AS$10,Data14!$AS$11:$AS$20</definedName>
    <definedName name="A126240986K_Data">Data14!$AS$11:$AS$20</definedName>
    <definedName name="A126240986K_Latest">Data14!$AS$20</definedName>
    <definedName name="A126240990A">Data14!$BT$1:$BT$10,Data14!$BT$11:$BT$20</definedName>
    <definedName name="A126240990A_Data">Data14!$BT$11:$BT$20</definedName>
    <definedName name="A126240990A_Latest">Data14!$BT$20</definedName>
    <definedName name="A126240994K">Data14!$DV$1:$DV$10,Data14!$DV$11:$DV$20</definedName>
    <definedName name="A126240994K_Data">Data14!$DV$11:$DV$20</definedName>
    <definedName name="A126240994K_Latest">Data14!$DV$20</definedName>
    <definedName name="A126240998V">Data13!$FD$1:$FD$10,Data13!$FD$11:$FD$20</definedName>
    <definedName name="A126240998V_Data">Data13!$FD$11:$FD$20</definedName>
    <definedName name="A126240998V_Latest">Data13!$FD$20</definedName>
    <definedName name="A126241002A">Data14!$R$1:$R$10,Data14!$R$11:$R$20</definedName>
    <definedName name="A126241002A_Data">Data14!$R$11:$R$20</definedName>
    <definedName name="A126241002A_Latest">Data14!$R$20</definedName>
    <definedName name="A126241006K">Data12!$IN$1:$IN$10,Data12!$IN$11:$IN$20</definedName>
    <definedName name="A126241006K_Data">Data12!$IN$11:$IN$20</definedName>
    <definedName name="A126241006K_Latest">Data12!$IN$20</definedName>
    <definedName name="A126241010A">Data13!$CA$1:$CA$10,Data13!$CA$11:$CA$20</definedName>
    <definedName name="A126241010A_Data">Data13!$CA$11:$CA$20</definedName>
    <definedName name="A126241010A_Latest">Data13!$CA$20</definedName>
    <definedName name="A126241014K">Data13!$DB$1:$DB$10,Data13!$DB$11:$DB$20</definedName>
    <definedName name="A126241014K_Data">Data13!$DB$11:$DB$20</definedName>
    <definedName name="A126241014K_Latest">Data13!$DB$20</definedName>
    <definedName name="A126241018V">Data14!$CU$1:$CU$10,Data14!$CU$11:$CU$20</definedName>
    <definedName name="A126241018V_Data">Data14!$CU$11:$CU$20</definedName>
    <definedName name="A126241018V_Latest">Data14!$CU$20</definedName>
    <definedName name="A126241022K">Data14!$EW$1:$EW$10,Data14!$EW$11:$EW$20</definedName>
    <definedName name="A126241022K_Data">Data14!$EW$11:$EW$20</definedName>
    <definedName name="A126241022K_Latest">Data14!$EW$20</definedName>
    <definedName name="A126241026V">Data12!$GL$1:$GL$10,Data12!$GL$11:$GL$20</definedName>
    <definedName name="A126241026V_Data">Data12!$GL$11:$GL$20</definedName>
    <definedName name="A126241026V_Latest">Data12!$GL$20</definedName>
    <definedName name="A126241030K">Data13!$EC$1:$EC$10,Data13!$EC$11:$EC$20</definedName>
    <definedName name="A126241030K_Data">Data13!$EC$11:$EC$20</definedName>
    <definedName name="A126241030K_Latest">Data13!$EC$20</definedName>
    <definedName name="A126241034V">Data13!$HF$1:$HF$10,Data13!$HF$11:$HF$20</definedName>
    <definedName name="A126241034V_Data">Data13!$HF$11:$HF$20</definedName>
    <definedName name="A126241034V_Latest">Data13!$HF$20</definedName>
    <definedName name="A126241038C">Data12!$HM$1:$HM$10,Data12!$HM$11:$HM$20</definedName>
    <definedName name="A126241038C_Data">Data12!$HM$11:$HM$20</definedName>
    <definedName name="A126241038C_Latest">Data12!$HM$20</definedName>
    <definedName name="A126241042V">Data13!$Y$1:$Y$10,Data13!$Y$11:$Y$20</definedName>
    <definedName name="A126241042V_Data">Data13!$Y$11:$Y$20</definedName>
    <definedName name="A126241042V_Latest">Data13!$Y$20</definedName>
    <definedName name="A126241046C">Data13!$AZ$1:$AZ$10,Data13!$AZ$11:$AZ$20</definedName>
    <definedName name="A126241046C_Data">Data13!$AZ$11:$AZ$20</definedName>
    <definedName name="A126241046C_Latest">Data13!$AZ$20</definedName>
    <definedName name="A126241050V">Data13!$GE$1:$GE$10,Data13!$GE$11:$GE$20</definedName>
    <definedName name="A126241050V_Data">Data13!$GE$11:$GE$20</definedName>
    <definedName name="A126241050V_Latest">Data13!$GE$20</definedName>
    <definedName name="A126241054C">Data13!$IG$1:$IG$10,Data13!$IG$11:$IG$20</definedName>
    <definedName name="A126241054C_Data">Data13!$IG$11:$IG$20</definedName>
    <definedName name="A126241054C_Latest">Data13!$IG$20</definedName>
    <definedName name="A126241058L">Data14!$X$1:$X$10,Data14!$X$11:$X$20</definedName>
    <definedName name="A126241058L_Data">Data14!$X$11:$X$20</definedName>
    <definedName name="A126241058L_Latest">Data14!$X$20</definedName>
    <definedName name="A126241062C">Data14!$AY$1:$AY$10,Data14!$AY$11:$AY$20</definedName>
    <definedName name="A126241062C_Data">Data14!$AY$11:$AY$20</definedName>
    <definedName name="A126241062C_Latest">Data14!$AY$20</definedName>
    <definedName name="A126241066L">Data14!$DA$1:$DA$10,Data14!$DA$11:$DA$20</definedName>
    <definedName name="A126241066L_Data">Data14!$DA$11:$DA$20</definedName>
    <definedName name="A126241066L_Latest">Data14!$DA$20</definedName>
    <definedName name="A126241070C">Data13!$EI$1:$EI$10,Data13!$EI$11:$EI$20</definedName>
    <definedName name="A126241070C_Data">Data13!$EI$11:$EI$20</definedName>
    <definedName name="A126241070C_Latest">Data13!$EI$20</definedName>
    <definedName name="A126241074L">Data13!$IM$1:$IM$10,Data13!$IM$11:$IM$20</definedName>
    <definedName name="A126241074L_Data">Data13!$IM$11:$IM$20</definedName>
    <definedName name="A126241074L_Latest">Data13!$IM$20</definedName>
    <definedName name="A126241078W">Data12!$HS$1:$HS$10,Data12!$HS$11:$HS$20</definedName>
    <definedName name="A126241078W_Data">Data12!$HS$11:$HS$20</definedName>
    <definedName name="A126241078W_Latest">Data12!$HS$20</definedName>
    <definedName name="A126241082L">Data13!$BF$1:$BF$10,Data13!$BF$11:$BF$20</definedName>
    <definedName name="A126241082L_Data">Data13!$BF$11:$BF$20</definedName>
    <definedName name="A126241082L_Latest">Data13!$BF$20</definedName>
    <definedName name="A126241086W">Data13!$CG$1:$CG$10,Data13!$CG$11:$CG$20</definedName>
    <definedName name="A126241086W_Data">Data13!$CG$11:$CG$20</definedName>
    <definedName name="A126241086W_Latest">Data13!$CG$20</definedName>
    <definedName name="A126241090L">Data14!$BZ$1:$BZ$10,Data14!$BZ$11:$BZ$20</definedName>
    <definedName name="A126241090L_Data">Data14!$BZ$11:$BZ$20</definedName>
    <definedName name="A126241090L_Latest">Data14!$BZ$20</definedName>
    <definedName name="A126241094W">Data14!$EB$1:$EB$10,Data14!$EB$11:$EB$20</definedName>
    <definedName name="A126241094W_Data">Data14!$EB$11:$EB$20</definedName>
    <definedName name="A126241094W_Latest">Data14!$EB$20</definedName>
    <definedName name="A126241098F">Data12!$FQ$1:$FQ$10,Data12!$FQ$11:$FQ$20</definedName>
    <definedName name="A126241098F_Data">Data12!$FQ$11:$FQ$20</definedName>
    <definedName name="A126241098F_Latest">Data12!$FQ$20</definedName>
    <definedName name="A126241102K">Data13!$DH$1:$DH$10,Data13!$DH$11:$DH$20</definedName>
    <definedName name="A126241102K_Data">Data13!$DH$11:$DH$20</definedName>
    <definedName name="A126241102K_Latest">Data13!$DH$20</definedName>
    <definedName name="A126241106V">Data13!$GK$1:$GK$10,Data13!$GK$11:$GK$20</definedName>
    <definedName name="A126241106V_Data">Data13!$GK$11:$GK$20</definedName>
    <definedName name="A126241106V_Latest">Data13!$GK$20</definedName>
    <definedName name="A126241110K">Data12!$GR$1:$GR$10,Data12!$GR$11:$GR$20</definedName>
    <definedName name="A126241110K_Data">Data12!$GR$11:$GR$20</definedName>
    <definedName name="A126241110K_Latest">Data12!$GR$20</definedName>
    <definedName name="A126241114V">Data13!$D$1:$D$10,Data13!$D$11:$D$20</definedName>
    <definedName name="A126241114V_Data">Data13!$D$11:$D$20</definedName>
    <definedName name="A126241114V_Latest">Data13!$D$20</definedName>
    <definedName name="A126241118C">Data13!$AE$1:$AE$10,Data13!$AE$11:$AE$20</definedName>
    <definedName name="A126241118C_Data">Data13!$AE$11:$AE$20</definedName>
    <definedName name="A126241118C_Latest">Data13!$AE$20</definedName>
    <definedName name="A126241122V">Data13!$FJ$1:$FJ$10,Data13!$FJ$11:$FJ$20</definedName>
    <definedName name="A126241122V_Data">Data13!$FJ$11:$FJ$20</definedName>
    <definedName name="A126241122V_Latest">Data13!$FJ$20</definedName>
    <definedName name="A126241126C">Data13!$HL$1:$HL$10,Data13!$HL$11:$HL$20</definedName>
    <definedName name="A126241126C_Data">Data13!$HL$11:$HL$20</definedName>
    <definedName name="A126241126C_Latest">Data13!$HL$20</definedName>
    <definedName name="A126241202V">Data14!$AD$1:$AD$10,Data14!$AD$11:$AD$20</definedName>
    <definedName name="A126241202V_Data">Data14!$AD$11:$AD$20</definedName>
    <definedName name="A126241202V_Latest">Data14!$AD$20</definedName>
    <definedName name="A126241206C">Data14!$BE$1:$BE$10,Data14!$BE$11:$BE$20</definedName>
    <definedName name="A126241206C_Data">Data14!$BE$11:$BE$20</definedName>
    <definedName name="A126241206C_Latest">Data14!$BE$20</definedName>
    <definedName name="A126241210V">Data14!$DG$1:$DG$10,Data14!$DG$11:$DG$20</definedName>
    <definedName name="A126241210V_Data">Data14!$DG$11:$DG$20</definedName>
    <definedName name="A126241210V_Latest">Data14!$DG$20</definedName>
    <definedName name="A126241214C">Data13!$EO$1:$EO$10,Data13!$EO$11:$EO$20</definedName>
    <definedName name="A126241214C_Data">Data13!$EO$11:$EO$20</definedName>
    <definedName name="A126241214C_Latest">Data13!$EO$20</definedName>
    <definedName name="A126241218L">Data14!$C$1:$C$10,Data14!$C$11:$C$20</definedName>
    <definedName name="A126241218L_Data">Data14!$C$11:$C$20</definedName>
    <definedName name="A126241218L_Latest">Data14!$C$20</definedName>
    <definedName name="A126241222C">Data12!$HY$1:$HY$10,Data12!$HY$11:$HY$20</definedName>
    <definedName name="A126241222C_Data">Data12!$HY$11:$HY$20</definedName>
    <definedName name="A126241222C_Latest">Data12!$HY$20</definedName>
    <definedName name="A126241226L">Data13!$BL$1:$BL$10,Data13!$BL$11:$BL$20</definedName>
    <definedName name="A126241226L_Data">Data13!$BL$11:$BL$20</definedName>
    <definedName name="A126241226L_Latest">Data13!$BL$20</definedName>
    <definedName name="A126241230C">Data13!$CM$1:$CM$10,Data13!$CM$11:$CM$20</definedName>
    <definedName name="A126241230C_Data">Data13!$CM$11:$CM$20</definedName>
    <definedName name="A126241230C_Latest">Data13!$CM$20</definedName>
    <definedName name="A126241234L">Data14!$CF$1:$CF$10,Data14!$CF$11:$CF$20</definedName>
    <definedName name="A126241234L_Data">Data14!$CF$11:$CF$20</definedName>
    <definedName name="A126241234L_Latest">Data14!$CF$20</definedName>
    <definedName name="A126241238W">Data14!$EH$1:$EH$10,Data14!$EH$11:$EH$20</definedName>
    <definedName name="A126241238W_Data">Data14!$EH$11:$EH$20</definedName>
    <definedName name="A126241238W_Latest">Data14!$EH$20</definedName>
    <definedName name="A126241242L">Data12!$FW$1:$FW$10,Data12!$FW$11:$FW$20</definedName>
    <definedName name="A126241242L_Data">Data12!$FW$11:$FW$20</definedName>
    <definedName name="A126241242L_Latest">Data12!$FW$20</definedName>
    <definedName name="A126241246W">Data13!$DN$1:$DN$10,Data13!$DN$11:$DN$20</definedName>
    <definedName name="A126241246W_Data">Data13!$DN$11:$DN$20</definedName>
    <definedName name="A126241246W_Latest">Data13!$DN$20</definedName>
    <definedName name="A126241250L">Data13!$GQ$1:$GQ$10,Data13!$GQ$11:$GQ$20</definedName>
    <definedName name="A126241250L_Data">Data13!$GQ$11:$GQ$20</definedName>
    <definedName name="A126241250L_Latest">Data13!$GQ$20</definedName>
    <definedName name="A126241254W">Data12!$GX$1:$GX$10,Data12!$GX$11:$GX$20</definedName>
    <definedName name="A126241254W_Data">Data12!$GX$11:$GX$20</definedName>
    <definedName name="A126241254W_Latest">Data12!$GX$20</definedName>
    <definedName name="A126241258F">Data13!$J$1:$J$10,Data13!$J$11:$J$20</definedName>
    <definedName name="A126241258F_Data">Data13!$J$11:$J$20</definedName>
    <definedName name="A126241258F_Latest">Data13!$J$20</definedName>
    <definedName name="A126241262W">Data13!$AK$1:$AK$10,Data13!$AK$11:$AK$20</definedName>
    <definedName name="A126241262W_Data">Data13!$AK$11:$AK$20</definedName>
    <definedName name="A126241262W_Latest">Data13!$AK$20</definedName>
    <definedName name="A126241266F">Data13!$FP$1:$FP$10,Data13!$FP$11:$FP$20</definedName>
    <definedName name="A126241266F_Data">Data13!$FP$11:$FP$20</definedName>
    <definedName name="A126241266F_Latest">Data13!$FP$20</definedName>
    <definedName name="A126241270W">Data13!$HR$1:$HR$10,Data13!$HR$11:$HR$20</definedName>
    <definedName name="A126241270W_Data">Data13!$HR$11:$HR$20</definedName>
    <definedName name="A126241270W_Latest">Data13!$HR$20</definedName>
    <definedName name="A126241274F">Data14!$AP$1:$AP$10,Data14!$AP$11:$AP$20</definedName>
    <definedName name="A126241274F_Data">Data14!$AP$11:$AP$20</definedName>
    <definedName name="A126241274F_Latest">Data14!$AP$20</definedName>
    <definedName name="A126241278R">Data14!$BQ$1:$BQ$10,Data14!$BQ$11:$BQ$20</definedName>
    <definedName name="A126241278R_Data">Data14!$BQ$11:$BQ$20</definedName>
    <definedName name="A126241278R_Latest">Data14!$BQ$20</definedName>
    <definedName name="A126241282F">Data14!$DS$1:$DS$10,Data14!$DS$11:$DS$20</definedName>
    <definedName name="A126241282F_Data">Data14!$DS$11:$DS$20</definedName>
    <definedName name="A126241282F_Latest">Data14!$DS$20</definedName>
    <definedName name="A126241286R">Data13!$FA$1:$FA$10,Data13!$FA$11:$FA$20</definedName>
    <definedName name="A126241286R_Data">Data13!$FA$11:$FA$20</definedName>
    <definedName name="A126241286R_Latest">Data13!$FA$20</definedName>
    <definedName name="A126241290F">Data14!$O$1:$O$10,Data14!$O$11:$O$20</definedName>
    <definedName name="A126241290F_Data">Data14!$O$11:$O$20</definedName>
    <definedName name="A126241290F_Latest">Data14!$O$20</definedName>
    <definedName name="A126241294R">Data12!$IK$1:$IK$10,Data12!$IK$11:$IK$20</definedName>
    <definedName name="A126241294R_Data">Data12!$IK$11:$IK$20</definedName>
    <definedName name="A126241294R_Latest">Data12!$IK$20</definedName>
    <definedName name="A126241298X">Data13!$BX$1:$BX$10,Data13!$BX$11:$BX$20</definedName>
    <definedName name="A126241298X_Data">Data13!$BX$11:$BX$20</definedName>
    <definedName name="A126241298X_Latest">Data13!$BX$20</definedName>
    <definedName name="A126241302C">Data13!$CY$1:$CY$10,Data13!$CY$11:$CY$20</definedName>
    <definedName name="A126241302C_Data">Data13!$CY$11:$CY$20</definedName>
    <definedName name="A126241302C_Latest">Data13!$CY$20</definedName>
    <definedName name="A126241306L">Data14!$CR$1:$CR$10,Data14!$CR$11:$CR$20</definedName>
    <definedName name="A126241306L_Data">Data14!$CR$11:$CR$20</definedName>
    <definedName name="A126241306L_Latest">Data14!$CR$20</definedName>
    <definedName name="A126241310C">Data14!$ET$1:$ET$10,Data14!$ET$11:$ET$20</definedName>
    <definedName name="A126241310C_Data">Data14!$ET$11:$ET$20</definedName>
    <definedName name="A126241310C_Latest">Data14!$ET$20</definedName>
    <definedName name="A126241314L">Data12!$GI$1:$GI$10,Data12!$GI$11:$GI$20</definedName>
    <definedName name="A126241314L_Data">Data12!$GI$11:$GI$20</definedName>
    <definedName name="A126241314L_Latest">Data12!$GI$20</definedName>
    <definedName name="A126241318W">Data13!$DZ$1:$DZ$10,Data13!$DZ$11:$DZ$20</definedName>
    <definedName name="A126241318W_Data">Data13!$DZ$11:$DZ$20</definedName>
    <definedName name="A126241318W_Latest">Data13!$DZ$20</definedName>
    <definedName name="A126241322L">Data13!$HC$1:$HC$10,Data13!$HC$11:$HC$20</definedName>
    <definedName name="A126241322L_Data">Data13!$HC$11:$HC$20</definedName>
    <definedName name="A126241322L_Latest">Data13!$HC$20</definedName>
    <definedName name="A126241326W">Data12!$HJ$1:$HJ$10,Data12!$HJ$11:$HJ$20</definedName>
    <definedName name="A126241326W_Data">Data12!$HJ$11:$HJ$20</definedName>
    <definedName name="A126241326W_Latest">Data12!$HJ$20</definedName>
    <definedName name="A126241330L">Data13!$V$1:$V$10,Data13!$V$11:$V$20</definedName>
    <definedName name="A126241330L_Data">Data13!$V$11:$V$20</definedName>
    <definedName name="A126241330L_Latest">Data13!$V$20</definedName>
    <definedName name="A126241334W">Data13!$AW$1:$AW$10,Data13!$AW$11:$AW$20</definedName>
    <definedName name="A126241334W_Data">Data13!$AW$11:$AW$20</definedName>
    <definedName name="A126241334W_Latest">Data13!$AW$20</definedName>
    <definedName name="A126241338F">Data13!$GB$1:$GB$10,Data13!$GB$11:$GB$20</definedName>
    <definedName name="A126241338F_Data">Data13!$GB$11:$GB$20</definedName>
    <definedName name="A126241338F_Latest">Data13!$GB$20</definedName>
    <definedName name="A126241342W">Data13!$ID$1:$ID$10,Data13!$ID$11:$ID$20</definedName>
    <definedName name="A126241342W_Data">Data13!$ID$11:$ID$20</definedName>
    <definedName name="A126241342W_Latest">Data13!$ID$20</definedName>
    <definedName name="A126241346F">Data16!$Y$1:$Y$10,Data16!$Y$11:$Y$20</definedName>
    <definedName name="A126241346F_Data">Data16!$Y$11:$Y$20</definedName>
    <definedName name="A126241346F_Latest">Data16!$Y$20</definedName>
    <definedName name="A126241350W">Data16!$AZ$1:$AZ$10,Data16!$AZ$11:$AZ$20</definedName>
    <definedName name="A126241350W_Data">Data16!$AZ$11:$AZ$20</definedName>
    <definedName name="A126241350W_Latest">Data16!$AZ$20</definedName>
    <definedName name="A126241354F">Data16!$DB$1:$DB$10,Data16!$DB$11:$DB$20</definedName>
    <definedName name="A126241354F_Data">Data16!$DB$11:$DB$20</definedName>
    <definedName name="A126241354F_Latest">Data16!$DB$20</definedName>
    <definedName name="A126241358R">Data15!$EJ$1:$EJ$10,Data15!$EJ$11:$EJ$20</definedName>
    <definedName name="A126241358R_Data">Data15!$EJ$11:$EJ$20</definedName>
    <definedName name="A126241358R_Latest">Data15!$EJ$20</definedName>
    <definedName name="A126241362F">Data15!$IN$1:$IN$10,Data15!$IN$11:$IN$20</definedName>
    <definedName name="A126241362F_Data">Data15!$IN$11:$IN$20</definedName>
    <definedName name="A126241362F_Latest">Data15!$IN$20</definedName>
    <definedName name="A126241366R">Data14!$HT$1:$HT$10,Data14!$HT$11:$HT$20</definedName>
    <definedName name="A126241366R_Data">Data14!$HT$11:$HT$20</definedName>
    <definedName name="A126241366R_Latest">Data14!$HT$20</definedName>
    <definedName name="A126241370F">Data15!$BG$1:$BG$10,Data15!$BG$11:$BG$20</definedName>
    <definedName name="A126241370F_Data">Data15!$BG$11:$BG$20</definedName>
    <definedName name="A126241370F_Latest">Data15!$BG$20</definedName>
    <definedName name="A126241374R">Data15!$CH$1:$CH$10,Data15!$CH$11:$CH$20</definedName>
    <definedName name="A126241374R_Data">Data15!$CH$11:$CH$20</definedName>
    <definedName name="A126241374R_Latest">Data15!$CH$20</definedName>
    <definedName name="A126241378X">Data16!$CA$1:$CA$10,Data16!$CA$11:$CA$20</definedName>
    <definedName name="A126241378X_Data">Data16!$CA$11:$CA$20</definedName>
    <definedName name="A126241378X_Latest">Data16!$CA$20</definedName>
    <definedName name="A126241382R">Data16!$EC$1:$EC$10,Data16!$EC$11:$EC$20</definedName>
    <definedName name="A126241382R_Data">Data16!$EC$11:$EC$20</definedName>
    <definedName name="A126241382R_Latest">Data16!$EC$20</definedName>
    <definedName name="A126241386X">Data14!$FR$1:$FR$10,Data14!$FR$11:$FR$20</definedName>
    <definedName name="A126241386X_Data">Data14!$FR$11:$FR$20</definedName>
    <definedName name="A126241386X_Latest">Data14!$FR$20</definedName>
    <definedName name="A126241390R">Data15!$DI$1:$DI$10,Data15!$DI$11:$DI$20</definedName>
    <definedName name="A126241390R_Data">Data15!$DI$11:$DI$20</definedName>
    <definedName name="A126241390R_Latest">Data15!$DI$20</definedName>
    <definedName name="A126241394X">Data15!$GL$1:$GL$10,Data15!$GL$11:$GL$20</definedName>
    <definedName name="A126241394X_Data">Data15!$GL$11:$GL$20</definedName>
    <definedName name="A126241394X_Latest">Data15!$GL$20</definedName>
    <definedName name="A126241398J">Data14!$GS$1:$GS$10,Data14!$GS$11:$GS$20</definedName>
    <definedName name="A126241398J_Data">Data14!$GS$11:$GS$20</definedName>
    <definedName name="A126241398J_Latest">Data14!$GS$20</definedName>
    <definedName name="A126241402L">Data15!$E$1:$E$10,Data15!$E$11:$E$20</definedName>
    <definedName name="A126241402L_Data">Data15!$E$11:$E$20</definedName>
    <definedName name="A126241402L_Latest">Data15!$E$20</definedName>
    <definedName name="A126241406W">Data15!$AF$1:$AF$10,Data15!$AF$11:$AF$20</definedName>
    <definedName name="A126241406W_Data">Data15!$AF$11:$AF$20</definedName>
    <definedName name="A126241406W_Latest">Data15!$AF$20</definedName>
    <definedName name="A126241410L">Data15!$FK$1:$FK$10,Data15!$FK$11:$FK$20</definedName>
    <definedName name="A126241410L_Data">Data15!$FK$11:$FK$20</definedName>
    <definedName name="A126241410L_Latest">Data15!$FK$20</definedName>
    <definedName name="A126241414W">Data15!$HM$1:$HM$10,Data15!$HM$11:$HM$20</definedName>
    <definedName name="A126241414W_Data">Data15!$HM$11:$HM$20</definedName>
    <definedName name="A126241414W_Latest">Data15!$HM$20</definedName>
    <definedName name="A126241418F">Data16!$G$1:$G$10,Data16!$G$11:$G$20</definedName>
    <definedName name="A126241418F_Data">Data16!$G$11:$G$20</definedName>
    <definedName name="A126241418F_Latest">Data16!$G$20</definedName>
    <definedName name="A126241422W">Data16!$AH$1:$AH$10,Data16!$AH$11:$AH$20</definedName>
    <definedName name="A126241422W_Data">Data16!$AH$11:$AH$20</definedName>
    <definedName name="A126241422W_Latest">Data16!$AH$20</definedName>
    <definedName name="A126241426F">Data16!$CJ$1:$CJ$10,Data16!$CJ$11:$CJ$20</definedName>
    <definedName name="A126241426F_Data">Data16!$CJ$11:$CJ$20</definedName>
    <definedName name="A126241426F_Latest">Data16!$CJ$20</definedName>
    <definedName name="A126241430W">Data15!$DR$1:$DR$10,Data15!$DR$11:$DR$20</definedName>
    <definedName name="A126241430W_Data">Data15!$DR$11:$DR$20</definedName>
    <definedName name="A126241430W_Latest">Data15!$DR$20</definedName>
    <definedName name="A126241434F">Data15!$HV$1:$HV$10,Data15!$HV$11:$HV$20</definedName>
    <definedName name="A126241434F_Data">Data15!$HV$11:$HV$20</definedName>
    <definedName name="A126241434F_Latest">Data15!$HV$20</definedName>
    <definedName name="A126241438R">Data14!$HB$1:$HB$10,Data14!$HB$11:$HB$20</definedName>
    <definedName name="A126241438R_Data">Data14!$HB$11:$HB$20</definedName>
    <definedName name="A126241438R_Latest">Data14!$HB$20</definedName>
    <definedName name="A126241442F">Data15!$AO$1:$AO$10,Data15!$AO$11:$AO$20</definedName>
    <definedName name="A126241442F_Data">Data15!$AO$11:$AO$20</definedName>
    <definedName name="A126241442F_Latest">Data15!$AO$20</definedName>
    <definedName name="A126241446R">Data15!$BP$1:$BP$10,Data15!$BP$11:$BP$20</definedName>
    <definedName name="A126241446R_Data">Data15!$BP$11:$BP$20</definedName>
    <definedName name="A126241446R_Latest">Data15!$BP$20</definedName>
    <definedName name="A126241450F">Data16!$BI$1:$BI$10,Data16!$BI$11:$BI$20</definedName>
    <definedName name="A126241450F_Data">Data16!$BI$11:$BI$20</definedName>
    <definedName name="A126241450F_Latest">Data16!$BI$20</definedName>
    <definedName name="A126241454R">Data16!$DK$1:$DK$10,Data16!$DK$11:$DK$20</definedName>
    <definedName name="A126241454R_Data">Data16!$DK$11:$DK$20</definedName>
    <definedName name="A126241454R_Latest">Data16!$DK$20</definedName>
    <definedName name="A126241458X">Data14!$EZ$1:$EZ$10,Data14!$EZ$11:$EZ$20</definedName>
    <definedName name="A126241458X_Data">Data14!$EZ$11:$EZ$20</definedName>
    <definedName name="A126241458X_Latest">Data14!$EZ$20</definedName>
    <definedName name="A126241462R">Data15!$CQ$1:$CQ$10,Data15!$CQ$11:$CQ$20</definedName>
    <definedName name="A126241462R_Data">Data15!$CQ$11:$CQ$20</definedName>
    <definedName name="A126241462R_Latest">Data15!$CQ$20</definedName>
    <definedName name="A126241466X">Data15!$FT$1:$FT$10,Data15!$FT$11:$FT$20</definedName>
    <definedName name="A126241466X_Data">Data15!$FT$11:$FT$20</definedName>
    <definedName name="A126241466X_Latest">Data15!$FT$20</definedName>
    <definedName name="A126241470R">Data14!$GA$1:$GA$10,Data14!$GA$11:$GA$20</definedName>
    <definedName name="A126241470R_Data">Data14!$GA$11:$GA$20</definedName>
    <definedName name="A126241470R_Latest">Data14!$GA$20</definedName>
    <definedName name="A126241474X">Data14!$IC$1:$IC$10,Data14!$IC$11:$IC$20</definedName>
    <definedName name="A126241474X_Data">Data14!$IC$11:$IC$20</definedName>
    <definedName name="A126241474X_Latest">Data14!$IC$20</definedName>
    <definedName name="A126241478J">Data15!$N$1:$N$10,Data15!$N$11:$N$20</definedName>
    <definedName name="A126241478J_Data">Data15!$N$11:$N$20</definedName>
    <definedName name="A126241478J_Latest">Data15!$N$20</definedName>
    <definedName name="A126241482X">Data15!$ES$1:$ES$10,Data15!$ES$11:$ES$20</definedName>
    <definedName name="A126241482X_Data">Data15!$ES$11:$ES$20</definedName>
    <definedName name="A126241482X_Latest">Data15!$ES$20</definedName>
    <definedName name="A126241486J">Data15!$GU$1:$GU$10,Data15!$GU$11:$GU$20</definedName>
    <definedName name="A126241486J_Data">Data15!$GU$11:$GU$20</definedName>
    <definedName name="A126241486J_Latest">Data15!$GU$20</definedName>
    <definedName name="A126241490X">Data16!$M$1:$M$10,Data16!$M$11:$M$20</definedName>
    <definedName name="A126241490X_Data">Data16!$M$11:$M$20</definedName>
    <definedName name="A126241490X_Latest">Data16!$M$20</definedName>
    <definedName name="A126241494J">Data16!$AN$1:$AN$10,Data16!$AN$11:$AN$20</definedName>
    <definedName name="A126241494J_Data">Data16!$AN$11:$AN$20</definedName>
    <definedName name="A126241494J_Latest">Data16!$AN$20</definedName>
    <definedName name="A126241498T">Data16!$CP$1:$CP$10,Data16!$CP$11:$CP$20</definedName>
    <definedName name="A126241498T_Data">Data16!$CP$11:$CP$20</definedName>
    <definedName name="A126241498T_Latest">Data16!$CP$20</definedName>
    <definedName name="A126241502W">Data15!$DX$1:$DX$10,Data15!$DX$11:$DX$20</definedName>
    <definedName name="A126241502W_Data">Data15!$DX$11:$DX$20</definedName>
    <definedName name="A126241502W_Latest">Data15!$DX$20</definedName>
    <definedName name="A126241506F">Data15!$IB$1:$IB$10,Data15!$IB$11:$IB$20</definedName>
    <definedName name="A126241506F_Data">Data15!$IB$11:$IB$20</definedName>
    <definedName name="A126241506F_Latest">Data15!$IB$20</definedName>
    <definedName name="A126241510W">Data14!$HH$1:$HH$10,Data14!$HH$11:$HH$20</definedName>
    <definedName name="A126241510W_Data">Data14!$HH$11:$HH$20</definedName>
    <definedName name="A126241510W_Latest">Data14!$HH$20</definedName>
    <definedName name="A126241514F">Data15!$AU$1:$AU$10,Data15!$AU$11:$AU$20</definedName>
    <definedName name="A126241514F_Data">Data15!$AU$11:$AU$20</definedName>
    <definedName name="A126241514F_Latest">Data15!$AU$20</definedName>
    <definedName name="A126241518R">Data15!$BV$1:$BV$10,Data15!$BV$11:$BV$20</definedName>
    <definedName name="A126241518R_Data">Data15!$BV$11:$BV$20</definedName>
    <definedName name="A126241518R_Latest">Data15!$BV$20</definedName>
    <definedName name="A126241522F">Data16!$BO$1:$BO$10,Data16!$BO$11:$BO$20</definedName>
    <definedName name="A126241522F_Data">Data16!$BO$11:$BO$20</definedName>
    <definedName name="A126241522F_Latest">Data16!$BO$20</definedName>
    <definedName name="A126241526R">Data16!$DQ$1:$DQ$10,Data16!$DQ$11:$DQ$20</definedName>
    <definedName name="A126241526R_Data">Data16!$DQ$11:$DQ$20</definedName>
    <definedName name="A126241526R_Latest">Data16!$DQ$20</definedName>
    <definedName name="A126241530F">Data14!$FF$1:$FF$10,Data14!$FF$11:$FF$20</definedName>
    <definedName name="A126241530F_Data">Data14!$FF$11:$FF$20</definedName>
    <definedName name="A126241530F_Latest">Data14!$FF$20</definedName>
    <definedName name="A126241534R">Data15!$CW$1:$CW$10,Data15!$CW$11:$CW$20</definedName>
    <definedName name="A126241534R_Data">Data15!$CW$11:$CW$20</definedName>
    <definedName name="A126241534R_Latest">Data15!$CW$20</definedName>
    <definedName name="A126241538X">Data15!$FZ$1:$FZ$10,Data15!$FZ$11:$FZ$20</definedName>
    <definedName name="A126241538X_Data">Data15!$FZ$11:$FZ$20</definedName>
    <definedName name="A126241538X_Latest">Data15!$FZ$20</definedName>
    <definedName name="A126241542R">Data14!$GG$1:$GG$10,Data14!$GG$11:$GG$20</definedName>
    <definedName name="A126241542R_Data">Data14!$GG$11:$GG$20</definedName>
    <definedName name="A126241542R_Latest">Data14!$GG$20</definedName>
    <definedName name="A126241546X">Data14!$II$1:$II$10,Data14!$II$11:$II$20</definedName>
    <definedName name="A126241546X_Data">Data14!$II$11:$II$20</definedName>
    <definedName name="A126241546X_Latest">Data14!$II$20</definedName>
    <definedName name="A126241550R">Data15!$T$1:$T$10,Data15!$T$11:$T$20</definedName>
    <definedName name="A126241550R_Data">Data15!$T$11:$T$20</definedName>
    <definedName name="A126241550R_Latest">Data15!$T$20</definedName>
    <definedName name="A126241554X">Data15!$EY$1:$EY$10,Data15!$EY$11:$EY$20</definedName>
    <definedName name="A126241554X_Data">Data15!$EY$11:$EY$20</definedName>
    <definedName name="A126241554X_Latest">Data15!$EY$20</definedName>
    <definedName name="A126241558J">Data15!$HA$1:$HA$10,Data15!$HA$11:$HA$20</definedName>
    <definedName name="A126241558J_Data">Data15!$HA$11:$HA$20</definedName>
    <definedName name="A126241558J_Latest">Data15!$HA$20</definedName>
    <definedName name="A126241562X">Data16!$S$1:$S$10,Data16!$S$11:$S$20</definedName>
    <definedName name="A126241562X_Data">Data16!$S$11:$S$20</definedName>
    <definedName name="A126241562X_Latest">Data16!$S$20</definedName>
    <definedName name="A126241566J">Data16!$AT$1:$AT$10,Data16!$AT$11:$AT$20</definedName>
    <definedName name="A126241566J_Data">Data16!$AT$11:$AT$20</definedName>
    <definedName name="A126241566J_Latest">Data16!$AT$20</definedName>
    <definedName name="A126241570X">Data16!$CV$1:$CV$10,Data16!$CV$11:$CV$20</definedName>
    <definedName name="A126241570X_Data">Data16!$CV$11:$CV$20</definedName>
    <definedName name="A126241570X_Latest">Data16!$CV$20</definedName>
    <definedName name="A126241574J">Data15!$ED$1:$ED$10,Data15!$ED$11:$ED$20</definedName>
    <definedName name="A126241574J_Data">Data15!$ED$11:$ED$20</definedName>
    <definedName name="A126241574J_Latest">Data15!$ED$20</definedName>
    <definedName name="A126241578T">Data15!$IH$1:$IH$10,Data15!$IH$11:$IH$20</definedName>
    <definedName name="A126241578T_Data">Data15!$IH$11:$IH$20</definedName>
    <definedName name="A126241578T_Latest">Data15!$IH$20</definedName>
    <definedName name="A126241582J">Data14!$HN$1:$HN$10,Data14!$HN$11:$HN$20</definedName>
    <definedName name="A126241582J_Data">Data14!$HN$11:$HN$20</definedName>
    <definedName name="A126241582J_Latest">Data14!$HN$20</definedName>
    <definedName name="A126241586T">Data15!$BA$1:$BA$10,Data15!$BA$11:$BA$20</definedName>
    <definedName name="A126241586T_Data">Data15!$BA$11:$BA$20</definedName>
    <definedName name="A126241586T_Latest">Data15!$BA$20</definedName>
    <definedName name="A126241590J">Data15!$CB$1:$CB$10,Data15!$CB$11:$CB$20</definedName>
    <definedName name="A126241590J_Data">Data15!$CB$11:$CB$20</definedName>
    <definedName name="A126241590J_Latest">Data15!$CB$20</definedName>
    <definedName name="A126241594T">Data16!$BU$1:$BU$10,Data16!$BU$11:$BU$20</definedName>
    <definedName name="A126241594T_Data">Data16!$BU$11:$BU$20</definedName>
    <definedName name="A126241594T_Latest">Data16!$BU$20</definedName>
    <definedName name="A126241598A">Data16!$DW$1:$DW$10,Data16!$DW$11:$DW$20</definedName>
    <definedName name="A126241598A_Data">Data16!$DW$11:$DW$20</definedName>
    <definedName name="A126241598A_Latest">Data16!$DW$20</definedName>
    <definedName name="A126241602F">Data14!$FL$1:$FL$10,Data14!$FL$11:$FL$20</definedName>
    <definedName name="A126241602F_Data">Data14!$FL$11:$FL$20</definedName>
    <definedName name="A126241602F_Latest">Data14!$FL$20</definedName>
    <definedName name="A126241606R">Data15!$DC$1:$DC$10,Data15!$DC$11:$DC$20</definedName>
    <definedName name="A126241606R_Data">Data15!$DC$11:$DC$20</definedName>
    <definedName name="A126241606R_Latest">Data15!$DC$20</definedName>
    <definedName name="A126241610F">Data15!$GF$1:$GF$10,Data15!$GF$11:$GF$20</definedName>
    <definedName name="A126241610F_Data">Data15!$GF$11:$GF$20</definedName>
    <definedName name="A126241610F_Latest">Data15!$GF$20</definedName>
    <definedName name="A126241614R">Data14!$GM$1:$GM$10,Data14!$GM$11:$GM$20</definedName>
    <definedName name="A126241614R_Data">Data14!$GM$11:$GM$20</definedName>
    <definedName name="A126241614R_Latest">Data14!$GM$20</definedName>
    <definedName name="A126241618X">Data14!$IO$1:$IO$10,Data14!$IO$11:$IO$20</definedName>
    <definedName name="A126241618X_Data">Data14!$IO$11:$IO$20</definedName>
    <definedName name="A126241618X_Latest">Data14!$IO$20</definedName>
    <definedName name="A126241622R">Data15!$Z$1:$Z$10,Data15!$Z$11:$Z$20</definedName>
    <definedName name="A126241622R_Data">Data15!$Z$11:$Z$20</definedName>
    <definedName name="A126241622R_Latest">Data15!$Z$20</definedName>
    <definedName name="A126241626X">Data15!$FE$1:$FE$10,Data15!$FE$11:$FE$20</definedName>
    <definedName name="A126241626X_Data">Data15!$FE$11:$FE$20</definedName>
    <definedName name="A126241626X_Latest">Data15!$FE$20</definedName>
    <definedName name="A126241630R">Data15!$HG$1:$HG$10,Data15!$HG$11:$HG$20</definedName>
    <definedName name="A126241630R_Data">Data15!$HG$11:$HG$20</definedName>
    <definedName name="A126241630R_Latest">Data15!$HG$20</definedName>
    <definedName name="A126241706X">Data16!$V$1:$V$10,Data16!$V$11:$V$20</definedName>
    <definedName name="A126241706X_Data">Data16!$V$11:$V$20</definedName>
    <definedName name="A126241706X_Latest">Data16!$V$20</definedName>
    <definedName name="A126241710R">Data16!$AW$1:$AW$10,Data16!$AW$11:$AW$20</definedName>
    <definedName name="A126241710R_Data">Data16!$AW$11:$AW$20</definedName>
    <definedName name="A126241710R_Latest">Data16!$AW$20</definedName>
    <definedName name="A126241714X">Data16!$CY$1:$CY$10,Data16!$CY$11:$CY$20</definedName>
    <definedName name="A126241714X_Data">Data16!$CY$11:$CY$20</definedName>
    <definedName name="A126241714X_Latest">Data16!$CY$20</definedName>
    <definedName name="A126241718J">Data15!$EG$1:$EG$10,Data15!$EG$11:$EG$20</definedName>
    <definedName name="A126241718J_Data">Data15!$EG$11:$EG$20</definedName>
    <definedName name="A126241718J_Latest">Data15!$EG$20</definedName>
    <definedName name="A126241722X">Data15!$IK$1:$IK$10,Data15!$IK$11:$IK$20</definedName>
    <definedName name="A126241722X_Data">Data15!$IK$11:$IK$20</definedName>
    <definedName name="A126241722X_Latest">Data15!$IK$20</definedName>
    <definedName name="A126241726J">Data14!$HQ$1:$HQ$10,Data14!$HQ$11:$HQ$20</definedName>
    <definedName name="A126241726J_Data">Data14!$HQ$11:$HQ$20</definedName>
    <definedName name="A126241726J_Latest">Data14!$HQ$20</definedName>
    <definedName name="A126241730X">Data15!$BD$1:$BD$10,Data15!$BD$11:$BD$20</definedName>
    <definedName name="A126241730X_Data">Data15!$BD$11:$BD$20</definedName>
    <definedName name="A126241730X_Latest">Data15!$BD$20</definedName>
    <definedName name="A126241734J">Data15!$CE$1:$CE$10,Data15!$CE$11:$CE$20</definedName>
    <definedName name="A126241734J_Data">Data15!$CE$11:$CE$20</definedName>
    <definedName name="A126241734J_Latest">Data15!$CE$20</definedName>
    <definedName name="A126241738T">Data16!$BX$1:$BX$10,Data16!$BX$11:$BX$20</definedName>
    <definedName name="A126241738T_Data">Data16!$BX$11:$BX$20</definedName>
    <definedName name="A126241738T_Latest">Data16!$BX$20</definedName>
    <definedName name="A126241742J">Data16!$DZ$1:$DZ$10,Data16!$DZ$11:$DZ$20</definedName>
    <definedName name="A126241742J_Data">Data16!$DZ$11:$DZ$20</definedName>
    <definedName name="A126241742J_Latest">Data16!$DZ$20</definedName>
    <definedName name="A126241746T">Data14!$FO$1:$FO$10,Data14!$FO$11:$FO$20</definedName>
    <definedName name="A126241746T_Data">Data14!$FO$11:$FO$20</definedName>
    <definedName name="A126241746T_Latest">Data14!$FO$20</definedName>
    <definedName name="A126241750J">Data15!$DF$1:$DF$10,Data15!$DF$11:$DF$20</definedName>
    <definedName name="A126241750J_Data">Data15!$DF$11:$DF$20</definedName>
    <definedName name="A126241750J_Latest">Data15!$DF$20</definedName>
    <definedName name="A126241754T">Data15!$GI$1:$GI$10,Data15!$GI$11:$GI$20</definedName>
    <definedName name="A126241754T_Data">Data15!$GI$11:$GI$20</definedName>
    <definedName name="A126241754T_Latest">Data15!$GI$20</definedName>
    <definedName name="A126241758A">Data14!$GP$1:$GP$10,Data14!$GP$11:$GP$20</definedName>
    <definedName name="A126241758A_Data">Data14!$GP$11:$GP$20</definedName>
    <definedName name="A126241758A_Latest">Data14!$GP$20</definedName>
    <definedName name="A126241762T">Data15!$B$1:$B$10,Data15!$B$11:$B$20</definedName>
    <definedName name="A126241762T_Data">Data15!$B$11:$B$20</definedName>
    <definedName name="A126241762T_Latest">Data15!$B$20</definedName>
    <definedName name="A126241766A">Data15!$AC$1:$AC$10,Data15!$AC$11:$AC$20</definedName>
    <definedName name="A126241766A_Data">Data15!$AC$11:$AC$20</definedName>
    <definedName name="A126241766A_Latest">Data15!$AC$20</definedName>
    <definedName name="A126241770T">Data15!$FH$1:$FH$10,Data15!$FH$11:$FH$20</definedName>
    <definedName name="A126241770T_Data">Data15!$FH$11:$FH$20</definedName>
    <definedName name="A126241770T_Latest">Data15!$FH$20</definedName>
    <definedName name="A126241774A">Data15!$HJ$1:$HJ$10,Data15!$HJ$11:$HJ$20</definedName>
    <definedName name="A126241774A_Data">Data15!$HJ$11:$HJ$20</definedName>
    <definedName name="A126241774A_Latest">Data15!$HJ$20</definedName>
    <definedName name="A126241778K">Data16!$AE$1:$AE$10,Data16!$AE$11:$AE$20</definedName>
    <definedName name="A126241778K_Data">Data16!$AE$11:$AE$20</definedName>
    <definedName name="A126241778K_Latest">Data16!$AE$20</definedName>
    <definedName name="A126241782A">Data16!$BF$1:$BF$10,Data16!$BF$11:$BF$20</definedName>
    <definedName name="A126241782A_Data">Data16!$BF$11:$BF$20</definedName>
    <definedName name="A126241782A_Latest">Data16!$BF$20</definedName>
    <definedName name="A126241786K">Data16!$DH$1:$DH$10,Data16!$DH$11:$DH$20</definedName>
    <definedName name="A126241786K_Data">Data16!$DH$11:$DH$20</definedName>
    <definedName name="A126241786K_Latest">Data16!$DH$20</definedName>
    <definedName name="A126241790A">Data15!$EP$1:$EP$10,Data15!$EP$11:$EP$20</definedName>
    <definedName name="A126241790A_Data">Data15!$EP$11:$EP$20</definedName>
    <definedName name="A126241790A_Latest">Data15!$EP$20</definedName>
    <definedName name="A126241794K">Data16!$D$1:$D$10,Data16!$D$11:$D$20</definedName>
    <definedName name="A126241794K_Data">Data16!$D$11:$D$20</definedName>
    <definedName name="A126241794K_Latest">Data16!$D$20</definedName>
    <definedName name="A126241798V">Data14!$HZ$1:$HZ$10,Data14!$HZ$11:$HZ$20</definedName>
    <definedName name="A126241798V_Data">Data14!$HZ$11:$HZ$20</definedName>
    <definedName name="A126241798V_Latest">Data14!$HZ$20</definedName>
    <definedName name="A126241802X">Data15!$BM$1:$BM$10,Data15!$BM$11:$BM$20</definedName>
    <definedName name="A126241802X_Data">Data15!$BM$11:$BM$20</definedName>
    <definedName name="A126241802X_Latest">Data15!$BM$20</definedName>
    <definedName name="A126241806J">Data15!$CN$1:$CN$10,Data15!$CN$11:$CN$20</definedName>
    <definedName name="A126241806J_Data">Data15!$CN$11:$CN$20</definedName>
    <definedName name="A126241806J_Latest">Data15!$CN$20</definedName>
    <definedName name="A126241810X">Data16!$CG$1:$CG$10,Data16!$CG$11:$CG$20</definedName>
    <definedName name="A126241810X_Data">Data16!$CG$11:$CG$20</definedName>
    <definedName name="A126241810X_Latest">Data16!$CG$20</definedName>
    <definedName name="A126241814J">Data16!$EI$1:$EI$10,Data16!$EI$11:$EI$20</definedName>
    <definedName name="A126241814J_Data">Data16!$EI$11:$EI$20</definedName>
    <definedName name="A126241814J_Latest">Data16!$EI$20</definedName>
    <definedName name="A126241818T">Data14!$FX$1:$FX$10,Data14!$FX$11:$FX$20</definedName>
    <definedName name="A126241818T_Data">Data14!$FX$11:$FX$20</definedName>
    <definedName name="A126241818T_Latest">Data14!$FX$20</definedName>
    <definedName name="A126241822J">Data15!$DO$1:$DO$10,Data15!$DO$11:$DO$20</definedName>
    <definedName name="A126241822J_Data">Data15!$DO$11:$DO$20</definedName>
    <definedName name="A126241822J_Latest">Data15!$DO$20</definedName>
    <definedName name="A126241826T">Data15!$GR$1:$GR$10,Data15!$GR$11:$GR$20</definedName>
    <definedName name="A126241826T_Data">Data15!$GR$11:$GR$20</definedName>
    <definedName name="A126241826T_Latest">Data15!$GR$20</definedName>
    <definedName name="A126241830J">Data14!$GY$1:$GY$10,Data14!$GY$11:$GY$20</definedName>
    <definedName name="A126241830J_Data">Data14!$GY$11:$GY$20</definedName>
    <definedName name="A126241830J_Latest">Data14!$GY$20</definedName>
    <definedName name="A126241834T">Data15!$K$1:$K$10,Data15!$K$11:$K$20</definedName>
    <definedName name="A126241834T_Data">Data15!$K$11:$K$20</definedName>
    <definedName name="A126241834T_Latest">Data15!$K$20</definedName>
    <definedName name="A126241838A">Data15!$AL$1:$AL$10,Data15!$AL$11:$AL$20</definedName>
    <definedName name="A126241838A_Data">Data15!$AL$11:$AL$20</definedName>
    <definedName name="A126241838A_Latest">Data15!$AL$20</definedName>
    <definedName name="A126241842T">Data15!$FQ$1:$FQ$10,Data15!$FQ$11:$FQ$20</definedName>
    <definedName name="A126241842T_Data">Data15!$FQ$11:$FQ$20</definedName>
    <definedName name="A126241842T_Latest">Data15!$FQ$20</definedName>
    <definedName name="A126241846A">Data15!$HS$1:$HS$10,Data15!$HS$11:$HS$20</definedName>
    <definedName name="A126241846A_Data">Data15!$HS$11:$HS$20</definedName>
    <definedName name="A126241846A_Latest">Data15!$HS$20</definedName>
    <definedName name="A126241850T">Data16!$J$1:$J$10,Data16!$J$11:$J$20</definedName>
    <definedName name="A126241850T_Data">Data16!$J$11:$J$20</definedName>
    <definedName name="A126241850T_Latest">Data16!$J$20</definedName>
    <definedName name="A126241854A">Data16!$AK$1:$AK$10,Data16!$AK$11:$AK$20</definedName>
    <definedName name="A126241854A_Data">Data16!$AK$11:$AK$20</definedName>
    <definedName name="A126241854A_Latest">Data16!$AK$20</definedName>
    <definedName name="A126241858K">Data16!$CM$1:$CM$10,Data16!$CM$11:$CM$20</definedName>
    <definedName name="A126241858K_Data">Data16!$CM$11:$CM$20</definedName>
    <definedName name="A126241858K_Latest">Data16!$CM$20</definedName>
    <definedName name="A126241862A">Data15!$DU$1:$DU$10,Data15!$DU$11:$DU$20</definedName>
    <definedName name="A126241862A_Data">Data15!$DU$11:$DU$20</definedName>
    <definedName name="A126241862A_Latest">Data15!$DU$20</definedName>
    <definedName name="A126241866K">Data15!$HY$1:$HY$10,Data15!$HY$11:$HY$20</definedName>
    <definedName name="A126241866K_Data">Data15!$HY$11:$HY$20</definedName>
    <definedName name="A126241866K_Latest">Data15!$HY$20</definedName>
    <definedName name="A126241870A">Data14!$HE$1:$HE$10,Data14!$HE$11:$HE$20</definedName>
    <definedName name="A126241870A_Data">Data14!$HE$11:$HE$20</definedName>
    <definedName name="A126241870A_Latest">Data14!$HE$20</definedName>
    <definedName name="A126241874K">Data15!$AR$1:$AR$10,Data15!$AR$11:$AR$20</definedName>
    <definedName name="A126241874K_Data">Data15!$AR$11:$AR$20</definedName>
    <definedName name="A126241874K_Latest">Data15!$AR$20</definedName>
    <definedName name="A126241878V">Data15!$BS$1:$BS$10,Data15!$BS$11:$BS$20</definedName>
    <definedName name="A126241878V_Data">Data15!$BS$11:$BS$20</definedName>
    <definedName name="A126241878V_Latest">Data15!$BS$20</definedName>
    <definedName name="A126241882K">Data16!$BL$1:$BL$10,Data16!$BL$11:$BL$20</definedName>
    <definedName name="A126241882K_Data">Data16!$BL$11:$BL$20</definedName>
    <definedName name="A126241882K_Latest">Data16!$BL$20</definedName>
    <definedName name="A126241886V">Data16!$DN$1:$DN$10,Data16!$DN$11:$DN$20</definedName>
    <definedName name="A126241886V_Data">Data16!$DN$11:$DN$20</definedName>
    <definedName name="A126241886V_Latest">Data16!$DN$20</definedName>
    <definedName name="A126241890K">Data14!$FC$1:$FC$10,Data14!$FC$11:$FC$20</definedName>
    <definedName name="A126241890K_Data">Data14!$FC$11:$FC$20</definedName>
    <definedName name="A126241890K_Latest">Data14!$FC$20</definedName>
    <definedName name="A126241894V">Data15!$CT$1:$CT$10,Data15!$CT$11:$CT$20</definedName>
    <definedName name="A126241894V_Data">Data15!$CT$11:$CT$20</definedName>
    <definedName name="A126241894V_Latest">Data15!$CT$20</definedName>
    <definedName name="A126241898C">Data15!$FW$1:$FW$10,Data15!$FW$11:$FW$20</definedName>
    <definedName name="A126241898C_Data">Data15!$FW$11:$FW$20</definedName>
    <definedName name="A126241898C_Latest">Data15!$FW$20</definedName>
    <definedName name="A126241902J">Data14!$GD$1:$GD$10,Data14!$GD$11:$GD$20</definedName>
    <definedName name="A126241902J_Data">Data14!$GD$11:$GD$20</definedName>
    <definedName name="A126241902J_Latest">Data14!$GD$20</definedName>
    <definedName name="A126241906T">Data14!$IF$1:$IF$10,Data14!$IF$11:$IF$20</definedName>
    <definedName name="A126241906T_Data">Data14!$IF$11:$IF$20</definedName>
    <definedName name="A126241906T_Latest">Data14!$IF$20</definedName>
    <definedName name="A126241910J">Data15!$Q$1:$Q$10,Data15!$Q$11:$Q$20</definedName>
    <definedName name="A126241910J_Data">Data15!$Q$11:$Q$20</definedName>
    <definedName name="A126241910J_Latest">Data15!$Q$20</definedName>
    <definedName name="A126241914T">Data15!$EV$1:$EV$10,Data15!$EV$11:$EV$20</definedName>
    <definedName name="A126241914T_Data">Data15!$EV$11:$EV$20</definedName>
    <definedName name="A126241914T_Latest">Data15!$EV$20</definedName>
    <definedName name="A126241918A">Data15!$GX$1:$GX$10,Data15!$GX$11:$GX$20</definedName>
    <definedName name="A126241918A_Data">Data15!$GX$11:$GX$20</definedName>
    <definedName name="A126241918A_Latest">Data15!$GX$20</definedName>
    <definedName name="A126241994C">Data16!$P$1:$P$10,Data16!$P$11:$P$20</definedName>
    <definedName name="A126241994C_Data">Data16!$P$11:$P$20</definedName>
    <definedName name="A126241994C_Latest">Data16!$P$20</definedName>
    <definedName name="A126241998L">Data16!$AQ$1:$AQ$10,Data16!$AQ$11:$AQ$20</definedName>
    <definedName name="A126241998L_Data">Data16!$AQ$11:$AQ$20</definedName>
    <definedName name="A126241998L_Latest">Data16!$AQ$20</definedName>
    <definedName name="A126242002V">Data16!$CS$1:$CS$10,Data16!$CS$11:$CS$20</definedName>
    <definedName name="A126242002V_Data">Data16!$CS$11:$CS$20</definedName>
    <definedName name="A126242002V_Latest">Data16!$CS$20</definedName>
    <definedName name="A126242006C">Data15!$EA$1:$EA$10,Data15!$EA$11:$EA$20</definedName>
    <definedName name="A126242006C_Data">Data15!$EA$11:$EA$20</definedName>
    <definedName name="A126242006C_Latest">Data15!$EA$20</definedName>
    <definedName name="A126242010V">Data15!$IE$1:$IE$10,Data15!$IE$11:$IE$20</definedName>
    <definedName name="A126242010V_Data">Data15!$IE$11:$IE$20</definedName>
    <definedName name="A126242010V_Latest">Data15!$IE$20</definedName>
    <definedName name="A126242014C">Data14!$HK$1:$HK$10,Data14!$HK$11:$HK$20</definedName>
    <definedName name="A126242014C_Data">Data14!$HK$11:$HK$20</definedName>
    <definedName name="A126242014C_Latest">Data14!$HK$20</definedName>
    <definedName name="A126242018L">Data15!$AX$1:$AX$10,Data15!$AX$11:$AX$20</definedName>
    <definedName name="A126242018L_Data">Data15!$AX$11:$AX$20</definedName>
    <definedName name="A126242018L_Latest">Data15!$AX$20</definedName>
    <definedName name="A126242022C">Data15!$BY$1:$BY$10,Data15!$BY$11:$BY$20</definedName>
    <definedName name="A126242022C_Data">Data15!$BY$11:$BY$20</definedName>
    <definedName name="A126242022C_Latest">Data15!$BY$20</definedName>
    <definedName name="A126242026L">Data16!$BR$1:$BR$10,Data16!$BR$11:$BR$20</definedName>
    <definedName name="A126242026L_Data">Data16!$BR$11:$BR$20</definedName>
    <definedName name="A126242026L_Latest">Data16!$BR$20</definedName>
    <definedName name="A126242030C">Data16!$DT$1:$DT$10,Data16!$DT$11:$DT$20</definedName>
    <definedName name="A126242030C_Data">Data16!$DT$11:$DT$20</definedName>
    <definedName name="A126242030C_Latest">Data16!$DT$20</definedName>
    <definedName name="A126242034L">Data14!$FI$1:$FI$10,Data14!$FI$11:$FI$20</definedName>
    <definedName name="A126242034L_Data">Data14!$FI$11:$FI$20</definedName>
    <definedName name="A126242034L_Latest">Data14!$FI$20</definedName>
    <definedName name="A126242038W">Data15!$CZ$1:$CZ$10,Data15!$CZ$11:$CZ$20</definedName>
    <definedName name="A126242038W_Data">Data15!$CZ$11:$CZ$20</definedName>
    <definedName name="A126242038W_Latest">Data15!$CZ$20</definedName>
    <definedName name="A126242042L">Data15!$GC$1:$GC$10,Data15!$GC$11:$GC$20</definedName>
    <definedName name="A126242042L_Data">Data15!$GC$11:$GC$20</definedName>
    <definedName name="A126242042L_Latest">Data15!$GC$20</definedName>
    <definedName name="A126242046W">Data14!$GJ$1:$GJ$10,Data14!$GJ$11:$GJ$20</definedName>
    <definedName name="A126242046W_Data">Data14!$GJ$11:$GJ$20</definedName>
    <definedName name="A126242046W_Latest">Data14!$GJ$20</definedName>
    <definedName name="A126242050L">Data14!$IL$1:$IL$10,Data14!$IL$11:$IL$20</definedName>
    <definedName name="A126242050L_Data">Data14!$IL$11:$IL$20</definedName>
    <definedName name="A126242050L_Latest">Data14!$IL$20</definedName>
    <definedName name="A126242054W">Data15!$W$1:$W$10,Data15!$W$11:$W$20</definedName>
    <definedName name="A126242054W_Data">Data15!$W$11:$W$20</definedName>
    <definedName name="A126242054W_Latest">Data15!$W$20</definedName>
    <definedName name="A126242058F">Data15!$FB$1:$FB$10,Data15!$FB$11:$FB$20</definedName>
    <definedName name="A126242058F_Data">Data15!$FB$11:$FB$20</definedName>
    <definedName name="A126242058F_Latest">Data15!$FB$20</definedName>
    <definedName name="A126242062W">Data15!$HD$1:$HD$10,Data15!$HD$11:$HD$20</definedName>
    <definedName name="A126242062W_Data">Data15!$HD$11:$HD$20</definedName>
    <definedName name="A126242062W_Latest">Data15!$HD$20</definedName>
    <definedName name="A126242066F">Data16!$AB$1:$AB$10,Data16!$AB$11:$AB$20</definedName>
    <definedName name="A126242066F_Data">Data16!$AB$11:$AB$20</definedName>
    <definedName name="A126242066F_Latest">Data16!$AB$20</definedName>
    <definedName name="A126242070W">Data16!$BC$1:$BC$10,Data16!$BC$11:$BC$20</definedName>
    <definedName name="A126242070W_Data">Data16!$BC$11:$BC$20</definedName>
    <definedName name="A126242070W_Latest">Data16!$BC$20</definedName>
    <definedName name="A126242074F">Data16!$DE$1:$DE$10,Data16!$DE$11:$DE$20</definedName>
    <definedName name="A126242074F_Data">Data16!$DE$11:$DE$20</definedName>
    <definedName name="A126242074F_Latest">Data16!$DE$20</definedName>
    <definedName name="A126242078R">Data15!$EM$1:$EM$10,Data15!$EM$11:$EM$20</definedName>
    <definedName name="A126242078R_Data">Data15!$EM$11:$EM$20</definedName>
    <definedName name="A126242078R_Latest">Data15!$EM$20</definedName>
    <definedName name="A126242082F">Data15!$IQ$1:$IQ$10,Data15!$IQ$11:$IQ$20</definedName>
    <definedName name="A126242082F_Data">Data15!$IQ$11:$IQ$20</definedName>
    <definedName name="A126242082F_Latest">Data15!$IQ$20</definedName>
    <definedName name="A126242086R">Data14!$HW$1:$HW$10,Data14!$HW$11:$HW$20</definedName>
    <definedName name="A126242086R_Data">Data14!$HW$11:$HW$20</definedName>
    <definedName name="A126242086R_Latest">Data14!$HW$20</definedName>
    <definedName name="A126242090F">Data15!$BJ$1:$BJ$10,Data15!$BJ$11:$BJ$20</definedName>
    <definedName name="A126242090F_Data">Data15!$BJ$11:$BJ$20</definedName>
    <definedName name="A126242090F_Latest">Data15!$BJ$20</definedName>
    <definedName name="A126242094R">Data15!$CK$1:$CK$10,Data15!$CK$11:$CK$20</definedName>
    <definedName name="A126242094R_Data">Data15!$CK$11:$CK$20</definedName>
    <definedName name="A126242094R_Latest">Data15!$CK$20</definedName>
    <definedName name="A126242098X">Data16!$CD$1:$CD$10,Data16!$CD$11:$CD$20</definedName>
    <definedName name="A126242098X_Data">Data16!$CD$11:$CD$20</definedName>
    <definedName name="A126242098X_Latest">Data16!$CD$20</definedName>
    <definedName name="A126242102C">Data16!$EF$1:$EF$10,Data16!$EF$11:$EF$20</definedName>
    <definedName name="A126242102C_Data">Data16!$EF$11:$EF$20</definedName>
    <definedName name="A126242102C_Latest">Data16!$EF$20</definedName>
    <definedName name="A126242106L">Data14!$FU$1:$FU$10,Data14!$FU$11:$FU$20</definedName>
    <definedName name="A126242106L_Data">Data14!$FU$11:$FU$20</definedName>
    <definedName name="A126242106L_Latest">Data14!$FU$20</definedName>
    <definedName name="A126242110C">Data15!$DL$1:$DL$10,Data15!$DL$11:$DL$20</definedName>
    <definedName name="A126242110C_Data">Data15!$DL$11:$DL$20</definedName>
    <definedName name="A126242110C_Latest">Data15!$DL$20</definedName>
    <definedName name="A126242114L">Data15!$GO$1:$GO$10,Data15!$GO$11:$GO$20</definedName>
    <definedName name="A126242114L_Data">Data15!$GO$11:$GO$20</definedName>
    <definedName name="A126242114L_Latest">Data15!$GO$20</definedName>
    <definedName name="A126242118W">Data14!$GV$1:$GV$10,Data14!$GV$11:$GV$20</definedName>
    <definedName name="A126242118W_Data">Data14!$GV$11:$GV$20</definedName>
    <definedName name="A126242118W_Latest">Data14!$GV$20</definedName>
    <definedName name="A126242122L">Data15!$H$1:$H$10,Data15!$H$11:$H$20</definedName>
    <definedName name="A126242122L_Data">Data15!$H$11:$H$20</definedName>
    <definedName name="A126242122L_Latest">Data15!$H$20</definedName>
    <definedName name="A126242126W">Data15!$AI$1:$AI$10,Data15!$AI$11:$AI$20</definedName>
    <definedName name="A126242126W_Data">Data15!$AI$11:$AI$20</definedName>
    <definedName name="A126242126W_Latest">Data15!$AI$20</definedName>
    <definedName name="A126242130L">Data15!$FN$1:$FN$10,Data15!$FN$11:$FN$20</definedName>
    <definedName name="A126242130L_Data">Data15!$FN$11:$FN$20</definedName>
    <definedName name="A126242130L_Latest">Data15!$FN$20</definedName>
    <definedName name="A126242134W">Data15!$HP$1:$HP$10,Data15!$HP$11:$HP$20</definedName>
    <definedName name="A126242134W_Data">Data15!$HP$11:$HP$20</definedName>
    <definedName name="A126242134W_Latest">Data15!$HP$20</definedName>
    <definedName name="A126242138F">Data4!$DE$1:$DE$10,Data4!$DE$11:$DE$20</definedName>
    <definedName name="A126242138F_Data">Data4!$DE$11:$DE$20</definedName>
    <definedName name="A126242138F_Latest">Data4!$DE$20</definedName>
    <definedName name="A126242142W">Data4!$EF$1:$EF$10,Data4!$EF$11:$EF$20</definedName>
    <definedName name="A126242142W_Data">Data4!$EF$11:$EF$20</definedName>
    <definedName name="A126242142W_Latest">Data4!$EF$20</definedName>
    <definedName name="A126242146F">Data4!$GH$1:$GH$10,Data4!$GH$11:$GH$20</definedName>
    <definedName name="A126242146F_Data">Data4!$GH$11:$GH$20</definedName>
    <definedName name="A126242146F_Latest">Data4!$GH$20</definedName>
    <definedName name="A126242150W">Data3!$HP$1:$HP$10,Data3!$HP$11:$HP$20</definedName>
    <definedName name="A126242150W_Data">Data3!$HP$11:$HP$20</definedName>
    <definedName name="A126242150W_Latest">Data3!$HP$20</definedName>
    <definedName name="A126242154F">Data4!$CD$1:$CD$10,Data4!$CD$11:$CD$20</definedName>
    <definedName name="A126242154F_Data">Data4!$CD$11:$CD$20</definedName>
    <definedName name="A126242154F_Latest">Data4!$CD$20</definedName>
    <definedName name="A126242158R">Data3!$BJ$1:$BJ$10,Data3!$BJ$11:$BJ$20</definedName>
    <definedName name="A126242158R_Data">Data3!$BJ$11:$BJ$20</definedName>
    <definedName name="A126242158R_Latest">Data3!$BJ$20</definedName>
    <definedName name="A126242162F">Data3!$EM$1:$EM$10,Data3!$EM$11:$EM$20</definedName>
    <definedName name="A126242162F_Data">Data3!$EM$11:$EM$20</definedName>
    <definedName name="A126242162F_Latest">Data3!$EM$20</definedName>
    <definedName name="A126242166R">Data3!$FN$1:$FN$10,Data3!$FN$11:$FN$20</definedName>
    <definedName name="A126242166R_Data">Data3!$FN$11:$FN$20</definedName>
    <definedName name="A126242166R_Latest">Data3!$FN$20</definedName>
    <definedName name="A126242170F">Data4!$FG$1:$FG$10,Data4!$FG$11:$FG$20</definedName>
    <definedName name="A126242170F_Data">Data4!$FG$11:$FG$20</definedName>
    <definedName name="A126242170F_Latest">Data4!$FG$20</definedName>
    <definedName name="A126242174R">Data4!$HI$1:$HI$10,Data4!$HI$11:$HI$20</definedName>
    <definedName name="A126242174R_Data">Data4!$HI$11:$HI$20</definedName>
    <definedName name="A126242174R_Latest">Data4!$HI$20</definedName>
    <definedName name="A126242178X">Data3!$H$1:$H$10,Data3!$H$11:$H$20</definedName>
    <definedName name="A126242178X_Data">Data3!$H$11:$H$20</definedName>
    <definedName name="A126242178X_Latest">Data3!$H$20</definedName>
    <definedName name="A126242182R">Data3!$GO$1:$GO$10,Data3!$GO$11:$GO$20</definedName>
    <definedName name="A126242182R_Data">Data3!$GO$11:$GO$20</definedName>
    <definedName name="A126242182R_Latest">Data3!$GO$20</definedName>
    <definedName name="A126242186X">Data4!$AB$1:$AB$10,Data4!$AB$11:$AB$20</definedName>
    <definedName name="A126242186X_Data">Data4!$AB$11:$AB$20</definedName>
    <definedName name="A126242186X_Latest">Data4!$AB$20</definedName>
    <definedName name="A126242190R">Data3!$AI$1:$AI$10,Data3!$AI$11:$AI$20</definedName>
    <definedName name="A126242190R_Data">Data3!$AI$11:$AI$20</definedName>
    <definedName name="A126242190R_Latest">Data3!$AI$20</definedName>
    <definedName name="A126242194X">Data3!$CK$1:$CK$10,Data3!$CK$11:$CK$20</definedName>
    <definedName name="A126242194X_Data">Data3!$CK$11:$CK$20</definedName>
    <definedName name="A126242194X_Latest">Data3!$CK$20</definedName>
    <definedName name="A126242198J">Data3!$DL$1:$DL$10,Data3!$DL$11:$DL$20</definedName>
    <definedName name="A126242198J_Data">Data3!$DL$11:$DL$20</definedName>
    <definedName name="A126242198J_Latest">Data3!$DL$20</definedName>
    <definedName name="A126242202L">Data3!$IQ$1:$IQ$10,Data3!$IQ$11:$IQ$20</definedName>
    <definedName name="A126242202L_Data">Data3!$IQ$11:$IQ$20</definedName>
    <definedName name="A126242202L_Latest">Data3!$IQ$20</definedName>
    <definedName name="A126242206W">Data4!$BC$1:$BC$10,Data4!$BC$11:$BC$20</definedName>
    <definedName name="A126242206W_Data">Data4!$BC$11:$BC$20</definedName>
    <definedName name="A126242206W_Latest">Data4!$BC$20</definedName>
    <definedName name="A126242210L">Data4!$CM$1:$CM$10,Data4!$CM$11:$CM$20</definedName>
    <definedName name="A126242210L_Data">Data4!$CM$11:$CM$20</definedName>
    <definedName name="A126242210L_Latest">Data4!$CM$20</definedName>
    <definedName name="A126242214W">Data4!$DN$1:$DN$10,Data4!$DN$11:$DN$20</definedName>
    <definedName name="A126242214W_Data">Data4!$DN$11:$DN$20</definedName>
    <definedName name="A126242214W_Latest">Data4!$DN$20</definedName>
    <definedName name="A126242218F">Data4!$FP$1:$FP$10,Data4!$FP$11:$FP$20</definedName>
    <definedName name="A126242218F_Data">Data4!$FP$11:$FP$20</definedName>
    <definedName name="A126242218F_Latest">Data4!$FP$20</definedName>
    <definedName name="A126242222W">Data3!$GX$1:$GX$10,Data3!$GX$11:$GX$20</definedName>
    <definedName name="A126242222W_Data">Data3!$GX$11:$GX$20</definedName>
    <definedName name="A126242222W_Latest">Data3!$GX$20</definedName>
    <definedName name="A126242226F">Data4!$BL$1:$BL$10,Data4!$BL$11:$BL$20</definedName>
    <definedName name="A126242226F_Data">Data4!$BL$11:$BL$20</definedName>
    <definedName name="A126242226F_Latest">Data4!$BL$20</definedName>
    <definedName name="A126242230W">Data3!$AR$1:$AR$10,Data3!$AR$11:$AR$20</definedName>
    <definedName name="A126242230W_Data">Data3!$AR$11:$AR$20</definedName>
    <definedName name="A126242230W_Latest">Data3!$AR$20</definedName>
    <definedName name="A126242234F">Data3!$DU$1:$DU$10,Data3!$DU$11:$DU$20</definedName>
    <definedName name="A126242234F_Data">Data3!$DU$11:$DU$20</definedName>
    <definedName name="A126242234F_Latest">Data3!$DU$20</definedName>
    <definedName name="A126242238R">Data3!$EV$1:$EV$10,Data3!$EV$11:$EV$20</definedName>
    <definedName name="A126242238R_Data">Data3!$EV$11:$EV$20</definedName>
    <definedName name="A126242238R_Latest">Data3!$EV$20</definedName>
    <definedName name="A126242242F">Data4!$EO$1:$EO$10,Data4!$EO$11:$EO$20</definedName>
    <definedName name="A126242242F_Data">Data4!$EO$11:$EO$20</definedName>
    <definedName name="A126242242F_Latest">Data4!$EO$20</definedName>
    <definedName name="A126242246R">Data4!$GQ$1:$GQ$10,Data4!$GQ$11:$GQ$20</definedName>
    <definedName name="A126242246R_Data">Data4!$GQ$11:$GQ$20</definedName>
    <definedName name="A126242246R_Latest">Data4!$GQ$20</definedName>
    <definedName name="A126242250F">Data2!$IF$1:$IF$10,Data2!$IF$11:$IF$20</definedName>
    <definedName name="A126242250F_Data">Data2!$IF$11:$IF$20</definedName>
    <definedName name="A126242250F_Latest">Data2!$IF$20</definedName>
    <definedName name="A126242254R">Data3!$FW$1:$FW$10,Data3!$FW$11:$FW$20</definedName>
    <definedName name="A126242254R_Data">Data3!$FW$11:$FW$20</definedName>
    <definedName name="A126242254R_Latest">Data3!$FW$20</definedName>
    <definedName name="A126242258X">Data4!$J$1:$J$10,Data4!$J$11:$J$20</definedName>
    <definedName name="A126242258X_Data">Data4!$J$11:$J$20</definedName>
    <definedName name="A126242258X_Latest">Data4!$J$20</definedName>
    <definedName name="A126242262R">Data3!$Q$1:$Q$10,Data3!$Q$11:$Q$20</definedName>
    <definedName name="A126242262R_Data">Data3!$Q$11:$Q$20</definedName>
    <definedName name="A126242262R_Latest">Data3!$Q$20</definedName>
    <definedName name="A126242266X">Data3!$BS$1:$BS$10,Data3!$BS$11:$BS$20</definedName>
    <definedName name="A126242266X_Data">Data3!$BS$11:$BS$20</definedName>
    <definedName name="A126242266X_Latest">Data3!$BS$20</definedName>
    <definedName name="A126242270R">Data3!$CT$1:$CT$10,Data3!$CT$11:$CT$20</definedName>
    <definedName name="A126242270R_Data">Data3!$CT$11:$CT$20</definedName>
    <definedName name="A126242270R_Latest">Data3!$CT$20</definedName>
    <definedName name="A126242274X">Data3!$HY$1:$HY$10,Data3!$HY$11:$HY$20</definedName>
    <definedName name="A126242274X_Data">Data3!$HY$11:$HY$20</definedName>
    <definedName name="A126242274X_Latest">Data3!$HY$20</definedName>
    <definedName name="A126242278J">Data4!$AK$1:$AK$10,Data4!$AK$11:$AK$20</definedName>
    <definedName name="A126242278J_Data">Data4!$AK$11:$AK$20</definedName>
    <definedName name="A126242278J_Latest">Data4!$AK$20</definedName>
    <definedName name="A126242282X">Data4!$CS$1:$CS$10,Data4!$CS$11:$CS$20</definedName>
    <definedName name="A126242282X_Data">Data4!$CS$11:$CS$20</definedName>
    <definedName name="A126242282X_Latest">Data4!$CS$20</definedName>
    <definedName name="A126242286J">Data4!$DT$1:$DT$10,Data4!$DT$11:$DT$20</definedName>
    <definedName name="A126242286J_Data">Data4!$DT$11:$DT$20</definedName>
    <definedName name="A126242286J_Latest">Data4!$DT$20</definedName>
    <definedName name="A126242290X">Data4!$FV$1:$FV$10,Data4!$FV$11:$FV$20</definedName>
    <definedName name="A126242290X_Data">Data4!$FV$11:$FV$20</definedName>
    <definedName name="A126242290X_Latest">Data4!$FV$20</definedName>
    <definedName name="A126242294J">Data3!$HD$1:$HD$10,Data3!$HD$11:$HD$20</definedName>
    <definedName name="A126242294J_Data">Data3!$HD$11:$HD$20</definedName>
    <definedName name="A126242294J_Latest">Data3!$HD$20</definedName>
    <definedName name="A126242298T">Data4!$BR$1:$BR$10,Data4!$BR$11:$BR$20</definedName>
    <definedName name="A126242298T_Data">Data4!$BR$11:$BR$20</definedName>
    <definedName name="A126242298T_Latest">Data4!$BR$20</definedName>
    <definedName name="A126242302W">Data3!$AX$1:$AX$10,Data3!$AX$11:$AX$20</definedName>
    <definedName name="A126242302W_Data">Data3!$AX$11:$AX$20</definedName>
    <definedName name="A126242302W_Latest">Data3!$AX$20</definedName>
    <definedName name="A126242306F">Data3!$EA$1:$EA$10,Data3!$EA$11:$EA$20</definedName>
    <definedName name="A126242306F_Data">Data3!$EA$11:$EA$20</definedName>
    <definedName name="A126242306F_Latest">Data3!$EA$20</definedName>
    <definedName name="A126242310W">Data3!$FB$1:$FB$10,Data3!$FB$11:$FB$20</definedName>
    <definedName name="A126242310W_Data">Data3!$FB$11:$FB$20</definedName>
    <definedName name="A126242310W_Latest">Data3!$FB$20</definedName>
    <definedName name="A126242314F">Data4!$EU$1:$EU$10,Data4!$EU$11:$EU$20</definedName>
    <definedName name="A126242314F_Data">Data4!$EU$11:$EU$20</definedName>
    <definedName name="A126242314F_Latest">Data4!$EU$20</definedName>
    <definedName name="A126242318R">Data4!$GW$1:$GW$10,Data4!$GW$11:$GW$20</definedName>
    <definedName name="A126242318R_Data">Data4!$GW$11:$GW$20</definedName>
    <definedName name="A126242318R_Latest">Data4!$GW$20</definedName>
    <definedName name="A126242322F">Data2!$IL$1:$IL$10,Data2!$IL$11:$IL$20</definedName>
    <definedName name="A126242322F_Data">Data2!$IL$11:$IL$20</definedName>
    <definedName name="A126242322F_Latest">Data2!$IL$20</definedName>
    <definedName name="A126242326R">Data3!$GC$1:$GC$10,Data3!$GC$11:$GC$20</definedName>
    <definedName name="A126242326R_Data">Data3!$GC$11:$GC$20</definedName>
    <definedName name="A126242326R_Latest">Data3!$GC$20</definedName>
    <definedName name="A126242330F">Data4!$P$1:$P$10,Data4!$P$11:$P$20</definedName>
    <definedName name="A126242330F_Data">Data4!$P$11:$P$20</definedName>
    <definedName name="A126242330F_Latest">Data4!$P$20</definedName>
    <definedName name="A126242334R">Data3!$W$1:$W$10,Data3!$W$11:$W$20</definedName>
    <definedName name="A126242334R_Data">Data3!$W$11:$W$20</definedName>
    <definedName name="A126242334R_Latest">Data3!$W$20</definedName>
    <definedName name="A126242338X">Data3!$BY$1:$BY$10,Data3!$BY$11:$BY$20</definedName>
    <definedName name="A126242338X_Data">Data3!$BY$11:$BY$20</definedName>
    <definedName name="A126242338X_Latest">Data3!$BY$20</definedName>
    <definedName name="A126242342R">Data3!$CZ$1:$CZ$10,Data3!$CZ$11:$CZ$20</definedName>
    <definedName name="A126242342R_Data">Data3!$CZ$11:$CZ$20</definedName>
    <definedName name="A126242342R_Latest">Data3!$CZ$20</definedName>
    <definedName name="A126242346X">Data3!$IE$1:$IE$10,Data3!$IE$11:$IE$20</definedName>
    <definedName name="A126242346X_Data">Data3!$IE$11:$IE$20</definedName>
    <definedName name="A126242346X_Latest">Data3!$IE$20</definedName>
    <definedName name="A126242350R">Data4!$AQ$1:$AQ$10,Data4!$AQ$11:$AQ$20</definedName>
    <definedName name="A126242350R_Data">Data4!$AQ$11:$AQ$20</definedName>
    <definedName name="A126242350R_Latest">Data4!$AQ$20</definedName>
    <definedName name="A126242354X">Data4!$CY$1:$CY$10,Data4!$CY$11:$CY$20</definedName>
    <definedName name="A126242354X_Data">Data4!$CY$11:$CY$20</definedName>
    <definedName name="A126242354X_Latest">Data4!$CY$20</definedName>
    <definedName name="A126242358J">Data4!$DZ$1:$DZ$10,Data4!$DZ$11:$DZ$20</definedName>
    <definedName name="A126242358J_Data">Data4!$DZ$11:$DZ$20</definedName>
    <definedName name="A126242358J_Latest">Data4!$DZ$20</definedName>
    <definedName name="A126242362X">Data4!$GB$1:$GB$10,Data4!$GB$11:$GB$20</definedName>
    <definedName name="A126242362X_Data">Data4!$GB$11:$GB$20</definedName>
    <definedName name="A126242362X_Latest">Data4!$GB$20</definedName>
    <definedName name="A126242366J">Data3!$HJ$1:$HJ$10,Data3!$HJ$11:$HJ$20</definedName>
    <definedName name="A126242366J_Data">Data3!$HJ$11:$HJ$20</definedName>
    <definedName name="A126242366J_Latest">Data3!$HJ$20</definedName>
    <definedName name="A126242370X">Data4!$BX$1:$BX$10,Data4!$BX$11:$BX$20</definedName>
    <definedName name="A126242370X_Data">Data4!$BX$11:$BX$20</definedName>
    <definedName name="A126242370X_Latest">Data4!$BX$20</definedName>
    <definedName name="A126242374J">Data3!$BD$1:$BD$10,Data3!$BD$11:$BD$20</definedName>
    <definedName name="A126242374J_Data">Data3!$BD$11:$BD$20</definedName>
    <definedName name="A126242374J_Latest">Data3!$BD$20</definedName>
    <definedName name="A126242378T">Data3!$EG$1:$EG$10,Data3!$EG$11:$EG$20</definedName>
    <definedName name="A126242378T_Data">Data3!$EG$11:$EG$20</definedName>
    <definedName name="A126242378T_Latest">Data3!$EG$20</definedName>
    <definedName name="A126242382J">Data3!$FH$1:$FH$10,Data3!$FH$11:$FH$20</definedName>
    <definedName name="A126242382J_Data">Data3!$FH$11:$FH$20</definedName>
    <definedName name="A126242382J_Latest">Data3!$FH$20</definedName>
    <definedName name="A126242386T">Data4!$FA$1:$FA$10,Data4!$FA$11:$FA$20</definedName>
    <definedName name="A126242386T_Data">Data4!$FA$11:$FA$20</definedName>
    <definedName name="A126242386T_Latest">Data4!$FA$20</definedName>
    <definedName name="A126242390J">Data4!$HC$1:$HC$10,Data4!$HC$11:$HC$20</definedName>
    <definedName name="A126242390J_Data">Data4!$HC$11:$HC$20</definedName>
    <definedName name="A126242390J_Latest">Data4!$HC$20</definedName>
    <definedName name="A126242394T">Data3!$B$1:$B$10,Data3!$B$11:$B$20</definedName>
    <definedName name="A126242394T_Data">Data3!$B$11:$B$20</definedName>
    <definedName name="A126242394T_Latest">Data3!$B$20</definedName>
    <definedName name="A126242398A">Data3!$GI$1:$GI$10,Data3!$GI$11:$GI$20</definedName>
    <definedName name="A126242398A_Data">Data3!$GI$11:$GI$20</definedName>
    <definedName name="A126242398A_Latest">Data3!$GI$20</definedName>
    <definedName name="A126242402F">Data4!$V$1:$V$10,Data4!$V$11:$V$20</definedName>
    <definedName name="A126242402F_Data">Data4!$V$11:$V$20</definedName>
    <definedName name="A126242402F_Latest">Data4!$V$20</definedName>
    <definedName name="A126242406R">Data3!$AC$1:$AC$10,Data3!$AC$11:$AC$20</definedName>
    <definedName name="A126242406R_Data">Data3!$AC$11:$AC$20</definedName>
    <definedName name="A126242406R_Latest">Data3!$AC$20</definedName>
    <definedName name="A126242410F">Data3!$CE$1:$CE$10,Data3!$CE$11:$CE$20</definedName>
    <definedName name="A126242410F_Data">Data3!$CE$11:$CE$20</definedName>
    <definedName name="A126242410F_Latest">Data3!$CE$20</definedName>
    <definedName name="A126242414R">Data3!$DF$1:$DF$10,Data3!$DF$11:$DF$20</definedName>
    <definedName name="A126242414R_Data">Data3!$DF$11:$DF$20</definedName>
    <definedName name="A126242414R_Latest">Data3!$DF$20</definedName>
    <definedName name="A126242418X">Data3!$IK$1:$IK$10,Data3!$IK$11:$IK$20</definedName>
    <definedName name="A126242418X_Data">Data3!$IK$11:$IK$20</definedName>
    <definedName name="A126242418X_Latest">Data3!$IK$20</definedName>
    <definedName name="A126242422R">Data4!$AW$1:$AW$10,Data4!$AW$11:$AW$20</definedName>
    <definedName name="A126242422R_Data">Data4!$AW$11:$AW$20</definedName>
    <definedName name="A126242422R_Latest">Data4!$AW$20</definedName>
    <definedName name="A126242498K">Data4!$DB$1:$DB$10,Data4!$DB$11:$DB$20</definedName>
    <definedName name="A126242498K_Data">Data4!$DB$11:$DB$20</definedName>
    <definedName name="A126242498K_Latest">Data4!$DB$20</definedName>
    <definedName name="A126242502R">Data4!$EC$1:$EC$10,Data4!$EC$11:$EC$20</definedName>
    <definedName name="A126242502R_Data">Data4!$EC$11:$EC$20</definedName>
    <definedName name="A126242502R_Latest">Data4!$EC$20</definedName>
    <definedName name="A126242506X">Data4!$GE$1:$GE$10,Data4!$GE$11:$GE$20</definedName>
    <definedName name="A126242506X_Data">Data4!$GE$11:$GE$20</definedName>
    <definedName name="A126242506X_Latest">Data4!$GE$20</definedName>
    <definedName name="A126242510R">Data3!$HM$1:$HM$10,Data3!$HM$11:$HM$20</definedName>
    <definedName name="A126242510R_Data">Data3!$HM$11:$HM$20</definedName>
    <definedName name="A126242510R_Latest">Data3!$HM$20</definedName>
    <definedName name="A126242514X">Data4!$CA$1:$CA$10,Data4!$CA$11:$CA$20</definedName>
    <definedName name="A126242514X_Data">Data4!$CA$11:$CA$20</definedName>
    <definedName name="A126242514X_Latest">Data4!$CA$20</definedName>
    <definedName name="A126242518J">Data3!$BG$1:$BG$10,Data3!$BG$11:$BG$20</definedName>
    <definedName name="A126242518J_Data">Data3!$BG$11:$BG$20</definedName>
    <definedName name="A126242518J_Latest">Data3!$BG$20</definedName>
    <definedName name="A126242522X">Data3!$EJ$1:$EJ$10,Data3!$EJ$11:$EJ$20</definedName>
    <definedName name="A126242522X_Data">Data3!$EJ$11:$EJ$20</definedName>
    <definedName name="A126242522X_Latest">Data3!$EJ$20</definedName>
    <definedName name="A126242526J">Data3!$FK$1:$FK$10,Data3!$FK$11:$FK$20</definedName>
    <definedName name="A126242526J_Data">Data3!$FK$11:$FK$20</definedName>
    <definedName name="A126242526J_Latest">Data3!$FK$20</definedName>
    <definedName name="A126242530X">Data4!$FD$1:$FD$10,Data4!$FD$11:$FD$20</definedName>
    <definedName name="A126242530X_Data">Data4!$FD$11:$FD$20</definedName>
    <definedName name="A126242530X_Latest">Data4!$FD$20</definedName>
    <definedName name="A126242534J">Data4!$HF$1:$HF$10,Data4!$HF$11:$HF$20</definedName>
    <definedName name="A126242534J_Data">Data4!$HF$11:$HF$20</definedName>
    <definedName name="A126242534J_Latest">Data4!$HF$20</definedName>
    <definedName name="A126242538T">Data3!$E$1:$E$10,Data3!$E$11:$E$20</definedName>
    <definedName name="A126242538T_Data">Data3!$E$11:$E$20</definedName>
    <definedName name="A126242538T_Latest">Data3!$E$20</definedName>
    <definedName name="A126242542J">Data3!$GL$1:$GL$10,Data3!$GL$11:$GL$20</definedName>
    <definedName name="A126242542J_Data">Data3!$GL$11:$GL$20</definedName>
    <definedName name="A126242542J_Latest">Data3!$GL$20</definedName>
    <definedName name="A126242546T">Data4!$Y$1:$Y$10,Data4!$Y$11:$Y$20</definedName>
    <definedName name="A126242546T_Data">Data4!$Y$11:$Y$20</definedName>
    <definedName name="A126242546T_Latest">Data4!$Y$20</definedName>
    <definedName name="A126242550J">Data3!$AF$1:$AF$10,Data3!$AF$11:$AF$20</definedName>
    <definedName name="A126242550J_Data">Data3!$AF$11:$AF$20</definedName>
    <definedName name="A126242550J_Latest">Data3!$AF$20</definedName>
    <definedName name="A126242554T">Data3!$CH$1:$CH$10,Data3!$CH$11:$CH$20</definedName>
    <definedName name="A126242554T_Data">Data3!$CH$11:$CH$20</definedName>
    <definedName name="A126242554T_Latest">Data3!$CH$20</definedName>
    <definedName name="A126242558A">Data3!$DI$1:$DI$10,Data3!$DI$11:$DI$20</definedName>
    <definedName name="A126242558A_Data">Data3!$DI$11:$DI$20</definedName>
    <definedName name="A126242558A_Latest">Data3!$DI$20</definedName>
    <definedName name="A126242562T">Data3!$IN$1:$IN$10,Data3!$IN$11:$IN$20</definedName>
    <definedName name="A126242562T_Data">Data3!$IN$11:$IN$20</definedName>
    <definedName name="A126242562T_Latest">Data3!$IN$20</definedName>
    <definedName name="A126242566A">Data4!$AZ$1:$AZ$10,Data4!$AZ$11:$AZ$20</definedName>
    <definedName name="A126242566A_Data">Data4!$AZ$11:$AZ$20</definedName>
    <definedName name="A126242566A_Latest">Data4!$AZ$20</definedName>
    <definedName name="A126242570T">Data4!$DK$1:$DK$10,Data4!$DK$11:$DK$20</definedName>
    <definedName name="A126242570T_Data">Data4!$DK$11:$DK$20</definedName>
    <definedName name="A126242570T_Latest">Data4!$DK$20</definedName>
    <definedName name="A126242574A">Data4!$EL$1:$EL$10,Data4!$EL$11:$EL$20</definedName>
    <definedName name="A126242574A_Data">Data4!$EL$11:$EL$20</definedName>
    <definedName name="A126242574A_Latest">Data4!$EL$20</definedName>
    <definedName name="A126242578K">Data4!$GN$1:$GN$10,Data4!$GN$11:$GN$20</definedName>
    <definedName name="A126242578K_Data">Data4!$GN$11:$GN$20</definedName>
    <definedName name="A126242578K_Latest">Data4!$GN$20</definedName>
    <definedName name="A126242582A">Data3!$HV$1:$HV$10,Data3!$HV$11:$HV$20</definedName>
    <definedName name="A126242582A_Data">Data3!$HV$11:$HV$20</definedName>
    <definedName name="A126242582A_Latest">Data3!$HV$20</definedName>
    <definedName name="A126242586K">Data4!$CJ$1:$CJ$10,Data4!$CJ$11:$CJ$20</definedName>
    <definedName name="A126242586K_Data">Data4!$CJ$11:$CJ$20</definedName>
    <definedName name="A126242586K_Latest">Data4!$CJ$20</definedName>
    <definedName name="A126242590A">Data3!$BP$1:$BP$10,Data3!$BP$11:$BP$20</definedName>
    <definedName name="A126242590A_Data">Data3!$BP$11:$BP$20</definedName>
    <definedName name="A126242590A_Latest">Data3!$BP$20</definedName>
    <definedName name="A126242594K">Data3!$ES$1:$ES$10,Data3!$ES$11:$ES$20</definedName>
    <definedName name="A126242594K_Data">Data3!$ES$11:$ES$20</definedName>
    <definedName name="A126242594K_Latest">Data3!$ES$20</definedName>
    <definedName name="A126242598V">Data3!$FT$1:$FT$10,Data3!$FT$11:$FT$20</definedName>
    <definedName name="A126242598V_Data">Data3!$FT$11:$FT$20</definedName>
    <definedName name="A126242598V_Latest">Data3!$FT$20</definedName>
    <definedName name="A126242602X">Data4!$FM$1:$FM$10,Data4!$FM$11:$FM$20</definedName>
    <definedName name="A126242602X_Data">Data4!$FM$11:$FM$20</definedName>
    <definedName name="A126242602X_Latest">Data4!$FM$20</definedName>
    <definedName name="A126242606J">Data4!$HO$1:$HO$10,Data4!$HO$11:$HO$20</definedName>
    <definedName name="A126242606J_Data">Data4!$HO$11:$HO$20</definedName>
    <definedName name="A126242606J_Latest">Data4!$HO$20</definedName>
    <definedName name="A126242610X">Data3!$N$1:$N$10,Data3!$N$11:$N$20</definedName>
    <definedName name="A126242610X_Data">Data3!$N$11:$N$20</definedName>
    <definedName name="A126242610X_Latest">Data3!$N$20</definedName>
    <definedName name="A126242614J">Data3!$GU$1:$GU$10,Data3!$GU$11:$GU$20</definedName>
    <definedName name="A126242614J_Data">Data3!$GU$11:$GU$20</definedName>
    <definedName name="A126242614J_Latest">Data3!$GU$20</definedName>
    <definedName name="A126242618T">Data4!$AH$1:$AH$10,Data4!$AH$11:$AH$20</definedName>
    <definedName name="A126242618T_Data">Data4!$AH$11:$AH$20</definedName>
    <definedName name="A126242618T_Latest">Data4!$AH$20</definedName>
    <definedName name="A126242622J">Data3!$AO$1:$AO$10,Data3!$AO$11:$AO$20</definedName>
    <definedName name="A126242622J_Data">Data3!$AO$11:$AO$20</definedName>
    <definedName name="A126242622J_Latest">Data3!$AO$20</definedName>
    <definedName name="A126242626T">Data3!$CQ$1:$CQ$10,Data3!$CQ$11:$CQ$20</definedName>
    <definedName name="A126242626T_Data">Data3!$CQ$11:$CQ$20</definedName>
    <definedName name="A126242626T_Latest">Data3!$CQ$20</definedName>
    <definedName name="A126242630J">Data3!$DR$1:$DR$10,Data3!$DR$11:$DR$20</definedName>
    <definedName name="A126242630J_Data">Data3!$DR$11:$DR$20</definedName>
    <definedName name="A126242630J_Latest">Data3!$DR$20</definedName>
    <definedName name="A126242634T">Data4!$G$1:$G$10,Data4!$G$11:$G$20</definedName>
    <definedName name="A126242634T_Data">Data4!$G$11:$G$20</definedName>
    <definedName name="A126242634T_Latest">Data4!$G$20</definedName>
    <definedName name="A126242638A">Data4!$BI$1:$BI$10,Data4!$BI$11:$BI$20</definedName>
    <definedName name="A126242638A_Data">Data4!$BI$11:$BI$20</definedName>
    <definedName name="A126242638A_Latest">Data4!$BI$20</definedName>
    <definedName name="A126242642T">Data4!$CP$1:$CP$10,Data4!$CP$11:$CP$20</definedName>
    <definedName name="A126242642T_Data">Data4!$CP$11:$CP$20</definedName>
    <definedName name="A126242642T_Latest">Data4!$CP$20</definedName>
    <definedName name="A126242646A">Data4!$DQ$1:$DQ$10,Data4!$DQ$11:$DQ$20</definedName>
    <definedName name="A126242646A_Data">Data4!$DQ$11:$DQ$20</definedName>
    <definedName name="A126242646A_Latest">Data4!$DQ$20</definedName>
    <definedName name="A126242650T">Data4!$FS$1:$FS$10,Data4!$FS$11:$FS$20</definedName>
    <definedName name="A126242650T_Data">Data4!$FS$11:$FS$20</definedName>
    <definedName name="A126242650T_Latest">Data4!$FS$20</definedName>
    <definedName name="A126242654A">Data3!$HA$1:$HA$10,Data3!$HA$11:$HA$20</definedName>
    <definedName name="A126242654A_Data">Data3!$HA$11:$HA$20</definedName>
    <definedName name="A126242654A_Latest">Data3!$HA$20</definedName>
    <definedName name="A126242658K">Data4!$BO$1:$BO$10,Data4!$BO$11:$BO$20</definedName>
    <definedName name="A126242658K_Data">Data4!$BO$11:$BO$20</definedName>
    <definedName name="A126242658K_Latest">Data4!$BO$20</definedName>
    <definedName name="A126242662A">Data3!$AU$1:$AU$10,Data3!$AU$11:$AU$20</definedName>
    <definedName name="A126242662A_Data">Data3!$AU$11:$AU$20</definedName>
    <definedName name="A126242662A_Latest">Data3!$AU$20</definedName>
    <definedName name="A126242666K">Data3!$DX$1:$DX$10,Data3!$DX$11:$DX$20</definedName>
    <definedName name="A126242666K_Data">Data3!$DX$11:$DX$20</definedName>
    <definedName name="A126242666K_Latest">Data3!$DX$20</definedName>
    <definedName name="A126242670A">Data3!$EY$1:$EY$10,Data3!$EY$11:$EY$20</definedName>
    <definedName name="A126242670A_Data">Data3!$EY$11:$EY$20</definedName>
    <definedName name="A126242670A_Latest">Data3!$EY$20</definedName>
    <definedName name="A126242674K">Data4!$ER$1:$ER$10,Data4!$ER$11:$ER$20</definedName>
    <definedName name="A126242674K_Data">Data4!$ER$11:$ER$20</definedName>
    <definedName name="A126242674K_Latest">Data4!$ER$20</definedName>
    <definedName name="A126242678V">Data4!$GT$1:$GT$10,Data4!$GT$11:$GT$20</definedName>
    <definedName name="A126242678V_Data">Data4!$GT$11:$GT$20</definedName>
    <definedName name="A126242678V_Latest">Data4!$GT$20</definedName>
    <definedName name="A126242682K">Data2!$II$1:$II$10,Data2!$II$11:$II$20</definedName>
    <definedName name="A126242682K_Data">Data2!$II$11:$II$20</definedName>
    <definedName name="A126242682K_Latest">Data2!$II$20</definedName>
    <definedName name="A126242686V">Data3!$FZ$1:$FZ$10,Data3!$FZ$11:$FZ$20</definedName>
    <definedName name="A126242686V_Data">Data3!$FZ$11:$FZ$20</definedName>
    <definedName name="A126242686V_Latest">Data3!$FZ$20</definedName>
    <definedName name="A126242690K">Data4!$M$1:$M$10,Data4!$M$11:$M$20</definedName>
    <definedName name="A126242690K_Data">Data4!$M$11:$M$20</definedName>
    <definedName name="A126242690K_Latest">Data4!$M$20</definedName>
    <definedName name="A126242694V">Data3!$T$1:$T$10,Data3!$T$11:$T$20</definedName>
    <definedName name="A126242694V_Data">Data3!$T$11:$T$20</definedName>
    <definedName name="A126242694V_Latest">Data3!$T$20</definedName>
    <definedName name="A126242698C">Data3!$BV$1:$BV$10,Data3!$BV$11:$BV$20</definedName>
    <definedName name="A126242698C_Data">Data3!$BV$11:$BV$20</definedName>
    <definedName name="A126242698C_Latest">Data3!$BV$20</definedName>
    <definedName name="A126242702J">Data3!$CW$1:$CW$10,Data3!$CW$11:$CW$20</definedName>
    <definedName name="A126242702J_Data">Data3!$CW$11:$CW$20</definedName>
    <definedName name="A126242702J_Latest">Data3!$CW$20</definedName>
    <definedName name="A126242706T">Data3!$IB$1:$IB$10,Data3!$IB$11:$IB$20</definedName>
    <definedName name="A126242706T_Data">Data3!$IB$11:$IB$20</definedName>
    <definedName name="A126242706T_Latest">Data3!$IB$20</definedName>
    <definedName name="A126242710J">Data4!$AN$1:$AN$10,Data4!$AN$11:$AN$20</definedName>
    <definedName name="A126242710J_Data">Data4!$AN$11:$AN$20</definedName>
    <definedName name="A126242710J_Latest">Data4!$AN$20</definedName>
    <definedName name="A126242786C">Data4!$CV$1:$CV$10,Data4!$CV$11:$CV$20</definedName>
    <definedName name="A126242786C_Data">Data4!$CV$11:$CV$20</definedName>
    <definedName name="A126242786C_Latest">Data4!$CV$20</definedName>
    <definedName name="A126242790V">Data4!$DW$1:$DW$10,Data4!$DW$11:$DW$20</definedName>
    <definedName name="A126242790V_Data">Data4!$DW$11:$DW$20</definedName>
    <definedName name="A126242790V_Latest">Data4!$DW$20</definedName>
    <definedName name="A126242794C">Data4!$FY$1:$FY$10,Data4!$FY$11:$FY$20</definedName>
    <definedName name="A126242794C_Data">Data4!$FY$11:$FY$20</definedName>
    <definedName name="A126242794C_Latest">Data4!$FY$20</definedName>
    <definedName name="A126242798L">Data3!$HG$1:$HG$10,Data3!$HG$11:$HG$20</definedName>
    <definedName name="A126242798L_Data">Data3!$HG$11:$HG$20</definedName>
    <definedName name="A126242798L_Latest">Data3!$HG$20</definedName>
    <definedName name="A126242802T">Data4!$BU$1:$BU$10,Data4!$BU$11:$BU$20</definedName>
    <definedName name="A126242802T_Data">Data4!$BU$11:$BU$20</definedName>
    <definedName name="A126242802T_Latest">Data4!$BU$20</definedName>
    <definedName name="A126242806A">Data3!$BA$1:$BA$10,Data3!$BA$11:$BA$20</definedName>
    <definedName name="A126242806A_Data">Data3!$BA$11:$BA$20</definedName>
    <definedName name="A126242806A_Latest">Data3!$BA$20</definedName>
    <definedName name="A126242810T">Data3!$ED$1:$ED$10,Data3!$ED$11:$ED$20</definedName>
    <definedName name="A126242810T_Data">Data3!$ED$11:$ED$20</definedName>
    <definedName name="A126242810T_Latest">Data3!$ED$20</definedName>
    <definedName name="A126242814A">Data3!$FE$1:$FE$10,Data3!$FE$11:$FE$20</definedName>
    <definedName name="A126242814A_Data">Data3!$FE$11:$FE$20</definedName>
    <definedName name="A126242814A_Latest">Data3!$FE$20</definedName>
    <definedName name="A126242818K">Data4!$EX$1:$EX$10,Data4!$EX$11:$EX$20</definedName>
    <definedName name="A126242818K_Data">Data4!$EX$11:$EX$20</definedName>
    <definedName name="A126242818K_Latest">Data4!$EX$20</definedName>
    <definedName name="A126242822A">Data4!$GZ$1:$GZ$10,Data4!$GZ$11:$GZ$20</definedName>
    <definedName name="A126242822A_Data">Data4!$GZ$11:$GZ$20</definedName>
    <definedName name="A126242822A_Latest">Data4!$GZ$20</definedName>
    <definedName name="A126242826K">Data2!$IO$1:$IO$10,Data2!$IO$11:$IO$20</definedName>
    <definedName name="A126242826K_Data">Data2!$IO$11:$IO$20</definedName>
    <definedName name="A126242826K_Latest">Data2!$IO$20</definedName>
    <definedName name="A126242830A">Data3!$GF$1:$GF$10,Data3!$GF$11:$GF$20</definedName>
    <definedName name="A126242830A_Data">Data3!$GF$11:$GF$20</definedName>
    <definedName name="A126242830A_Latest">Data3!$GF$20</definedName>
    <definedName name="A126242834K">Data4!$S$1:$S$10,Data4!$S$11:$S$20</definedName>
    <definedName name="A126242834K_Data">Data4!$S$11:$S$20</definedName>
    <definedName name="A126242834K_Latest">Data4!$S$20</definedName>
    <definedName name="A126242838V">Data3!$Z$1:$Z$10,Data3!$Z$11:$Z$20</definedName>
    <definedName name="A126242838V_Data">Data3!$Z$11:$Z$20</definedName>
    <definedName name="A126242838V_Latest">Data3!$Z$20</definedName>
    <definedName name="A126242842K">Data3!$CB$1:$CB$10,Data3!$CB$11:$CB$20</definedName>
    <definedName name="A126242842K_Data">Data3!$CB$11:$CB$20</definedName>
    <definedName name="A126242842K_Latest">Data3!$CB$20</definedName>
    <definedName name="A126242846V">Data3!$DC$1:$DC$10,Data3!$DC$11:$DC$20</definedName>
    <definedName name="A126242846V_Data">Data3!$DC$11:$DC$20</definedName>
    <definedName name="A126242846V_Latest">Data3!$DC$20</definedName>
    <definedName name="A126242850K">Data3!$IH$1:$IH$10,Data3!$IH$11:$IH$20</definedName>
    <definedName name="A126242850K_Data">Data3!$IH$11:$IH$20</definedName>
    <definedName name="A126242850K_Latest">Data3!$IH$20</definedName>
    <definedName name="A126242854V">Data4!$AT$1:$AT$10,Data4!$AT$11:$AT$20</definedName>
    <definedName name="A126242854V_Data">Data4!$AT$11:$AT$20</definedName>
    <definedName name="A126242854V_Latest">Data4!$AT$20</definedName>
    <definedName name="A126242858C">Data4!$DH$1:$DH$10,Data4!$DH$11:$DH$20</definedName>
    <definedName name="A126242858C_Data">Data4!$DH$11:$DH$20</definedName>
    <definedName name="A126242858C_Latest">Data4!$DH$20</definedName>
    <definedName name="A126242862V">Data4!$EI$1:$EI$10,Data4!$EI$11:$EI$20</definedName>
    <definedName name="A126242862V_Data">Data4!$EI$11:$EI$20</definedName>
    <definedName name="A126242862V_Latest">Data4!$EI$20</definedName>
    <definedName name="A126242866C">Data4!$GK$1:$GK$10,Data4!$GK$11:$GK$20</definedName>
    <definedName name="A126242866C_Data">Data4!$GK$11:$GK$20</definedName>
    <definedName name="A126242866C_Latest">Data4!$GK$20</definedName>
    <definedName name="A126242870V">Data3!$HS$1:$HS$10,Data3!$HS$11:$HS$20</definedName>
    <definedName name="A126242870V_Data">Data3!$HS$11:$HS$20</definedName>
    <definedName name="A126242870V_Latest">Data3!$HS$20</definedName>
    <definedName name="A126242874C">Data4!$CG$1:$CG$10,Data4!$CG$11:$CG$20</definedName>
    <definedName name="A126242874C_Data">Data4!$CG$11:$CG$20</definedName>
    <definedName name="A126242874C_Latest">Data4!$CG$20</definedName>
    <definedName name="A126242878L">Data3!$BM$1:$BM$10,Data3!$BM$11:$BM$20</definedName>
    <definedName name="A126242878L_Data">Data3!$BM$11:$BM$20</definedName>
    <definedName name="A126242878L_Latest">Data3!$BM$20</definedName>
    <definedName name="A126242882C">Data3!$EP$1:$EP$10,Data3!$EP$11:$EP$20</definedName>
    <definedName name="A126242882C_Data">Data3!$EP$11:$EP$20</definedName>
    <definedName name="A126242882C_Latest">Data3!$EP$20</definedName>
    <definedName name="A126242886L">Data3!$FQ$1:$FQ$10,Data3!$FQ$11:$FQ$20</definedName>
    <definedName name="A126242886L_Data">Data3!$FQ$11:$FQ$20</definedName>
    <definedName name="A126242886L_Latest">Data3!$FQ$20</definedName>
    <definedName name="A126242890C">Data4!$FJ$1:$FJ$10,Data4!$FJ$11:$FJ$20</definedName>
    <definedName name="A126242890C_Data">Data4!$FJ$11:$FJ$20</definedName>
    <definedName name="A126242890C_Latest">Data4!$FJ$20</definedName>
    <definedName name="A126242894L">Data4!$HL$1:$HL$10,Data4!$HL$11:$HL$20</definedName>
    <definedName name="A126242894L_Data">Data4!$HL$11:$HL$20</definedName>
    <definedName name="A126242894L_Latest">Data4!$HL$20</definedName>
    <definedName name="A126242898W">Data3!$K$1:$K$10,Data3!$K$11:$K$20</definedName>
    <definedName name="A126242898W_Data">Data3!$K$11:$K$20</definedName>
    <definedName name="A126242898W_Latest">Data3!$K$20</definedName>
    <definedName name="A126242902A">Data3!$GR$1:$GR$10,Data3!$GR$11:$GR$20</definedName>
    <definedName name="A126242902A_Data">Data3!$GR$11:$GR$20</definedName>
    <definedName name="A126242902A_Latest">Data3!$GR$20</definedName>
    <definedName name="A126242906K">Data4!$AE$1:$AE$10,Data4!$AE$11:$AE$20</definedName>
    <definedName name="A126242906K_Data">Data4!$AE$11:$AE$20</definedName>
    <definedName name="A126242906K_Latest">Data4!$AE$20</definedName>
    <definedName name="A126242910A">Data3!$AL$1:$AL$10,Data3!$AL$11:$AL$20</definedName>
    <definedName name="A126242910A_Data">Data3!$AL$11:$AL$20</definedName>
    <definedName name="A126242910A_Latest">Data3!$AL$20</definedName>
    <definedName name="A126242914K">Data3!$CN$1:$CN$10,Data3!$CN$11:$CN$20</definedName>
    <definedName name="A126242914K_Data">Data3!$CN$11:$CN$20</definedName>
    <definedName name="A126242914K_Latest">Data3!$CN$20</definedName>
    <definedName name="A126242918V">Data3!$DO$1:$DO$10,Data3!$DO$11:$DO$20</definedName>
    <definedName name="A126242918V_Data">Data3!$DO$11:$DO$20</definedName>
    <definedName name="A126242918V_Latest">Data3!$DO$20</definedName>
    <definedName name="A126242922K">Data4!$D$1:$D$10,Data4!$D$11:$D$20</definedName>
    <definedName name="A126242922K_Data">Data4!$D$11:$D$20</definedName>
    <definedName name="A126242922K_Latest">Data4!$D$20</definedName>
    <definedName name="A126242926V">Data4!$BF$1:$BF$10,Data4!$BF$11:$BF$20</definedName>
    <definedName name="A126242926V_Data">Data4!$BF$11:$BF$20</definedName>
    <definedName name="A126242926V_Latest">Data4!$BF$20</definedName>
    <definedName name="A126242930K">Data8!$CC$1:$CC$10,Data8!$CC$11:$CC$20</definedName>
    <definedName name="A126242930K_Data">Data8!$CC$11:$CC$20</definedName>
    <definedName name="A126242930K_Latest">Data8!$CC$20</definedName>
    <definedName name="A126242934V">Data8!$DD$1:$DD$10,Data8!$DD$11:$DD$20</definedName>
    <definedName name="A126242934V_Data">Data8!$DD$11:$DD$20</definedName>
    <definedName name="A126242934V_Latest">Data8!$DD$20</definedName>
    <definedName name="A126242938C">Data8!$FF$1:$FF$10,Data8!$FF$11:$FF$20</definedName>
    <definedName name="A126242938C_Data">Data8!$FF$11:$FF$20</definedName>
    <definedName name="A126242938C_Latest">Data8!$FF$20</definedName>
    <definedName name="A126242942V">Data7!$GN$1:$GN$10,Data7!$GN$11:$GN$20</definedName>
    <definedName name="A126242942V_Data">Data7!$GN$11:$GN$20</definedName>
    <definedName name="A126242942V_Latest">Data7!$GN$20</definedName>
    <definedName name="A126242946C">Data8!$BB$1:$BB$10,Data8!$BB$11:$BB$20</definedName>
    <definedName name="A126242946C_Data">Data8!$BB$11:$BB$20</definedName>
    <definedName name="A126242946C_Latest">Data8!$BB$20</definedName>
    <definedName name="A126242950V">Data7!$AH$1:$AH$10,Data7!$AH$11:$AH$20</definedName>
    <definedName name="A126242950V_Data">Data7!$AH$11:$AH$20</definedName>
    <definedName name="A126242950V_Latest">Data7!$AH$20</definedName>
    <definedName name="A126242954C">Data7!$DK$1:$DK$10,Data7!$DK$11:$DK$20</definedName>
    <definedName name="A126242954C_Data">Data7!$DK$11:$DK$20</definedName>
    <definedName name="A126242954C_Latest">Data7!$DK$20</definedName>
    <definedName name="A126242958L">Data7!$EL$1:$EL$10,Data7!$EL$11:$EL$20</definedName>
    <definedName name="A126242958L_Data">Data7!$EL$11:$EL$20</definedName>
    <definedName name="A126242958L_Latest">Data7!$EL$20</definedName>
    <definedName name="A126242962C">Data8!$EE$1:$EE$10,Data8!$EE$11:$EE$20</definedName>
    <definedName name="A126242962C_Data">Data8!$EE$11:$EE$20</definedName>
    <definedName name="A126242962C_Latest">Data8!$EE$20</definedName>
    <definedName name="A126242966L">Data8!$GG$1:$GG$10,Data8!$GG$11:$GG$20</definedName>
    <definedName name="A126242966L_Data">Data8!$GG$11:$GG$20</definedName>
    <definedName name="A126242966L_Latest">Data8!$GG$20</definedName>
    <definedName name="A126242970C">Data6!$HV$1:$HV$10,Data6!$HV$11:$HV$20</definedName>
    <definedName name="A126242970C_Data">Data6!$HV$11:$HV$20</definedName>
    <definedName name="A126242970C_Latest">Data6!$HV$20</definedName>
    <definedName name="A126242974L">Data7!$FM$1:$FM$10,Data7!$FM$11:$FM$20</definedName>
    <definedName name="A126242974L_Data">Data7!$FM$11:$FM$20</definedName>
    <definedName name="A126242974L_Latest">Data7!$FM$20</definedName>
    <definedName name="A126242978W">Data7!$IP$1:$IP$10,Data7!$IP$11:$IP$20</definedName>
    <definedName name="A126242978W_Data">Data7!$IP$11:$IP$20</definedName>
    <definedName name="A126242978W_Latest">Data7!$IP$20</definedName>
    <definedName name="A126242982L">Data7!$G$1:$G$10,Data7!$G$11:$G$20</definedName>
    <definedName name="A126242982L_Data">Data7!$G$11:$G$20</definedName>
    <definedName name="A126242982L_Latest">Data7!$G$20</definedName>
    <definedName name="A126242986W">Data7!$BI$1:$BI$10,Data7!$BI$11:$BI$20</definedName>
    <definedName name="A126242986W_Data">Data7!$BI$11:$BI$20</definedName>
    <definedName name="A126242986W_Latest">Data7!$BI$20</definedName>
    <definedName name="A126242990L">Data7!$CJ$1:$CJ$10,Data7!$CJ$11:$CJ$20</definedName>
    <definedName name="A126242990L_Data">Data7!$CJ$11:$CJ$20</definedName>
    <definedName name="A126242990L_Latest">Data7!$CJ$20</definedName>
    <definedName name="A126242994W">Data7!$HO$1:$HO$10,Data7!$HO$11:$HO$20</definedName>
    <definedName name="A126242994W_Data">Data7!$HO$11:$HO$20</definedName>
    <definedName name="A126242994W_Latest">Data7!$HO$20</definedName>
    <definedName name="A126242998F">Data8!$AA$1:$AA$10,Data8!$AA$11:$AA$20</definedName>
    <definedName name="A126242998F_Data">Data8!$AA$11:$AA$20</definedName>
    <definedName name="A126242998F_Latest">Data8!$AA$20</definedName>
    <definedName name="A126243002L">Data8!$BK$1:$BK$10,Data8!$BK$11:$BK$20</definedName>
    <definedName name="A126243002L_Data">Data8!$BK$11:$BK$20</definedName>
    <definedName name="A126243002L_Latest">Data8!$BK$20</definedName>
    <definedName name="A126243006W">Data8!$CL$1:$CL$10,Data8!$CL$11:$CL$20</definedName>
    <definedName name="A126243006W_Data">Data8!$CL$11:$CL$20</definedName>
    <definedName name="A126243006W_Latest">Data8!$CL$20</definedName>
    <definedName name="A126243010L">Data8!$EN$1:$EN$10,Data8!$EN$11:$EN$20</definedName>
    <definedName name="A126243010L_Data">Data8!$EN$11:$EN$20</definedName>
    <definedName name="A126243010L_Latest">Data8!$EN$20</definedName>
    <definedName name="A126243014W">Data7!$FV$1:$FV$10,Data7!$FV$11:$FV$20</definedName>
    <definedName name="A126243014W_Data">Data7!$FV$11:$FV$20</definedName>
    <definedName name="A126243014W_Latest">Data7!$FV$20</definedName>
    <definedName name="A126243018F">Data8!$AJ$1:$AJ$10,Data8!$AJ$11:$AJ$20</definedName>
    <definedName name="A126243018F_Data">Data8!$AJ$11:$AJ$20</definedName>
    <definedName name="A126243018F_Latest">Data8!$AJ$20</definedName>
    <definedName name="A126243022W">Data7!$P$1:$P$10,Data7!$P$11:$P$20</definedName>
    <definedName name="A126243022W_Data">Data7!$P$11:$P$20</definedName>
    <definedName name="A126243022W_Latest">Data7!$P$20</definedName>
    <definedName name="A126243026F">Data7!$CS$1:$CS$10,Data7!$CS$11:$CS$20</definedName>
    <definedName name="A126243026F_Data">Data7!$CS$11:$CS$20</definedName>
    <definedName name="A126243026F_Latest">Data7!$CS$20</definedName>
    <definedName name="A126243030W">Data7!$DT$1:$DT$10,Data7!$DT$11:$DT$20</definedName>
    <definedName name="A126243030W_Data">Data7!$DT$11:$DT$20</definedName>
    <definedName name="A126243030W_Latest">Data7!$DT$20</definedName>
    <definedName name="A126243034F">Data8!$DM$1:$DM$10,Data8!$DM$11:$DM$20</definedName>
    <definedName name="A126243034F_Data">Data8!$DM$11:$DM$20</definedName>
    <definedName name="A126243034F_Latest">Data8!$DM$20</definedName>
    <definedName name="A126243038R">Data8!$FO$1:$FO$10,Data8!$FO$11:$FO$20</definedName>
    <definedName name="A126243038R_Data">Data8!$FO$11:$FO$20</definedName>
    <definedName name="A126243038R_Latest">Data8!$FO$20</definedName>
    <definedName name="A126243042F">Data6!$HD$1:$HD$10,Data6!$HD$11:$HD$20</definedName>
    <definedName name="A126243042F_Data">Data6!$HD$11:$HD$20</definedName>
    <definedName name="A126243042F_Latest">Data6!$HD$20</definedName>
    <definedName name="A126243046R">Data7!$EU$1:$EU$10,Data7!$EU$11:$EU$20</definedName>
    <definedName name="A126243046R_Data">Data7!$EU$11:$EU$20</definedName>
    <definedName name="A126243046R_Latest">Data7!$EU$20</definedName>
    <definedName name="A126243050F">Data7!$HX$1:$HX$10,Data7!$HX$11:$HX$20</definedName>
    <definedName name="A126243050F_Data">Data7!$HX$11:$HX$20</definedName>
    <definedName name="A126243050F_Latest">Data7!$HX$20</definedName>
    <definedName name="A126243054R">Data6!$IE$1:$IE$10,Data6!$IE$11:$IE$20</definedName>
    <definedName name="A126243054R_Data">Data6!$IE$11:$IE$20</definedName>
    <definedName name="A126243054R_Latest">Data6!$IE$20</definedName>
    <definedName name="A126243058X">Data7!$AQ$1:$AQ$10,Data7!$AQ$11:$AQ$20</definedName>
    <definedName name="A126243058X_Data">Data7!$AQ$11:$AQ$20</definedName>
    <definedName name="A126243058X_Latest">Data7!$AQ$20</definedName>
    <definedName name="A126243062R">Data7!$BR$1:$BR$10,Data7!$BR$11:$BR$20</definedName>
    <definedName name="A126243062R_Data">Data7!$BR$11:$BR$20</definedName>
    <definedName name="A126243062R_Latest">Data7!$BR$20</definedName>
    <definedName name="A126243066X">Data7!$GW$1:$GW$10,Data7!$GW$11:$GW$20</definedName>
    <definedName name="A126243066X_Data">Data7!$GW$11:$GW$20</definedName>
    <definedName name="A126243066X_Latest">Data7!$GW$20</definedName>
    <definedName name="A126243070R">Data8!$I$1:$I$10,Data8!$I$11:$I$20</definedName>
    <definedName name="A126243070R_Data">Data8!$I$11:$I$20</definedName>
    <definedName name="A126243070R_Latest">Data8!$I$20</definedName>
    <definedName name="A126243074X">Data8!$BQ$1:$BQ$10,Data8!$BQ$11:$BQ$20</definedName>
    <definedName name="A126243074X_Data">Data8!$BQ$11:$BQ$20</definedName>
    <definedName name="A126243074X_Latest">Data8!$BQ$20</definedName>
    <definedName name="A126243078J">Data8!$CR$1:$CR$10,Data8!$CR$11:$CR$20</definedName>
    <definedName name="A126243078J_Data">Data8!$CR$11:$CR$20</definedName>
    <definedName name="A126243078J_Latest">Data8!$CR$20</definedName>
    <definedName name="A126243082X">Data8!$ET$1:$ET$10,Data8!$ET$11:$ET$20</definedName>
    <definedName name="A126243082X_Data">Data8!$ET$11:$ET$20</definedName>
    <definedName name="A126243082X_Latest">Data8!$ET$20</definedName>
    <definedName name="A126243086J">Data7!$GB$1:$GB$10,Data7!$GB$11:$GB$20</definedName>
    <definedName name="A126243086J_Data">Data7!$GB$11:$GB$20</definedName>
    <definedName name="A126243086J_Latest">Data7!$GB$20</definedName>
    <definedName name="A126243090X">Data8!$AP$1:$AP$10,Data8!$AP$11:$AP$20</definedName>
    <definedName name="A126243090X_Data">Data8!$AP$11:$AP$20</definedName>
    <definedName name="A126243090X_Latest">Data8!$AP$20</definedName>
    <definedName name="A126243094J">Data7!$V$1:$V$10,Data7!$V$11:$V$20</definedName>
    <definedName name="A126243094J_Data">Data7!$V$11:$V$20</definedName>
    <definedName name="A126243094J_Latest">Data7!$V$20</definedName>
    <definedName name="A126243098T">Data7!$CY$1:$CY$10,Data7!$CY$11:$CY$20</definedName>
    <definedName name="A126243098T_Data">Data7!$CY$11:$CY$20</definedName>
    <definedName name="A126243098T_Latest">Data7!$CY$20</definedName>
    <definedName name="A126243102W">Data7!$DZ$1:$DZ$10,Data7!$DZ$11:$DZ$20</definedName>
    <definedName name="A126243102W_Data">Data7!$DZ$11:$DZ$20</definedName>
    <definedName name="A126243102W_Latest">Data7!$DZ$20</definedName>
    <definedName name="A126243106F">Data8!$DS$1:$DS$10,Data8!$DS$11:$DS$20</definedName>
    <definedName name="A126243106F_Data">Data8!$DS$11:$DS$20</definedName>
    <definedName name="A126243106F_Latest">Data8!$DS$20</definedName>
    <definedName name="A126243110W">Data8!$FU$1:$FU$10,Data8!$FU$11:$FU$20</definedName>
    <definedName name="A126243110W_Data">Data8!$FU$11:$FU$20</definedName>
    <definedName name="A126243110W_Latest">Data8!$FU$20</definedName>
    <definedName name="A126243114F">Data6!$HJ$1:$HJ$10,Data6!$HJ$11:$HJ$20</definedName>
    <definedName name="A126243114F_Data">Data6!$HJ$11:$HJ$20</definedName>
    <definedName name="A126243114F_Latest">Data6!$HJ$20</definedName>
    <definedName name="A126243118R">Data7!$FA$1:$FA$10,Data7!$FA$11:$FA$20</definedName>
    <definedName name="A126243118R_Data">Data7!$FA$11:$FA$20</definedName>
    <definedName name="A126243118R_Latest">Data7!$FA$20</definedName>
    <definedName name="A126243122F">Data7!$ID$1:$ID$10,Data7!$ID$11:$ID$20</definedName>
    <definedName name="A126243122F_Data">Data7!$ID$11:$ID$20</definedName>
    <definedName name="A126243122F_Latest">Data7!$ID$20</definedName>
    <definedName name="A126243126R">Data6!$IK$1:$IK$10,Data6!$IK$11:$IK$20</definedName>
    <definedName name="A126243126R_Data">Data6!$IK$11:$IK$20</definedName>
    <definedName name="A126243126R_Latest">Data6!$IK$20</definedName>
    <definedName name="A126243130F">Data7!$AW$1:$AW$10,Data7!$AW$11:$AW$20</definedName>
    <definedName name="A126243130F_Data">Data7!$AW$11:$AW$20</definedName>
    <definedName name="A126243130F_Latest">Data7!$AW$20</definedName>
    <definedName name="A126243134R">Data7!$BX$1:$BX$10,Data7!$BX$11:$BX$20</definedName>
    <definedName name="A126243134R_Data">Data7!$BX$11:$BX$20</definedName>
    <definedName name="A126243134R_Latest">Data7!$BX$20</definedName>
    <definedName name="A126243138X">Data7!$HC$1:$HC$10,Data7!$HC$11:$HC$20</definedName>
    <definedName name="A126243138X_Data">Data7!$HC$11:$HC$20</definedName>
    <definedName name="A126243138X_Latest">Data7!$HC$20</definedName>
    <definedName name="A126243142R">Data8!$O$1:$O$10,Data8!$O$11:$O$20</definedName>
    <definedName name="A126243142R_Data">Data8!$O$11:$O$20</definedName>
    <definedName name="A126243142R_Latest">Data8!$O$20</definedName>
    <definedName name="A126243146X">Data8!$BW$1:$BW$10,Data8!$BW$11:$BW$20</definedName>
    <definedName name="A126243146X_Data">Data8!$BW$11:$BW$20</definedName>
    <definedName name="A126243146X_Latest">Data8!$BW$20</definedName>
    <definedName name="A126243150R">Data8!$CX$1:$CX$10,Data8!$CX$11:$CX$20</definedName>
    <definedName name="A126243150R_Data">Data8!$CX$11:$CX$20</definedName>
    <definedName name="A126243150R_Latest">Data8!$CX$20</definedName>
    <definedName name="A126243154X">Data8!$EZ$1:$EZ$10,Data8!$EZ$11:$EZ$20</definedName>
    <definedName name="A126243154X_Data">Data8!$EZ$11:$EZ$20</definedName>
    <definedName name="A126243154X_Latest">Data8!$EZ$20</definedName>
    <definedName name="A126243158J">Data7!$GH$1:$GH$10,Data7!$GH$11:$GH$20</definedName>
    <definedName name="A126243158J_Data">Data7!$GH$11:$GH$20</definedName>
    <definedName name="A126243158J_Latest">Data7!$GH$20</definedName>
    <definedName name="A126243162X">Data8!$AV$1:$AV$10,Data8!$AV$11:$AV$20</definedName>
    <definedName name="A126243162X_Data">Data8!$AV$11:$AV$20</definedName>
    <definedName name="A126243162X_Latest">Data8!$AV$20</definedName>
    <definedName name="A126243166J">Data7!$AB$1:$AB$10,Data7!$AB$11:$AB$20</definedName>
    <definedName name="A126243166J_Data">Data7!$AB$11:$AB$20</definedName>
    <definedName name="A126243166J_Latest">Data7!$AB$20</definedName>
    <definedName name="A126243170X">Data7!$DE$1:$DE$10,Data7!$DE$11:$DE$20</definedName>
    <definedName name="A126243170X_Data">Data7!$DE$11:$DE$20</definedName>
    <definedName name="A126243170X_Latest">Data7!$DE$20</definedName>
    <definedName name="A126243174J">Data7!$EF$1:$EF$10,Data7!$EF$11:$EF$20</definedName>
    <definedName name="A126243174J_Data">Data7!$EF$11:$EF$20</definedName>
    <definedName name="A126243174J_Latest">Data7!$EF$20</definedName>
    <definedName name="A126243178T">Data8!$DY$1:$DY$10,Data8!$DY$11:$DY$20</definedName>
    <definedName name="A126243178T_Data">Data8!$DY$11:$DY$20</definedName>
    <definedName name="A126243178T_Latest">Data8!$DY$20</definedName>
    <definedName name="A126243182J">Data8!$GA$1:$GA$10,Data8!$GA$11:$GA$20</definedName>
    <definedName name="A126243182J_Data">Data8!$GA$11:$GA$20</definedName>
    <definedName name="A126243182J_Latest">Data8!$GA$20</definedName>
    <definedName name="A126243186T">Data6!$HP$1:$HP$10,Data6!$HP$11:$HP$20</definedName>
    <definedName name="A126243186T_Data">Data6!$HP$11:$HP$20</definedName>
    <definedName name="A126243186T_Latest">Data6!$HP$20</definedName>
    <definedName name="A126243190J">Data7!$FG$1:$FG$10,Data7!$FG$11:$FG$20</definedName>
    <definedName name="A126243190J_Data">Data7!$FG$11:$FG$20</definedName>
    <definedName name="A126243190J_Latest">Data7!$FG$20</definedName>
    <definedName name="A126243194T">Data7!$IJ$1:$IJ$10,Data7!$IJ$11:$IJ$20</definedName>
    <definedName name="A126243194T_Data">Data7!$IJ$11:$IJ$20</definedName>
    <definedName name="A126243194T_Latest">Data7!$IJ$20</definedName>
    <definedName name="A126243198A">Data6!$IQ$1:$IQ$10,Data6!$IQ$11:$IQ$20</definedName>
    <definedName name="A126243198A_Data">Data6!$IQ$11:$IQ$20</definedName>
    <definedName name="A126243198A_Latest">Data6!$IQ$20</definedName>
    <definedName name="A126243202F">Data7!$BC$1:$BC$10,Data7!$BC$11:$BC$20</definedName>
    <definedName name="A126243202F_Data">Data7!$BC$11:$BC$20</definedName>
    <definedName name="A126243202F_Latest">Data7!$BC$20</definedName>
    <definedName name="A126243206R">Data7!$CD$1:$CD$10,Data7!$CD$11:$CD$20</definedName>
    <definedName name="A126243206R_Data">Data7!$CD$11:$CD$20</definedName>
    <definedName name="A126243206R_Latest">Data7!$CD$20</definedName>
    <definedName name="A126243210F">Data7!$HI$1:$HI$10,Data7!$HI$11:$HI$20</definedName>
    <definedName name="A126243210F_Data">Data7!$HI$11:$HI$20</definedName>
    <definedName name="A126243210F_Latest">Data7!$HI$20</definedName>
    <definedName name="A126243214R">Data8!$U$1:$U$10,Data8!$U$11:$U$20</definedName>
    <definedName name="A126243214R_Data">Data8!$U$11:$U$20</definedName>
    <definedName name="A126243214R_Latest">Data8!$U$20</definedName>
    <definedName name="A126243290T">Data8!$BZ$1:$BZ$10,Data8!$BZ$11:$BZ$20</definedName>
    <definedName name="A126243290T_Data">Data8!$BZ$11:$BZ$20</definedName>
    <definedName name="A126243290T_Latest">Data8!$BZ$20</definedName>
    <definedName name="A126243294A">Data8!$DA$1:$DA$10,Data8!$DA$11:$DA$20</definedName>
    <definedName name="A126243294A_Data">Data8!$DA$11:$DA$20</definedName>
    <definedName name="A126243294A_Latest">Data8!$DA$20</definedName>
    <definedName name="A126243298K">Data8!$FC$1:$FC$10,Data8!$FC$11:$FC$20</definedName>
    <definedName name="A126243298K_Data">Data8!$FC$11:$FC$20</definedName>
    <definedName name="A126243298K_Latest">Data8!$FC$20</definedName>
    <definedName name="A126243302R">Data7!$GK$1:$GK$10,Data7!$GK$11:$GK$20</definedName>
    <definedName name="A126243302R_Data">Data7!$GK$11:$GK$20</definedName>
    <definedName name="A126243302R_Latest">Data7!$GK$20</definedName>
    <definedName name="A126243306X">Data8!$AY$1:$AY$10,Data8!$AY$11:$AY$20</definedName>
    <definedName name="A126243306X_Data">Data8!$AY$11:$AY$20</definedName>
    <definedName name="A126243306X_Latest">Data8!$AY$20</definedName>
    <definedName name="A126243310R">Data7!$AE$1:$AE$10,Data7!$AE$11:$AE$20</definedName>
    <definedName name="A126243310R_Data">Data7!$AE$11:$AE$20</definedName>
    <definedName name="A126243310R_Latest">Data7!$AE$20</definedName>
    <definedName name="A126243314X">Data7!$DH$1:$DH$10,Data7!$DH$11:$DH$20</definedName>
    <definedName name="A126243314X_Data">Data7!$DH$11:$DH$20</definedName>
    <definedName name="A126243314X_Latest">Data7!$DH$20</definedName>
    <definedName name="A126243318J">Data7!$EI$1:$EI$10,Data7!$EI$11:$EI$20</definedName>
    <definedName name="A126243318J_Data">Data7!$EI$11:$EI$20</definedName>
    <definedName name="A126243318J_Latest">Data7!$EI$20</definedName>
    <definedName name="A126243322X">Data8!$EB$1:$EB$10,Data8!$EB$11:$EB$20</definedName>
    <definedName name="A126243322X_Data">Data8!$EB$11:$EB$20</definedName>
    <definedName name="A126243322X_Latest">Data8!$EB$20</definedName>
    <definedName name="A126243326J">Data8!$GD$1:$GD$10,Data8!$GD$11:$GD$20</definedName>
    <definedName name="A126243326J_Data">Data8!$GD$11:$GD$20</definedName>
    <definedName name="A126243326J_Latest">Data8!$GD$20</definedName>
    <definedName name="A126243330X">Data6!$HS$1:$HS$10,Data6!$HS$11:$HS$20</definedName>
    <definedName name="A126243330X_Data">Data6!$HS$11:$HS$20</definedName>
    <definedName name="A126243330X_Latest">Data6!$HS$20</definedName>
    <definedName name="A126243334J">Data7!$FJ$1:$FJ$10,Data7!$FJ$11:$FJ$20</definedName>
    <definedName name="A126243334J_Data">Data7!$FJ$11:$FJ$20</definedName>
    <definedName name="A126243334J_Latest">Data7!$FJ$20</definedName>
    <definedName name="A126243338T">Data7!$IM$1:$IM$10,Data7!$IM$11:$IM$20</definedName>
    <definedName name="A126243338T_Data">Data7!$IM$11:$IM$20</definedName>
    <definedName name="A126243338T_Latest">Data7!$IM$20</definedName>
    <definedName name="A126243342J">Data7!$D$1:$D$10,Data7!$D$11:$D$20</definedName>
    <definedName name="A126243342J_Data">Data7!$D$11:$D$20</definedName>
    <definedName name="A126243342J_Latest">Data7!$D$20</definedName>
    <definedName name="A126243346T">Data7!$BF$1:$BF$10,Data7!$BF$11:$BF$20</definedName>
    <definedName name="A126243346T_Data">Data7!$BF$11:$BF$20</definedName>
    <definedName name="A126243346T_Latest">Data7!$BF$20</definedName>
    <definedName name="A126243350J">Data7!$CG$1:$CG$10,Data7!$CG$11:$CG$20</definedName>
    <definedName name="A126243350J_Data">Data7!$CG$11:$CG$20</definedName>
    <definedName name="A126243350J_Latest">Data7!$CG$20</definedName>
    <definedName name="A126243354T">Data7!$HL$1:$HL$10,Data7!$HL$11:$HL$20</definedName>
    <definedName name="A126243354T_Data">Data7!$HL$11:$HL$20</definedName>
    <definedName name="A126243354T_Latest">Data7!$HL$20</definedName>
    <definedName name="A126243358A">Data8!$X$1:$X$10,Data8!$X$11:$X$20</definedName>
    <definedName name="A126243358A_Data">Data8!$X$11:$X$20</definedName>
    <definedName name="A126243358A_Latest">Data8!$X$20</definedName>
    <definedName name="A126243362T">Data8!$CI$1:$CI$10,Data8!$CI$11:$CI$20</definedName>
    <definedName name="A126243362T_Data">Data8!$CI$11:$CI$20</definedName>
    <definedName name="A126243362T_Latest">Data8!$CI$20</definedName>
    <definedName name="A126243366A">Data8!$DJ$1:$DJ$10,Data8!$DJ$11:$DJ$20</definedName>
    <definedName name="A126243366A_Data">Data8!$DJ$11:$DJ$20</definedName>
    <definedName name="A126243366A_Latest">Data8!$DJ$20</definedName>
    <definedName name="A126243370T">Data8!$FL$1:$FL$10,Data8!$FL$11:$FL$20</definedName>
    <definedName name="A126243370T_Data">Data8!$FL$11:$FL$20</definedName>
    <definedName name="A126243370T_Latest">Data8!$FL$20</definedName>
    <definedName name="A126243374A">Data7!$GT$1:$GT$10,Data7!$GT$11:$GT$20</definedName>
    <definedName name="A126243374A_Data">Data7!$GT$11:$GT$20</definedName>
    <definedName name="A126243374A_Latest">Data7!$GT$20</definedName>
    <definedName name="A126243378K">Data8!$BH$1:$BH$10,Data8!$BH$11:$BH$20</definedName>
    <definedName name="A126243378K_Data">Data8!$BH$11:$BH$20</definedName>
    <definedName name="A126243378K_Latest">Data8!$BH$20</definedName>
    <definedName name="A126243382A">Data7!$AN$1:$AN$10,Data7!$AN$11:$AN$20</definedName>
    <definedName name="A126243382A_Data">Data7!$AN$11:$AN$20</definedName>
    <definedName name="A126243382A_Latest">Data7!$AN$20</definedName>
    <definedName name="A126243386K">Data7!$DQ$1:$DQ$10,Data7!$DQ$11:$DQ$20</definedName>
    <definedName name="A126243386K_Data">Data7!$DQ$11:$DQ$20</definedName>
    <definedName name="A126243386K_Latest">Data7!$DQ$20</definedName>
    <definedName name="A126243390A">Data7!$ER$1:$ER$10,Data7!$ER$11:$ER$20</definedName>
    <definedName name="A126243390A_Data">Data7!$ER$11:$ER$20</definedName>
    <definedName name="A126243390A_Latest">Data7!$ER$20</definedName>
    <definedName name="A126243394K">Data8!$EK$1:$EK$10,Data8!$EK$11:$EK$20</definedName>
    <definedName name="A126243394K_Data">Data8!$EK$11:$EK$20</definedName>
    <definedName name="A126243394K_Latest">Data8!$EK$20</definedName>
    <definedName name="A126243398V">Data8!$GM$1:$GM$10,Data8!$GM$11:$GM$20</definedName>
    <definedName name="A126243398V_Data">Data8!$GM$11:$GM$20</definedName>
    <definedName name="A126243398V_Latest">Data8!$GM$20</definedName>
    <definedName name="A126243402X">Data6!$IB$1:$IB$10,Data6!$IB$11:$IB$20</definedName>
    <definedName name="A126243402X_Data">Data6!$IB$11:$IB$20</definedName>
    <definedName name="A126243402X_Latest">Data6!$IB$20</definedName>
    <definedName name="A126243406J">Data7!$FS$1:$FS$10,Data7!$FS$11:$FS$20</definedName>
    <definedName name="A126243406J_Data">Data7!$FS$11:$FS$20</definedName>
    <definedName name="A126243406J_Latest">Data7!$FS$20</definedName>
    <definedName name="A126243410X">Data8!$F$1:$F$10,Data8!$F$11:$F$20</definedName>
    <definedName name="A126243410X_Data">Data8!$F$11:$F$20</definedName>
    <definedName name="A126243410X_Latest">Data8!$F$20</definedName>
    <definedName name="A126243414J">Data7!$M$1:$M$10,Data7!$M$11:$M$20</definedName>
    <definedName name="A126243414J_Data">Data7!$M$11:$M$20</definedName>
    <definedName name="A126243414J_Latest">Data7!$M$20</definedName>
    <definedName name="A126243418T">Data7!$BO$1:$BO$10,Data7!$BO$11:$BO$20</definedName>
    <definedName name="A126243418T_Data">Data7!$BO$11:$BO$20</definedName>
    <definedName name="A126243418T_Latest">Data7!$BO$20</definedName>
    <definedName name="A126243422J">Data7!$CP$1:$CP$10,Data7!$CP$11:$CP$20</definedName>
    <definedName name="A126243422J_Data">Data7!$CP$11:$CP$20</definedName>
    <definedName name="A126243422J_Latest">Data7!$CP$20</definedName>
    <definedName name="A126243426T">Data7!$HU$1:$HU$10,Data7!$HU$11:$HU$20</definedName>
    <definedName name="A126243426T_Data">Data7!$HU$11:$HU$20</definedName>
    <definedName name="A126243426T_Latest">Data7!$HU$20</definedName>
    <definedName name="A126243430J">Data8!$AG$1:$AG$10,Data8!$AG$11:$AG$20</definedName>
    <definedName name="A126243430J_Data">Data8!$AG$11:$AG$20</definedName>
    <definedName name="A126243430J_Latest">Data8!$AG$20</definedName>
    <definedName name="A126243434T">Data8!$BN$1:$BN$10,Data8!$BN$11:$BN$20</definedName>
    <definedName name="A126243434T_Data">Data8!$BN$11:$BN$20</definedName>
    <definedName name="A126243434T_Latest">Data8!$BN$20</definedName>
    <definedName name="A126243438A">Data8!$CO$1:$CO$10,Data8!$CO$11:$CO$20</definedName>
    <definedName name="A126243438A_Data">Data8!$CO$11:$CO$20</definedName>
    <definedName name="A126243438A_Latest">Data8!$CO$20</definedName>
    <definedName name="A126243442T">Data8!$EQ$1:$EQ$10,Data8!$EQ$11:$EQ$20</definedName>
    <definedName name="A126243442T_Data">Data8!$EQ$11:$EQ$20</definedName>
    <definedName name="A126243442T_Latest">Data8!$EQ$20</definedName>
    <definedName name="A126243446A">Data7!$FY$1:$FY$10,Data7!$FY$11:$FY$20</definedName>
    <definedName name="A126243446A_Data">Data7!$FY$11:$FY$20</definedName>
    <definedName name="A126243446A_Latest">Data7!$FY$20</definedName>
    <definedName name="A126243450T">Data8!$AM$1:$AM$10,Data8!$AM$11:$AM$20</definedName>
    <definedName name="A126243450T_Data">Data8!$AM$11:$AM$20</definedName>
    <definedName name="A126243450T_Latest">Data8!$AM$20</definedName>
    <definedName name="A126243454A">Data7!$S$1:$S$10,Data7!$S$11:$S$20</definedName>
    <definedName name="A126243454A_Data">Data7!$S$11:$S$20</definedName>
    <definedName name="A126243454A_Latest">Data7!$S$20</definedName>
    <definedName name="A126243458K">Data7!$CV$1:$CV$10,Data7!$CV$11:$CV$20</definedName>
    <definedName name="A126243458K_Data">Data7!$CV$11:$CV$20</definedName>
    <definedName name="A126243458K_Latest">Data7!$CV$20</definedName>
    <definedName name="A126243462A">Data7!$DW$1:$DW$10,Data7!$DW$11:$DW$20</definedName>
    <definedName name="A126243462A_Data">Data7!$DW$11:$DW$20</definedName>
    <definedName name="A126243462A_Latest">Data7!$DW$20</definedName>
    <definedName name="A126243466K">Data8!$DP$1:$DP$10,Data8!$DP$11:$DP$20</definedName>
    <definedName name="A126243466K_Data">Data8!$DP$11:$DP$20</definedName>
    <definedName name="A126243466K_Latest">Data8!$DP$20</definedName>
    <definedName name="A126243470A">Data8!$FR$1:$FR$10,Data8!$FR$11:$FR$20</definedName>
    <definedName name="A126243470A_Data">Data8!$FR$11:$FR$20</definedName>
    <definedName name="A126243470A_Latest">Data8!$FR$20</definedName>
    <definedName name="A126243474K">Data6!$HG$1:$HG$10,Data6!$HG$11:$HG$20</definedName>
    <definedName name="A126243474K_Data">Data6!$HG$11:$HG$20</definedName>
    <definedName name="A126243474K_Latest">Data6!$HG$20</definedName>
    <definedName name="A126243478V">Data7!$EX$1:$EX$10,Data7!$EX$11:$EX$20</definedName>
    <definedName name="A126243478V_Data">Data7!$EX$11:$EX$20</definedName>
    <definedName name="A126243478V_Latest">Data7!$EX$20</definedName>
    <definedName name="A126243482K">Data7!$IA$1:$IA$10,Data7!$IA$11:$IA$20</definedName>
    <definedName name="A126243482K_Data">Data7!$IA$11:$IA$20</definedName>
    <definedName name="A126243482K_Latest">Data7!$IA$20</definedName>
    <definedName name="A126243486V">Data6!$IH$1:$IH$10,Data6!$IH$11:$IH$20</definedName>
    <definedName name="A126243486V_Data">Data6!$IH$11:$IH$20</definedName>
    <definedName name="A126243486V_Latest">Data6!$IH$20</definedName>
    <definedName name="A126243490K">Data7!$AT$1:$AT$10,Data7!$AT$11:$AT$20</definedName>
    <definedName name="A126243490K_Data">Data7!$AT$11:$AT$20</definedName>
    <definedName name="A126243490K_Latest">Data7!$AT$20</definedName>
    <definedName name="A126243494V">Data7!$BU$1:$BU$10,Data7!$BU$11:$BU$20</definedName>
    <definedName name="A126243494V_Data">Data7!$BU$11:$BU$20</definedName>
    <definedName name="A126243494V_Latest">Data7!$BU$20</definedName>
    <definedName name="A126243498C">Data7!$GZ$1:$GZ$10,Data7!$GZ$11:$GZ$20</definedName>
    <definedName name="A126243498C_Data">Data7!$GZ$11:$GZ$20</definedName>
    <definedName name="A126243498C_Latest">Data7!$GZ$20</definedName>
    <definedName name="A126243502J">Data8!$L$1:$L$10,Data8!$L$11:$L$20</definedName>
    <definedName name="A126243502J_Data">Data8!$L$11:$L$20</definedName>
    <definedName name="A126243502J_Latest">Data8!$L$20</definedName>
    <definedName name="A126243578C">Data8!$BT$1:$BT$10,Data8!$BT$11:$BT$20</definedName>
    <definedName name="A126243578C_Data">Data8!$BT$11:$BT$20</definedName>
    <definedName name="A126243578C_Latest">Data8!$BT$20</definedName>
    <definedName name="A126243582V">Data8!$CU$1:$CU$10,Data8!$CU$11:$CU$20</definedName>
    <definedName name="A126243582V_Data">Data8!$CU$11:$CU$20</definedName>
    <definedName name="A126243582V_Latest">Data8!$CU$20</definedName>
    <definedName name="A126243586C">Data8!$EW$1:$EW$10,Data8!$EW$11:$EW$20</definedName>
    <definedName name="A126243586C_Data">Data8!$EW$11:$EW$20</definedName>
    <definedName name="A126243586C_Latest">Data8!$EW$20</definedName>
    <definedName name="A126243590V">Data7!$GE$1:$GE$10,Data7!$GE$11:$GE$20</definedName>
    <definedName name="A126243590V_Data">Data7!$GE$11:$GE$20</definedName>
    <definedName name="A126243590V_Latest">Data7!$GE$20</definedName>
    <definedName name="A126243594C">Data8!$AS$1:$AS$10,Data8!$AS$11:$AS$20</definedName>
    <definedName name="A126243594C_Data">Data8!$AS$11:$AS$20</definedName>
    <definedName name="A126243594C_Latest">Data8!$AS$20</definedName>
    <definedName name="A126243598L">Data7!$Y$1:$Y$10,Data7!$Y$11:$Y$20</definedName>
    <definedName name="A126243598L_Data">Data7!$Y$11:$Y$20</definedName>
    <definedName name="A126243598L_Latest">Data7!$Y$20</definedName>
    <definedName name="A126243602T">Data7!$DB$1:$DB$10,Data7!$DB$11:$DB$20</definedName>
    <definedName name="A126243602T_Data">Data7!$DB$11:$DB$20</definedName>
    <definedName name="A126243602T_Latest">Data7!$DB$20</definedName>
    <definedName name="A126243606A">Data7!$EC$1:$EC$10,Data7!$EC$11:$EC$20</definedName>
    <definedName name="A126243606A_Data">Data7!$EC$11:$EC$20</definedName>
    <definedName name="A126243606A_Latest">Data7!$EC$20</definedName>
    <definedName name="A126243610T">Data8!$DV$1:$DV$10,Data8!$DV$11:$DV$20</definedName>
    <definedName name="A126243610T_Data">Data8!$DV$11:$DV$20</definedName>
    <definedName name="A126243610T_Latest">Data8!$DV$20</definedName>
    <definedName name="A126243614A">Data8!$FX$1:$FX$10,Data8!$FX$11:$FX$20</definedName>
    <definedName name="A126243614A_Data">Data8!$FX$11:$FX$20</definedName>
    <definedName name="A126243614A_Latest">Data8!$FX$20</definedName>
    <definedName name="A126243618K">Data6!$HM$1:$HM$10,Data6!$HM$11:$HM$20</definedName>
    <definedName name="A126243618K_Data">Data6!$HM$11:$HM$20</definedName>
    <definedName name="A126243618K_Latest">Data6!$HM$20</definedName>
    <definedName name="A126243622A">Data7!$FD$1:$FD$10,Data7!$FD$11:$FD$20</definedName>
    <definedName name="A126243622A_Data">Data7!$FD$11:$FD$20</definedName>
    <definedName name="A126243622A_Latest">Data7!$FD$20</definedName>
    <definedName name="A126243626K">Data7!$IG$1:$IG$10,Data7!$IG$11:$IG$20</definedName>
    <definedName name="A126243626K_Data">Data7!$IG$11:$IG$20</definedName>
    <definedName name="A126243626K_Latest">Data7!$IG$20</definedName>
    <definedName name="A126243630A">Data6!$IN$1:$IN$10,Data6!$IN$11:$IN$20</definedName>
    <definedName name="A126243630A_Data">Data6!$IN$11:$IN$20</definedName>
    <definedName name="A126243630A_Latest">Data6!$IN$20</definedName>
    <definedName name="A126243634K">Data7!$AZ$1:$AZ$10,Data7!$AZ$11:$AZ$20</definedName>
    <definedName name="A126243634K_Data">Data7!$AZ$11:$AZ$20</definedName>
    <definedName name="A126243634K_Latest">Data7!$AZ$20</definedName>
    <definedName name="A126243638V">Data7!$CA$1:$CA$10,Data7!$CA$11:$CA$20</definedName>
    <definedName name="A126243638V_Data">Data7!$CA$11:$CA$20</definedName>
    <definedName name="A126243638V_Latest">Data7!$CA$20</definedName>
    <definedName name="A126243642K">Data7!$HF$1:$HF$10,Data7!$HF$11:$HF$20</definedName>
    <definedName name="A126243642K_Data">Data7!$HF$11:$HF$20</definedName>
    <definedName name="A126243642K_Latest">Data7!$HF$20</definedName>
    <definedName name="A126243646V">Data8!$R$1:$R$10,Data8!$R$11:$R$20</definedName>
    <definedName name="A126243646V_Data">Data8!$R$11:$R$20</definedName>
    <definedName name="A126243646V_Latest">Data8!$R$20</definedName>
    <definedName name="A126243650K">Data8!$CF$1:$CF$10,Data8!$CF$11:$CF$20</definedName>
    <definedName name="A126243650K_Data">Data8!$CF$11:$CF$20</definedName>
    <definedName name="A126243650K_Latest">Data8!$CF$20</definedName>
    <definedName name="A126243654V">Data8!$DG$1:$DG$10,Data8!$DG$11:$DG$20</definedName>
    <definedName name="A126243654V_Data">Data8!$DG$11:$DG$20</definedName>
    <definedName name="A126243654V_Latest">Data8!$DG$20</definedName>
    <definedName name="A126243658C">Data8!$FI$1:$FI$10,Data8!$FI$11:$FI$20</definedName>
    <definedName name="A126243658C_Data">Data8!$FI$11:$FI$20</definedName>
    <definedName name="A126243658C_Latest">Data8!$FI$20</definedName>
    <definedName name="A126243662V">Data7!$GQ$1:$GQ$10,Data7!$GQ$11:$GQ$20</definedName>
    <definedName name="A126243662V_Data">Data7!$GQ$11:$GQ$20</definedName>
    <definedName name="A126243662V_Latest">Data7!$GQ$20</definedName>
    <definedName name="A126243666C">Data8!$BE$1:$BE$10,Data8!$BE$11:$BE$20</definedName>
    <definedName name="A126243666C_Data">Data8!$BE$11:$BE$20</definedName>
    <definedName name="A126243666C_Latest">Data8!$BE$20</definedName>
    <definedName name="A126243670V">Data7!$AK$1:$AK$10,Data7!$AK$11:$AK$20</definedName>
    <definedName name="A126243670V_Data">Data7!$AK$11:$AK$20</definedName>
    <definedName name="A126243670V_Latest">Data7!$AK$20</definedName>
    <definedName name="A126243674C">Data7!$DN$1:$DN$10,Data7!$DN$11:$DN$20</definedName>
    <definedName name="A126243674C_Data">Data7!$DN$11:$DN$20</definedName>
    <definedName name="A126243674C_Latest">Data7!$DN$20</definedName>
    <definedName name="A126243678L">Data7!$EO$1:$EO$10,Data7!$EO$11:$EO$20</definedName>
    <definedName name="A126243678L_Data">Data7!$EO$11:$EO$20</definedName>
    <definedName name="A126243678L_Latest">Data7!$EO$20</definedName>
    <definedName name="A126243682C">Data8!$EH$1:$EH$10,Data8!$EH$11:$EH$20</definedName>
    <definedName name="A126243682C_Data">Data8!$EH$11:$EH$20</definedName>
    <definedName name="A126243682C_Latest">Data8!$EH$20</definedName>
    <definedName name="A126243686L">Data8!$GJ$1:$GJ$10,Data8!$GJ$11:$GJ$20</definedName>
    <definedName name="A126243686L_Data">Data8!$GJ$11:$GJ$20</definedName>
    <definedName name="A126243686L_Latest">Data8!$GJ$20</definedName>
    <definedName name="A126243690C">Data6!$HY$1:$HY$10,Data6!$HY$11:$HY$20</definedName>
    <definedName name="A126243690C_Data">Data6!$HY$11:$HY$20</definedName>
    <definedName name="A126243690C_Latest">Data6!$HY$20</definedName>
    <definedName name="A126243694L">Data7!$FP$1:$FP$10,Data7!$FP$11:$FP$20</definedName>
    <definedName name="A126243694L_Data">Data7!$FP$11:$FP$20</definedName>
    <definedName name="A126243694L_Latest">Data7!$FP$20</definedName>
    <definedName name="A126243698W">Data8!$C$1:$C$10,Data8!$C$11:$C$20</definedName>
    <definedName name="A126243698W_Data">Data8!$C$11:$C$20</definedName>
    <definedName name="A126243698W_Latest">Data8!$C$20</definedName>
    <definedName name="A126243702A">Data7!$J$1:$J$10,Data7!$J$11:$J$20</definedName>
    <definedName name="A126243702A_Data">Data7!$J$11:$J$20</definedName>
    <definedName name="A126243702A_Latest">Data7!$J$20</definedName>
    <definedName name="A126243706K">Data7!$BL$1:$BL$10,Data7!$BL$11:$BL$20</definedName>
    <definedName name="A126243706K_Data">Data7!$BL$11:$BL$20</definedName>
    <definedName name="A126243706K_Latest">Data7!$BL$20</definedName>
    <definedName name="A126243710A">Data7!$CM$1:$CM$10,Data7!$CM$11:$CM$20</definedName>
    <definedName name="A126243710A_Data">Data7!$CM$11:$CM$20</definedName>
    <definedName name="A126243710A_Latest">Data7!$CM$20</definedName>
    <definedName name="A126243714K">Data7!$HR$1:$HR$10,Data7!$HR$11:$HR$20</definedName>
    <definedName name="A126243714K_Data">Data7!$HR$11:$HR$20</definedName>
    <definedName name="A126243714K_Latest">Data7!$HR$20</definedName>
    <definedName name="A126243718V">Data8!$AD$1:$AD$10,Data8!$AD$11:$AD$20</definedName>
    <definedName name="A126243718V_Data">Data8!$AD$11:$AD$20</definedName>
    <definedName name="A126243718V_Latest">Data8!$AD$20</definedName>
    <definedName name="A126243722K">Data10!$BO$1:$BO$10,Data10!$BO$11:$BO$20</definedName>
    <definedName name="A126243722K_Data">Data10!$BO$11:$BO$20</definedName>
    <definedName name="A126243722K_Latest">Data10!$BO$20</definedName>
    <definedName name="A126243726V">Data10!$CP$1:$CP$10,Data10!$CP$11:$CP$20</definedName>
    <definedName name="A126243726V_Data">Data10!$CP$11:$CP$20</definedName>
    <definedName name="A126243726V_Latest">Data10!$CP$20</definedName>
    <definedName name="A126243730K">Data10!$ER$1:$ER$10,Data10!$ER$11:$ER$20</definedName>
    <definedName name="A126243730K_Data">Data10!$ER$11:$ER$20</definedName>
    <definedName name="A126243730K_Latest">Data10!$ER$20</definedName>
    <definedName name="A126243734V">Data9!$FZ$1:$FZ$10,Data9!$FZ$11:$FZ$20</definedName>
    <definedName name="A126243734V_Data">Data9!$FZ$11:$FZ$20</definedName>
    <definedName name="A126243734V_Latest">Data9!$FZ$20</definedName>
    <definedName name="A126243738C">Data10!$AN$1:$AN$10,Data10!$AN$11:$AN$20</definedName>
    <definedName name="A126243738C_Data">Data10!$AN$11:$AN$20</definedName>
    <definedName name="A126243738C_Latest">Data10!$AN$20</definedName>
    <definedName name="A126243742V">Data9!$T$1:$T$10,Data9!$T$11:$T$20</definedName>
    <definedName name="A126243742V_Data">Data9!$T$11:$T$20</definedName>
    <definedName name="A126243742V_Latest">Data9!$T$20</definedName>
    <definedName name="A126243746C">Data9!$CW$1:$CW$10,Data9!$CW$11:$CW$20</definedName>
    <definedName name="A126243746C_Data">Data9!$CW$11:$CW$20</definedName>
    <definedName name="A126243746C_Latest">Data9!$CW$20</definedName>
    <definedName name="A126243750V">Data9!$DX$1:$DX$10,Data9!$DX$11:$DX$20</definedName>
    <definedName name="A126243750V_Data">Data9!$DX$11:$DX$20</definedName>
    <definedName name="A126243750V_Latest">Data9!$DX$20</definedName>
    <definedName name="A126243754C">Data10!$DQ$1:$DQ$10,Data10!$DQ$11:$DQ$20</definedName>
    <definedName name="A126243754C_Data">Data10!$DQ$11:$DQ$20</definedName>
    <definedName name="A126243754C_Latest">Data10!$DQ$20</definedName>
    <definedName name="A126243758L">Data10!$FS$1:$FS$10,Data10!$FS$11:$FS$20</definedName>
    <definedName name="A126243758L_Data">Data10!$FS$11:$FS$20</definedName>
    <definedName name="A126243758L_Latest">Data10!$FS$20</definedName>
    <definedName name="A126243762C">Data8!$HH$1:$HH$10,Data8!$HH$11:$HH$20</definedName>
    <definedName name="A126243762C_Data">Data8!$HH$11:$HH$20</definedName>
    <definedName name="A126243762C_Latest">Data8!$HH$20</definedName>
    <definedName name="A126243766L">Data9!$EY$1:$EY$10,Data9!$EY$11:$EY$20</definedName>
    <definedName name="A126243766L_Data">Data9!$EY$11:$EY$20</definedName>
    <definedName name="A126243766L_Latest">Data9!$EY$20</definedName>
    <definedName name="A126243770C">Data9!$IB$1:$IB$10,Data9!$IB$11:$IB$20</definedName>
    <definedName name="A126243770C_Data">Data9!$IB$11:$IB$20</definedName>
    <definedName name="A126243770C_Latest">Data9!$IB$20</definedName>
    <definedName name="A126243774L">Data8!$II$1:$II$10,Data8!$II$11:$II$20</definedName>
    <definedName name="A126243774L_Data">Data8!$II$11:$II$20</definedName>
    <definedName name="A126243774L_Latest">Data8!$II$20</definedName>
    <definedName name="A126243778W">Data9!$AU$1:$AU$10,Data9!$AU$11:$AU$20</definedName>
    <definedName name="A126243778W_Data">Data9!$AU$11:$AU$20</definedName>
    <definedName name="A126243778W_Latest">Data9!$AU$20</definedName>
    <definedName name="A126243782L">Data9!$BV$1:$BV$10,Data9!$BV$11:$BV$20</definedName>
    <definedName name="A126243782L_Data">Data9!$BV$11:$BV$20</definedName>
    <definedName name="A126243782L_Latest">Data9!$BV$20</definedName>
    <definedName name="A126243786W">Data9!$HA$1:$HA$10,Data9!$HA$11:$HA$20</definedName>
    <definedName name="A126243786W_Data">Data9!$HA$11:$HA$20</definedName>
    <definedName name="A126243786W_Latest">Data9!$HA$20</definedName>
    <definedName name="A126243790L">Data10!$M$1:$M$10,Data10!$M$11:$M$20</definedName>
    <definedName name="A126243790L_Data">Data10!$M$11:$M$20</definedName>
    <definedName name="A126243790L_Latest">Data10!$M$20</definedName>
    <definedName name="A126243794W">Data10!$AW$1:$AW$10,Data10!$AW$11:$AW$20</definedName>
    <definedName name="A126243794W_Data">Data10!$AW$11:$AW$20</definedName>
    <definedName name="A126243794W_Latest">Data10!$AW$20</definedName>
    <definedName name="A126243798F">Data10!$BX$1:$BX$10,Data10!$BX$11:$BX$20</definedName>
    <definedName name="A126243798F_Data">Data10!$BX$11:$BX$20</definedName>
    <definedName name="A126243798F_Latest">Data10!$BX$20</definedName>
    <definedName name="A126243802K">Data10!$DZ$1:$DZ$10,Data10!$DZ$11:$DZ$20</definedName>
    <definedName name="A126243802K_Data">Data10!$DZ$11:$DZ$20</definedName>
    <definedName name="A126243802K_Latest">Data10!$DZ$20</definedName>
    <definedName name="A126243806V">Data9!$FH$1:$FH$10,Data9!$FH$11:$FH$20</definedName>
    <definedName name="A126243806V_Data">Data9!$FH$11:$FH$20</definedName>
    <definedName name="A126243806V_Latest">Data9!$FH$20</definedName>
    <definedName name="A126243810K">Data10!$V$1:$V$10,Data10!$V$11:$V$20</definedName>
    <definedName name="A126243810K_Data">Data10!$V$11:$V$20</definedName>
    <definedName name="A126243810K_Latest">Data10!$V$20</definedName>
    <definedName name="A126243814V">Data9!$B$1:$B$10,Data9!$B$11:$B$20</definedName>
    <definedName name="A126243814V_Data">Data9!$B$11:$B$20</definedName>
    <definedName name="A126243814V_Latest">Data9!$B$20</definedName>
    <definedName name="A126243818C">Data9!$CE$1:$CE$10,Data9!$CE$11:$CE$20</definedName>
    <definedName name="A126243818C_Data">Data9!$CE$11:$CE$20</definedName>
    <definedName name="A126243818C_Latest">Data9!$CE$20</definedName>
    <definedName name="A126243822V">Data9!$DF$1:$DF$10,Data9!$DF$11:$DF$20</definedName>
    <definedName name="A126243822V_Data">Data9!$DF$11:$DF$20</definedName>
    <definedName name="A126243822V_Latest">Data9!$DF$20</definedName>
    <definedName name="A126243826C">Data10!$CY$1:$CY$10,Data10!$CY$11:$CY$20</definedName>
    <definedName name="A126243826C_Data">Data10!$CY$11:$CY$20</definedName>
    <definedName name="A126243826C_Latest">Data10!$CY$20</definedName>
    <definedName name="A126243830V">Data10!$FA$1:$FA$10,Data10!$FA$11:$FA$20</definedName>
    <definedName name="A126243830V_Data">Data10!$FA$11:$FA$20</definedName>
    <definedName name="A126243830V_Latest">Data10!$FA$20</definedName>
    <definedName name="A126243834C">Data8!$GP$1:$GP$10,Data8!$GP$11:$GP$20</definedName>
    <definedName name="A126243834C_Data">Data8!$GP$11:$GP$20</definedName>
    <definedName name="A126243834C_Latest">Data8!$GP$20</definedName>
    <definedName name="A126243838L">Data9!$EG$1:$EG$10,Data9!$EG$11:$EG$20</definedName>
    <definedName name="A126243838L_Data">Data9!$EG$11:$EG$20</definedName>
    <definedName name="A126243838L_Latest">Data9!$EG$20</definedName>
    <definedName name="A126243842C">Data9!$HJ$1:$HJ$10,Data9!$HJ$11:$HJ$20</definedName>
    <definedName name="A126243842C_Data">Data9!$HJ$11:$HJ$20</definedName>
    <definedName name="A126243842C_Latest">Data9!$HJ$20</definedName>
    <definedName name="A126243846L">Data8!$HQ$1:$HQ$10,Data8!$HQ$11:$HQ$20</definedName>
    <definedName name="A126243846L_Data">Data8!$HQ$11:$HQ$20</definedName>
    <definedName name="A126243846L_Latest">Data8!$HQ$20</definedName>
    <definedName name="A126243850C">Data9!$AC$1:$AC$10,Data9!$AC$11:$AC$20</definedName>
    <definedName name="A126243850C_Data">Data9!$AC$11:$AC$20</definedName>
    <definedName name="A126243850C_Latest">Data9!$AC$20</definedName>
    <definedName name="A126243854L">Data9!$BD$1:$BD$10,Data9!$BD$11:$BD$20</definedName>
    <definedName name="A126243854L_Data">Data9!$BD$11:$BD$20</definedName>
    <definedName name="A126243854L_Latest">Data9!$BD$20</definedName>
    <definedName name="A126243858W">Data9!$GI$1:$GI$10,Data9!$GI$11:$GI$20</definedName>
    <definedName name="A126243858W_Data">Data9!$GI$11:$GI$20</definedName>
    <definedName name="A126243858W_Latest">Data9!$GI$20</definedName>
    <definedName name="A126243862L">Data9!$IK$1:$IK$10,Data9!$IK$11:$IK$20</definedName>
    <definedName name="A126243862L_Data">Data9!$IK$11:$IK$20</definedName>
    <definedName name="A126243862L_Latest">Data9!$IK$20</definedName>
    <definedName name="A126243866W">Data10!$BC$1:$BC$10,Data10!$BC$11:$BC$20</definedName>
    <definedName name="A126243866W_Data">Data10!$BC$11:$BC$20</definedName>
    <definedName name="A126243866W_Latest">Data10!$BC$20</definedName>
    <definedName name="A126243870L">Data10!$CD$1:$CD$10,Data10!$CD$11:$CD$20</definedName>
    <definedName name="A126243870L_Data">Data10!$CD$11:$CD$20</definedName>
    <definedName name="A126243870L_Latest">Data10!$CD$20</definedName>
    <definedName name="A126243874W">Data10!$EF$1:$EF$10,Data10!$EF$11:$EF$20</definedName>
    <definedName name="A126243874W_Data">Data10!$EF$11:$EF$20</definedName>
    <definedName name="A126243874W_Latest">Data10!$EF$20</definedName>
    <definedName name="A126243878F">Data9!$FN$1:$FN$10,Data9!$FN$11:$FN$20</definedName>
    <definedName name="A126243878F_Data">Data9!$FN$11:$FN$20</definedName>
    <definedName name="A126243878F_Latest">Data9!$FN$20</definedName>
    <definedName name="A126243882W">Data10!$AB$1:$AB$10,Data10!$AB$11:$AB$20</definedName>
    <definedName name="A126243882W_Data">Data10!$AB$11:$AB$20</definedName>
    <definedName name="A126243882W_Latest">Data10!$AB$20</definedName>
    <definedName name="A126243886F">Data9!$H$1:$H$10,Data9!$H$11:$H$20</definedName>
    <definedName name="A126243886F_Data">Data9!$H$11:$H$20</definedName>
    <definedName name="A126243886F_Latest">Data9!$H$20</definedName>
    <definedName name="A126243890W">Data9!$CK$1:$CK$10,Data9!$CK$11:$CK$20</definedName>
    <definedName name="A126243890W_Data">Data9!$CK$11:$CK$20</definedName>
    <definedName name="A126243890W_Latest">Data9!$CK$20</definedName>
    <definedName name="A126243894F">Data9!$DL$1:$DL$10,Data9!$DL$11:$DL$20</definedName>
    <definedName name="A126243894F_Data">Data9!$DL$11:$DL$20</definedName>
    <definedName name="A126243894F_Latest">Data9!$DL$20</definedName>
    <definedName name="A126243898R">Data10!$DE$1:$DE$10,Data10!$DE$11:$DE$20</definedName>
    <definedName name="A126243898R_Data">Data10!$DE$11:$DE$20</definedName>
    <definedName name="A126243898R_Latest">Data10!$DE$20</definedName>
    <definedName name="A126243902V">Data10!$FG$1:$FG$10,Data10!$FG$11:$FG$20</definedName>
    <definedName name="A126243902V_Data">Data10!$FG$11:$FG$20</definedName>
    <definedName name="A126243902V_Latest">Data10!$FG$20</definedName>
    <definedName name="A126243906C">Data8!$GV$1:$GV$10,Data8!$GV$11:$GV$20</definedName>
    <definedName name="A126243906C_Data">Data8!$GV$11:$GV$20</definedName>
    <definedName name="A126243906C_Latest">Data8!$GV$20</definedName>
    <definedName name="A126243910V">Data9!$EM$1:$EM$10,Data9!$EM$11:$EM$20</definedName>
    <definedName name="A126243910V_Data">Data9!$EM$11:$EM$20</definedName>
    <definedName name="A126243910V_Latest">Data9!$EM$20</definedName>
    <definedName name="A126243914C">Data9!$HP$1:$HP$10,Data9!$HP$11:$HP$20</definedName>
    <definedName name="A126243914C_Data">Data9!$HP$11:$HP$20</definedName>
    <definedName name="A126243914C_Latest">Data9!$HP$20</definedName>
    <definedName name="A126243918L">Data8!$HW$1:$HW$10,Data8!$HW$11:$HW$20</definedName>
    <definedName name="A126243918L_Data">Data8!$HW$11:$HW$20</definedName>
    <definedName name="A126243918L_Latest">Data8!$HW$20</definedName>
    <definedName name="A126243922C">Data9!$AI$1:$AI$10,Data9!$AI$11:$AI$20</definedName>
    <definedName name="A126243922C_Data">Data9!$AI$11:$AI$20</definedName>
    <definedName name="A126243922C_Latest">Data9!$AI$20</definedName>
    <definedName name="A126243926L">Data9!$BJ$1:$BJ$10,Data9!$BJ$11:$BJ$20</definedName>
    <definedName name="A126243926L_Data">Data9!$BJ$11:$BJ$20</definedName>
    <definedName name="A126243926L_Latest">Data9!$BJ$20</definedName>
    <definedName name="A126243930C">Data9!$GO$1:$GO$10,Data9!$GO$11:$GO$20</definedName>
    <definedName name="A126243930C_Data">Data9!$GO$11:$GO$20</definedName>
    <definedName name="A126243930C_Latest">Data9!$GO$20</definedName>
    <definedName name="A126243934L">Data9!$IQ$1:$IQ$10,Data9!$IQ$11:$IQ$20</definedName>
    <definedName name="A126243934L_Data">Data9!$IQ$11:$IQ$20</definedName>
    <definedName name="A126243934L_Latest">Data9!$IQ$20</definedName>
    <definedName name="A126243938W">Data10!$BI$1:$BI$10,Data10!$BI$11:$BI$20</definedName>
    <definedName name="A126243938W_Data">Data10!$BI$11:$BI$20</definedName>
    <definedName name="A126243938W_Latest">Data10!$BI$20</definedName>
    <definedName name="A126243942L">Data10!$CJ$1:$CJ$10,Data10!$CJ$11:$CJ$20</definedName>
    <definedName name="A126243942L_Data">Data10!$CJ$11:$CJ$20</definedName>
    <definedName name="A126243942L_Latest">Data10!$CJ$20</definedName>
    <definedName name="A126243946W">Data10!$EL$1:$EL$10,Data10!$EL$11:$EL$20</definedName>
    <definedName name="A126243946W_Data">Data10!$EL$11:$EL$20</definedName>
    <definedName name="A126243946W_Latest">Data10!$EL$20</definedName>
    <definedName name="A126243950L">Data9!$FT$1:$FT$10,Data9!$FT$11:$FT$20</definedName>
    <definedName name="A126243950L_Data">Data9!$FT$11:$FT$20</definedName>
    <definedName name="A126243950L_Latest">Data9!$FT$20</definedName>
    <definedName name="A126243954W">Data10!$AH$1:$AH$10,Data10!$AH$11:$AH$20</definedName>
    <definedName name="A126243954W_Data">Data10!$AH$11:$AH$20</definedName>
    <definedName name="A126243954W_Latest">Data10!$AH$20</definedName>
    <definedName name="A126243958F">Data9!$N$1:$N$10,Data9!$N$11:$N$20</definedName>
    <definedName name="A126243958F_Data">Data9!$N$11:$N$20</definedName>
    <definedName name="A126243958F_Latest">Data9!$N$20</definedName>
    <definedName name="A126243962W">Data9!$CQ$1:$CQ$10,Data9!$CQ$11:$CQ$20</definedName>
    <definedName name="A126243962W_Data">Data9!$CQ$11:$CQ$20</definedName>
    <definedName name="A126243962W_Latest">Data9!$CQ$20</definedName>
    <definedName name="A126243966F">Data9!$DR$1:$DR$10,Data9!$DR$11:$DR$20</definedName>
    <definedName name="A126243966F_Data">Data9!$DR$11:$DR$20</definedName>
    <definedName name="A126243966F_Latest">Data9!$DR$20</definedName>
    <definedName name="A126243970W">Data10!$DK$1:$DK$10,Data10!$DK$11:$DK$20</definedName>
    <definedName name="A126243970W_Data">Data10!$DK$11:$DK$20</definedName>
    <definedName name="A126243970W_Latest">Data10!$DK$20</definedName>
    <definedName name="A126243974F">Data10!$FM$1:$FM$10,Data10!$FM$11:$FM$20</definedName>
    <definedName name="A126243974F_Data">Data10!$FM$11:$FM$20</definedName>
    <definedName name="A126243974F_Latest">Data10!$FM$20</definedName>
    <definedName name="A126243978R">Data8!$HB$1:$HB$10,Data8!$HB$11:$HB$20</definedName>
    <definedName name="A126243978R_Data">Data8!$HB$11:$HB$20</definedName>
    <definedName name="A126243978R_Latest">Data8!$HB$20</definedName>
    <definedName name="A126243982F">Data9!$ES$1:$ES$10,Data9!$ES$11:$ES$20</definedName>
    <definedName name="A126243982F_Data">Data9!$ES$11:$ES$20</definedName>
    <definedName name="A126243982F_Latest">Data9!$ES$20</definedName>
    <definedName name="A126243986R">Data9!$HV$1:$HV$10,Data9!$HV$11:$HV$20</definedName>
    <definedName name="A126243986R_Data">Data9!$HV$11:$HV$20</definedName>
    <definedName name="A126243986R_Latest">Data9!$HV$20</definedName>
    <definedName name="A126243990F">Data8!$IC$1:$IC$10,Data8!$IC$11:$IC$20</definedName>
    <definedName name="A126243990F_Data">Data8!$IC$11:$IC$20</definedName>
    <definedName name="A126243990F_Latest">Data8!$IC$20</definedName>
    <definedName name="A126243994R">Data9!$AO$1:$AO$10,Data9!$AO$11:$AO$20</definedName>
    <definedName name="A126243994R_Data">Data9!$AO$11:$AO$20</definedName>
    <definedName name="A126243994R_Latest">Data9!$AO$20</definedName>
    <definedName name="A126243998X">Data9!$BP$1:$BP$10,Data9!$BP$11:$BP$20</definedName>
    <definedName name="A126243998X_Data">Data9!$BP$11:$BP$20</definedName>
    <definedName name="A126243998X_Latest">Data9!$BP$20</definedName>
    <definedName name="A126244002F">Data9!$GU$1:$GU$10,Data9!$GU$11:$GU$20</definedName>
    <definedName name="A126244002F_Data">Data9!$GU$11:$GU$20</definedName>
    <definedName name="A126244002F_Latest">Data9!$GU$20</definedName>
    <definedName name="A126244006R">Data10!$G$1:$G$10,Data10!$G$11:$G$20</definedName>
    <definedName name="A126244006R_Data">Data10!$G$11:$G$20</definedName>
    <definedName name="A126244006R_Latest">Data10!$G$20</definedName>
    <definedName name="A126244082T">Data10!$BL$1:$BL$10,Data10!$BL$11:$BL$20</definedName>
    <definedName name="A126244082T_Data">Data10!$BL$11:$BL$20</definedName>
    <definedName name="A126244082T_Latest">Data10!$BL$20</definedName>
    <definedName name="A126244086A">Data10!$CM$1:$CM$10,Data10!$CM$11:$CM$20</definedName>
    <definedName name="A126244086A_Data">Data10!$CM$11:$CM$20</definedName>
    <definedName name="A126244086A_Latest">Data10!$CM$20</definedName>
    <definedName name="A126244090T">Data10!$EO$1:$EO$10,Data10!$EO$11:$EO$20</definedName>
    <definedName name="A126244090T_Data">Data10!$EO$11:$EO$20</definedName>
    <definedName name="A126244090T_Latest">Data10!$EO$20</definedName>
    <definedName name="A126244094A">Data9!$FW$1:$FW$10,Data9!$FW$11:$FW$20</definedName>
    <definedName name="A126244094A_Data">Data9!$FW$11:$FW$20</definedName>
    <definedName name="A126244094A_Latest">Data9!$FW$20</definedName>
    <definedName name="A126244098K">Data10!$AK$1:$AK$10,Data10!$AK$11:$AK$20</definedName>
    <definedName name="A126244098K_Data">Data10!$AK$11:$AK$20</definedName>
    <definedName name="A126244098K_Latest">Data10!$AK$20</definedName>
    <definedName name="A126244102R">Data9!$Q$1:$Q$10,Data9!$Q$11:$Q$20</definedName>
    <definedName name="A126244102R_Data">Data9!$Q$11:$Q$20</definedName>
    <definedName name="A126244102R_Latest">Data9!$Q$20</definedName>
    <definedName name="A126244106X">Data9!$CT$1:$CT$10,Data9!$CT$11:$CT$20</definedName>
    <definedName name="A126244106X_Data">Data9!$CT$11:$CT$20</definedName>
    <definedName name="A126244106X_Latest">Data9!$CT$20</definedName>
    <definedName name="A126244110R">Data9!$DU$1:$DU$10,Data9!$DU$11:$DU$20</definedName>
    <definedName name="A126244110R_Data">Data9!$DU$11:$DU$20</definedName>
    <definedName name="A126244110R_Latest">Data9!$DU$20</definedName>
    <definedName name="A126244114X">Data10!$DN$1:$DN$10,Data10!$DN$11:$DN$20</definedName>
    <definedName name="A126244114X_Data">Data10!$DN$11:$DN$20</definedName>
    <definedName name="A126244114X_Latest">Data10!$DN$20</definedName>
    <definedName name="A126244118J">Data10!$FP$1:$FP$10,Data10!$FP$11:$FP$20</definedName>
    <definedName name="A126244118J_Data">Data10!$FP$11:$FP$20</definedName>
    <definedName name="A126244118J_Latest">Data10!$FP$20</definedName>
    <definedName name="A126244122X">Data8!$HE$1:$HE$10,Data8!$HE$11:$HE$20</definedName>
    <definedName name="A126244122X_Data">Data8!$HE$11:$HE$20</definedName>
    <definedName name="A126244122X_Latest">Data8!$HE$20</definedName>
    <definedName name="A126244126J">Data9!$EV$1:$EV$10,Data9!$EV$11:$EV$20</definedName>
    <definedName name="A126244126J_Data">Data9!$EV$11:$EV$20</definedName>
    <definedName name="A126244126J_Latest">Data9!$EV$20</definedName>
    <definedName name="A126244130X">Data9!$HY$1:$HY$10,Data9!$HY$11:$HY$20</definedName>
    <definedName name="A126244130X_Data">Data9!$HY$11:$HY$20</definedName>
    <definedName name="A126244130X_Latest">Data9!$HY$20</definedName>
    <definedName name="A126244134J">Data8!$IF$1:$IF$10,Data8!$IF$11:$IF$20</definedName>
    <definedName name="A126244134J_Data">Data8!$IF$11:$IF$20</definedName>
    <definedName name="A126244134J_Latest">Data8!$IF$20</definedName>
    <definedName name="A126244138T">Data9!$AR$1:$AR$10,Data9!$AR$11:$AR$20</definedName>
    <definedName name="A126244138T_Data">Data9!$AR$11:$AR$20</definedName>
    <definedName name="A126244138T_Latest">Data9!$AR$20</definedName>
    <definedName name="A126244142J">Data9!$BS$1:$BS$10,Data9!$BS$11:$BS$20</definedName>
    <definedName name="A126244142J_Data">Data9!$BS$11:$BS$20</definedName>
    <definedName name="A126244142J_Latest">Data9!$BS$20</definedName>
    <definedName name="A126244146T">Data9!$GX$1:$GX$10,Data9!$GX$11:$GX$20</definedName>
    <definedName name="A126244146T_Data">Data9!$GX$11:$GX$20</definedName>
    <definedName name="A126244146T_Latest">Data9!$GX$20</definedName>
    <definedName name="A126244150J">Data10!$J$1:$J$10,Data10!$J$11:$J$20</definedName>
    <definedName name="A126244150J_Data">Data10!$J$11:$J$20</definedName>
    <definedName name="A126244150J_Latest">Data10!$J$20</definedName>
    <definedName name="A126244154T">Data10!$BU$1:$BU$10,Data10!$BU$11:$BU$20</definedName>
    <definedName name="A126244154T_Data">Data10!$BU$11:$BU$20</definedName>
    <definedName name="A126244154T_Latest">Data10!$BU$20</definedName>
    <definedName name="A126244158A">Data10!$CV$1:$CV$10,Data10!$CV$11:$CV$20</definedName>
    <definedName name="A126244158A_Data">Data10!$CV$11:$CV$20</definedName>
    <definedName name="A126244158A_Latest">Data10!$CV$20</definedName>
    <definedName name="A126244162T">Data10!$EX$1:$EX$10,Data10!$EX$11:$EX$20</definedName>
    <definedName name="A126244162T_Data">Data10!$EX$11:$EX$20</definedName>
    <definedName name="A126244162T_Latest">Data10!$EX$20</definedName>
    <definedName name="A126244166A">Data9!$GF$1:$GF$10,Data9!$GF$11:$GF$20</definedName>
    <definedName name="A126244166A_Data">Data9!$GF$11:$GF$20</definedName>
    <definedName name="A126244166A_Latest">Data9!$GF$20</definedName>
    <definedName name="A126244170T">Data10!$AT$1:$AT$10,Data10!$AT$11:$AT$20</definedName>
    <definedName name="A126244170T_Data">Data10!$AT$11:$AT$20</definedName>
    <definedName name="A126244170T_Latest">Data10!$AT$20</definedName>
    <definedName name="A126244174A">Data9!$Z$1:$Z$10,Data9!$Z$11:$Z$20</definedName>
    <definedName name="A126244174A_Data">Data9!$Z$11:$Z$20</definedName>
    <definedName name="A126244174A_Latest">Data9!$Z$20</definedName>
    <definedName name="A126244178K">Data9!$DC$1:$DC$10,Data9!$DC$11:$DC$20</definedName>
    <definedName name="A126244178K_Data">Data9!$DC$11:$DC$20</definedName>
    <definedName name="A126244178K_Latest">Data9!$DC$20</definedName>
    <definedName name="A126244182A">Data9!$ED$1:$ED$10,Data9!$ED$11:$ED$20</definedName>
    <definedName name="A126244182A_Data">Data9!$ED$11:$ED$20</definedName>
    <definedName name="A126244182A_Latest">Data9!$ED$20</definedName>
    <definedName name="A126244186K">Data10!$DW$1:$DW$10,Data10!$DW$11:$DW$20</definedName>
    <definedName name="A126244186K_Data">Data10!$DW$11:$DW$20</definedName>
    <definedName name="A126244186K_Latest">Data10!$DW$20</definedName>
    <definedName name="A126244190A">Data10!$FY$1:$FY$10,Data10!$FY$11:$FY$20</definedName>
    <definedName name="A126244190A_Data">Data10!$FY$11:$FY$20</definedName>
    <definedName name="A126244190A_Latest">Data10!$FY$20</definedName>
    <definedName name="A126244194K">Data8!$HN$1:$HN$10,Data8!$HN$11:$HN$20</definedName>
    <definedName name="A126244194K_Data">Data8!$HN$11:$HN$20</definedName>
    <definedName name="A126244194K_Latest">Data8!$HN$20</definedName>
    <definedName name="A126244198V">Data9!$FE$1:$FE$10,Data9!$FE$11:$FE$20</definedName>
    <definedName name="A126244198V_Data">Data9!$FE$11:$FE$20</definedName>
    <definedName name="A126244198V_Latest">Data9!$FE$20</definedName>
    <definedName name="A126244202X">Data9!$IH$1:$IH$10,Data9!$IH$11:$IH$20</definedName>
    <definedName name="A126244202X_Data">Data9!$IH$11:$IH$20</definedName>
    <definedName name="A126244202X_Latest">Data9!$IH$20</definedName>
    <definedName name="A126244206J">Data8!$IO$1:$IO$10,Data8!$IO$11:$IO$20</definedName>
    <definedName name="A126244206J_Data">Data8!$IO$11:$IO$20</definedName>
    <definedName name="A126244206J_Latest">Data8!$IO$20</definedName>
    <definedName name="A126244210X">Data9!$BA$1:$BA$10,Data9!$BA$11:$BA$20</definedName>
    <definedName name="A126244210X_Data">Data9!$BA$11:$BA$20</definedName>
    <definedName name="A126244210X_Latest">Data9!$BA$20</definedName>
    <definedName name="A126244214J">Data9!$CB$1:$CB$10,Data9!$CB$11:$CB$20</definedName>
    <definedName name="A126244214J_Data">Data9!$CB$11:$CB$20</definedName>
    <definedName name="A126244214J_Latest">Data9!$CB$20</definedName>
    <definedName name="A126244218T">Data9!$HG$1:$HG$10,Data9!$HG$11:$HG$20</definedName>
    <definedName name="A126244218T_Data">Data9!$HG$11:$HG$20</definedName>
    <definedName name="A126244218T_Latest">Data9!$HG$20</definedName>
    <definedName name="A126244222J">Data10!$S$1:$S$10,Data10!$S$11:$S$20</definedName>
    <definedName name="A126244222J_Data">Data10!$S$11:$S$20</definedName>
    <definedName name="A126244222J_Latest">Data10!$S$20</definedName>
    <definedName name="A126244226T">Data10!$AZ$1:$AZ$10,Data10!$AZ$11:$AZ$20</definedName>
    <definedName name="A126244226T_Data">Data10!$AZ$11:$AZ$20</definedName>
    <definedName name="A126244226T_Latest">Data10!$AZ$20</definedName>
    <definedName name="A126244230J">Data10!$CA$1:$CA$10,Data10!$CA$11:$CA$20</definedName>
    <definedName name="A126244230J_Data">Data10!$CA$11:$CA$20</definedName>
    <definedName name="A126244230J_Latest">Data10!$CA$20</definedName>
    <definedName name="A126244234T">Data10!$EC$1:$EC$10,Data10!$EC$11:$EC$20</definedName>
    <definedName name="A126244234T_Data">Data10!$EC$11:$EC$20</definedName>
    <definedName name="A126244234T_Latest">Data10!$EC$20</definedName>
    <definedName name="A126244238A">Data9!$FK$1:$FK$10,Data9!$FK$11:$FK$20</definedName>
    <definedName name="A126244238A_Data">Data9!$FK$11:$FK$20</definedName>
    <definedName name="A126244238A_Latest">Data9!$FK$20</definedName>
    <definedName name="A126244242T">Data10!$Y$1:$Y$10,Data10!$Y$11:$Y$20</definedName>
    <definedName name="A126244242T_Data">Data10!$Y$11:$Y$20</definedName>
    <definedName name="A126244242T_Latest">Data10!$Y$20</definedName>
    <definedName name="A126244246A">Data9!$E$1:$E$10,Data9!$E$11:$E$20</definedName>
    <definedName name="A126244246A_Data">Data9!$E$11:$E$20</definedName>
    <definedName name="A126244246A_Latest">Data9!$E$20</definedName>
    <definedName name="A126244250T">Data9!$CH$1:$CH$10,Data9!$CH$11:$CH$20</definedName>
    <definedName name="A126244250T_Data">Data9!$CH$11:$CH$20</definedName>
    <definedName name="A126244250T_Latest">Data9!$CH$20</definedName>
    <definedName name="A126244254A">Data9!$DI$1:$DI$10,Data9!$DI$11:$DI$20</definedName>
    <definedName name="A126244254A_Data">Data9!$DI$11:$DI$20</definedName>
    <definedName name="A126244254A_Latest">Data9!$DI$20</definedName>
    <definedName name="A126244258K">Data10!$DB$1:$DB$10,Data10!$DB$11:$DB$20</definedName>
    <definedName name="A126244258K_Data">Data10!$DB$11:$DB$20</definedName>
    <definedName name="A126244258K_Latest">Data10!$DB$20</definedName>
    <definedName name="A126244262A">Data10!$FD$1:$FD$10,Data10!$FD$11:$FD$20</definedName>
    <definedName name="A126244262A_Data">Data10!$FD$11:$FD$20</definedName>
    <definedName name="A126244262A_Latest">Data10!$FD$20</definedName>
    <definedName name="A126244266K">Data8!$GS$1:$GS$10,Data8!$GS$11:$GS$20</definedName>
    <definedName name="A126244266K_Data">Data8!$GS$11:$GS$20</definedName>
    <definedName name="A126244266K_Latest">Data8!$GS$20</definedName>
    <definedName name="A126244270A">Data9!$EJ$1:$EJ$10,Data9!$EJ$11:$EJ$20</definedName>
    <definedName name="A126244270A_Data">Data9!$EJ$11:$EJ$20</definedName>
    <definedName name="A126244270A_Latest">Data9!$EJ$20</definedName>
    <definedName name="A126244274K">Data9!$HM$1:$HM$10,Data9!$HM$11:$HM$20</definedName>
    <definedName name="A126244274K_Data">Data9!$HM$11:$HM$20</definedName>
    <definedName name="A126244274K_Latest">Data9!$HM$20</definedName>
    <definedName name="A126244278V">Data8!$HT$1:$HT$10,Data8!$HT$11:$HT$20</definedName>
    <definedName name="A126244278V_Data">Data8!$HT$11:$HT$20</definedName>
    <definedName name="A126244278V_Latest">Data8!$HT$20</definedName>
    <definedName name="A126244282K">Data9!$AF$1:$AF$10,Data9!$AF$11:$AF$20</definedName>
    <definedName name="A126244282K_Data">Data9!$AF$11:$AF$20</definedName>
    <definedName name="A126244282K_Latest">Data9!$AF$20</definedName>
    <definedName name="A126244286V">Data9!$BG$1:$BG$10,Data9!$BG$11:$BG$20</definedName>
    <definedName name="A126244286V_Data">Data9!$BG$11:$BG$20</definedName>
    <definedName name="A126244286V_Latest">Data9!$BG$20</definedName>
    <definedName name="A126244290K">Data9!$GL$1:$GL$10,Data9!$GL$11:$GL$20</definedName>
    <definedName name="A126244290K_Data">Data9!$GL$11:$GL$20</definedName>
    <definedName name="A126244290K_Latest">Data9!$GL$20</definedName>
    <definedName name="A126244294V">Data9!$IN$1:$IN$10,Data9!$IN$11:$IN$20</definedName>
    <definedName name="A126244294V_Data">Data9!$IN$11:$IN$20</definedName>
    <definedName name="A126244294V_Latest">Data9!$IN$20</definedName>
    <definedName name="A126244370K">Data10!$BF$1:$BF$10,Data10!$BF$11:$BF$20</definedName>
    <definedName name="A126244370K_Data">Data10!$BF$11:$BF$20</definedName>
    <definedName name="A126244370K_Latest">Data10!$BF$20</definedName>
    <definedName name="A126244374V">Data10!$CG$1:$CG$10,Data10!$CG$11:$CG$20</definedName>
    <definedName name="A126244374V_Data">Data10!$CG$11:$CG$20</definedName>
    <definedName name="A126244374V_Latest">Data10!$CG$20</definedName>
    <definedName name="A126244378C">Data10!$EI$1:$EI$10,Data10!$EI$11:$EI$20</definedName>
    <definedName name="A126244378C_Data">Data10!$EI$11:$EI$20</definedName>
    <definedName name="A126244378C_Latest">Data10!$EI$20</definedName>
    <definedName name="A126244382V">Data9!$FQ$1:$FQ$10,Data9!$FQ$11:$FQ$20</definedName>
    <definedName name="A126244382V_Data">Data9!$FQ$11:$FQ$20</definedName>
    <definedName name="A126244382V_Latest">Data9!$FQ$20</definedName>
    <definedName name="A126244386C">Data10!$AE$1:$AE$10,Data10!$AE$11:$AE$20</definedName>
    <definedName name="A126244386C_Data">Data10!$AE$11:$AE$20</definedName>
    <definedName name="A126244386C_Latest">Data10!$AE$20</definedName>
    <definedName name="A126244390V">Data9!$K$1:$K$10,Data9!$K$11:$K$20</definedName>
    <definedName name="A126244390V_Data">Data9!$K$11:$K$20</definedName>
    <definedName name="A126244390V_Latest">Data9!$K$20</definedName>
    <definedName name="A126244394C">Data9!$CN$1:$CN$10,Data9!$CN$11:$CN$20</definedName>
    <definedName name="A126244394C_Data">Data9!$CN$11:$CN$20</definedName>
    <definedName name="A126244394C_Latest">Data9!$CN$20</definedName>
    <definedName name="A126244398L">Data9!$DO$1:$DO$10,Data9!$DO$11:$DO$20</definedName>
    <definedName name="A126244398L_Data">Data9!$DO$11:$DO$20</definedName>
    <definedName name="A126244398L_Latest">Data9!$DO$20</definedName>
    <definedName name="A126244402T">Data10!$DH$1:$DH$10,Data10!$DH$11:$DH$20</definedName>
    <definedName name="A126244402T_Data">Data10!$DH$11:$DH$20</definedName>
    <definedName name="A126244402T_Latest">Data10!$DH$20</definedName>
    <definedName name="A126244406A">Data10!$FJ$1:$FJ$10,Data10!$FJ$11:$FJ$20</definedName>
    <definedName name="A126244406A_Data">Data10!$FJ$11:$FJ$20</definedName>
    <definedName name="A126244406A_Latest">Data10!$FJ$20</definedName>
    <definedName name="A126244410T">Data8!$GY$1:$GY$10,Data8!$GY$11:$GY$20</definedName>
    <definedName name="A126244410T_Data">Data8!$GY$11:$GY$20</definedName>
    <definedName name="A126244410T_Latest">Data8!$GY$20</definedName>
    <definedName name="A126244414A">Data9!$EP$1:$EP$10,Data9!$EP$11:$EP$20</definedName>
    <definedName name="A126244414A_Data">Data9!$EP$11:$EP$20</definedName>
    <definedName name="A126244414A_Latest">Data9!$EP$20</definedName>
    <definedName name="A126244418K">Data9!$HS$1:$HS$10,Data9!$HS$11:$HS$20</definedName>
    <definedName name="A126244418K_Data">Data9!$HS$11:$HS$20</definedName>
    <definedName name="A126244418K_Latest">Data9!$HS$20</definedName>
    <definedName name="A126244422A">Data8!$HZ$1:$HZ$10,Data8!$HZ$11:$HZ$20</definedName>
    <definedName name="A126244422A_Data">Data8!$HZ$11:$HZ$20</definedName>
    <definedName name="A126244422A_Latest">Data8!$HZ$20</definedName>
    <definedName name="A126244426K">Data9!$AL$1:$AL$10,Data9!$AL$11:$AL$20</definedName>
    <definedName name="A126244426K_Data">Data9!$AL$11:$AL$20</definedName>
    <definedName name="A126244426K_Latest">Data9!$AL$20</definedName>
    <definedName name="A126244430A">Data9!$BM$1:$BM$10,Data9!$BM$11:$BM$20</definedName>
    <definedName name="A126244430A_Data">Data9!$BM$11:$BM$20</definedName>
    <definedName name="A126244430A_Latest">Data9!$BM$20</definedName>
    <definedName name="A126244434K">Data9!$GR$1:$GR$10,Data9!$GR$11:$GR$20</definedName>
    <definedName name="A126244434K_Data">Data9!$GR$11:$GR$20</definedName>
    <definedName name="A126244434K_Latest">Data9!$GR$20</definedName>
    <definedName name="A126244438V">Data10!$D$1:$D$10,Data10!$D$11:$D$20</definedName>
    <definedName name="A126244438V_Data">Data10!$D$11:$D$20</definedName>
    <definedName name="A126244438V_Latest">Data10!$D$20</definedName>
    <definedName name="A126244442K">Data10!$BR$1:$BR$10,Data10!$BR$11:$BR$20</definedName>
    <definedName name="A126244442K_Data">Data10!$BR$11:$BR$20</definedName>
    <definedName name="A126244442K_Latest">Data10!$BR$20</definedName>
    <definedName name="A126244446V">Data10!$CS$1:$CS$10,Data10!$CS$11:$CS$20</definedName>
    <definedName name="A126244446V_Data">Data10!$CS$11:$CS$20</definedName>
    <definedName name="A126244446V_Latest">Data10!$CS$20</definedName>
    <definedName name="A126244450K">Data10!$EU$1:$EU$10,Data10!$EU$11:$EU$20</definedName>
    <definedName name="A126244450K_Data">Data10!$EU$11:$EU$20</definedName>
    <definedName name="A126244450K_Latest">Data10!$EU$20</definedName>
    <definedName name="A126244454V">Data9!$GC$1:$GC$10,Data9!$GC$11:$GC$20</definedName>
    <definedName name="A126244454V_Data">Data9!$GC$11:$GC$20</definedName>
    <definedName name="A126244454V_Latest">Data9!$GC$20</definedName>
    <definedName name="A126244458C">Data10!$AQ$1:$AQ$10,Data10!$AQ$11:$AQ$20</definedName>
    <definedName name="A126244458C_Data">Data10!$AQ$11:$AQ$20</definedName>
    <definedName name="A126244458C_Latest">Data10!$AQ$20</definedName>
    <definedName name="A126244462V">Data9!$W$1:$W$10,Data9!$W$11:$W$20</definedName>
    <definedName name="A126244462V_Data">Data9!$W$11:$W$20</definedName>
    <definedName name="A126244462V_Latest">Data9!$W$20</definedName>
    <definedName name="A126244466C">Data9!$CZ$1:$CZ$10,Data9!$CZ$11:$CZ$20</definedName>
    <definedName name="A126244466C_Data">Data9!$CZ$11:$CZ$20</definedName>
    <definedName name="A126244466C_Latest">Data9!$CZ$20</definedName>
    <definedName name="A126244470V">Data9!$EA$1:$EA$10,Data9!$EA$11:$EA$20</definedName>
    <definedName name="A126244470V_Data">Data9!$EA$11:$EA$20</definedName>
    <definedName name="A126244470V_Latest">Data9!$EA$20</definedName>
    <definedName name="A126244474C">Data10!$DT$1:$DT$10,Data10!$DT$11:$DT$20</definedName>
    <definedName name="A126244474C_Data">Data10!$DT$11:$DT$20</definedName>
    <definedName name="A126244474C_Latest">Data10!$DT$20</definedName>
    <definedName name="A126244478L">Data10!$FV$1:$FV$10,Data10!$FV$11:$FV$20</definedName>
    <definedName name="A126244478L_Data">Data10!$FV$11:$FV$20</definedName>
    <definedName name="A126244478L_Latest">Data10!$FV$20</definedName>
    <definedName name="A126244482C">Data8!$HK$1:$HK$10,Data8!$HK$11:$HK$20</definedName>
    <definedName name="A126244482C_Data">Data8!$HK$11:$HK$20</definedName>
    <definedName name="A126244482C_Latest">Data8!$HK$20</definedName>
    <definedName name="A126244486L">Data9!$FB$1:$FB$10,Data9!$FB$11:$FB$20</definedName>
    <definedName name="A126244486L_Data">Data9!$FB$11:$FB$20</definedName>
    <definedName name="A126244486L_Latest">Data9!$FB$20</definedName>
    <definedName name="A126244490C">Data9!$IE$1:$IE$10,Data9!$IE$11:$IE$20</definedName>
    <definedName name="A126244490C_Data">Data9!$IE$11:$IE$20</definedName>
    <definedName name="A126244490C_Latest">Data9!$IE$20</definedName>
    <definedName name="A126244494L">Data8!$IL$1:$IL$10,Data8!$IL$11:$IL$20</definedName>
    <definedName name="A126244494L_Data">Data8!$IL$11:$IL$20</definedName>
    <definedName name="A126244494L_Latest">Data8!$IL$20</definedName>
    <definedName name="A126244498W">Data9!$AX$1:$AX$10,Data9!$AX$11:$AX$20</definedName>
    <definedName name="A126244498W_Data">Data9!$AX$11:$AX$20</definedName>
    <definedName name="A126244498W_Latest">Data9!$AX$20</definedName>
    <definedName name="A126244502A">Data9!$BY$1:$BY$10,Data9!$BY$11:$BY$20</definedName>
    <definedName name="A126244502A_Data">Data9!$BY$11:$BY$20</definedName>
    <definedName name="A126244502A_Latest">Data9!$BY$20</definedName>
    <definedName name="A126244506K">Data9!$HD$1:$HD$10,Data9!$HD$11:$HD$20</definedName>
    <definedName name="A126244506K_Data">Data9!$HD$11:$HD$20</definedName>
    <definedName name="A126244506K_Latest">Data9!$HD$20</definedName>
    <definedName name="A126244510A">Data10!$P$1:$P$10,Data10!$P$11:$P$20</definedName>
    <definedName name="A126244510A_Data">Data10!$P$11:$P$20</definedName>
    <definedName name="A126244510A_Latest">Data10!$P$20</definedName>
    <definedName name="A126244514K">Data2!$DR$1:$DR$10,Data2!$DR$11:$DR$20</definedName>
    <definedName name="A126244514K_Data">Data2!$DR$11:$DR$20</definedName>
    <definedName name="A126244514K_Latest">Data2!$DR$20</definedName>
    <definedName name="A126244518V">Data2!$ES$1:$ES$10,Data2!$ES$11:$ES$20</definedName>
    <definedName name="A126244518V_Data">Data2!$ES$11:$ES$20</definedName>
    <definedName name="A126244518V_Latest">Data2!$ES$20</definedName>
    <definedName name="A126244522K">Data2!$GU$1:$GU$10,Data2!$GU$11:$GU$20</definedName>
    <definedName name="A126244522K_Data">Data2!$GU$11:$GU$20</definedName>
    <definedName name="A126244522K_Latest">Data2!$GU$20</definedName>
    <definedName name="A126244526V">Data1!$IC$1:$IC$10,Data1!$IC$11:$IC$20</definedName>
    <definedName name="A126244526V_Data">Data1!$IC$11:$IC$20</definedName>
    <definedName name="A126244526V_Latest">Data1!$IC$20</definedName>
    <definedName name="A126244530K">Data2!$CQ$1:$CQ$10,Data2!$CQ$11:$CQ$20</definedName>
    <definedName name="A126244530K_Data">Data2!$CQ$11:$CQ$20</definedName>
    <definedName name="A126244530K_Latest">Data2!$CQ$20</definedName>
    <definedName name="A126244534V">Data1!$BW$1:$BW$10,Data1!$BW$11:$BW$20</definedName>
    <definedName name="A126244534V_Data">Data1!$BW$11:$BW$20</definedName>
    <definedName name="A126244534V_Latest">Data1!$BW$20</definedName>
    <definedName name="A126244538C">Data1!$EZ$1:$EZ$10,Data1!$EZ$11:$EZ$20</definedName>
    <definedName name="A126244538C_Data">Data1!$EZ$11:$EZ$20</definedName>
    <definedName name="A126244538C_Latest">Data1!$EZ$20</definedName>
    <definedName name="A126244542V">Data1!$GA$1:$GA$10,Data1!$GA$11:$GA$20</definedName>
    <definedName name="A126244542V_Data">Data1!$GA$11:$GA$20</definedName>
    <definedName name="A126244542V_Latest">Data1!$GA$20</definedName>
    <definedName name="A126244546C">Data2!$FT$1:$FT$10,Data2!$FT$11:$FT$20</definedName>
    <definedName name="A126244546C_Data">Data2!$FT$11:$FT$20</definedName>
    <definedName name="A126244546C_Latest">Data2!$FT$20</definedName>
    <definedName name="A126244550V">Data2!$HV$1:$HV$10,Data2!$HV$11:$HV$20</definedName>
    <definedName name="A126244550V_Data">Data2!$HV$11:$HV$20</definedName>
    <definedName name="A126244550V_Latest">Data2!$HV$20</definedName>
    <definedName name="A126244554C">Data1!$U$1:$U$10,Data1!$U$11:$U$20</definedName>
    <definedName name="A126244554C_Data">Data1!$U$11:$U$20</definedName>
    <definedName name="A126244554C_Latest">Data1!$U$20</definedName>
    <definedName name="A126244558L">Data1!$HB$1:$HB$10,Data1!$HB$11:$HB$20</definedName>
    <definedName name="A126244558L_Data">Data1!$HB$11:$HB$20</definedName>
    <definedName name="A126244558L_Latest">Data1!$HB$20</definedName>
    <definedName name="A126244562C">Data2!$AO$1:$AO$10,Data2!$AO$11:$AO$20</definedName>
    <definedName name="A126244562C_Data">Data2!$AO$11:$AO$20</definedName>
    <definedName name="A126244562C_Latest">Data2!$AO$20</definedName>
    <definedName name="A126244566L">Data1!$AV$1:$AV$10,Data1!$AV$11:$AV$20</definedName>
    <definedName name="A126244566L_Data">Data1!$AV$11:$AV$20</definedName>
    <definedName name="A126244566L_Latest">Data1!$AV$20</definedName>
    <definedName name="A126244570C">Data1!$CX$1:$CX$10,Data1!$CX$11:$CX$20</definedName>
    <definedName name="A126244570C_Data">Data1!$CX$11:$CX$20</definedName>
    <definedName name="A126244570C_Latest">Data1!$CX$20</definedName>
    <definedName name="A126244574L">Data1!$DY$1:$DY$10,Data1!$DY$11:$DY$20</definedName>
    <definedName name="A126244574L_Data">Data1!$DY$11:$DY$20</definedName>
    <definedName name="A126244574L_Latest">Data1!$DY$20</definedName>
    <definedName name="A126244578W">Data2!$N$1:$N$10,Data2!$N$11:$N$20</definedName>
    <definedName name="A126244578W_Data">Data2!$N$11:$N$20</definedName>
    <definedName name="A126244578W_Latest">Data2!$N$20</definedName>
    <definedName name="A126244582L">Data2!$BP$1:$BP$10,Data2!$BP$11:$BP$20</definedName>
    <definedName name="A126244582L_Data">Data2!$BP$11:$BP$20</definedName>
    <definedName name="A126244582L_Latest">Data2!$BP$20</definedName>
    <definedName name="A126244586W">Data2!$CZ$1:$CZ$10,Data2!$CZ$11:$CZ$20</definedName>
    <definedName name="A126244586W_Data">Data2!$CZ$11:$CZ$20</definedName>
    <definedName name="A126244586W_Latest">Data2!$CZ$20</definedName>
    <definedName name="A126244590L">Data2!$EA$1:$EA$10,Data2!$EA$11:$EA$20</definedName>
    <definedName name="A126244590L_Data">Data2!$EA$11:$EA$20</definedName>
    <definedName name="A126244590L_Latest">Data2!$EA$20</definedName>
    <definedName name="A126244594W">Data2!$GC$1:$GC$10,Data2!$GC$11:$GC$20</definedName>
    <definedName name="A126244594W_Data">Data2!$GC$11:$GC$20</definedName>
    <definedName name="A126244594W_Latest">Data2!$GC$20</definedName>
    <definedName name="A126244598F">Data1!$HK$1:$HK$10,Data1!$HK$11:$HK$20</definedName>
    <definedName name="A126244598F_Data">Data1!$HK$11:$HK$20</definedName>
    <definedName name="A126244598F_Latest">Data1!$HK$20</definedName>
    <definedName name="A126244602K">Data2!$BY$1:$BY$10,Data2!$BY$11:$BY$20</definedName>
    <definedName name="A126244602K_Data">Data2!$BY$11:$BY$20</definedName>
    <definedName name="A126244602K_Latest">Data2!$BY$20</definedName>
    <definedName name="A126244606V">Data1!$BE$1:$BE$10,Data1!$BE$11:$BE$20</definedName>
    <definedName name="A126244606V_Data">Data1!$BE$11:$BE$20</definedName>
    <definedName name="A126244606V_Latest">Data1!$BE$20</definedName>
    <definedName name="A126244610K">Data1!$EH$1:$EH$10,Data1!$EH$11:$EH$20</definedName>
    <definedName name="A126244610K_Data">Data1!$EH$11:$EH$20</definedName>
    <definedName name="A126244610K_Latest">Data1!$EH$20</definedName>
    <definedName name="A126244614V">Data1!$FI$1:$FI$10,Data1!$FI$11:$FI$20</definedName>
    <definedName name="A126244614V_Data">Data1!$FI$11:$FI$20</definedName>
    <definedName name="A126244614V_Latest">Data1!$FI$20</definedName>
    <definedName name="A126244618C">Data2!$FB$1:$FB$10,Data2!$FB$11:$FB$20</definedName>
    <definedName name="A126244618C_Data">Data2!$FB$11:$FB$20</definedName>
    <definedName name="A126244618C_Latest">Data2!$FB$20</definedName>
    <definedName name="A126244622V">Data2!$HD$1:$HD$10,Data2!$HD$11:$HD$20</definedName>
    <definedName name="A126244622V_Data">Data2!$HD$11:$HD$20</definedName>
    <definedName name="A126244622V_Latest">Data2!$HD$20</definedName>
    <definedName name="A126244626C">Data1!$C$1:$C$10,Data1!$C$11:$C$20</definedName>
    <definedName name="A126244626C_Data">Data1!$C$11:$C$20</definedName>
    <definedName name="A126244626C_Latest">Data1!$C$20</definedName>
    <definedName name="A126244630V">Data1!$GJ$1:$GJ$10,Data1!$GJ$11:$GJ$20</definedName>
    <definedName name="A126244630V_Data">Data1!$GJ$11:$GJ$20</definedName>
    <definedName name="A126244630V_Latest">Data1!$GJ$20</definedName>
    <definedName name="A126244634C">Data2!$W$1:$W$10,Data2!$W$11:$W$20</definedName>
    <definedName name="A126244634C_Data">Data2!$W$11:$W$20</definedName>
    <definedName name="A126244634C_Latest">Data2!$W$20</definedName>
    <definedName name="A126244638L">Data1!$AD$1:$AD$10,Data1!$AD$11:$AD$20</definedName>
    <definedName name="A126244638L_Data">Data1!$AD$11:$AD$20</definedName>
    <definedName name="A126244638L_Latest">Data1!$AD$20</definedName>
    <definedName name="A126244642C">Data1!$CF$1:$CF$10,Data1!$CF$11:$CF$20</definedName>
    <definedName name="A126244642C_Data">Data1!$CF$11:$CF$20</definedName>
    <definedName name="A126244642C_Latest">Data1!$CF$20</definedName>
    <definedName name="A126244646L">Data1!$DG$1:$DG$10,Data1!$DG$11:$DG$20</definedName>
    <definedName name="A126244646L_Data">Data1!$DG$11:$DG$20</definedName>
    <definedName name="A126244646L_Latest">Data1!$DG$20</definedName>
    <definedName name="A126244650C">Data1!$IL$1:$IL$10,Data1!$IL$11:$IL$20</definedName>
    <definedName name="A126244650C_Data">Data1!$IL$11:$IL$20</definedName>
    <definedName name="A126244650C_Latest">Data1!$IL$20</definedName>
    <definedName name="A126244654L">Data2!$AX$1:$AX$10,Data2!$AX$11:$AX$20</definedName>
    <definedName name="A126244654L_Data">Data2!$AX$11:$AX$20</definedName>
    <definedName name="A126244654L_Latest">Data2!$AX$20</definedName>
    <definedName name="A126244658W">Data2!$DF$1:$DF$10,Data2!$DF$11:$DF$20</definedName>
    <definedName name="A126244658W_Data">Data2!$DF$11:$DF$20</definedName>
    <definedName name="A126244658W_Latest">Data2!$DF$20</definedName>
    <definedName name="A126244662L">Data2!$EG$1:$EG$10,Data2!$EG$11:$EG$20</definedName>
    <definedName name="A126244662L_Data">Data2!$EG$11:$EG$20</definedName>
    <definedName name="A126244662L_Latest">Data2!$EG$20</definedName>
    <definedName name="A126244666W">Data2!$GI$1:$GI$10,Data2!$GI$11:$GI$20</definedName>
    <definedName name="A126244666W_Data">Data2!$GI$11:$GI$20</definedName>
    <definedName name="A126244666W_Latest">Data2!$GI$20</definedName>
    <definedName name="A126244670L">Data1!$HQ$1:$HQ$10,Data1!$HQ$11:$HQ$20</definedName>
    <definedName name="A126244670L_Data">Data1!$HQ$11:$HQ$20</definedName>
    <definedName name="A126244670L_Latest">Data1!$HQ$20</definedName>
    <definedName name="A126244674W">Data2!$CE$1:$CE$10,Data2!$CE$11:$CE$20</definedName>
    <definedName name="A126244674W_Data">Data2!$CE$11:$CE$20</definedName>
    <definedName name="A126244674W_Latest">Data2!$CE$20</definedName>
    <definedName name="A126244678F">Data1!$BK$1:$BK$10,Data1!$BK$11:$BK$20</definedName>
    <definedName name="A126244678F_Data">Data1!$BK$11:$BK$20</definedName>
    <definedName name="A126244678F_Latest">Data1!$BK$20</definedName>
    <definedName name="A126244682W">Data1!$EN$1:$EN$10,Data1!$EN$11:$EN$20</definedName>
    <definedName name="A126244682W_Data">Data1!$EN$11:$EN$20</definedName>
    <definedName name="A126244682W_Latest">Data1!$EN$20</definedName>
    <definedName name="A126244686F">Data1!$FO$1:$FO$10,Data1!$FO$11:$FO$20</definedName>
    <definedName name="A126244686F_Data">Data1!$FO$11:$FO$20</definedName>
    <definedName name="A126244686F_Latest">Data1!$FO$20</definedName>
    <definedName name="A126244690W">Data2!$FH$1:$FH$10,Data2!$FH$11:$FH$20</definedName>
    <definedName name="A126244690W_Data">Data2!$FH$11:$FH$20</definedName>
    <definedName name="A126244690W_Latest">Data2!$FH$20</definedName>
    <definedName name="A126244694F">Data2!$HJ$1:$HJ$10,Data2!$HJ$11:$HJ$20</definedName>
    <definedName name="A126244694F_Data">Data2!$HJ$11:$HJ$20</definedName>
    <definedName name="A126244694F_Latest">Data2!$HJ$20</definedName>
    <definedName name="A126244698R">Data1!$I$1:$I$10,Data1!$I$11:$I$20</definedName>
    <definedName name="A126244698R_Data">Data1!$I$11:$I$20</definedName>
    <definedName name="A126244698R_Latest">Data1!$I$20</definedName>
    <definedName name="A126244702V">Data1!$GP$1:$GP$10,Data1!$GP$11:$GP$20</definedName>
    <definedName name="A126244702V_Data">Data1!$GP$11:$GP$20</definedName>
    <definedName name="A126244702V_Latest">Data1!$GP$20</definedName>
    <definedName name="A126244706C">Data2!$AC$1:$AC$10,Data2!$AC$11:$AC$20</definedName>
    <definedName name="A126244706C_Data">Data2!$AC$11:$AC$20</definedName>
    <definedName name="A126244706C_Latest">Data2!$AC$20</definedName>
    <definedName name="A126244710V">Data1!$AJ$1:$AJ$10,Data1!$AJ$11:$AJ$20</definedName>
    <definedName name="A126244710V_Data">Data1!$AJ$11:$AJ$20</definedName>
    <definedName name="A126244710V_Latest">Data1!$AJ$20</definedName>
    <definedName name="A126244714C">Data1!$CL$1:$CL$10,Data1!$CL$11:$CL$20</definedName>
    <definedName name="A126244714C_Data">Data1!$CL$11:$CL$20</definedName>
    <definedName name="A126244714C_Latest">Data1!$CL$20</definedName>
    <definedName name="A126244718L">Data1!$DM$1:$DM$10,Data1!$DM$11:$DM$20</definedName>
    <definedName name="A126244718L_Data">Data1!$DM$11:$DM$20</definedName>
    <definedName name="A126244718L_Latest">Data1!$DM$20</definedName>
    <definedName name="A126244722C">Data2!$B$1:$B$10,Data2!$B$11:$B$20</definedName>
    <definedName name="A126244722C_Data">Data2!$B$11:$B$20</definedName>
    <definedName name="A126244722C_Latest">Data2!$B$20</definedName>
    <definedName name="A126244726L">Data2!$BD$1:$BD$10,Data2!$BD$11:$BD$20</definedName>
    <definedName name="A126244726L_Data">Data2!$BD$11:$BD$20</definedName>
    <definedName name="A126244726L_Latest">Data2!$BD$20</definedName>
    <definedName name="A126244730C">Data2!$DL$1:$DL$10,Data2!$DL$11:$DL$20</definedName>
    <definedName name="A126244730C_Data">Data2!$DL$11:$DL$20</definedName>
    <definedName name="A126244730C_Latest">Data2!$DL$20</definedName>
    <definedName name="A126244734L">Data2!$EM$1:$EM$10,Data2!$EM$11:$EM$20</definedName>
    <definedName name="A126244734L_Data">Data2!$EM$11:$EM$20</definedName>
    <definedName name="A126244734L_Latest">Data2!$EM$20</definedName>
    <definedName name="A126244738W">Data2!$GO$1:$GO$10,Data2!$GO$11:$GO$20</definedName>
    <definedName name="A126244738W_Data">Data2!$GO$11:$GO$20</definedName>
    <definedName name="A126244738W_Latest">Data2!$GO$20</definedName>
    <definedName name="A126244742L">Data1!$HW$1:$HW$10,Data1!$HW$11:$HW$20</definedName>
    <definedName name="A126244742L_Data">Data1!$HW$11:$HW$20</definedName>
    <definedName name="A126244742L_Latest">Data1!$HW$20</definedName>
    <definedName name="A126244746W">Data2!$CK$1:$CK$10,Data2!$CK$11:$CK$20</definedName>
    <definedName name="A126244746W_Data">Data2!$CK$11:$CK$20</definedName>
    <definedName name="A126244746W_Latest">Data2!$CK$20</definedName>
    <definedName name="A126244750L">Data1!$BQ$1:$BQ$10,Data1!$BQ$11:$BQ$20</definedName>
    <definedName name="A126244750L_Data">Data1!$BQ$11:$BQ$20</definedName>
    <definedName name="A126244750L_Latest">Data1!$BQ$20</definedName>
    <definedName name="A126244754W">Data1!$ET$1:$ET$10,Data1!$ET$11:$ET$20</definedName>
    <definedName name="A126244754W_Data">Data1!$ET$11:$ET$20</definedName>
    <definedName name="A126244754W_Latest">Data1!$ET$20</definedName>
    <definedName name="A126244758F">Data1!$FU$1:$FU$10,Data1!$FU$11:$FU$20</definedName>
    <definedName name="A126244758F_Data">Data1!$FU$11:$FU$20</definedName>
    <definedName name="A126244758F_Latest">Data1!$FU$20</definedName>
    <definedName name="A126244762W">Data2!$FN$1:$FN$10,Data2!$FN$11:$FN$20</definedName>
    <definedName name="A126244762W_Data">Data2!$FN$11:$FN$20</definedName>
    <definedName name="A126244762W_Latest">Data2!$FN$20</definedName>
    <definedName name="A126244766F">Data2!$HP$1:$HP$10,Data2!$HP$11:$HP$20</definedName>
    <definedName name="A126244766F_Data">Data2!$HP$11:$HP$20</definedName>
    <definedName name="A126244766F_Latest">Data2!$HP$20</definedName>
    <definedName name="A126244770W">Data1!$O$1:$O$10,Data1!$O$11:$O$20</definedName>
    <definedName name="A126244770W_Data">Data1!$O$11:$O$20</definedName>
    <definedName name="A126244770W_Latest">Data1!$O$20</definedName>
    <definedName name="A126244774F">Data1!$GV$1:$GV$10,Data1!$GV$11:$GV$20</definedName>
    <definedName name="A126244774F_Data">Data1!$GV$11:$GV$20</definedName>
    <definedName name="A126244774F_Latest">Data1!$GV$20</definedName>
    <definedName name="A126244778R">Data2!$AI$1:$AI$10,Data2!$AI$11:$AI$20</definedName>
    <definedName name="A126244778R_Data">Data2!$AI$11:$AI$20</definedName>
    <definedName name="A126244778R_Latest">Data2!$AI$20</definedName>
    <definedName name="A126244782F">Data1!$AP$1:$AP$10,Data1!$AP$11:$AP$20</definedName>
    <definedName name="A126244782F_Data">Data1!$AP$11:$AP$20</definedName>
    <definedName name="A126244782F_Latest">Data1!$AP$20</definedName>
    <definedName name="A126244786R">Data1!$CR$1:$CR$10,Data1!$CR$11:$CR$20</definedName>
    <definedName name="A126244786R_Data">Data1!$CR$11:$CR$20</definedName>
    <definedName name="A126244786R_Latest">Data1!$CR$20</definedName>
    <definedName name="A126244790F">Data1!$DS$1:$DS$10,Data1!$DS$11:$DS$20</definedName>
    <definedName name="A126244790F_Data">Data1!$DS$11:$DS$20</definedName>
    <definedName name="A126244790F_Latest">Data1!$DS$20</definedName>
    <definedName name="A126244794R">Data2!$H$1:$H$10,Data2!$H$11:$H$20</definedName>
    <definedName name="A126244794R_Data">Data2!$H$11:$H$20</definedName>
    <definedName name="A126244794R_Latest">Data2!$H$20</definedName>
    <definedName name="A126244798X">Data2!$BJ$1:$BJ$10,Data2!$BJ$11:$BJ$20</definedName>
    <definedName name="A126244798X_Data">Data2!$BJ$11:$BJ$20</definedName>
    <definedName name="A126244798X_Latest">Data2!$BJ$20</definedName>
    <definedName name="A126244874R">Data2!$DO$1:$DO$10,Data2!$DO$11:$DO$20</definedName>
    <definedName name="A126244874R_Data">Data2!$DO$11:$DO$20</definedName>
    <definedName name="A126244874R_Latest">Data2!$DO$20</definedName>
    <definedName name="A126244878X">Data2!$EP$1:$EP$10,Data2!$EP$11:$EP$20</definedName>
    <definedName name="A126244878X_Data">Data2!$EP$11:$EP$20</definedName>
    <definedName name="A126244878X_Latest">Data2!$EP$20</definedName>
    <definedName name="A126244882R">Data2!$GR$1:$GR$10,Data2!$GR$11:$GR$20</definedName>
    <definedName name="A126244882R_Data">Data2!$GR$11:$GR$20</definedName>
    <definedName name="A126244882R_Latest">Data2!$GR$20</definedName>
    <definedName name="A126244886X">Data1!$HZ$1:$HZ$10,Data1!$HZ$11:$HZ$20</definedName>
    <definedName name="A126244886X_Data">Data1!$HZ$11:$HZ$20</definedName>
    <definedName name="A126244886X_Latest">Data1!$HZ$20</definedName>
    <definedName name="A126244890R">Data2!$CN$1:$CN$10,Data2!$CN$11:$CN$20</definedName>
    <definedName name="A126244890R_Data">Data2!$CN$11:$CN$20</definedName>
    <definedName name="A126244890R_Latest">Data2!$CN$20</definedName>
    <definedName name="A126244894X">Data1!$BT$1:$BT$10,Data1!$BT$11:$BT$20</definedName>
    <definedName name="A126244894X_Data">Data1!$BT$11:$BT$20</definedName>
    <definedName name="A126244894X_Latest">Data1!$BT$20</definedName>
    <definedName name="A126244898J">Data1!$EW$1:$EW$10,Data1!$EW$11:$EW$20</definedName>
    <definedName name="A126244898J_Data">Data1!$EW$11:$EW$20</definedName>
    <definedName name="A126244898J_Latest">Data1!$EW$20</definedName>
    <definedName name="A126244902L">Data1!$FX$1:$FX$10,Data1!$FX$11:$FX$20</definedName>
    <definedName name="A126244902L_Data">Data1!$FX$11:$FX$20</definedName>
    <definedName name="A126244902L_Latest">Data1!$FX$20</definedName>
    <definedName name="A126244906W">Data2!$FQ$1:$FQ$10,Data2!$FQ$11:$FQ$20</definedName>
    <definedName name="A126244906W_Data">Data2!$FQ$11:$FQ$20</definedName>
    <definedName name="A126244906W_Latest">Data2!$FQ$20</definedName>
    <definedName name="A126244910L">Data2!$HS$1:$HS$10,Data2!$HS$11:$HS$20</definedName>
    <definedName name="A126244910L_Data">Data2!$HS$11:$HS$20</definedName>
    <definedName name="A126244910L_Latest">Data2!$HS$20</definedName>
    <definedName name="A126244914W">Data1!$R$1:$R$10,Data1!$R$11:$R$20</definedName>
    <definedName name="A126244914W_Data">Data1!$R$11:$R$20</definedName>
    <definedName name="A126244914W_Latest">Data1!$R$20</definedName>
    <definedName name="A126244918F">Data1!$GY$1:$GY$10,Data1!$GY$11:$GY$20</definedName>
    <definedName name="A126244918F_Data">Data1!$GY$11:$GY$20</definedName>
    <definedName name="A126244918F_Latest">Data1!$GY$20</definedName>
    <definedName name="A126244922W">Data2!$AL$1:$AL$10,Data2!$AL$11:$AL$20</definedName>
    <definedName name="A126244922W_Data">Data2!$AL$11:$AL$20</definedName>
    <definedName name="A126244922W_Latest">Data2!$AL$20</definedName>
    <definedName name="A126244926F">Data1!$AS$1:$AS$10,Data1!$AS$11:$AS$20</definedName>
    <definedName name="A126244926F_Data">Data1!$AS$11:$AS$20</definedName>
    <definedName name="A126244926F_Latest">Data1!$AS$20</definedName>
    <definedName name="A126244930W">Data1!$CU$1:$CU$10,Data1!$CU$11:$CU$20</definedName>
    <definedName name="A126244930W_Data">Data1!$CU$11:$CU$20</definedName>
    <definedName name="A126244930W_Latest">Data1!$CU$20</definedName>
    <definedName name="A126244934F">Data1!$DV$1:$DV$10,Data1!$DV$11:$DV$20</definedName>
    <definedName name="A126244934F_Data">Data1!$DV$11:$DV$20</definedName>
    <definedName name="A126244934F_Latest">Data1!$DV$20</definedName>
    <definedName name="A126244938R">Data2!$K$1:$K$10,Data2!$K$11:$K$20</definedName>
    <definedName name="A126244938R_Data">Data2!$K$11:$K$20</definedName>
    <definedName name="A126244938R_Latest">Data2!$K$20</definedName>
    <definedName name="A126244942F">Data2!$BM$1:$BM$10,Data2!$BM$11:$BM$20</definedName>
    <definedName name="A126244942F_Data">Data2!$BM$11:$BM$20</definedName>
    <definedName name="A126244942F_Latest">Data2!$BM$20</definedName>
    <definedName name="A126244946R">Data2!$DX$1:$DX$10,Data2!$DX$11:$DX$20</definedName>
    <definedName name="A126244946R_Data">Data2!$DX$11:$DX$20</definedName>
    <definedName name="A126244946R_Latest">Data2!$DX$20</definedName>
    <definedName name="A126244950F">Data2!$EY$1:$EY$10,Data2!$EY$11:$EY$20</definedName>
    <definedName name="A126244950F_Data">Data2!$EY$11:$EY$20</definedName>
    <definedName name="A126244950F_Latest">Data2!$EY$20</definedName>
    <definedName name="A126244954R">Data2!$HA$1:$HA$10,Data2!$HA$11:$HA$20</definedName>
    <definedName name="A126244954R_Data">Data2!$HA$11:$HA$20</definedName>
    <definedName name="A126244954R_Latest">Data2!$HA$20</definedName>
    <definedName name="A126244958X">Data1!$II$1:$II$10,Data1!$II$11:$II$20</definedName>
    <definedName name="A126244958X_Data">Data1!$II$11:$II$20</definedName>
    <definedName name="A126244958X_Latest">Data1!$II$20</definedName>
    <definedName name="A126244962R">Data2!$CW$1:$CW$10,Data2!$CW$11:$CW$20</definedName>
    <definedName name="A126244962R_Data">Data2!$CW$11:$CW$20</definedName>
    <definedName name="A126244962R_Latest">Data2!$CW$20</definedName>
    <definedName name="A126244966X">Data1!$CC$1:$CC$10,Data1!$CC$11:$CC$20</definedName>
    <definedName name="A126244966X_Data">Data1!$CC$11:$CC$20</definedName>
    <definedName name="A126244966X_Latest">Data1!$CC$20</definedName>
    <definedName name="A126244970R">Data1!$FF$1:$FF$10,Data1!$FF$11:$FF$20</definedName>
    <definedName name="A126244970R_Data">Data1!$FF$11:$FF$20</definedName>
    <definedName name="A126244970R_Latest">Data1!$FF$20</definedName>
    <definedName name="A126244974X">Data1!$GG$1:$GG$10,Data1!$GG$11:$GG$20</definedName>
    <definedName name="A126244974X_Data">Data1!$GG$11:$GG$20</definedName>
    <definedName name="A126244974X_Latest">Data1!$GG$20</definedName>
    <definedName name="A126244978J">Data2!$FZ$1:$FZ$10,Data2!$FZ$11:$FZ$20</definedName>
    <definedName name="A126244978J_Data">Data2!$FZ$11:$FZ$20</definedName>
    <definedName name="A126244978J_Latest">Data2!$FZ$20</definedName>
    <definedName name="A126244982X">Data2!$IB$1:$IB$10,Data2!$IB$11:$IB$20</definedName>
    <definedName name="A126244982X_Data">Data2!$IB$11:$IB$20</definedName>
    <definedName name="A126244982X_Latest">Data2!$IB$20</definedName>
    <definedName name="A126244986J">Data1!$AA$1:$AA$10,Data1!$AA$11:$AA$20</definedName>
    <definedName name="A126244986J_Data">Data1!$AA$11:$AA$20</definedName>
    <definedName name="A126244986J_Latest">Data1!$AA$20</definedName>
    <definedName name="A126244990X">Data1!$HH$1:$HH$10,Data1!$HH$11:$HH$20</definedName>
    <definedName name="A126244990X_Data">Data1!$HH$11:$HH$20</definedName>
    <definedName name="A126244990X_Latest">Data1!$HH$20</definedName>
    <definedName name="A126244994J">Data2!$AU$1:$AU$10,Data2!$AU$11:$AU$20</definedName>
    <definedName name="A126244994J_Data">Data2!$AU$11:$AU$20</definedName>
    <definedName name="A126244994J_Latest">Data2!$AU$20</definedName>
    <definedName name="A126244998T">Data1!$BB$1:$BB$10,Data1!$BB$11:$BB$20</definedName>
    <definedName name="A126244998T_Data">Data1!$BB$11:$BB$20</definedName>
    <definedName name="A126244998T_Latest">Data1!$BB$20</definedName>
    <definedName name="A126245002X">Data1!$DD$1:$DD$10,Data1!$DD$11:$DD$20</definedName>
    <definedName name="A126245002X_Data">Data1!$DD$11:$DD$20</definedName>
    <definedName name="A126245002X_Latest">Data1!$DD$20</definedName>
    <definedName name="A126245006J">Data1!$EE$1:$EE$10,Data1!$EE$11:$EE$20</definedName>
    <definedName name="A126245006J_Data">Data1!$EE$11:$EE$20</definedName>
    <definedName name="A126245006J_Latest">Data1!$EE$20</definedName>
    <definedName name="A126245010X">Data2!$T$1:$T$10,Data2!$T$11:$T$20</definedName>
    <definedName name="A126245010X_Data">Data2!$T$11:$T$20</definedName>
    <definedName name="A126245010X_Latest">Data2!$T$20</definedName>
    <definedName name="A126245014J">Data2!$BV$1:$BV$10,Data2!$BV$11:$BV$20</definedName>
    <definedName name="A126245014J_Data">Data2!$BV$11:$BV$20</definedName>
    <definedName name="A126245014J_Latest">Data2!$BV$20</definedName>
    <definedName name="A126245018T">Data2!$DC$1:$DC$10,Data2!$DC$11:$DC$20</definedName>
    <definedName name="A126245018T_Data">Data2!$DC$11:$DC$20</definedName>
    <definedName name="A126245018T_Latest">Data2!$DC$20</definedName>
    <definedName name="A126245022J">Data2!$ED$1:$ED$10,Data2!$ED$11:$ED$20</definedName>
    <definedName name="A126245022J_Data">Data2!$ED$11:$ED$20</definedName>
    <definedName name="A126245022J_Latest">Data2!$ED$20</definedName>
    <definedName name="A126245026T">Data2!$GF$1:$GF$10,Data2!$GF$11:$GF$20</definedName>
    <definedName name="A126245026T_Data">Data2!$GF$11:$GF$20</definedName>
    <definedName name="A126245026T_Latest">Data2!$GF$20</definedName>
    <definedName name="A126245030J">Data1!$HN$1:$HN$10,Data1!$HN$11:$HN$20</definedName>
    <definedName name="A126245030J_Data">Data1!$HN$11:$HN$20</definedName>
    <definedName name="A126245030J_Latest">Data1!$HN$20</definedName>
    <definedName name="A126245034T">Data2!$CB$1:$CB$10,Data2!$CB$11:$CB$20</definedName>
    <definedName name="A126245034T_Data">Data2!$CB$11:$CB$20</definedName>
    <definedName name="A126245034T_Latest">Data2!$CB$20</definedName>
    <definedName name="A126245038A">Data1!$BH$1:$BH$10,Data1!$BH$11:$BH$20</definedName>
    <definedName name="A126245038A_Data">Data1!$BH$11:$BH$20</definedName>
    <definedName name="A126245038A_Latest">Data1!$BH$20</definedName>
    <definedName name="A126245042T">Data1!$EK$1:$EK$10,Data1!$EK$11:$EK$20</definedName>
    <definedName name="A126245042T_Data">Data1!$EK$11:$EK$20</definedName>
    <definedName name="A126245042T_Latest">Data1!$EK$20</definedName>
    <definedName name="A126245046A">Data1!$FL$1:$FL$10,Data1!$FL$11:$FL$20</definedName>
    <definedName name="A126245046A_Data">Data1!$FL$11:$FL$20</definedName>
    <definedName name="A126245046A_Latest">Data1!$FL$20</definedName>
    <definedName name="A126245050T">Data2!$FE$1:$FE$10,Data2!$FE$11:$FE$20</definedName>
    <definedName name="A126245050T_Data">Data2!$FE$11:$FE$20</definedName>
    <definedName name="A126245050T_Latest">Data2!$FE$20</definedName>
    <definedName name="A126245054A">Data2!$HG$1:$HG$10,Data2!$HG$11:$HG$20</definedName>
    <definedName name="A126245054A_Data">Data2!$HG$11:$HG$20</definedName>
    <definedName name="A126245054A_Latest">Data2!$HG$20</definedName>
    <definedName name="A126245058K">Data1!$F$1:$F$10,Data1!$F$11:$F$20</definedName>
    <definedName name="A126245058K_Data">Data1!$F$11:$F$20</definedName>
    <definedName name="A126245058K_Latest">Data1!$F$20</definedName>
    <definedName name="A126245062A">Data1!$GM$1:$GM$10,Data1!$GM$11:$GM$20</definedName>
    <definedName name="A126245062A_Data">Data1!$GM$11:$GM$20</definedName>
    <definedName name="A126245062A_Latest">Data1!$GM$20</definedName>
    <definedName name="A126245066K">Data2!$Z$1:$Z$10,Data2!$Z$11:$Z$20</definedName>
    <definedName name="A126245066K_Data">Data2!$Z$11:$Z$20</definedName>
    <definedName name="A126245066K_Latest">Data2!$Z$20</definedName>
    <definedName name="A126245070A">Data1!$AG$1:$AG$10,Data1!$AG$11:$AG$20</definedName>
    <definedName name="A126245070A_Data">Data1!$AG$11:$AG$20</definedName>
    <definedName name="A126245070A_Latest">Data1!$AG$20</definedName>
    <definedName name="A126245074K">Data1!$CI$1:$CI$10,Data1!$CI$11:$CI$20</definedName>
    <definedName name="A126245074K_Data">Data1!$CI$11:$CI$20</definedName>
    <definedName name="A126245074K_Latest">Data1!$CI$20</definedName>
    <definedName name="A126245078V">Data1!$DJ$1:$DJ$10,Data1!$DJ$11:$DJ$20</definedName>
    <definedName name="A126245078V_Data">Data1!$DJ$11:$DJ$20</definedName>
    <definedName name="A126245078V_Latest">Data1!$DJ$20</definedName>
    <definedName name="A126245082K">Data1!$IO$1:$IO$10,Data1!$IO$11:$IO$20</definedName>
    <definedName name="A126245082K_Data">Data1!$IO$11:$IO$20</definedName>
    <definedName name="A126245082K_Latest">Data1!$IO$20</definedName>
    <definedName name="A126245086V">Data2!$BA$1:$BA$10,Data2!$BA$11:$BA$20</definedName>
    <definedName name="A126245086V_Data">Data2!$BA$11:$BA$20</definedName>
    <definedName name="A126245086V_Latest">Data2!$BA$20</definedName>
    <definedName name="A126245162K">Data2!$DI$1:$DI$10,Data2!$DI$11:$DI$20</definedName>
    <definedName name="A126245162K_Data">Data2!$DI$11:$DI$20</definedName>
    <definedName name="A126245162K_Latest">Data2!$DI$20</definedName>
    <definedName name="A126245166V">Data2!$EJ$1:$EJ$10,Data2!$EJ$11:$EJ$20</definedName>
    <definedName name="A126245166V_Data">Data2!$EJ$11:$EJ$20</definedName>
    <definedName name="A126245166V_Latest">Data2!$EJ$20</definedName>
    <definedName name="A126245170K">Data2!$GL$1:$GL$10,Data2!$GL$11:$GL$20</definedName>
    <definedName name="A126245170K_Data">Data2!$GL$11:$GL$20</definedName>
    <definedName name="A126245170K_Latest">Data2!$GL$20</definedName>
    <definedName name="A126245174V">Data1!$HT$1:$HT$10,Data1!$HT$11:$HT$20</definedName>
    <definedName name="A126245174V_Data">Data1!$HT$11:$HT$20</definedName>
    <definedName name="A126245174V_Latest">Data1!$HT$20</definedName>
    <definedName name="A126245178C">Data2!$CH$1:$CH$10,Data2!$CH$11:$CH$20</definedName>
    <definedName name="A126245178C_Data">Data2!$CH$11:$CH$20</definedName>
    <definedName name="A126245178C_Latest">Data2!$CH$20</definedName>
    <definedName name="A126245182V">Data1!$BN$1:$BN$10,Data1!$BN$11:$BN$20</definedName>
    <definedName name="A126245182V_Data">Data1!$BN$11:$BN$20</definedName>
    <definedName name="A126245182V_Latest">Data1!$BN$20</definedName>
    <definedName name="A126245186C">Data1!$EQ$1:$EQ$10,Data1!$EQ$11:$EQ$20</definedName>
    <definedName name="A126245186C_Data">Data1!$EQ$11:$EQ$20</definedName>
    <definedName name="A126245186C_Latest">Data1!$EQ$20</definedName>
    <definedName name="A126245190V">Data1!$FR$1:$FR$10,Data1!$FR$11:$FR$20</definedName>
    <definedName name="A126245190V_Data">Data1!$FR$11:$FR$20</definedName>
    <definedName name="A126245190V_Latest">Data1!$FR$20</definedName>
    <definedName name="A126245194C">Data2!$FK$1:$FK$10,Data2!$FK$11:$FK$20</definedName>
    <definedName name="A126245194C_Data">Data2!$FK$11:$FK$20</definedName>
    <definedName name="A126245194C_Latest">Data2!$FK$20</definedName>
    <definedName name="A126245198L">Data2!$HM$1:$HM$10,Data2!$HM$11:$HM$20</definedName>
    <definedName name="A126245198L_Data">Data2!$HM$11:$HM$20</definedName>
    <definedName name="A126245198L_Latest">Data2!$HM$20</definedName>
    <definedName name="A126245202T">Data1!$L$1:$L$10,Data1!$L$11:$L$20</definedName>
    <definedName name="A126245202T_Data">Data1!$L$11:$L$20</definedName>
    <definedName name="A126245202T_Latest">Data1!$L$20</definedName>
    <definedName name="A126245206A">Data1!$GS$1:$GS$10,Data1!$GS$11:$GS$20</definedName>
    <definedName name="A126245206A_Data">Data1!$GS$11:$GS$20</definedName>
    <definedName name="A126245206A_Latest">Data1!$GS$20</definedName>
    <definedName name="A126245210T">Data2!$AF$1:$AF$10,Data2!$AF$11:$AF$20</definedName>
    <definedName name="A126245210T_Data">Data2!$AF$11:$AF$20</definedName>
    <definedName name="A126245210T_Latest">Data2!$AF$20</definedName>
    <definedName name="A126245214A">Data1!$AM$1:$AM$10,Data1!$AM$11:$AM$20</definedName>
    <definedName name="A126245214A_Data">Data1!$AM$11:$AM$20</definedName>
    <definedName name="A126245214A_Latest">Data1!$AM$20</definedName>
    <definedName name="A126245218K">Data1!$CO$1:$CO$10,Data1!$CO$11:$CO$20</definedName>
    <definedName name="A126245218K_Data">Data1!$CO$11:$CO$20</definedName>
    <definedName name="A126245218K_Latest">Data1!$CO$20</definedName>
    <definedName name="A126245222A">Data1!$DP$1:$DP$10,Data1!$DP$11:$DP$20</definedName>
    <definedName name="A126245222A_Data">Data1!$DP$11:$DP$20</definedName>
    <definedName name="A126245222A_Latest">Data1!$DP$20</definedName>
    <definedName name="A126245226K">Data2!$E$1:$E$10,Data2!$E$11:$E$20</definedName>
    <definedName name="A126245226K_Data">Data2!$E$11:$E$20</definedName>
    <definedName name="A126245226K_Latest">Data2!$E$20</definedName>
    <definedName name="A126245230A">Data2!$BG$1:$BG$10,Data2!$BG$11:$BG$20</definedName>
    <definedName name="A126245230A_Data">Data2!$BG$11:$BG$20</definedName>
    <definedName name="A126245230A_Latest">Data2!$BG$20</definedName>
    <definedName name="A126245234K">Data2!$DU$1:$DU$10,Data2!$DU$11:$DU$20</definedName>
    <definedName name="A126245234K_Data">Data2!$DU$11:$DU$20</definedName>
    <definedName name="A126245234K_Latest">Data2!$DU$20</definedName>
    <definedName name="A126245238V">Data2!$EV$1:$EV$10,Data2!$EV$11:$EV$20</definedName>
    <definedName name="A126245238V_Data">Data2!$EV$11:$EV$20</definedName>
    <definedName name="A126245238V_Latest">Data2!$EV$20</definedName>
    <definedName name="A126245242K">Data2!$GX$1:$GX$10,Data2!$GX$11:$GX$20</definedName>
    <definedName name="A126245242K_Data">Data2!$GX$11:$GX$20</definedName>
    <definedName name="A126245242K_Latest">Data2!$GX$20</definedName>
    <definedName name="A126245246V">Data1!$IF$1:$IF$10,Data1!$IF$11:$IF$20</definedName>
    <definedName name="A126245246V_Data">Data1!$IF$11:$IF$20</definedName>
    <definedName name="A126245246V_Latest">Data1!$IF$20</definedName>
    <definedName name="A126245250K">Data2!$CT$1:$CT$10,Data2!$CT$11:$CT$20</definedName>
    <definedName name="A126245250K_Data">Data2!$CT$11:$CT$20</definedName>
    <definedName name="A126245250K_Latest">Data2!$CT$20</definedName>
    <definedName name="A126245254V">Data1!$BZ$1:$BZ$10,Data1!$BZ$11:$BZ$20</definedName>
    <definedName name="A126245254V_Data">Data1!$BZ$11:$BZ$20</definedName>
    <definedName name="A126245254V_Latest">Data1!$BZ$20</definedName>
    <definedName name="A126245258C">Data1!$FC$1:$FC$10,Data1!$FC$11:$FC$20</definedName>
    <definedName name="A126245258C_Data">Data1!$FC$11:$FC$20</definedName>
    <definedName name="A126245258C_Latest">Data1!$FC$20</definedName>
    <definedName name="A126245262V">Data1!$GD$1:$GD$10,Data1!$GD$11:$GD$20</definedName>
    <definedName name="A126245262V_Data">Data1!$GD$11:$GD$20</definedName>
    <definedName name="A126245262V_Latest">Data1!$GD$20</definedName>
    <definedName name="A126245266C">Data2!$FW$1:$FW$10,Data2!$FW$11:$FW$20</definedName>
    <definedName name="A126245266C_Data">Data2!$FW$11:$FW$20</definedName>
    <definedName name="A126245266C_Latest">Data2!$FW$20</definedName>
    <definedName name="A126245270V">Data2!$HY$1:$HY$10,Data2!$HY$11:$HY$20</definedName>
    <definedName name="A126245270V_Data">Data2!$HY$11:$HY$20</definedName>
    <definedName name="A126245270V_Latest">Data2!$HY$20</definedName>
    <definedName name="A126245274C">Data1!$X$1:$X$10,Data1!$X$11:$X$20</definedName>
    <definedName name="A126245274C_Data">Data1!$X$11:$X$20</definedName>
    <definedName name="A126245274C_Latest">Data1!$X$20</definedName>
    <definedName name="A126245278L">Data1!$HE$1:$HE$10,Data1!$HE$11:$HE$20</definedName>
    <definedName name="A126245278L_Data">Data1!$HE$11:$HE$20</definedName>
    <definedName name="A126245278L_Latest">Data1!$HE$20</definedName>
    <definedName name="A126245282C">Data2!$AR$1:$AR$10,Data2!$AR$11:$AR$20</definedName>
    <definedName name="A126245282C_Data">Data2!$AR$11:$AR$20</definedName>
    <definedName name="A126245282C_Latest">Data2!$AR$20</definedName>
    <definedName name="A126245286L">Data1!$AY$1:$AY$10,Data1!$AY$11:$AY$20</definedName>
    <definedName name="A126245286L_Data">Data1!$AY$11:$AY$20</definedName>
    <definedName name="A126245286L_Latest">Data1!$AY$20</definedName>
    <definedName name="A126245290C">Data1!$DA$1:$DA$10,Data1!$DA$11:$DA$20</definedName>
    <definedName name="A126245290C_Data">Data1!$DA$11:$DA$20</definedName>
    <definedName name="A126245290C_Latest">Data1!$DA$20</definedName>
    <definedName name="A126245294L">Data1!$EB$1:$EB$10,Data1!$EB$11:$EB$20</definedName>
    <definedName name="A126245294L_Data">Data1!$EB$11:$EB$20</definedName>
    <definedName name="A126245294L_Latest">Data1!$EB$20</definedName>
    <definedName name="A126245298W">Data2!$Q$1:$Q$10,Data2!$Q$11:$Q$20</definedName>
    <definedName name="A126245298W_Data">Data2!$Q$11:$Q$20</definedName>
    <definedName name="A126245298W_Latest">Data2!$Q$20</definedName>
    <definedName name="A126245302A">Data2!$BS$1:$BS$10,Data2!$BS$11:$BS$20</definedName>
    <definedName name="A126245302A_Data">Data2!$BS$11:$BS$20</definedName>
    <definedName name="A126245302A_Latest">Data2!$BS$20</definedName>
    <definedName name="A126245306K">Data18!$J$1:$J$10,Data18!$J$11:$J$20</definedName>
    <definedName name="A126245306K_Data">Data18!$J$11:$J$20</definedName>
    <definedName name="A126245306K_Latest">Data18!$J$20</definedName>
    <definedName name="A126245310A">Data18!$AK$1:$AK$10,Data18!$AK$11:$AK$20</definedName>
    <definedName name="A126245310A_Data">Data18!$AK$11:$AK$20</definedName>
    <definedName name="A126245310A_Latest">Data18!$AK$20</definedName>
    <definedName name="A126245314K">Data18!$CM$1:$CM$10,Data18!$CM$11:$CM$20</definedName>
    <definedName name="A126245314K_Data">Data18!$CM$11:$CM$20</definedName>
    <definedName name="A126245314K_Latest">Data18!$CM$20</definedName>
    <definedName name="A126245318V">Data17!$DU$1:$DU$10,Data17!$DU$11:$DU$20</definedName>
    <definedName name="A126245318V_Data">Data17!$DU$11:$DU$20</definedName>
    <definedName name="A126245318V_Latest">Data17!$DU$20</definedName>
    <definedName name="A126245322K">Data17!$HY$1:$HY$10,Data17!$HY$11:$HY$20</definedName>
    <definedName name="A126245322K_Data">Data17!$HY$11:$HY$20</definedName>
    <definedName name="A126245322K_Latest">Data17!$HY$20</definedName>
    <definedName name="A126245326V">Data16!$HE$1:$HE$10,Data16!$HE$11:$HE$20</definedName>
    <definedName name="A126245326V_Data">Data16!$HE$11:$HE$20</definedName>
    <definedName name="A126245326V_Latest">Data16!$HE$20</definedName>
    <definedName name="A126245330K">Data17!$AR$1:$AR$10,Data17!$AR$11:$AR$20</definedName>
    <definedName name="A126245330K_Data">Data17!$AR$11:$AR$20</definedName>
    <definedName name="A126245330K_Latest">Data17!$AR$20</definedName>
    <definedName name="A126245334V">Data17!$BS$1:$BS$10,Data17!$BS$11:$BS$20</definedName>
    <definedName name="A126245334V_Data">Data17!$BS$11:$BS$20</definedName>
    <definedName name="A126245334V_Latest">Data17!$BS$20</definedName>
    <definedName name="A126245338C">Data18!$BL$1:$BL$10,Data18!$BL$11:$BL$20</definedName>
    <definedName name="A126245338C_Data">Data18!$BL$11:$BL$20</definedName>
    <definedName name="A126245338C_Latest">Data18!$BL$20</definedName>
    <definedName name="A126245342V">Data18!$DN$1:$DN$10,Data18!$DN$11:$DN$20</definedName>
    <definedName name="A126245342V_Data">Data18!$DN$11:$DN$20</definedName>
    <definedName name="A126245342V_Latest">Data18!$DN$20</definedName>
    <definedName name="A126245346C">Data16!$FC$1:$FC$10,Data16!$FC$11:$FC$20</definedName>
    <definedName name="A126245346C_Data">Data16!$FC$11:$FC$20</definedName>
    <definedName name="A126245346C_Latest">Data16!$FC$20</definedName>
    <definedName name="A126245350V">Data17!$CT$1:$CT$10,Data17!$CT$11:$CT$20</definedName>
    <definedName name="A126245350V_Data">Data17!$CT$11:$CT$20</definedName>
    <definedName name="A126245350V_Latest">Data17!$CT$20</definedName>
    <definedName name="A126245354C">Data17!$FW$1:$FW$10,Data17!$FW$11:$FW$20</definedName>
    <definedName name="A126245354C_Data">Data17!$FW$11:$FW$20</definedName>
    <definedName name="A126245354C_Latest">Data17!$FW$20</definedName>
    <definedName name="A126245358L">Data16!$GD$1:$GD$10,Data16!$GD$11:$GD$20</definedName>
    <definedName name="A126245358L_Data">Data16!$GD$11:$GD$20</definedName>
    <definedName name="A126245358L_Latest">Data16!$GD$20</definedName>
    <definedName name="A126245362C">Data16!$IF$1:$IF$10,Data16!$IF$11:$IF$20</definedName>
    <definedName name="A126245362C_Data">Data16!$IF$11:$IF$20</definedName>
    <definedName name="A126245362C_Latest">Data16!$IF$20</definedName>
    <definedName name="A126245366L">Data17!$Q$1:$Q$10,Data17!$Q$11:$Q$20</definedName>
    <definedName name="A126245366L_Data">Data17!$Q$11:$Q$20</definedName>
    <definedName name="A126245366L_Latest">Data17!$Q$20</definedName>
    <definedName name="A126245370C">Data17!$EV$1:$EV$10,Data17!$EV$11:$EV$20</definedName>
    <definedName name="A126245370C_Data">Data17!$EV$11:$EV$20</definedName>
    <definedName name="A126245370C_Latest">Data17!$EV$20</definedName>
    <definedName name="A126245374L">Data17!$GX$1:$GX$10,Data17!$GX$11:$GX$20</definedName>
    <definedName name="A126245374L_Data">Data17!$GX$11:$GX$20</definedName>
    <definedName name="A126245374L_Latest">Data17!$GX$20</definedName>
    <definedName name="A126245378W">Data17!$IH$1:$IH$10,Data17!$IH$11:$IH$20</definedName>
    <definedName name="A126245378W_Data">Data17!$IH$11:$IH$20</definedName>
    <definedName name="A126245378W_Latest">Data17!$IH$20</definedName>
    <definedName name="A126245382L">Data18!$S$1:$S$10,Data18!$S$11:$S$20</definedName>
    <definedName name="A126245382L_Data">Data18!$S$11:$S$20</definedName>
    <definedName name="A126245382L_Latest">Data18!$S$20</definedName>
    <definedName name="A126245386W">Data18!$BU$1:$BU$10,Data18!$BU$11:$BU$20</definedName>
    <definedName name="A126245386W_Data">Data18!$BU$11:$BU$20</definedName>
    <definedName name="A126245386W_Latest">Data18!$BU$20</definedName>
    <definedName name="A126245390L">Data17!$DC$1:$DC$10,Data17!$DC$11:$DC$20</definedName>
    <definedName name="A126245390L_Data">Data17!$DC$11:$DC$20</definedName>
    <definedName name="A126245390L_Latest">Data17!$DC$20</definedName>
    <definedName name="A126245394W">Data17!$HG$1:$HG$10,Data17!$HG$11:$HG$20</definedName>
    <definedName name="A126245394W_Data">Data17!$HG$11:$HG$20</definedName>
    <definedName name="A126245394W_Latest">Data17!$HG$20</definedName>
    <definedName name="A126245398F">Data16!$GM$1:$GM$10,Data16!$GM$11:$GM$20</definedName>
    <definedName name="A126245398F_Data">Data16!$GM$11:$GM$20</definedName>
    <definedName name="A126245398F_Latest">Data16!$GM$20</definedName>
    <definedName name="A126245402K">Data17!$Z$1:$Z$10,Data17!$Z$11:$Z$20</definedName>
    <definedName name="A126245402K_Data">Data17!$Z$11:$Z$20</definedName>
    <definedName name="A126245402K_Latest">Data17!$Z$20</definedName>
    <definedName name="A126245406V">Data17!$BA$1:$BA$10,Data17!$BA$11:$BA$20</definedName>
    <definedName name="A126245406V_Data">Data17!$BA$11:$BA$20</definedName>
    <definedName name="A126245406V_Latest">Data17!$BA$20</definedName>
    <definedName name="A126245410K">Data18!$AT$1:$AT$10,Data18!$AT$11:$AT$20</definedName>
    <definedName name="A126245410K_Data">Data18!$AT$11:$AT$20</definedName>
    <definedName name="A126245410K_Latest">Data18!$AT$20</definedName>
    <definedName name="A126245414V">Data18!$CV$1:$CV$10,Data18!$CV$11:$CV$20</definedName>
    <definedName name="A126245414V_Data">Data18!$CV$11:$CV$20</definedName>
    <definedName name="A126245414V_Latest">Data18!$CV$20</definedName>
    <definedName name="A126245418C">Data16!$EK$1:$EK$10,Data16!$EK$11:$EK$20</definedName>
    <definedName name="A126245418C_Data">Data16!$EK$11:$EK$20</definedName>
    <definedName name="A126245418C_Latest">Data16!$EK$20</definedName>
    <definedName name="A126245422V">Data17!$CB$1:$CB$10,Data17!$CB$11:$CB$20</definedName>
    <definedName name="A126245422V_Data">Data17!$CB$11:$CB$20</definedName>
    <definedName name="A126245422V_Latest">Data17!$CB$20</definedName>
    <definedName name="A126245426C">Data17!$FE$1:$FE$10,Data17!$FE$11:$FE$20</definedName>
    <definedName name="A126245426C_Data">Data17!$FE$11:$FE$20</definedName>
    <definedName name="A126245426C_Latest">Data17!$FE$20</definedName>
    <definedName name="A126245430V">Data16!$FL$1:$FL$10,Data16!$FL$11:$FL$20</definedName>
    <definedName name="A126245430V_Data">Data16!$FL$11:$FL$20</definedName>
    <definedName name="A126245430V_Latest">Data16!$FL$20</definedName>
    <definedName name="A126245434C">Data16!$HN$1:$HN$10,Data16!$HN$11:$HN$20</definedName>
    <definedName name="A126245434C_Data">Data16!$HN$11:$HN$20</definedName>
    <definedName name="A126245434C_Latest">Data16!$HN$20</definedName>
    <definedName name="A126245438L">Data16!$IO$1:$IO$10,Data16!$IO$11:$IO$20</definedName>
    <definedName name="A126245438L_Data">Data16!$IO$11:$IO$20</definedName>
    <definedName name="A126245438L_Latest">Data16!$IO$20</definedName>
    <definedName name="A126245442C">Data17!$ED$1:$ED$10,Data17!$ED$11:$ED$20</definedName>
    <definedName name="A126245442C_Data">Data17!$ED$11:$ED$20</definedName>
    <definedName name="A126245442C_Latest">Data17!$ED$20</definedName>
    <definedName name="A126245446L">Data17!$GF$1:$GF$10,Data17!$GF$11:$GF$20</definedName>
    <definedName name="A126245446L_Data">Data17!$GF$11:$GF$20</definedName>
    <definedName name="A126245446L_Latest">Data17!$GF$20</definedName>
    <definedName name="A126245450C">Data17!$IN$1:$IN$10,Data17!$IN$11:$IN$20</definedName>
    <definedName name="A126245450C_Data">Data17!$IN$11:$IN$20</definedName>
    <definedName name="A126245450C_Latest">Data17!$IN$20</definedName>
    <definedName name="A126245454L">Data18!$Y$1:$Y$10,Data18!$Y$11:$Y$20</definedName>
    <definedName name="A126245454L_Data">Data18!$Y$11:$Y$20</definedName>
    <definedName name="A126245454L_Latest">Data18!$Y$20</definedName>
    <definedName name="A126245458W">Data18!$CA$1:$CA$10,Data18!$CA$11:$CA$20</definedName>
    <definedName name="A126245458W_Data">Data18!$CA$11:$CA$20</definedName>
    <definedName name="A126245458W_Latest">Data18!$CA$20</definedName>
    <definedName name="A126245462L">Data17!$DI$1:$DI$10,Data17!$DI$11:$DI$20</definedName>
    <definedName name="A126245462L_Data">Data17!$DI$11:$DI$20</definedName>
    <definedName name="A126245462L_Latest">Data17!$DI$20</definedName>
    <definedName name="A126245466W">Data17!$HM$1:$HM$10,Data17!$HM$11:$HM$20</definedName>
    <definedName name="A126245466W_Data">Data17!$HM$11:$HM$20</definedName>
    <definedName name="A126245466W_Latest">Data17!$HM$20</definedName>
    <definedName name="A126245470L">Data16!$GS$1:$GS$10,Data16!$GS$11:$GS$20</definedName>
    <definedName name="A126245470L_Data">Data16!$GS$11:$GS$20</definedName>
    <definedName name="A126245470L_Latest">Data16!$GS$20</definedName>
    <definedName name="A126245474W">Data17!$AF$1:$AF$10,Data17!$AF$11:$AF$20</definedName>
    <definedName name="A126245474W_Data">Data17!$AF$11:$AF$20</definedName>
    <definedName name="A126245474W_Latest">Data17!$AF$20</definedName>
    <definedName name="A126245478F">Data17!$BG$1:$BG$10,Data17!$BG$11:$BG$20</definedName>
    <definedName name="A126245478F_Data">Data17!$BG$11:$BG$20</definedName>
    <definedName name="A126245478F_Latest">Data17!$BG$20</definedName>
    <definedName name="A126245482W">Data18!$AZ$1:$AZ$10,Data18!$AZ$11:$AZ$20</definedName>
    <definedName name="A126245482W_Data">Data18!$AZ$11:$AZ$20</definedName>
    <definedName name="A126245482W_Latest">Data18!$AZ$20</definedName>
    <definedName name="A126245486F">Data18!$DB$1:$DB$10,Data18!$DB$11:$DB$20</definedName>
    <definedName name="A126245486F_Data">Data18!$DB$11:$DB$20</definedName>
    <definedName name="A126245486F_Latest">Data18!$DB$20</definedName>
    <definedName name="A126245490W">Data16!$EQ$1:$EQ$10,Data16!$EQ$11:$EQ$20</definedName>
    <definedName name="A126245490W_Data">Data16!$EQ$11:$EQ$20</definedName>
    <definedName name="A126245490W_Latest">Data16!$EQ$20</definedName>
    <definedName name="A126245494F">Data17!$CH$1:$CH$10,Data17!$CH$11:$CH$20</definedName>
    <definedName name="A126245494F_Data">Data17!$CH$11:$CH$20</definedName>
    <definedName name="A126245494F_Latest">Data17!$CH$20</definedName>
    <definedName name="A126245498R">Data17!$FK$1:$FK$10,Data17!$FK$11:$FK$20</definedName>
    <definedName name="A126245498R_Data">Data17!$FK$11:$FK$20</definedName>
    <definedName name="A126245498R_Latest">Data17!$FK$20</definedName>
    <definedName name="A126245502V">Data16!$FR$1:$FR$10,Data16!$FR$11:$FR$20</definedName>
    <definedName name="A126245502V_Data">Data16!$FR$11:$FR$20</definedName>
    <definedName name="A126245502V_Latest">Data16!$FR$20</definedName>
    <definedName name="A126245506C">Data16!$HT$1:$HT$10,Data16!$HT$11:$HT$20</definedName>
    <definedName name="A126245506C_Data">Data16!$HT$11:$HT$20</definedName>
    <definedName name="A126245506C_Latest">Data16!$HT$20</definedName>
    <definedName name="A126245510V">Data17!$E$1:$E$10,Data17!$E$11:$E$20</definedName>
    <definedName name="A126245510V_Data">Data17!$E$11:$E$20</definedName>
    <definedName name="A126245510V_Latest">Data17!$E$20</definedName>
    <definedName name="A126245514C">Data17!$EJ$1:$EJ$10,Data17!$EJ$11:$EJ$20</definedName>
    <definedName name="A126245514C_Data">Data17!$EJ$11:$EJ$20</definedName>
    <definedName name="A126245514C_Latest">Data17!$EJ$20</definedName>
    <definedName name="A126245518L">Data17!$GL$1:$GL$10,Data17!$GL$11:$GL$20</definedName>
    <definedName name="A126245518L_Data">Data17!$GL$11:$GL$20</definedName>
    <definedName name="A126245518L_Latest">Data17!$GL$20</definedName>
    <definedName name="A126245522C">Data18!$D$1:$D$10,Data18!$D$11:$D$20</definedName>
    <definedName name="A126245522C_Data">Data18!$D$11:$D$20</definedName>
    <definedName name="A126245522C_Latest">Data18!$D$20</definedName>
    <definedName name="A126245526L">Data18!$AE$1:$AE$10,Data18!$AE$11:$AE$20</definedName>
    <definedName name="A126245526L_Data">Data18!$AE$11:$AE$20</definedName>
    <definedName name="A126245526L_Latest">Data18!$AE$20</definedName>
    <definedName name="A126245530C">Data18!$CG$1:$CG$10,Data18!$CG$11:$CG$20</definedName>
    <definedName name="A126245530C_Data">Data18!$CG$11:$CG$20</definedName>
    <definedName name="A126245530C_Latest">Data18!$CG$20</definedName>
    <definedName name="A126245534L">Data17!$DO$1:$DO$10,Data17!$DO$11:$DO$20</definedName>
    <definedName name="A126245534L_Data">Data17!$DO$11:$DO$20</definedName>
    <definedName name="A126245534L_Latest">Data17!$DO$20</definedName>
    <definedName name="A126245538W">Data17!$HS$1:$HS$10,Data17!$HS$11:$HS$20</definedName>
    <definedName name="A126245538W_Data">Data17!$HS$11:$HS$20</definedName>
    <definedName name="A126245538W_Latest">Data17!$HS$20</definedName>
    <definedName name="A126245542L">Data16!$GY$1:$GY$10,Data16!$GY$11:$GY$20</definedName>
    <definedName name="A126245542L_Data">Data16!$GY$11:$GY$20</definedName>
    <definedName name="A126245542L_Latest">Data16!$GY$20</definedName>
    <definedName name="A126245546W">Data17!$AL$1:$AL$10,Data17!$AL$11:$AL$20</definedName>
    <definedName name="A126245546W_Data">Data17!$AL$11:$AL$20</definedName>
    <definedName name="A126245546W_Latest">Data17!$AL$20</definedName>
    <definedName name="A126245550L">Data17!$BM$1:$BM$10,Data17!$BM$11:$BM$20</definedName>
    <definedName name="A126245550L_Data">Data17!$BM$11:$BM$20</definedName>
    <definedName name="A126245550L_Latest">Data17!$BM$20</definedName>
    <definedName name="A126245554W">Data18!$BF$1:$BF$10,Data18!$BF$11:$BF$20</definedName>
    <definedName name="A126245554W_Data">Data18!$BF$11:$BF$20</definedName>
    <definedName name="A126245554W_Latest">Data18!$BF$20</definedName>
    <definedName name="A126245558F">Data18!$DH$1:$DH$10,Data18!$DH$11:$DH$20</definedName>
    <definedName name="A126245558F_Data">Data18!$DH$11:$DH$20</definedName>
    <definedName name="A126245558F_Latest">Data18!$DH$20</definedName>
    <definedName name="A126245562W">Data16!$EW$1:$EW$10,Data16!$EW$11:$EW$20</definedName>
    <definedName name="A126245562W_Data">Data16!$EW$11:$EW$20</definedName>
    <definedName name="A126245562W_Latest">Data16!$EW$20</definedName>
    <definedName name="A126245566F">Data17!$CN$1:$CN$10,Data17!$CN$11:$CN$20</definedName>
    <definedName name="A126245566F_Data">Data17!$CN$11:$CN$20</definedName>
    <definedName name="A126245566F_Latest">Data17!$CN$20</definedName>
    <definedName name="A126245570W">Data17!$FQ$1:$FQ$10,Data17!$FQ$11:$FQ$20</definedName>
    <definedName name="A126245570W_Data">Data17!$FQ$11:$FQ$20</definedName>
    <definedName name="A126245570W_Latest">Data17!$FQ$20</definedName>
    <definedName name="A126245574F">Data16!$FX$1:$FX$10,Data16!$FX$11:$FX$20</definedName>
    <definedName name="A126245574F_Data">Data16!$FX$11:$FX$20</definedName>
    <definedName name="A126245574F_Latest">Data16!$FX$20</definedName>
    <definedName name="A126245578R">Data16!$HZ$1:$HZ$10,Data16!$HZ$11:$HZ$20</definedName>
    <definedName name="A126245578R_Data">Data16!$HZ$11:$HZ$20</definedName>
    <definedName name="A126245578R_Latest">Data16!$HZ$20</definedName>
    <definedName name="A126245582F">Data17!$K$1:$K$10,Data17!$K$11:$K$20</definedName>
    <definedName name="A126245582F_Data">Data17!$K$11:$K$20</definedName>
    <definedName name="A126245582F_Latest">Data17!$K$20</definedName>
    <definedName name="A126245586R">Data17!$EP$1:$EP$10,Data17!$EP$11:$EP$20</definedName>
    <definedName name="A126245586R_Data">Data17!$EP$11:$EP$20</definedName>
    <definedName name="A126245586R_Latest">Data17!$EP$20</definedName>
    <definedName name="A126245590F">Data17!$GR$1:$GR$10,Data17!$GR$11:$GR$20</definedName>
    <definedName name="A126245590F_Data">Data17!$GR$11:$GR$20</definedName>
    <definedName name="A126245590F_Latest">Data17!$GR$20</definedName>
    <definedName name="A126245666R">Data18!$G$1:$G$10,Data18!$G$11:$G$20</definedName>
    <definedName name="A126245666R_Data">Data18!$G$11:$G$20</definedName>
    <definedName name="A126245666R_Latest">Data18!$G$20</definedName>
    <definedName name="A126245670F">Data18!$AH$1:$AH$10,Data18!$AH$11:$AH$20</definedName>
    <definedName name="A126245670F_Data">Data18!$AH$11:$AH$20</definedName>
    <definedName name="A126245670F_Latest">Data18!$AH$20</definedName>
    <definedName name="A126245674R">Data18!$CJ$1:$CJ$10,Data18!$CJ$11:$CJ$20</definedName>
    <definedName name="A126245674R_Data">Data18!$CJ$11:$CJ$20</definedName>
    <definedName name="A126245674R_Latest">Data18!$CJ$20</definedName>
    <definedName name="A126245678X">Data17!$DR$1:$DR$10,Data17!$DR$11:$DR$20</definedName>
    <definedName name="A126245678X_Data">Data17!$DR$11:$DR$20</definedName>
    <definedName name="A126245678X_Latest">Data17!$DR$20</definedName>
    <definedName name="A126245682R">Data17!$HV$1:$HV$10,Data17!$HV$11:$HV$20</definedName>
    <definedName name="A126245682R_Data">Data17!$HV$11:$HV$20</definedName>
    <definedName name="A126245682R_Latest">Data17!$HV$20</definedName>
    <definedName name="A126245686X">Data16!$HB$1:$HB$10,Data16!$HB$11:$HB$20</definedName>
    <definedName name="A126245686X_Data">Data16!$HB$11:$HB$20</definedName>
    <definedName name="A126245686X_Latest">Data16!$HB$20</definedName>
    <definedName name="A126245690R">Data17!$AO$1:$AO$10,Data17!$AO$11:$AO$20</definedName>
    <definedName name="A126245690R_Data">Data17!$AO$11:$AO$20</definedName>
    <definedName name="A126245690R_Latest">Data17!$AO$20</definedName>
    <definedName name="A126245694X">Data17!$BP$1:$BP$10,Data17!$BP$11:$BP$20</definedName>
    <definedName name="A126245694X_Data">Data17!$BP$11:$BP$20</definedName>
    <definedName name="A126245694X_Latest">Data17!$BP$20</definedName>
    <definedName name="A126245698J">Data18!$BI$1:$BI$10,Data18!$BI$11:$BI$20</definedName>
    <definedName name="A126245698J_Data">Data18!$BI$11:$BI$20</definedName>
    <definedName name="A126245698J_Latest">Data18!$BI$20</definedName>
    <definedName name="A126245702L">Data18!$DK$1:$DK$10,Data18!$DK$11:$DK$20</definedName>
    <definedName name="A126245702L_Data">Data18!$DK$11:$DK$20</definedName>
    <definedName name="A126245702L_Latest">Data18!$DK$20</definedName>
    <definedName name="A126245706W">Data16!$EZ$1:$EZ$10,Data16!$EZ$11:$EZ$20</definedName>
    <definedName name="A126245706W_Data">Data16!$EZ$11:$EZ$20</definedName>
    <definedName name="A126245706W_Latest">Data16!$EZ$20</definedName>
    <definedName name="A126245710L">Data17!$CQ$1:$CQ$10,Data17!$CQ$11:$CQ$20</definedName>
    <definedName name="A126245710L_Data">Data17!$CQ$11:$CQ$20</definedName>
    <definedName name="A126245710L_Latest">Data17!$CQ$20</definedName>
    <definedName name="A126245714W">Data17!$FT$1:$FT$10,Data17!$FT$11:$FT$20</definedName>
    <definedName name="A126245714W_Data">Data17!$FT$11:$FT$20</definedName>
    <definedName name="A126245714W_Latest">Data17!$FT$20</definedName>
    <definedName name="A126245718F">Data16!$GA$1:$GA$10,Data16!$GA$11:$GA$20</definedName>
    <definedName name="A126245718F_Data">Data16!$GA$11:$GA$20</definedName>
    <definedName name="A126245718F_Latest">Data16!$GA$20</definedName>
    <definedName name="A126245722W">Data16!$IC$1:$IC$10,Data16!$IC$11:$IC$20</definedName>
    <definedName name="A126245722W_Data">Data16!$IC$11:$IC$20</definedName>
    <definedName name="A126245722W_Latest">Data16!$IC$20</definedName>
    <definedName name="A126245726F">Data17!$N$1:$N$10,Data17!$N$11:$N$20</definedName>
    <definedName name="A126245726F_Data">Data17!$N$11:$N$20</definedName>
    <definedName name="A126245726F_Latest">Data17!$N$20</definedName>
    <definedName name="A126245730W">Data17!$ES$1:$ES$10,Data17!$ES$11:$ES$20</definedName>
    <definedName name="A126245730W_Data">Data17!$ES$11:$ES$20</definedName>
    <definedName name="A126245730W_Latest">Data17!$ES$20</definedName>
    <definedName name="A126245734F">Data17!$GU$1:$GU$10,Data17!$GU$11:$GU$20</definedName>
    <definedName name="A126245734F_Data">Data17!$GU$11:$GU$20</definedName>
    <definedName name="A126245734F_Latest">Data17!$GU$20</definedName>
    <definedName name="A126245738R">Data18!$P$1:$P$10,Data18!$P$11:$P$20</definedName>
    <definedName name="A126245738R_Data">Data18!$P$11:$P$20</definedName>
    <definedName name="A126245738R_Latest">Data18!$P$20</definedName>
    <definedName name="A126245742F">Data18!$AQ$1:$AQ$10,Data18!$AQ$11:$AQ$20</definedName>
    <definedName name="A126245742F_Data">Data18!$AQ$11:$AQ$20</definedName>
    <definedName name="A126245742F_Latest">Data18!$AQ$20</definedName>
    <definedName name="A126245746R">Data18!$CS$1:$CS$10,Data18!$CS$11:$CS$20</definedName>
    <definedName name="A126245746R_Data">Data18!$CS$11:$CS$20</definedName>
    <definedName name="A126245746R_Latest">Data18!$CS$20</definedName>
    <definedName name="A126245750F">Data17!$EA$1:$EA$10,Data17!$EA$11:$EA$20</definedName>
    <definedName name="A126245750F_Data">Data17!$EA$11:$EA$20</definedName>
    <definedName name="A126245750F_Latest">Data17!$EA$20</definedName>
    <definedName name="A126245754R">Data17!$IE$1:$IE$10,Data17!$IE$11:$IE$20</definedName>
    <definedName name="A126245754R_Data">Data17!$IE$11:$IE$20</definedName>
    <definedName name="A126245754R_Latest">Data17!$IE$20</definedName>
    <definedName name="A126245758X">Data16!$HK$1:$HK$10,Data16!$HK$11:$HK$20</definedName>
    <definedName name="A126245758X_Data">Data16!$HK$11:$HK$20</definedName>
    <definedName name="A126245758X_Latest">Data16!$HK$20</definedName>
    <definedName name="A126245762R">Data17!$AX$1:$AX$10,Data17!$AX$11:$AX$20</definedName>
    <definedName name="A126245762R_Data">Data17!$AX$11:$AX$20</definedName>
    <definedName name="A126245762R_Latest">Data17!$AX$20</definedName>
    <definedName name="A126245766X">Data17!$BY$1:$BY$10,Data17!$BY$11:$BY$20</definedName>
    <definedName name="A126245766X_Data">Data17!$BY$11:$BY$20</definedName>
    <definedName name="A126245766X_Latest">Data17!$BY$20</definedName>
    <definedName name="A126245770R">Data18!$BR$1:$BR$10,Data18!$BR$11:$BR$20</definedName>
    <definedName name="A126245770R_Data">Data18!$BR$11:$BR$20</definedName>
    <definedName name="A126245770R_Latest">Data18!$BR$20</definedName>
    <definedName name="A126245774X">Data18!$DT$1:$DT$10,Data18!$DT$11:$DT$20</definedName>
    <definedName name="A126245774X_Data">Data18!$DT$11:$DT$20</definedName>
    <definedName name="A126245774X_Latest">Data18!$DT$20</definedName>
    <definedName name="A126245778J">Data16!$FI$1:$FI$10,Data16!$FI$11:$FI$20</definedName>
    <definedName name="A126245778J_Data">Data16!$FI$11:$FI$20</definedName>
    <definedName name="A126245778J_Latest">Data16!$FI$20</definedName>
    <definedName name="A126245782X">Data17!$CZ$1:$CZ$10,Data17!$CZ$11:$CZ$20</definedName>
    <definedName name="A126245782X_Data">Data17!$CZ$11:$CZ$20</definedName>
    <definedName name="A126245782X_Latest">Data17!$CZ$20</definedName>
    <definedName name="A126245786J">Data17!$GC$1:$GC$10,Data17!$GC$11:$GC$20</definedName>
    <definedName name="A126245786J_Data">Data17!$GC$11:$GC$20</definedName>
    <definedName name="A126245786J_Latest">Data17!$GC$20</definedName>
    <definedName name="A126245790X">Data16!$GJ$1:$GJ$10,Data16!$GJ$11:$GJ$20</definedName>
    <definedName name="A126245790X_Data">Data16!$GJ$11:$GJ$20</definedName>
    <definedName name="A126245790X_Latest">Data16!$GJ$20</definedName>
    <definedName name="A126245794J">Data16!$IL$1:$IL$10,Data16!$IL$11:$IL$20</definedName>
    <definedName name="A126245794J_Data">Data16!$IL$11:$IL$20</definedName>
    <definedName name="A126245794J_Latest">Data16!$IL$20</definedName>
    <definedName name="A126245798T">Data17!$W$1:$W$10,Data17!$W$11:$W$20</definedName>
    <definedName name="A126245798T_Data">Data17!$W$11:$W$20</definedName>
    <definedName name="A126245798T_Latest">Data17!$W$20</definedName>
    <definedName name="A126245802W">Data17!$FB$1:$FB$10,Data17!$FB$11:$FB$20</definedName>
    <definedName name="A126245802W_Data">Data17!$FB$11:$FB$20</definedName>
    <definedName name="A126245802W_Latest">Data17!$FB$20</definedName>
    <definedName name="A126245806F">Data17!$HD$1:$HD$10,Data17!$HD$11:$HD$20</definedName>
    <definedName name="A126245806F_Data">Data17!$HD$11:$HD$20</definedName>
    <definedName name="A126245806F_Latest">Data17!$HD$20</definedName>
    <definedName name="A126245810W">Data17!$IK$1:$IK$10,Data17!$IK$11:$IK$20</definedName>
    <definedName name="A126245810W_Data">Data17!$IK$11:$IK$20</definedName>
    <definedName name="A126245810W_Latest">Data17!$IK$20</definedName>
    <definedName name="A126245814F">Data18!$V$1:$V$10,Data18!$V$11:$V$20</definedName>
    <definedName name="A126245814F_Data">Data18!$V$11:$V$20</definedName>
    <definedName name="A126245814F_Latest">Data18!$V$20</definedName>
    <definedName name="A126245818R">Data18!$BX$1:$BX$10,Data18!$BX$11:$BX$20</definedName>
    <definedName name="A126245818R_Data">Data18!$BX$11:$BX$20</definedName>
    <definedName name="A126245818R_Latest">Data18!$BX$20</definedName>
    <definedName name="A126245822F">Data17!$DF$1:$DF$10,Data17!$DF$11:$DF$20</definedName>
    <definedName name="A126245822F_Data">Data17!$DF$11:$DF$20</definedName>
    <definedName name="A126245822F_Latest">Data17!$DF$20</definedName>
    <definedName name="A126245826R">Data17!$HJ$1:$HJ$10,Data17!$HJ$11:$HJ$20</definedName>
    <definedName name="A126245826R_Data">Data17!$HJ$11:$HJ$20</definedName>
    <definedName name="A126245826R_Latest">Data17!$HJ$20</definedName>
    <definedName name="A126245830F">Data16!$GP$1:$GP$10,Data16!$GP$11:$GP$20</definedName>
    <definedName name="A126245830F_Data">Data16!$GP$11:$GP$20</definedName>
    <definedName name="A126245830F_Latest">Data16!$GP$20</definedName>
    <definedName name="A126245834R">Data17!$AC$1:$AC$10,Data17!$AC$11:$AC$20</definedName>
    <definedName name="A126245834R_Data">Data17!$AC$11:$AC$20</definedName>
    <definedName name="A126245834R_Latest">Data17!$AC$20</definedName>
    <definedName name="A126245838X">Data17!$BD$1:$BD$10,Data17!$BD$11:$BD$20</definedName>
    <definedName name="A126245838X_Data">Data17!$BD$11:$BD$20</definedName>
    <definedName name="A126245838X_Latest">Data17!$BD$20</definedName>
    <definedName name="A126245842R">Data18!$AW$1:$AW$10,Data18!$AW$11:$AW$20</definedName>
    <definedName name="A126245842R_Data">Data18!$AW$11:$AW$20</definedName>
    <definedName name="A126245842R_Latest">Data18!$AW$20</definedName>
    <definedName name="A126245846X">Data18!$CY$1:$CY$10,Data18!$CY$11:$CY$20</definedName>
    <definedName name="A126245846X_Data">Data18!$CY$11:$CY$20</definedName>
    <definedName name="A126245846X_Latest">Data18!$CY$20</definedName>
    <definedName name="A126245850R">Data16!$EN$1:$EN$10,Data16!$EN$11:$EN$20</definedName>
    <definedName name="A126245850R_Data">Data16!$EN$11:$EN$20</definedName>
    <definedName name="A126245850R_Latest">Data16!$EN$20</definedName>
    <definedName name="A126245854X">Data17!$CE$1:$CE$10,Data17!$CE$11:$CE$20</definedName>
    <definedName name="A126245854X_Data">Data17!$CE$11:$CE$20</definedName>
    <definedName name="A126245854X_Latest">Data17!$CE$20</definedName>
    <definedName name="A126245858J">Data17!$FH$1:$FH$10,Data17!$FH$11:$FH$20</definedName>
    <definedName name="A126245858J_Data">Data17!$FH$11:$FH$20</definedName>
    <definedName name="A126245858J_Latest">Data17!$FH$20</definedName>
    <definedName name="A126245862X">Data16!$FO$1:$FO$10,Data16!$FO$11:$FO$20</definedName>
    <definedName name="A126245862X_Data">Data16!$FO$11:$FO$20</definedName>
    <definedName name="A126245862X_Latest">Data16!$FO$20</definedName>
    <definedName name="A126245866J">Data16!$HQ$1:$HQ$10,Data16!$HQ$11:$HQ$20</definedName>
    <definedName name="A126245866J_Data">Data16!$HQ$11:$HQ$20</definedName>
    <definedName name="A126245866J_Latest">Data16!$HQ$20</definedName>
    <definedName name="A126245870X">Data17!$B$1:$B$10,Data17!$B$11:$B$20</definedName>
    <definedName name="A126245870X_Data">Data17!$B$11:$B$20</definedName>
    <definedName name="A126245870X_Latest">Data17!$B$20</definedName>
    <definedName name="A126245874J">Data17!$EG$1:$EG$10,Data17!$EG$11:$EG$20</definedName>
    <definedName name="A126245874J_Data">Data17!$EG$11:$EG$20</definedName>
    <definedName name="A126245874J_Latest">Data17!$EG$20</definedName>
    <definedName name="A126245878T">Data17!$GI$1:$GI$10,Data17!$GI$11:$GI$20</definedName>
    <definedName name="A126245878T_Data">Data17!$GI$11:$GI$20</definedName>
    <definedName name="A126245878T_Latest">Data17!$GI$20</definedName>
    <definedName name="A126245954J">Data17!$IQ$1:$IQ$10,Data17!$IQ$11:$IQ$20</definedName>
    <definedName name="A126245954J_Data">Data17!$IQ$11:$IQ$20</definedName>
    <definedName name="A126245954J_Latest">Data17!$IQ$20</definedName>
    <definedName name="A126245958T">Data18!$AB$1:$AB$10,Data18!$AB$11:$AB$20</definedName>
    <definedName name="A126245958T_Data">Data18!$AB$11:$AB$20</definedName>
    <definedName name="A126245958T_Latest">Data18!$AB$20</definedName>
    <definedName name="A126245962J">Data18!$CD$1:$CD$10,Data18!$CD$11:$CD$20</definedName>
    <definedName name="A126245962J_Data">Data18!$CD$11:$CD$20</definedName>
    <definedName name="A126245962J_Latest">Data18!$CD$20</definedName>
    <definedName name="A126245966T">Data17!$DL$1:$DL$10,Data17!$DL$11:$DL$20</definedName>
    <definedName name="A126245966T_Data">Data17!$DL$11:$DL$20</definedName>
    <definedName name="A126245966T_Latest">Data17!$DL$20</definedName>
    <definedName name="A126245970J">Data17!$HP$1:$HP$10,Data17!$HP$11:$HP$20</definedName>
    <definedName name="A126245970J_Data">Data17!$HP$11:$HP$20</definedName>
    <definedName name="A126245970J_Latest">Data17!$HP$20</definedName>
    <definedName name="A126245974T">Data16!$GV$1:$GV$10,Data16!$GV$11:$GV$20</definedName>
    <definedName name="A126245974T_Data">Data16!$GV$11:$GV$20</definedName>
    <definedName name="A126245974T_Latest">Data16!$GV$20</definedName>
    <definedName name="A126245978A">Data17!$AI$1:$AI$10,Data17!$AI$11:$AI$20</definedName>
    <definedName name="A126245978A_Data">Data17!$AI$11:$AI$20</definedName>
    <definedName name="A126245978A_Latest">Data17!$AI$20</definedName>
    <definedName name="A126245982T">Data17!$BJ$1:$BJ$10,Data17!$BJ$11:$BJ$20</definedName>
    <definedName name="A126245982T_Data">Data17!$BJ$11:$BJ$20</definedName>
    <definedName name="A126245982T_Latest">Data17!$BJ$20</definedName>
    <definedName name="A126245986A">Data18!$BC$1:$BC$10,Data18!$BC$11:$BC$20</definedName>
    <definedName name="A126245986A_Data">Data18!$BC$11:$BC$20</definedName>
    <definedName name="A126245986A_Latest">Data18!$BC$20</definedName>
    <definedName name="A126245990T">Data18!$DE$1:$DE$10,Data18!$DE$11:$DE$20</definedName>
    <definedName name="A126245990T_Data">Data18!$DE$11:$DE$20</definedName>
    <definedName name="A126245990T_Latest">Data18!$DE$20</definedName>
    <definedName name="A126245994A">Data16!$ET$1:$ET$10,Data16!$ET$11:$ET$20</definedName>
    <definedName name="A126245994A_Data">Data16!$ET$11:$ET$20</definedName>
    <definedName name="A126245994A_Latest">Data16!$ET$20</definedName>
    <definedName name="A126245998K">Data17!$CK$1:$CK$10,Data17!$CK$11:$CK$20</definedName>
    <definedName name="A126245998K_Data">Data17!$CK$11:$CK$20</definedName>
    <definedName name="A126245998K_Latest">Data17!$CK$20</definedName>
    <definedName name="A126246002T">Data17!$FN$1:$FN$10,Data17!$FN$11:$FN$20</definedName>
    <definedName name="A126246002T_Data">Data17!$FN$11:$FN$20</definedName>
    <definedName name="A126246002T_Latest">Data17!$FN$20</definedName>
    <definedName name="A126246006A">Data16!$FU$1:$FU$10,Data16!$FU$11:$FU$20</definedName>
    <definedName name="A126246006A_Data">Data16!$FU$11:$FU$20</definedName>
    <definedName name="A126246006A_Latest">Data16!$FU$20</definedName>
    <definedName name="A126246010T">Data16!$HW$1:$HW$10,Data16!$HW$11:$HW$20</definedName>
    <definedName name="A126246010T_Data">Data16!$HW$11:$HW$20</definedName>
    <definedName name="A126246010T_Latest">Data16!$HW$20</definedName>
    <definedName name="A126246014A">Data17!$H$1:$H$10,Data17!$H$11:$H$20</definedName>
    <definedName name="A126246014A_Data">Data17!$H$11:$H$20</definedName>
    <definedName name="A126246014A_Latest">Data17!$H$20</definedName>
    <definedName name="A126246018K">Data17!$EM$1:$EM$10,Data17!$EM$11:$EM$20</definedName>
    <definedName name="A126246018K_Data">Data17!$EM$11:$EM$20</definedName>
    <definedName name="A126246018K_Latest">Data17!$EM$20</definedName>
    <definedName name="A126246022A">Data17!$GO$1:$GO$10,Data17!$GO$11:$GO$20</definedName>
    <definedName name="A126246022A_Data">Data17!$GO$11:$GO$20</definedName>
    <definedName name="A126246022A_Latest">Data17!$GO$20</definedName>
    <definedName name="A126246026K">Data18!$M$1:$M$10,Data18!$M$11:$M$20</definedName>
    <definedName name="A126246026K_Data">Data18!$M$11:$M$20</definedName>
    <definedName name="A126246026K_Latest">Data18!$M$20</definedName>
    <definedName name="A126246030A">Data18!$AN$1:$AN$10,Data18!$AN$11:$AN$20</definedName>
    <definedName name="A126246030A_Data">Data18!$AN$11:$AN$20</definedName>
    <definedName name="A126246030A_Latest">Data18!$AN$20</definedName>
    <definedName name="A126246034K">Data18!$CP$1:$CP$10,Data18!$CP$11:$CP$20</definedName>
    <definedName name="A126246034K_Data">Data18!$CP$11:$CP$20</definedName>
    <definedName name="A126246034K_Latest">Data18!$CP$20</definedName>
    <definedName name="A126246038V">Data17!$DX$1:$DX$10,Data17!$DX$11:$DX$20</definedName>
    <definedName name="A126246038V_Data">Data17!$DX$11:$DX$20</definedName>
    <definedName name="A126246038V_Latest">Data17!$DX$20</definedName>
    <definedName name="A126246042K">Data17!$IB$1:$IB$10,Data17!$IB$11:$IB$20</definedName>
    <definedName name="A126246042K_Data">Data17!$IB$11:$IB$20</definedName>
    <definedName name="A126246042K_Latest">Data17!$IB$20</definedName>
    <definedName name="A126246046V">Data16!$HH$1:$HH$10,Data16!$HH$11:$HH$20</definedName>
    <definedName name="A126246046V_Data">Data16!$HH$11:$HH$20</definedName>
    <definedName name="A126246046V_Latest">Data16!$HH$20</definedName>
    <definedName name="A126246050K">Data17!$AU$1:$AU$10,Data17!$AU$11:$AU$20</definedName>
    <definedName name="A126246050K_Data">Data17!$AU$11:$AU$20</definedName>
    <definedName name="A126246050K_Latest">Data17!$AU$20</definedName>
    <definedName name="A126246054V">Data17!$BV$1:$BV$10,Data17!$BV$11:$BV$20</definedName>
    <definedName name="A126246054V_Data">Data17!$BV$11:$BV$20</definedName>
    <definedName name="A126246054V_Latest">Data17!$BV$20</definedName>
    <definedName name="A126246058C">Data18!$BO$1:$BO$10,Data18!$BO$11:$BO$20</definedName>
    <definedName name="A126246058C_Data">Data18!$BO$11:$BO$20</definedName>
    <definedName name="A126246058C_Latest">Data18!$BO$20</definedName>
    <definedName name="A126246062V">Data18!$DQ$1:$DQ$10,Data18!$DQ$11:$DQ$20</definedName>
    <definedName name="A126246062V_Data">Data18!$DQ$11:$DQ$20</definedName>
    <definedName name="A126246062V_Latest">Data18!$DQ$20</definedName>
    <definedName name="A126246066C">Data16!$FF$1:$FF$10,Data16!$FF$11:$FF$20</definedName>
    <definedName name="A126246066C_Data">Data16!$FF$11:$FF$20</definedName>
    <definedName name="A126246066C_Latest">Data16!$FF$20</definedName>
    <definedName name="A126246070V">Data17!$CW$1:$CW$10,Data17!$CW$11:$CW$20</definedName>
    <definedName name="A126246070V_Data">Data17!$CW$11:$CW$20</definedName>
    <definedName name="A126246070V_Latest">Data17!$CW$20</definedName>
    <definedName name="A126246074C">Data17!$FZ$1:$FZ$10,Data17!$FZ$11:$FZ$20</definedName>
    <definedName name="A126246074C_Data">Data17!$FZ$11:$FZ$20</definedName>
    <definedName name="A126246074C_Latest">Data17!$FZ$20</definedName>
    <definedName name="A126246078L">Data16!$GG$1:$GG$10,Data16!$GG$11:$GG$20</definedName>
    <definedName name="A126246078L_Data">Data16!$GG$11:$GG$20</definedName>
    <definedName name="A126246078L_Latest">Data16!$GG$20</definedName>
    <definedName name="A126246082C">Data16!$II$1:$II$10,Data16!$II$11:$II$20</definedName>
    <definedName name="A126246082C_Data">Data16!$II$11:$II$20</definedName>
    <definedName name="A126246082C_Latest">Data16!$II$20</definedName>
    <definedName name="A126246086L">Data17!$T$1:$T$10,Data17!$T$11:$T$20</definedName>
    <definedName name="A126246086L_Data">Data17!$T$11:$T$20</definedName>
    <definedName name="A126246086L_Latest">Data17!$T$20</definedName>
    <definedName name="A126246090C">Data17!$EY$1:$EY$10,Data17!$EY$11:$EY$20</definedName>
    <definedName name="A126246090C_Data">Data17!$EY$11:$EY$20</definedName>
    <definedName name="A126246090C_Latest">Data17!$EY$20</definedName>
    <definedName name="A126246094L">Data17!$HA$1:$HA$10,Data17!$HA$11:$HA$20</definedName>
    <definedName name="A126246094L_Data">Data17!$HA$11:$HA$20</definedName>
    <definedName name="A126246094L_Latest">Data17!$HA$20</definedName>
    <definedName name="A126246098W">Data6!$CP$1:$CP$10,Data6!$CP$11:$CP$20</definedName>
    <definedName name="A126246098W_Data">Data6!$CP$11:$CP$20</definedName>
    <definedName name="A126246098W_Latest">Data6!$CP$20</definedName>
    <definedName name="A126246102A">Data6!$DQ$1:$DQ$10,Data6!$DQ$11:$DQ$20</definedName>
    <definedName name="A126246102A_Data">Data6!$DQ$11:$DQ$20</definedName>
    <definedName name="A126246102A_Latest">Data6!$DQ$20</definedName>
    <definedName name="A126246106K">Data6!$FS$1:$FS$10,Data6!$FS$11:$FS$20</definedName>
    <definedName name="A126246106K_Data">Data6!$FS$11:$FS$20</definedName>
    <definedName name="A126246106K_Latest">Data6!$FS$20</definedName>
    <definedName name="A126246110A">Data5!$HA$1:$HA$10,Data5!$HA$11:$HA$20</definedName>
    <definedName name="A126246110A_Data">Data5!$HA$11:$HA$20</definedName>
    <definedName name="A126246110A_Latest">Data5!$HA$20</definedName>
    <definedName name="A126246114K">Data6!$BO$1:$BO$10,Data6!$BO$11:$BO$20</definedName>
    <definedName name="A126246114K_Data">Data6!$BO$11:$BO$20</definedName>
    <definedName name="A126246114K_Latest">Data6!$BO$20</definedName>
    <definedName name="A126246118V">Data5!$AU$1:$AU$10,Data5!$AU$11:$AU$20</definedName>
    <definedName name="A126246118V_Data">Data5!$AU$11:$AU$20</definedName>
    <definedName name="A126246118V_Latest">Data5!$AU$20</definedName>
    <definedName name="A126246122K">Data5!$DX$1:$DX$10,Data5!$DX$11:$DX$20</definedName>
    <definedName name="A126246122K_Data">Data5!$DX$11:$DX$20</definedName>
    <definedName name="A126246122K_Latest">Data5!$DX$20</definedName>
    <definedName name="A126246126V">Data5!$EY$1:$EY$10,Data5!$EY$11:$EY$20</definedName>
    <definedName name="A126246126V_Data">Data5!$EY$11:$EY$20</definedName>
    <definedName name="A126246126V_Latest">Data5!$EY$20</definedName>
    <definedName name="A126246130K">Data6!$ER$1:$ER$10,Data6!$ER$11:$ER$20</definedName>
    <definedName name="A126246130K_Data">Data6!$ER$11:$ER$20</definedName>
    <definedName name="A126246130K_Latest">Data6!$ER$20</definedName>
    <definedName name="A126246134V">Data6!$GT$1:$GT$10,Data6!$GT$11:$GT$20</definedName>
    <definedName name="A126246134V_Data">Data6!$GT$11:$GT$20</definedName>
    <definedName name="A126246134V_Latest">Data6!$GT$20</definedName>
    <definedName name="A126246138C">Data4!$II$1:$II$10,Data4!$II$11:$II$20</definedName>
    <definedName name="A126246138C_Data">Data4!$II$11:$II$20</definedName>
    <definedName name="A126246138C_Latest">Data4!$II$20</definedName>
    <definedName name="A126246142V">Data5!$FZ$1:$FZ$10,Data5!$FZ$11:$FZ$20</definedName>
    <definedName name="A126246142V_Data">Data5!$FZ$11:$FZ$20</definedName>
    <definedName name="A126246142V_Latest">Data5!$FZ$20</definedName>
    <definedName name="A126246146C">Data6!$M$1:$M$10,Data6!$M$11:$M$20</definedName>
    <definedName name="A126246146C_Data">Data6!$M$11:$M$20</definedName>
    <definedName name="A126246146C_Latest">Data6!$M$20</definedName>
    <definedName name="A126246150V">Data5!$T$1:$T$10,Data5!$T$11:$T$20</definedName>
    <definedName name="A126246150V_Data">Data5!$T$11:$T$20</definedName>
    <definedName name="A126246150V_Latest">Data5!$T$20</definedName>
    <definedName name="A126246154C">Data5!$BV$1:$BV$10,Data5!$BV$11:$BV$20</definedName>
    <definedName name="A126246154C_Data">Data5!$BV$11:$BV$20</definedName>
    <definedName name="A126246154C_Latest">Data5!$BV$20</definedName>
    <definedName name="A126246158L">Data5!$CW$1:$CW$10,Data5!$CW$11:$CW$20</definedName>
    <definedName name="A126246158L_Data">Data5!$CW$11:$CW$20</definedName>
    <definedName name="A126246158L_Latest">Data5!$CW$20</definedName>
    <definedName name="A126246162C">Data5!$IB$1:$IB$10,Data5!$IB$11:$IB$20</definedName>
    <definedName name="A126246162C_Data">Data5!$IB$11:$IB$20</definedName>
    <definedName name="A126246162C_Latest">Data5!$IB$20</definedName>
    <definedName name="A126246166L">Data6!$AN$1:$AN$10,Data6!$AN$11:$AN$20</definedName>
    <definedName name="A126246166L_Data">Data6!$AN$11:$AN$20</definedName>
    <definedName name="A126246166L_Latest">Data6!$AN$20</definedName>
    <definedName name="A126246170C">Data6!$BX$1:$BX$10,Data6!$BX$11:$BX$20</definedName>
    <definedName name="A126246170C_Data">Data6!$BX$11:$BX$20</definedName>
    <definedName name="A126246170C_Latest">Data6!$BX$20</definedName>
    <definedName name="A126246174L">Data6!$CY$1:$CY$10,Data6!$CY$11:$CY$20</definedName>
    <definedName name="A126246174L_Data">Data6!$CY$11:$CY$20</definedName>
    <definedName name="A126246174L_Latest">Data6!$CY$20</definedName>
    <definedName name="A126246178W">Data6!$FA$1:$FA$10,Data6!$FA$11:$FA$20</definedName>
    <definedName name="A126246178W_Data">Data6!$FA$11:$FA$20</definedName>
    <definedName name="A126246178W_Latest">Data6!$FA$20</definedName>
    <definedName name="A126246182L">Data5!$GI$1:$GI$10,Data5!$GI$11:$GI$20</definedName>
    <definedName name="A126246182L_Data">Data5!$GI$11:$GI$20</definedName>
    <definedName name="A126246182L_Latest">Data5!$GI$20</definedName>
    <definedName name="A126246186W">Data6!$AW$1:$AW$10,Data6!$AW$11:$AW$20</definedName>
    <definedName name="A126246186W_Data">Data6!$AW$11:$AW$20</definedName>
    <definedName name="A126246186W_Latest">Data6!$AW$20</definedName>
    <definedName name="A126246190L">Data5!$AC$1:$AC$10,Data5!$AC$11:$AC$20</definedName>
    <definedName name="A126246190L_Data">Data5!$AC$11:$AC$20</definedName>
    <definedName name="A126246190L_Latest">Data5!$AC$20</definedName>
    <definedName name="A126246194W">Data5!$DF$1:$DF$10,Data5!$DF$11:$DF$20</definedName>
    <definedName name="A126246194W_Data">Data5!$DF$11:$DF$20</definedName>
    <definedName name="A126246194W_Latest">Data5!$DF$20</definedName>
    <definedName name="A126246198F">Data5!$EG$1:$EG$10,Data5!$EG$11:$EG$20</definedName>
    <definedName name="A126246198F_Data">Data5!$EG$11:$EG$20</definedName>
    <definedName name="A126246198F_Latest">Data5!$EG$20</definedName>
    <definedName name="A126246202K">Data6!$DZ$1:$DZ$10,Data6!$DZ$11:$DZ$20</definedName>
    <definedName name="A126246202K_Data">Data6!$DZ$11:$DZ$20</definedName>
    <definedName name="A126246202K_Latest">Data6!$DZ$20</definedName>
    <definedName name="A126246206V">Data6!$GB$1:$GB$10,Data6!$GB$11:$GB$20</definedName>
    <definedName name="A126246206V_Data">Data6!$GB$11:$GB$20</definedName>
    <definedName name="A126246206V_Latest">Data6!$GB$20</definedName>
    <definedName name="A126246210K">Data4!$HQ$1:$HQ$10,Data4!$HQ$11:$HQ$20</definedName>
    <definedName name="A126246210K_Data">Data4!$HQ$11:$HQ$20</definedName>
    <definedName name="A126246210K_Latest">Data4!$HQ$20</definedName>
    <definedName name="A126246214V">Data5!$FH$1:$FH$10,Data5!$FH$11:$FH$20</definedName>
    <definedName name="A126246214V_Data">Data5!$FH$11:$FH$20</definedName>
    <definedName name="A126246214V_Latest">Data5!$FH$20</definedName>
    <definedName name="A126246218C">Data5!$IK$1:$IK$10,Data5!$IK$11:$IK$20</definedName>
    <definedName name="A126246218C_Data">Data5!$IK$11:$IK$20</definedName>
    <definedName name="A126246218C_Latest">Data5!$IK$20</definedName>
    <definedName name="A126246222V">Data5!$B$1:$B$10,Data5!$B$11:$B$20</definedName>
    <definedName name="A126246222V_Data">Data5!$B$11:$B$20</definedName>
    <definedName name="A126246222V_Latest">Data5!$B$20</definedName>
    <definedName name="A126246226C">Data5!$BD$1:$BD$10,Data5!$BD$11:$BD$20</definedName>
    <definedName name="A126246226C_Data">Data5!$BD$11:$BD$20</definedName>
    <definedName name="A126246226C_Latest">Data5!$BD$20</definedName>
    <definedName name="A126246230V">Data5!$CE$1:$CE$10,Data5!$CE$11:$CE$20</definedName>
    <definedName name="A126246230V_Data">Data5!$CE$11:$CE$20</definedName>
    <definedName name="A126246230V_Latest">Data5!$CE$20</definedName>
    <definedName name="A126246234C">Data5!$HJ$1:$HJ$10,Data5!$HJ$11:$HJ$20</definedName>
    <definedName name="A126246234C_Data">Data5!$HJ$11:$HJ$20</definedName>
    <definedName name="A126246234C_Latest">Data5!$HJ$20</definedName>
    <definedName name="A126246238L">Data6!$V$1:$V$10,Data6!$V$11:$V$20</definedName>
    <definedName name="A126246238L_Data">Data6!$V$11:$V$20</definedName>
    <definedName name="A126246238L_Latest">Data6!$V$20</definedName>
    <definedName name="A126246242C">Data6!$CD$1:$CD$10,Data6!$CD$11:$CD$20</definedName>
    <definedName name="A126246242C_Data">Data6!$CD$11:$CD$20</definedName>
    <definedName name="A126246242C_Latest">Data6!$CD$20</definedName>
    <definedName name="A126246246L">Data6!$DE$1:$DE$10,Data6!$DE$11:$DE$20</definedName>
    <definedName name="A126246246L_Data">Data6!$DE$11:$DE$20</definedName>
    <definedName name="A126246246L_Latest">Data6!$DE$20</definedName>
    <definedName name="A126246250C">Data6!$FG$1:$FG$10,Data6!$FG$11:$FG$20</definedName>
    <definedName name="A126246250C_Data">Data6!$FG$11:$FG$20</definedName>
    <definedName name="A126246250C_Latest">Data6!$FG$20</definedName>
    <definedName name="A126246254L">Data5!$GO$1:$GO$10,Data5!$GO$11:$GO$20</definedName>
    <definedName name="A126246254L_Data">Data5!$GO$11:$GO$20</definedName>
    <definedName name="A126246254L_Latest">Data5!$GO$20</definedName>
    <definedName name="A126246258W">Data6!$BC$1:$BC$10,Data6!$BC$11:$BC$20</definedName>
    <definedName name="A126246258W_Data">Data6!$BC$11:$BC$20</definedName>
    <definedName name="A126246258W_Latest">Data6!$BC$20</definedName>
    <definedName name="A126246262L">Data5!$AI$1:$AI$10,Data5!$AI$11:$AI$20</definedName>
    <definedName name="A126246262L_Data">Data5!$AI$11:$AI$20</definedName>
    <definedName name="A126246262L_Latest">Data5!$AI$20</definedName>
    <definedName name="A126246266W">Data5!$DL$1:$DL$10,Data5!$DL$11:$DL$20</definedName>
    <definedName name="A126246266W_Data">Data5!$DL$11:$DL$20</definedName>
    <definedName name="A126246266W_Latest">Data5!$DL$20</definedName>
    <definedName name="A126246270L">Data5!$EM$1:$EM$10,Data5!$EM$11:$EM$20</definedName>
    <definedName name="A126246270L_Data">Data5!$EM$11:$EM$20</definedName>
    <definedName name="A126246270L_Latest">Data5!$EM$20</definedName>
    <definedName name="A126246274W">Data6!$EF$1:$EF$10,Data6!$EF$11:$EF$20</definedName>
    <definedName name="A126246274W_Data">Data6!$EF$11:$EF$20</definedName>
    <definedName name="A126246274W_Latest">Data6!$EF$20</definedName>
    <definedName name="A126246278F">Data6!$GH$1:$GH$10,Data6!$GH$11:$GH$20</definedName>
    <definedName name="A126246278F_Data">Data6!$GH$11:$GH$20</definedName>
    <definedName name="A126246278F_Latest">Data6!$GH$20</definedName>
    <definedName name="A126246282W">Data4!$HW$1:$HW$10,Data4!$HW$11:$HW$20</definedName>
    <definedName name="A126246282W_Data">Data4!$HW$11:$HW$20</definedName>
    <definedName name="A126246282W_Latest">Data4!$HW$20</definedName>
    <definedName name="A126246286F">Data5!$FN$1:$FN$10,Data5!$FN$11:$FN$20</definedName>
    <definedName name="A126246286F_Data">Data5!$FN$11:$FN$20</definedName>
    <definedName name="A126246286F_Latest">Data5!$FN$20</definedName>
    <definedName name="A126246290W">Data5!$IQ$1:$IQ$10,Data5!$IQ$11:$IQ$20</definedName>
    <definedName name="A126246290W_Data">Data5!$IQ$11:$IQ$20</definedName>
    <definedName name="A126246290W_Latest">Data5!$IQ$20</definedName>
    <definedName name="A126246294F">Data5!$H$1:$H$10,Data5!$H$11:$H$20</definedName>
    <definedName name="A126246294F_Data">Data5!$H$11:$H$20</definedName>
    <definedName name="A126246294F_Latest">Data5!$H$20</definedName>
    <definedName name="A126246298R">Data5!$BJ$1:$BJ$10,Data5!$BJ$11:$BJ$20</definedName>
    <definedName name="A126246298R_Data">Data5!$BJ$11:$BJ$20</definedName>
    <definedName name="A126246298R_Latest">Data5!$BJ$20</definedName>
    <definedName name="A126246302V">Data5!$CK$1:$CK$10,Data5!$CK$11:$CK$20</definedName>
    <definedName name="A126246302V_Data">Data5!$CK$11:$CK$20</definedName>
    <definedName name="A126246302V_Latest">Data5!$CK$20</definedName>
    <definedName name="A126246306C">Data5!$HP$1:$HP$10,Data5!$HP$11:$HP$20</definedName>
    <definedName name="A126246306C_Data">Data5!$HP$11:$HP$20</definedName>
    <definedName name="A126246306C_Latest">Data5!$HP$20</definedName>
    <definedName name="A126246310V">Data6!$AB$1:$AB$10,Data6!$AB$11:$AB$20</definedName>
    <definedName name="A126246310V_Data">Data6!$AB$11:$AB$20</definedName>
    <definedName name="A126246310V_Latest">Data6!$AB$20</definedName>
    <definedName name="A126246314C">Data6!$CJ$1:$CJ$10,Data6!$CJ$11:$CJ$20</definedName>
    <definedName name="A126246314C_Data">Data6!$CJ$11:$CJ$20</definedName>
    <definedName name="A126246314C_Latest">Data6!$CJ$20</definedName>
    <definedName name="A126246318L">Data6!$DK$1:$DK$10,Data6!$DK$11:$DK$20</definedName>
    <definedName name="A126246318L_Data">Data6!$DK$11:$DK$20</definedName>
    <definedName name="A126246318L_Latest">Data6!$DK$20</definedName>
    <definedName name="A126246322C">Data6!$FM$1:$FM$10,Data6!$FM$11:$FM$20</definedName>
    <definedName name="A126246322C_Data">Data6!$FM$11:$FM$20</definedName>
    <definedName name="A126246322C_Latest">Data6!$FM$20</definedName>
    <definedName name="A126246326L">Data5!$GU$1:$GU$10,Data5!$GU$11:$GU$20</definedName>
    <definedName name="A126246326L_Data">Data5!$GU$11:$GU$20</definedName>
    <definedName name="A126246326L_Latest">Data5!$GU$20</definedName>
    <definedName name="A126246330C">Data6!$BI$1:$BI$10,Data6!$BI$11:$BI$20</definedName>
    <definedName name="A126246330C_Data">Data6!$BI$11:$BI$20</definedName>
    <definedName name="A126246330C_Latest">Data6!$BI$20</definedName>
    <definedName name="A126246334L">Data5!$AO$1:$AO$10,Data5!$AO$11:$AO$20</definedName>
    <definedName name="A126246334L_Data">Data5!$AO$11:$AO$20</definedName>
    <definedName name="A126246334L_Latest">Data5!$AO$20</definedName>
    <definedName name="A126246338W">Data5!$DR$1:$DR$10,Data5!$DR$11:$DR$20</definedName>
    <definedName name="A126246338W_Data">Data5!$DR$11:$DR$20</definedName>
    <definedName name="A126246338W_Latest">Data5!$DR$20</definedName>
    <definedName name="A126246342L">Data5!$ES$1:$ES$10,Data5!$ES$11:$ES$20</definedName>
    <definedName name="A126246342L_Data">Data5!$ES$11:$ES$20</definedName>
    <definedName name="A126246342L_Latest">Data5!$ES$20</definedName>
    <definedName name="A126246346W">Data6!$EL$1:$EL$10,Data6!$EL$11:$EL$20</definedName>
    <definedName name="A126246346W_Data">Data6!$EL$11:$EL$20</definedName>
    <definedName name="A126246346W_Latest">Data6!$EL$20</definedName>
    <definedName name="A126246350L">Data6!$GN$1:$GN$10,Data6!$GN$11:$GN$20</definedName>
    <definedName name="A126246350L_Data">Data6!$GN$11:$GN$20</definedName>
    <definedName name="A126246350L_Latest">Data6!$GN$20</definedName>
    <definedName name="A126246354W">Data4!$IC$1:$IC$10,Data4!$IC$11:$IC$20</definedName>
    <definedName name="A126246354W_Data">Data4!$IC$11:$IC$20</definedName>
    <definedName name="A126246354W_Latest">Data4!$IC$20</definedName>
    <definedName name="A126246358F">Data5!$FT$1:$FT$10,Data5!$FT$11:$FT$20</definedName>
    <definedName name="A126246358F_Data">Data5!$FT$11:$FT$20</definedName>
    <definedName name="A126246358F_Latest">Data5!$FT$20</definedName>
    <definedName name="A126246362W">Data6!$G$1:$G$10,Data6!$G$11:$G$20</definedName>
    <definedName name="A126246362W_Data">Data6!$G$11:$G$20</definedName>
    <definedName name="A126246362W_Latest">Data6!$G$20</definedName>
    <definedName name="A126246366F">Data5!$N$1:$N$10,Data5!$N$11:$N$20</definedName>
    <definedName name="A126246366F_Data">Data5!$N$11:$N$20</definedName>
    <definedName name="A126246366F_Latest">Data5!$N$20</definedName>
    <definedName name="A126246370W">Data5!$BP$1:$BP$10,Data5!$BP$11:$BP$20</definedName>
    <definedName name="A126246370W_Data">Data5!$BP$11:$BP$20</definedName>
    <definedName name="A126246370W_Latest">Data5!$BP$20</definedName>
    <definedName name="A126246374F">Data5!$CQ$1:$CQ$10,Data5!$CQ$11:$CQ$20</definedName>
    <definedName name="A126246374F_Data">Data5!$CQ$11:$CQ$20</definedName>
    <definedName name="A126246374F_Latest">Data5!$CQ$20</definedName>
    <definedName name="A126246378R">Data5!$HV$1:$HV$10,Data5!$HV$11:$HV$20</definedName>
    <definedName name="A126246378R_Data">Data5!$HV$11:$HV$20</definedName>
    <definedName name="A126246378R_Latest">Data5!$HV$20</definedName>
    <definedName name="A126246382F">Data6!$AH$1:$AH$10,Data6!$AH$11:$AH$20</definedName>
    <definedName name="A126246382F_Data">Data6!$AH$11:$AH$20</definedName>
    <definedName name="A126246382F_Latest">Data6!$AH$20</definedName>
    <definedName name="A126246458R">Data6!$CM$1:$CM$10,Data6!$CM$11:$CM$20</definedName>
    <definedName name="A126246458R_Data">Data6!$CM$11:$CM$20</definedName>
    <definedName name="A126246458R_Latest">Data6!$CM$20</definedName>
    <definedName name="A126246462F">Data6!$DN$1:$DN$10,Data6!$DN$11:$DN$20</definedName>
    <definedName name="A126246462F_Data">Data6!$DN$11:$DN$20</definedName>
    <definedName name="A126246462F_Latest">Data6!$DN$20</definedName>
    <definedName name="A126246466R">Data6!$FP$1:$FP$10,Data6!$FP$11:$FP$20</definedName>
    <definedName name="A126246466R_Data">Data6!$FP$11:$FP$20</definedName>
    <definedName name="A126246466R_Latest">Data6!$FP$20</definedName>
    <definedName name="A126246470F">Data5!$GX$1:$GX$10,Data5!$GX$11:$GX$20</definedName>
    <definedName name="A126246470F_Data">Data5!$GX$11:$GX$20</definedName>
    <definedName name="A126246470F_Latest">Data5!$GX$20</definedName>
    <definedName name="A126246474R">Data6!$BL$1:$BL$10,Data6!$BL$11:$BL$20</definedName>
    <definedName name="A126246474R_Data">Data6!$BL$11:$BL$20</definedName>
    <definedName name="A126246474R_Latest">Data6!$BL$20</definedName>
    <definedName name="A126246478X">Data5!$AR$1:$AR$10,Data5!$AR$11:$AR$20</definedName>
    <definedName name="A126246478X_Data">Data5!$AR$11:$AR$20</definedName>
    <definedName name="A126246478X_Latest">Data5!$AR$20</definedName>
    <definedName name="A126246482R">Data5!$DU$1:$DU$10,Data5!$DU$11:$DU$20</definedName>
    <definedName name="A126246482R_Data">Data5!$DU$11:$DU$20</definedName>
    <definedName name="A126246482R_Latest">Data5!$DU$20</definedName>
    <definedName name="A126246486X">Data5!$EV$1:$EV$10,Data5!$EV$11:$EV$20</definedName>
    <definedName name="A126246486X_Data">Data5!$EV$11:$EV$20</definedName>
    <definedName name="A126246486X_Latest">Data5!$EV$20</definedName>
    <definedName name="A126246490R">Data6!$EO$1:$EO$10,Data6!$EO$11:$EO$20</definedName>
    <definedName name="A126246490R_Data">Data6!$EO$11:$EO$20</definedName>
    <definedName name="A126246490R_Latest">Data6!$EO$20</definedName>
    <definedName name="A126246494X">Data6!$GQ$1:$GQ$10,Data6!$GQ$11:$GQ$20</definedName>
    <definedName name="A126246494X_Data">Data6!$GQ$11:$GQ$20</definedName>
    <definedName name="A126246494X_Latest">Data6!$GQ$20</definedName>
    <definedName name="A126246498J">Data4!$IF$1:$IF$10,Data4!$IF$11:$IF$20</definedName>
    <definedName name="A126246498J_Data">Data4!$IF$11:$IF$20</definedName>
    <definedName name="A126246498J_Latest">Data4!$IF$20</definedName>
    <definedName name="A126246502L">Data5!$FW$1:$FW$10,Data5!$FW$11:$FW$20</definedName>
    <definedName name="A126246502L_Data">Data5!$FW$11:$FW$20</definedName>
    <definedName name="A126246502L_Latest">Data5!$FW$20</definedName>
    <definedName name="A126246506W">Data6!$J$1:$J$10,Data6!$J$11:$J$20</definedName>
    <definedName name="A126246506W_Data">Data6!$J$11:$J$20</definedName>
    <definedName name="A126246506W_Latest">Data6!$J$20</definedName>
    <definedName name="A126246510L">Data5!$Q$1:$Q$10,Data5!$Q$11:$Q$20</definedName>
    <definedName name="A126246510L_Data">Data5!$Q$11:$Q$20</definedName>
    <definedName name="A126246510L_Latest">Data5!$Q$20</definedName>
    <definedName name="A126246514W">Data5!$BS$1:$BS$10,Data5!$BS$11:$BS$20</definedName>
    <definedName name="A126246514W_Data">Data5!$BS$11:$BS$20</definedName>
    <definedName name="A126246514W_Latest">Data5!$BS$20</definedName>
    <definedName name="A126246518F">Data5!$CT$1:$CT$10,Data5!$CT$11:$CT$20</definedName>
    <definedName name="A126246518F_Data">Data5!$CT$11:$CT$20</definedName>
    <definedName name="A126246518F_Latest">Data5!$CT$20</definedName>
    <definedName name="A126246522W">Data5!$HY$1:$HY$10,Data5!$HY$11:$HY$20</definedName>
    <definedName name="A126246522W_Data">Data5!$HY$11:$HY$20</definedName>
    <definedName name="A126246522W_Latest">Data5!$HY$20</definedName>
    <definedName name="A126246526F">Data6!$AK$1:$AK$10,Data6!$AK$11:$AK$20</definedName>
    <definedName name="A126246526F_Data">Data6!$AK$11:$AK$20</definedName>
    <definedName name="A126246526F_Latest">Data6!$AK$20</definedName>
    <definedName name="A126246530W">Data6!$CV$1:$CV$10,Data6!$CV$11:$CV$20</definedName>
    <definedName name="A126246530W_Data">Data6!$CV$11:$CV$20</definedName>
    <definedName name="A126246530W_Latest">Data6!$CV$20</definedName>
    <definedName name="A126246534F">Data6!$DW$1:$DW$10,Data6!$DW$11:$DW$20</definedName>
    <definedName name="A126246534F_Data">Data6!$DW$11:$DW$20</definedName>
    <definedName name="A126246534F_Latest">Data6!$DW$20</definedName>
    <definedName name="A126246538R">Data6!$FY$1:$FY$10,Data6!$FY$11:$FY$20</definedName>
    <definedName name="A126246538R_Data">Data6!$FY$11:$FY$20</definedName>
    <definedName name="A126246538R_Latest">Data6!$FY$20</definedName>
    <definedName name="A126246542F">Data5!$HG$1:$HG$10,Data5!$HG$11:$HG$20</definedName>
    <definedName name="A126246542F_Data">Data5!$HG$11:$HG$20</definedName>
    <definedName name="A126246542F_Latest">Data5!$HG$20</definedName>
    <definedName name="A126246546R">Data6!$BU$1:$BU$10,Data6!$BU$11:$BU$20</definedName>
    <definedName name="A126246546R_Data">Data6!$BU$11:$BU$20</definedName>
    <definedName name="A126246546R_Latest">Data6!$BU$20</definedName>
    <definedName name="A126246550F">Data5!$BA$1:$BA$10,Data5!$BA$11:$BA$20</definedName>
    <definedName name="A126246550F_Data">Data5!$BA$11:$BA$20</definedName>
    <definedName name="A126246550F_Latest">Data5!$BA$20</definedName>
    <definedName name="A126246554R">Data5!$ED$1:$ED$10,Data5!$ED$11:$ED$20</definedName>
    <definedName name="A126246554R_Data">Data5!$ED$11:$ED$20</definedName>
    <definedName name="A126246554R_Latest">Data5!$ED$20</definedName>
    <definedName name="A126246558X">Data5!$FE$1:$FE$10,Data5!$FE$11:$FE$20</definedName>
    <definedName name="A126246558X_Data">Data5!$FE$11:$FE$20</definedName>
    <definedName name="A126246558X_Latest">Data5!$FE$20</definedName>
    <definedName name="A126246562R">Data6!$EX$1:$EX$10,Data6!$EX$11:$EX$20</definedName>
    <definedName name="A126246562R_Data">Data6!$EX$11:$EX$20</definedName>
    <definedName name="A126246562R_Latest">Data6!$EX$20</definedName>
    <definedName name="A126246566X">Data6!$GZ$1:$GZ$10,Data6!$GZ$11:$GZ$20</definedName>
    <definedName name="A126246566X_Data">Data6!$GZ$11:$GZ$20</definedName>
    <definedName name="A126246566X_Latest">Data6!$GZ$20</definedName>
    <definedName name="A126246570R">Data4!$IO$1:$IO$10,Data4!$IO$11:$IO$20</definedName>
    <definedName name="A126246570R_Data">Data4!$IO$11:$IO$20</definedName>
    <definedName name="A126246570R_Latest">Data4!$IO$20</definedName>
    <definedName name="A126246574X">Data5!$GF$1:$GF$10,Data5!$GF$11:$GF$20</definedName>
    <definedName name="A126246574X_Data">Data5!$GF$11:$GF$20</definedName>
    <definedName name="A126246574X_Latest">Data5!$GF$20</definedName>
    <definedName name="A126246578J">Data6!$S$1:$S$10,Data6!$S$11:$S$20</definedName>
    <definedName name="A126246578J_Data">Data6!$S$11:$S$20</definedName>
    <definedName name="A126246578J_Latest">Data6!$S$20</definedName>
    <definedName name="A126246582X">Data5!$Z$1:$Z$10,Data5!$Z$11:$Z$20</definedName>
    <definedName name="A126246582X_Data">Data5!$Z$11:$Z$20</definedName>
    <definedName name="A126246582X_Latest">Data5!$Z$20</definedName>
    <definedName name="A126246586J">Data5!$CB$1:$CB$10,Data5!$CB$11:$CB$20</definedName>
    <definedName name="A126246586J_Data">Data5!$CB$11:$CB$20</definedName>
    <definedName name="A126246586J_Latest">Data5!$CB$20</definedName>
    <definedName name="A126246590X">Data5!$DC$1:$DC$10,Data5!$DC$11:$DC$20</definedName>
    <definedName name="A126246590X_Data">Data5!$DC$11:$DC$20</definedName>
    <definedName name="A126246590X_Latest">Data5!$DC$20</definedName>
    <definedName name="A126246594J">Data5!$IH$1:$IH$10,Data5!$IH$11:$IH$20</definedName>
    <definedName name="A126246594J_Data">Data5!$IH$11:$IH$20</definedName>
    <definedName name="A126246594J_Latest">Data5!$IH$20</definedName>
    <definedName name="A126246598T">Data6!$AT$1:$AT$10,Data6!$AT$11:$AT$20</definedName>
    <definedName name="A126246598T_Data">Data6!$AT$11:$AT$20</definedName>
    <definedName name="A126246598T_Latest">Data6!$AT$20</definedName>
    <definedName name="A126246602W">Data6!$CA$1:$CA$10,Data6!$CA$11:$CA$20</definedName>
    <definedName name="A126246602W_Data">Data6!$CA$11:$CA$20</definedName>
    <definedName name="A126246602W_Latest">Data6!$CA$20</definedName>
    <definedName name="A126246606F">Data6!$DB$1:$DB$10,Data6!$DB$11:$DB$20</definedName>
    <definedName name="A126246606F_Data">Data6!$DB$11:$DB$20</definedName>
    <definedName name="A126246606F_Latest">Data6!$DB$20</definedName>
    <definedName name="A126246610W">Data6!$FD$1:$FD$10,Data6!$FD$11:$FD$20</definedName>
    <definedName name="A126246610W_Data">Data6!$FD$11:$FD$20</definedName>
    <definedName name="A126246610W_Latest">Data6!$FD$20</definedName>
    <definedName name="A126246614F">Data5!$GL$1:$GL$10,Data5!$GL$11:$GL$20</definedName>
    <definedName name="A126246614F_Data">Data5!$GL$11:$GL$20</definedName>
    <definedName name="A126246614F_Latest">Data5!$GL$20</definedName>
    <definedName name="A126246618R">Data6!$AZ$1:$AZ$10,Data6!$AZ$11:$AZ$20</definedName>
    <definedName name="A126246618R_Data">Data6!$AZ$11:$AZ$20</definedName>
    <definedName name="A126246618R_Latest">Data6!$AZ$20</definedName>
    <definedName name="A126246622F">Data5!$AF$1:$AF$10,Data5!$AF$11:$AF$20</definedName>
    <definedName name="A126246622F_Data">Data5!$AF$11:$AF$20</definedName>
    <definedName name="A126246622F_Latest">Data5!$AF$20</definedName>
    <definedName name="A126246626R">Data5!$DI$1:$DI$10,Data5!$DI$11:$DI$20</definedName>
    <definedName name="A126246626R_Data">Data5!$DI$11:$DI$20</definedName>
    <definedName name="A126246626R_Latest">Data5!$DI$20</definedName>
    <definedName name="A126246630F">Data5!$EJ$1:$EJ$10,Data5!$EJ$11:$EJ$20</definedName>
    <definedName name="A126246630F_Data">Data5!$EJ$11:$EJ$20</definedName>
    <definedName name="A126246630F_Latest">Data5!$EJ$20</definedName>
    <definedName name="A126246634R">Data6!$EC$1:$EC$10,Data6!$EC$11:$EC$20</definedName>
    <definedName name="A126246634R_Data">Data6!$EC$11:$EC$20</definedName>
    <definedName name="A126246634R_Latest">Data6!$EC$20</definedName>
    <definedName name="A126246638X">Data6!$GE$1:$GE$10,Data6!$GE$11:$GE$20</definedName>
    <definedName name="A126246638X_Data">Data6!$GE$11:$GE$20</definedName>
    <definedName name="A126246638X_Latest">Data6!$GE$20</definedName>
    <definedName name="A126246642R">Data4!$HT$1:$HT$10,Data4!$HT$11:$HT$20</definedName>
    <definedName name="A126246642R_Data">Data4!$HT$11:$HT$20</definedName>
    <definedName name="A126246642R_Latest">Data4!$HT$20</definedName>
    <definedName name="A126246646X">Data5!$FK$1:$FK$10,Data5!$FK$11:$FK$20</definedName>
    <definedName name="A126246646X_Data">Data5!$FK$11:$FK$20</definedName>
    <definedName name="A126246646X_Latest">Data5!$FK$20</definedName>
    <definedName name="A126246650R">Data5!$IN$1:$IN$10,Data5!$IN$11:$IN$20</definedName>
    <definedName name="A126246650R_Data">Data5!$IN$11:$IN$20</definedName>
    <definedName name="A126246650R_Latest">Data5!$IN$20</definedName>
    <definedName name="A126246654X">Data5!$E$1:$E$10,Data5!$E$11:$E$20</definedName>
    <definedName name="A126246654X_Data">Data5!$E$11:$E$20</definedName>
    <definedName name="A126246654X_Latest">Data5!$E$20</definedName>
    <definedName name="A126246658J">Data5!$BG$1:$BG$10,Data5!$BG$11:$BG$20</definedName>
    <definedName name="A126246658J_Data">Data5!$BG$11:$BG$20</definedName>
    <definedName name="A126246658J_Latest">Data5!$BG$20</definedName>
    <definedName name="A126246662X">Data5!$CH$1:$CH$10,Data5!$CH$11:$CH$20</definedName>
    <definedName name="A126246662X_Data">Data5!$CH$11:$CH$20</definedName>
    <definedName name="A126246662X_Latest">Data5!$CH$20</definedName>
    <definedName name="A126246666J">Data5!$HM$1:$HM$10,Data5!$HM$11:$HM$20</definedName>
    <definedName name="A126246666J_Data">Data5!$HM$11:$HM$20</definedName>
    <definedName name="A126246666J_Latest">Data5!$HM$20</definedName>
    <definedName name="A126246670X">Data6!$Y$1:$Y$10,Data6!$Y$11:$Y$20</definedName>
    <definedName name="A126246670X_Data">Data6!$Y$11:$Y$20</definedName>
    <definedName name="A126246670X_Latest">Data6!$Y$20</definedName>
    <definedName name="A126246746J">Data6!$CG$1:$CG$10,Data6!$CG$11:$CG$20</definedName>
    <definedName name="A126246746J_Data">Data6!$CG$11:$CG$20</definedName>
    <definedName name="A126246746J_Latest">Data6!$CG$20</definedName>
    <definedName name="A126246750X">Data6!$DH$1:$DH$10,Data6!$DH$11:$DH$20</definedName>
    <definedName name="A126246750X_Data">Data6!$DH$11:$DH$20</definedName>
    <definedName name="A126246750X_Latest">Data6!$DH$20</definedName>
    <definedName name="A126246754J">Data6!$FJ$1:$FJ$10,Data6!$FJ$11:$FJ$20</definedName>
    <definedName name="A126246754J_Data">Data6!$FJ$11:$FJ$20</definedName>
    <definedName name="A126246754J_Latest">Data6!$FJ$20</definedName>
    <definedName name="A126246758T">Data5!$GR$1:$GR$10,Data5!$GR$11:$GR$20</definedName>
    <definedName name="A126246758T_Data">Data5!$GR$11:$GR$20</definedName>
    <definedName name="A126246758T_Latest">Data5!$GR$20</definedName>
    <definedName name="A126246762J">Data6!$BF$1:$BF$10,Data6!$BF$11:$BF$20</definedName>
    <definedName name="A126246762J_Data">Data6!$BF$11:$BF$20</definedName>
    <definedName name="A126246762J_Latest">Data6!$BF$20</definedName>
    <definedName name="A126246766T">Data5!$AL$1:$AL$10,Data5!$AL$11:$AL$20</definedName>
    <definedName name="A126246766T_Data">Data5!$AL$11:$AL$20</definedName>
    <definedName name="A126246766T_Latest">Data5!$AL$20</definedName>
    <definedName name="A126246770J">Data5!$DO$1:$DO$10,Data5!$DO$11:$DO$20</definedName>
    <definedName name="A126246770J_Data">Data5!$DO$11:$DO$20</definedName>
    <definedName name="A126246770J_Latest">Data5!$DO$20</definedName>
    <definedName name="A126246774T">Data5!$EP$1:$EP$10,Data5!$EP$11:$EP$20</definedName>
    <definedName name="A126246774T_Data">Data5!$EP$11:$EP$20</definedName>
    <definedName name="A126246774T_Latest">Data5!$EP$20</definedName>
    <definedName name="A126246778A">Data6!$EI$1:$EI$10,Data6!$EI$11:$EI$20</definedName>
    <definedName name="A126246778A_Data">Data6!$EI$11:$EI$20</definedName>
    <definedName name="A126246778A_Latest">Data6!$EI$20</definedName>
    <definedName name="A126246782T">Data6!$GK$1:$GK$10,Data6!$GK$11:$GK$20</definedName>
    <definedName name="A126246782T_Data">Data6!$GK$11:$GK$20</definedName>
    <definedName name="A126246782T_Latest">Data6!$GK$20</definedName>
    <definedName name="A126246786A">Data4!$HZ$1:$HZ$10,Data4!$HZ$11:$HZ$20</definedName>
    <definedName name="A126246786A_Data">Data4!$HZ$11:$HZ$20</definedName>
    <definedName name="A126246786A_Latest">Data4!$HZ$20</definedName>
    <definedName name="A126246790T">Data5!$FQ$1:$FQ$10,Data5!$FQ$11:$FQ$20</definedName>
    <definedName name="A126246790T_Data">Data5!$FQ$11:$FQ$20</definedName>
    <definedName name="A126246790T_Latest">Data5!$FQ$20</definedName>
    <definedName name="A126246794A">Data6!$D$1:$D$10,Data6!$D$11:$D$20</definedName>
    <definedName name="A126246794A_Data">Data6!$D$11:$D$20</definedName>
    <definedName name="A126246794A_Latest">Data6!$D$20</definedName>
    <definedName name="A126246798K">Data5!$K$1:$K$10,Data5!$K$11:$K$20</definedName>
    <definedName name="A126246798K_Data">Data5!$K$11:$K$20</definedName>
    <definedName name="A126246798K_Latest">Data5!$K$20</definedName>
    <definedName name="A126246802R">Data5!$BM$1:$BM$10,Data5!$BM$11:$BM$20</definedName>
    <definedName name="A126246802R_Data">Data5!$BM$11:$BM$20</definedName>
    <definedName name="A126246802R_Latest">Data5!$BM$20</definedName>
    <definedName name="A126246806X">Data5!$CN$1:$CN$10,Data5!$CN$11:$CN$20</definedName>
    <definedName name="A126246806X_Data">Data5!$CN$11:$CN$20</definedName>
    <definedName name="A126246806X_Latest">Data5!$CN$20</definedName>
    <definedName name="A126246810R">Data5!$HS$1:$HS$10,Data5!$HS$11:$HS$20</definedName>
    <definedName name="A126246810R_Data">Data5!$HS$11:$HS$20</definedName>
    <definedName name="A126246810R_Latest">Data5!$HS$20</definedName>
    <definedName name="A126246814X">Data6!$AE$1:$AE$10,Data6!$AE$11:$AE$20</definedName>
    <definedName name="A126246814X_Data">Data6!$AE$11:$AE$20</definedName>
    <definedName name="A126246814X_Latest">Data6!$AE$20</definedName>
    <definedName name="A126246818J">Data6!$CS$1:$CS$10,Data6!$CS$11:$CS$20</definedName>
    <definedName name="A126246818J_Data">Data6!$CS$11:$CS$20</definedName>
    <definedName name="A126246818J_Latest">Data6!$CS$20</definedName>
    <definedName name="A126246822X">Data6!$DT$1:$DT$10,Data6!$DT$11:$DT$20</definedName>
    <definedName name="A126246822X_Data">Data6!$DT$11:$DT$20</definedName>
    <definedName name="A126246822X_Latest">Data6!$DT$20</definedName>
    <definedName name="A126246826J">Data6!$FV$1:$FV$10,Data6!$FV$11:$FV$20</definedName>
    <definedName name="A126246826J_Data">Data6!$FV$11:$FV$20</definedName>
    <definedName name="A126246826J_Latest">Data6!$FV$20</definedName>
    <definedName name="A126246830X">Data5!$HD$1:$HD$10,Data5!$HD$11:$HD$20</definedName>
    <definedName name="A126246830X_Data">Data5!$HD$11:$HD$20</definedName>
    <definedName name="A126246830X_Latest">Data5!$HD$20</definedName>
    <definedName name="A126246834J">Data6!$BR$1:$BR$10,Data6!$BR$11:$BR$20</definedName>
    <definedName name="A126246834J_Data">Data6!$BR$11:$BR$20</definedName>
    <definedName name="A126246834J_Latest">Data6!$BR$20</definedName>
    <definedName name="A126246838T">Data5!$AX$1:$AX$10,Data5!$AX$11:$AX$20</definedName>
    <definedName name="A126246838T_Data">Data5!$AX$11:$AX$20</definedName>
    <definedName name="A126246838T_Latest">Data5!$AX$20</definedName>
    <definedName name="A126246842J">Data5!$EA$1:$EA$10,Data5!$EA$11:$EA$20</definedName>
    <definedName name="A126246842J_Data">Data5!$EA$11:$EA$20</definedName>
    <definedName name="A126246842J_Latest">Data5!$EA$20</definedName>
    <definedName name="A126246846T">Data5!$FB$1:$FB$10,Data5!$FB$11:$FB$20</definedName>
    <definedName name="A126246846T_Data">Data5!$FB$11:$FB$20</definedName>
    <definedName name="A126246846T_Latest">Data5!$FB$20</definedName>
    <definedName name="A126246850J">Data6!$EU$1:$EU$10,Data6!$EU$11:$EU$20</definedName>
    <definedName name="A126246850J_Data">Data6!$EU$11:$EU$20</definedName>
    <definedName name="A126246850J_Latest">Data6!$EU$20</definedName>
    <definedName name="A126246854T">Data6!$GW$1:$GW$10,Data6!$GW$11:$GW$20</definedName>
    <definedName name="A126246854T_Data">Data6!$GW$11:$GW$20</definedName>
    <definedName name="A126246854T_Latest">Data6!$GW$20</definedName>
    <definedName name="A126246858A">Data4!$IL$1:$IL$10,Data4!$IL$11:$IL$20</definedName>
    <definedName name="A126246858A_Data">Data4!$IL$11:$IL$20</definedName>
    <definedName name="A126246858A_Latest">Data4!$IL$20</definedName>
    <definedName name="A126246862T">Data5!$GC$1:$GC$10,Data5!$GC$11:$GC$20</definedName>
    <definedName name="A126246862T_Data">Data5!$GC$11:$GC$20</definedName>
    <definedName name="A126246862T_Latest">Data5!$GC$20</definedName>
    <definedName name="A126246866A">Data6!$P$1:$P$10,Data6!$P$11:$P$20</definedName>
    <definedName name="A126246866A_Data">Data6!$P$11:$P$20</definedName>
    <definedName name="A126246866A_Latest">Data6!$P$20</definedName>
    <definedName name="A126246870T">Data5!$W$1:$W$10,Data5!$W$11:$W$20</definedName>
    <definedName name="A126246870T_Data">Data5!$W$11:$W$20</definedName>
    <definedName name="A126246870T_Latest">Data5!$W$20</definedName>
    <definedName name="A126246874A">Data5!$BY$1:$BY$10,Data5!$BY$11:$BY$20</definedName>
    <definedName name="A126246874A_Data">Data5!$BY$11:$BY$20</definedName>
    <definedName name="A126246874A_Latest">Data5!$BY$20</definedName>
    <definedName name="A126246878K">Data5!$CZ$1:$CZ$10,Data5!$CZ$11:$CZ$20</definedName>
    <definedName name="A126246878K_Data">Data5!$CZ$11:$CZ$20</definedName>
    <definedName name="A126246878K_Latest">Data5!$CZ$20</definedName>
    <definedName name="A126246882A">Data5!$IE$1:$IE$10,Data5!$IE$11:$IE$20</definedName>
    <definedName name="A126246882A_Data">Data5!$IE$11:$IE$20</definedName>
    <definedName name="A126246882A_Latest">Data5!$IE$20</definedName>
    <definedName name="A126246886K">Data6!$AQ$1:$AQ$10,Data6!$AQ$11:$AQ$20</definedName>
    <definedName name="A126246886K_Data">Data6!$AQ$11:$AQ$20</definedName>
    <definedName name="A126246886K_Latest">Data6!$AQ$20</definedName>
    <definedName name="A126246890A">Data12!$AZ$1:$AZ$10,Data12!$AZ$11:$AZ$20</definedName>
    <definedName name="A126246890A_Data">Data12!$AZ$11:$AZ$20</definedName>
    <definedName name="A126246890A_Latest">Data12!$AZ$20</definedName>
    <definedName name="A126246894K">Data12!$CA$1:$CA$10,Data12!$CA$11:$CA$20</definedName>
    <definedName name="A126246894K_Data">Data12!$CA$11:$CA$20</definedName>
    <definedName name="A126246894K_Latest">Data12!$CA$20</definedName>
    <definedName name="A126246898V">Data12!$EC$1:$EC$10,Data12!$EC$11:$EC$20</definedName>
    <definedName name="A126246898V_Data">Data12!$EC$11:$EC$20</definedName>
    <definedName name="A126246898V_Latest">Data12!$EC$20</definedName>
    <definedName name="A126246902X">Data11!$FK$1:$FK$10,Data11!$FK$11:$FK$20</definedName>
    <definedName name="A126246902X_Data">Data11!$FK$11:$FK$20</definedName>
    <definedName name="A126246902X_Latest">Data11!$FK$20</definedName>
    <definedName name="A126246906J">Data12!$Y$1:$Y$10,Data12!$Y$11:$Y$20</definedName>
    <definedName name="A126246906J_Data">Data12!$Y$11:$Y$20</definedName>
    <definedName name="A126246906J_Latest">Data12!$Y$20</definedName>
    <definedName name="A126246910X">Data11!$E$1:$E$10,Data11!$E$11:$E$20</definedName>
    <definedName name="A126246910X_Data">Data11!$E$11:$E$20</definedName>
    <definedName name="A126246910X_Latest">Data11!$E$20</definedName>
    <definedName name="A126246914J">Data11!$CH$1:$CH$10,Data11!$CH$11:$CH$20</definedName>
    <definedName name="A126246914J_Data">Data11!$CH$11:$CH$20</definedName>
    <definedName name="A126246914J_Latest">Data11!$CH$20</definedName>
    <definedName name="A126246918T">Data11!$DI$1:$DI$10,Data11!$DI$11:$DI$20</definedName>
    <definedName name="A126246918T_Data">Data11!$DI$11:$DI$20</definedName>
    <definedName name="A126246918T_Latest">Data11!$DI$20</definedName>
    <definedName name="A126246922J">Data12!$DB$1:$DB$10,Data12!$DB$11:$DB$20</definedName>
    <definedName name="A126246922J_Data">Data12!$DB$11:$DB$20</definedName>
    <definedName name="A126246922J_Latest">Data12!$DB$20</definedName>
    <definedName name="A126246926T">Data12!$FD$1:$FD$10,Data12!$FD$11:$FD$20</definedName>
    <definedName name="A126246926T_Data">Data12!$FD$11:$FD$20</definedName>
    <definedName name="A126246926T_Latest">Data12!$FD$20</definedName>
    <definedName name="A126246930J">Data10!$GS$1:$GS$10,Data10!$GS$11:$GS$20</definedName>
    <definedName name="A126246930J_Data">Data10!$GS$11:$GS$20</definedName>
    <definedName name="A126246930J_Latest">Data10!$GS$20</definedName>
    <definedName name="A126246934T">Data11!$EJ$1:$EJ$10,Data11!$EJ$11:$EJ$20</definedName>
    <definedName name="A126246934T_Data">Data11!$EJ$11:$EJ$20</definedName>
    <definedName name="A126246934T_Latest">Data11!$EJ$20</definedName>
    <definedName name="A126246938A">Data11!$HM$1:$HM$10,Data11!$HM$11:$HM$20</definedName>
    <definedName name="A126246938A_Data">Data11!$HM$11:$HM$20</definedName>
    <definedName name="A126246938A_Latest">Data11!$HM$20</definedName>
    <definedName name="A126246942T">Data10!$HT$1:$HT$10,Data10!$HT$11:$HT$20</definedName>
    <definedName name="A126246942T_Data">Data10!$HT$11:$HT$20</definedName>
    <definedName name="A126246942T_Latest">Data10!$HT$20</definedName>
    <definedName name="A126246946A">Data11!$AF$1:$AF$10,Data11!$AF$11:$AF$20</definedName>
    <definedName name="A126246946A_Data">Data11!$AF$11:$AF$20</definedName>
    <definedName name="A126246946A_Latest">Data11!$AF$20</definedName>
    <definedName name="A126246950T">Data11!$BG$1:$BG$10,Data11!$BG$11:$BG$20</definedName>
    <definedName name="A126246950T_Data">Data11!$BG$11:$BG$20</definedName>
    <definedName name="A126246950T_Latest">Data11!$BG$20</definedName>
    <definedName name="A126246954A">Data11!$GL$1:$GL$10,Data11!$GL$11:$GL$20</definedName>
    <definedName name="A126246954A_Data">Data11!$GL$11:$GL$20</definedName>
    <definedName name="A126246954A_Latest">Data11!$GL$20</definedName>
    <definedName name="A126246958K">Data11!$IN$1:$IN$10,Data11!$IN$11:$IN$20</definedName>
    <definedName name="A126246958K_Data">Data11!$IN$11:$IN$20</definedName>
    <definedName name="A126246958K_Latest">Data11!$IN$20</definedName>
    <definedName name="A126246962A">Data12!$AH$1:$AH$10,Data12!$AH$11:$AH$20</definedName>
    <definedName name="A126246962A_Data">Data12!$AH$11:$AH$20</definedName>
    <definedName name="A126246962A_Latest">Data12!$AH$20</definedName>
    <definedName name="A126246966K">Data12!$BI$1:$BI$10,Data12!$BI$11:$BI$20</definedName>
    <definedName name="A126246966K_Data">Data12!$BI$11:$BI$20</definedName>
    <definedName name="A126246966K_Latest">Data12!$BI$20</definedName>
    <definedName name="A126246970A">Data12!$DK$1:$DK$10,Data12!$DK$11:$DK$20</definedName>
    <definedName name="A126246970A_Data">Data12!$DK$11:$DK$20</definedName>
    <definedName name="A126246970A_Latest">Data12!$DK$20</definedName>
    <definedName name="A126246974K">Data11!$ES$1:$ES$10,Data11!$ES$11:$ES$20</definedName>
    <definedName name="A126246974K_Data">Data11!$ES$11:$ES$20</definedName>
    <definedName name="A126246974K_Latest">Data11!$ES$20</definedName>
    <definedName name="A126246978V">Data12!$G$1:$G$10,Data12!$G$11:$G$20</definedName>
    <definedName name="A126246978V_Data">Data12!$G$11:$G$20</definedName>
    <definedName name="A126246978V_Latest">Data12!$G$20</definedName>
    <definedName name="A126246982K">Data10!$IC$1:$IC$10,Data10!$IC$11:$IC$20</definedName>
    <definedName name="A126246982K_Data">Data10!$IC$11:$IC$20</definedName>
    <definedName name="A126246982K_Latest">Data10!$IC$20</definedName>
    <definedName name="A126246986V">Data11!$BP$1:$BP$10,Data11!$BP$11:$BP$20</definedName>
    <definedName name="A126246986V_Data">Data11!$BP$11:$BP$20</definedName>
    <definedName name="A126246986V_Latest">Data11!$BP$20</definedName>
    <definedName name="A126246990K">Data11!$CQ$1:$CQ$10,Data11!$CQ$11:$CQ$20</definedName>
    <definedName name="A126246990K_Data">Data11!$CQ$11:$CQ$20</definedName>
    <definedName name="A126246990K_Latest">Data11!$CQ$20</definedName>
    <definedName name="A126246994V">Data12!$CJ$1:$CJ$10,Data12!$CJ$11:$CJ$20</definedName>
    <definedName name="A126246994V_Data">Data12!$CJ$11:$CJ$20</definedName>
    <definedName name="A126246994V_Latest">Data12!$CJ$20</definedName>
    <definedName name="A126246998C">Data12!$EL$1:$EL$10,Data12!$EL$11:$EL$20</definedName>
    <definedName name="A126246998C_Data">Data12!$EL$11:$EL$20</definedName>
    <definedName name="A126246998C_Latest">Data12!$EL$20</definedName>
    <definedName name="A126247002K">Data10!$GA$1:$GA$10,Data10!$GA$11:$GA$20</definedName>
    <definedName name="A126247002K_Data">Data10!$GA$11:$GA$20</definedName>
    <definedName name="A126247002K_Latest">Data10!$GA$20</definedName>
    <definedName name="A126247006V">Data11!$DR$1:$DR$10,Data11!$DR$11:$DR$20</definedName>
    <definedName name="A126247006V_Data">Data11!$DR$11:$DR$20</definedName>
    <definedName name="A126247006V_Latest">Data11!$DR$20</definedName>
    <definedName name="A126247010K">Data11!$GU$1:$GU$10,Data11!$GU$11:$GU$20</definedName>
    <definedName name="A126247010K_Data">Data11!$GU$11:$GU$20</definedName>
    <definedName name="A126247010K_Latest">Data11!$GU$20</definedName>
    <definedName name="A126247014V">Data10!$HB$1:$HB$10,Data10!$HB$11:$HB$20</definedName>
    <definedName name="A126247014V_Data">Data10!$HB$11:$HB$20</definedName>
    <definedName name="A126247014V_Latest">Data10!$HB$20</definedName>
    <definedName name="A126247018C">Data11!$N$1:$N$10,Data11!$N$11:$N$20</definedName>
    <definedName name="A126247018C_Data">Data11!$N$11:$N$20</definedName>
    <definedName name="A126247018C_Latest">Data11!$N$20</definedName>
    <definedName name="A126247022V">Data11!$AO$1:$AO$10,Data11!$AO$11:$AO$20</definedName>
    <definedName name="A126247022V_Data">Data11!$AO$11:$AO$20</definedName>
    <definedName name="A126247022V_Latest">Data11!$AO$20</definedName>
    <definedName name="A126247026C">Data11!$FT$1:$FT$10,Data11!$FT$11:$FT$20</definedName>
    <definedName name="A126247026C_Data">Data11!$FT$11:$FT$20</definedName>
    <definedName name="A126247026C_Latest">Data11!$FT$20</definedName>
    <definedName name="A126247030V">Data11!$HV$1:$HV$10,Data11!$HV$11:$HV$20</definedName>
    <definedName name="A126247030V_Data">Data11!$HV$11:$HV$20</definedName>
    <definedName name="A126247030V_Latest">Data11!$HV$20</definedName>
    <definedName name="A126247034C">Data12!$AN$1:$AN$10,Data12!$AN$11:$AN$20</definedName>
    <definedName name="A126247034C_Data">Data12!$AN$11:$AN$20</definedName>
    <definedName name="A126247034C_Latest">Data12!$AN$20</definedName>
    <definedName name="A126247038L">Data12!$BO$1:$BO$10,Data12!$BO$11:$BO$20</definedName>
    <definedName name="A126247038L_Data">Data12!$BO$11:$BO$20</definedName>
    <definedName name="A126247038L_Latest">Data12!$BO$20</definedName>
    <definedName name="A126247042C">Data12!$DQ$1:$DQ$10,Data12!$DQ$11:$DQ$20</definedName>
    <definedName name="A126247042C_Data">Data12!$DQ$11:$DQ$20</definedName>
    <definedName name="A126247042C_Latest">Data12!$DQ$20</definedName>
    <definedName name="A126247046L">Data11!$EY$1:$EY$10,Data11!$EY$11:$EY$20</definedName>
    <definedName name="A126247046L_Data">Data11!$EY$11:$EY$20</definedName>
    <definedName name="A126247046L_Latest">Data11!$EY$20</definedName>
    <definedName name="A126247050C">Data12!$M$1:$M$10,Data12!$M$11:$M$20</definedName>
    <definedName name="A126247050C_Data">Data12!$M$11:$M$20</definedName>
    <definedName name="A126247050C_Latest">Data12!$M$20</definedName>
    <definedName name="A126247054L">Data10!$II$1:$II$10,Data10!$II$11:$II$20</definedName>
    <definedName name="A126247054L_Data">Data10!$II$11:$II$20</definedName>
    <definedName name="A126247054L_Latest">Data10!$II$20</definedName>
    <definedName name="A126247058W">Data11!$BV$1:$BV$10,Data11!$BV$11:$BV$20</definedName>
    <definedName name="A126247058W_Data">Data11!$BV$11:$BV$20</definedName>
    <definedName name="A126247058W_Latest">Data11!$BV$20</definedName>
    <definedName name="A126247062L">Data11!$CW$1:$CW$10,Data11!$CW$11:$CW$20</definedName>
    <definedName name="A126247062L_Data">Data11!$CW$11:$CW$20</definedName>
    <definedName name="A126247062L_Latest">Data11!$CW$20</definedName>
    <definedName name="A126247066W">Data12!$CP$1:$CP$10,Data12!$CP$11:$CP$20</definedName>
    <definedName name="A126247066W_Data">Data12!$CP$11:$CP$20</definedName>
    <definedName name="A126247066W_Latest">Data12!$CP$20</definedName>
    <definedName name="A126247070L">Data12!$ER$1:$ER$10,Data12!$ER$11:$ER$20</definedName>
    <definedName name="A126247070L_Data">Data12!$ER$11:$ER$20</definedName>
    <definedName name="A126247070L_Latest">Data12!$ER$20</definedName>
    <definedName name="A126247074W">Data10!$GG$1:$GG$10,Data10!$GG$11:$GG$20</definedName>
    <definedName name="A126247074W_Data">Data10!$GG$11:$GG$20</definedName>
    <definedName name="A126247074W_Latest">Data10!$GG$20</definedName>
    <definedName name="A126247078F">Data11!$DX$1:$DX$10,Data11!$DX$11:$DX$20</definedName>
    <definedName name="A126247078F_Data">Data11!$DX$11:$DX$20</definedName>
    <definedName name="A126247078F_Latest">Data11!$DX$20</definedName>
    <definedName name="A126247082W">Data11!$HA$1:$HA$10,Data11!$HA$11:$HA$20</definedName>
    <definedName name="A126247082W_Data">Data11!$HA$11:$HA$20</definedName>
    <definedName name="A126247082W_Latest">Data11!$HA$20</definedName>
    <definedName name="A126247086F">Data10!$HH$1:$HH$10,Data10!$HH$11:$HH$20</definedName>
    <definedName name="A126247086F_Data">Data10!$HH$11:$HH$20</definedName>
    <definedName name="A126247086F_Latest">Data10!$HH$20</definedName>
    <definedName name="A126247090W">Data11!$T$1:$T$10,Data11!$T$11:$T$20</definedName>
    <definedName name="A126247090W_Data">Data11!$T$11:$T$20</definedName>
    <definedName name="A126247090W_Latest">Data11!$T$20</definedName>
    <definedName name="A126247094F">Data11!$AU$1:$AU$10,Data11!$AU$11:$AU$20</definedName>
    <definedName name="A126247094F_Data">Data11!$AU$11:$AU$20</definedName>
    <definedName name="A126247094F_Latest">Data11!$AU$20</definedName>
    <definedName name="A126247098R">Data11!$FZ$1:$FZ$10,Data11!$FZ$11:$FZ$20</definedName>
    <definedName name="A126247098R_Data">Data11!$FZ$11:$FZ$20</definedName>
    <definedName name="A126247098R_Latest">Data11!$FZ$20</definedName>
    <definedName name="A126247102V">Data11!$IB$1:$IB$10,Data11!$IB$11:$IB$20</definedName>
    <definedName name="A126247102V_Data">Data11!$IB$11:$IB$20</definedName>
    <definedName name="A126247102V_Latest">Data11!$IB$20</definedName>
    <definedName name="A126247106C">Data12!$AT$1:$AT$10,Data12!$AT$11:$AT$20</definedName>
    <definedName name="A126247106C_Data">Data12!$AT$11:$AT$20</definedName>
    <definedName name="A126247106C_Latest">Data12!$AT$20</definedName>
    <definedName name="A126247110V">Data12!$BU$1:$BU$10,Data12!$BU$11:$BU$20</definedName>
    <definedName name="A126247110V_Data">Data12!$BU$11:$BU$20</definedName>
    <definedName name="A126247110V_Latest">Data12!$BU$20</definedName>
    <definedName name="A126247114C">Data12!$DW$1:$DW$10,Data12!$DW$11:$DW$20</definedName>
    <definedName name="A126247114C_Data">Data12!$DW$11:$DW$20</definedName>
    <definedName name="A126247114C_Latest">Data12!$DW$20</definedName>
    <definedName name="A126247118L">Data11!$FE$1:$FE$10,Data11!$FE$11:$FE$20</definedName>
    <definedName name="A126247118L_Data">Data11!$FE$11:$FE$20</definedName>
    <definedName name="A126247118L_Latest">Data11!$FE$20</definedName>
    <definedName name="A126247122C">Data12!$S$1:$S$10,Data12!$S$11:$S$20</definedName>
    <definedName name="A126247122C_Data">Data12!$S$11:$S$20</definedName>
    <definedName name="A126247122C_Latest">Data12!$S$20</definedName>
    <definedName name="A126247126L">Data10!$IO$1:$IO$10,Data10!$IO$11:$IO$20</definedName>
    <definedName name="A126247126L_Data">Data10!$IO$11:$IO$20</definedName>
    <definedName name="A126247126L_Latest">Data10!$IO$20</definedName>
    <definedName name="A126247130C">Data11!$CB$1:$CB$10,Data11!$CB$11:$CB$20</definedName>
    <definedName name="A126247130C_Data">Data11!$CB$11:$CB$20</definedName>
    <definedName name="A126247130C_Latest">Data11!$CB$20</definedName>
    <definedName name="A126247134L">Data11!$DC$1:$DC$10,Data11!$DC$11:$DC$20</definedName>
    <definedName name="A126247134L_Data">Data11!$DC$11:$DC$20</definedName>
    <definedName name="A126247134L_Latest">Data11!$DC$20</definedName>
    <definedName name="A126247138W">Data12!$CV$1:$CV$10,Data12!$CV$11:$CV$20</definedName>
    <definedName name="A126247138W_Data">Data12!$CV$11:$CV$20</definedName>
    <definedName name="A126247138W_Latest">Data12!$CV$20</definedName>
    <definedName name="A126247142L">Data12!$EX$1:$EX$10,Data12!$EX$11:$EX$20</definedName>
    <definedName name="A126247142L_Data">Data12!$EX$11:$EX$20</definedName>
    <definedName name="A126247142L_Latest">Data12!$EX$20</definedName>
    <definedName name="A126247146W">Data10!$GM$1:$GM$10,Data10!$GM$11:$GM$20</definedName>
    <definedName name="A126247146W_Data">Data10!$GM$11:$GM$20</definedName>
    <definedName name="A126247146W_Latest">Data10!$GM$20</definedName>
    <definedName name="A126247150L">Data11!$ED$1:$ED$10,Data11!$ED$11:$ED$20</definedName>
    <definedName name="A126247150L_Data">Data11!$ED$11:$ED$20</definedName>
    <definedName name="A126247150L_Latest">Data11!$ED$20</definedName>
    <definedName name="A126247154W">Data11!$HG$1:$HG$10,Data11!$HG$11:$HG$20</definedName>
    <definedName name="A126247154W_Data">Data11!$HG$11:$HG$20</definedName>
    <definedName name="A126247154W_Latest">Data11!$HG$20</definedName>
    <definedName name="A126247158F">Data10!$HN$1:$HN$10,Data10!$HN$11:$HN$20</definedName>
    <definedName name="A126247158F_Data">Data10!$HN$11:$HN$20</definedName>
    <definedName name="A126247158F_Latest">Data10!$HN$20</definedName>
    <definedName name="A126247162W">Data11!$Z$1:$Z$10,Data11!$Z$11:$Z$20</definedName>
    <definedName name="A126247162W_Data">Data11!$Z$11:$Z$20</definedName>
    <definedName name="A126247162W_Latest">Data11!$Z$20</definedName>
    <definedName name="A126247166F">Data11!$BA$1:$BA$10,Data11!$BA$11:$BA$20</definedName>
    <definedName name="A126247166F_Data">Data11!$BA$11:$BA$20</definedName>
    <definedName name="A126247166F_Latest">Data11!$BA$20</definedName>
    <definedName name="A126247170W">Data11!$GF$1:$GF$10,Data11!$GF$11:$GF$20</definedName>
    <definedName name="A126247170W_Data">Data11!$GF$11:$GF$20</definedName>
    <definedName name="A126247170W_Latest">Data11!$GF$20</definedName>
    <definedName name="A126247174F">Data11!$IH$1:$IH$10,Data11!$IH$11:$IH$20</definedName>
    <definedName name="A126247174F_Data">Data11!$IH$11:$IH$20</definedName>
    <definedName name="A126247174F_Latest">Data11!$IH$20</definedName>
    <definedName name="A126247250W">Data12!$AW$1:$AW$10,Data12!$AW$11:$AW$20</definedName>
    <definedName name="A126247250W_Data">Data12!$AW$11:$AW$20</definedName>
    <definedName name="A126247250W_Latest">Data12!$AW$20</definedName>
    <definedName name="A126247254F">Data12!$BX$1:$BX$10,Data12!$BX$11:$BX$20</definedName>
    <definedName name="A126247254F_Data">Data12!$BX$11:$BX$20</definedName>
    <definedName name="A126247254F_Latest">Data12!$BX$20</definedName>
    <definedName name="A126247258R">Data12!$DZ$1:$DZ$10,Data12!$DZ$11:$DZ$20</definedName>
    <definedName name="A126247258R_Data">Data12!$DZ$11:$DZ$20</definedName>
    <definedName name="A126247258R_Latest">Data12!$DZ$20</definedName>
    <definedName name="A126247262F">Data11!$FH$1:$FH$10,Data11!$FH$11:$FH$20</definedName>
    <definedName name="A126247262F_Data">Data11!$FH$11:$FH$20</definedName>
    <definedName name="A126247262F_Latest">Data11!$FH$20</definedName>
    <definedName name="A126247266R">Data12!$V$1:$V$10,Data12!$V$11:$V$20</definedName>
    <definedName name="A126247266R_Data">Data12!$V$11:$V$20</definedName>
    <definedName name="A126247266R_Latest">Data12!$V$20</definedName>
    <definedName name="A126247270F">Data11!$B$1:$B$10,Data11!$B$11:$B$20</definedName>
    <definedName name="A126247270F_Data">Data11!$B$11:$B$20</definedName>
    <definedName name="A126247270F_Latest">Data11!$B$20</definedName>
    <definedName name="A126247274R">Data11!$CE$1:$CE$10,Data11!$CE$11:$CE$20</definedName>
    <definedName name="A126247274R_Data">Data11!$CE$11:$CE$20</definedName>
    <definedName name="A126247274R_Latest">Data11!$CE$20</definedName>
    <definedName name="A126247278X">Data11!$DF$1:$DF$10,Data11!$DF$11:$DF$20</definedName>
    <definedName name="A126247278X_Data">Data11!$DF$11:$DF$20</definedName>
    <definedName name="A126247278X_Latest">Data11!$DF$20</definedName>
    <definedName name="A126247282R">Data12!$CY$1:$CY$10,Data12!$CY$11:$CY$20</definedName>
    <definedName name="A126247282R_Data">Data12!$CY$11:$CY$20</definedName>
    <definedName name="A126247282R_Latest">Data12!$CY$20</definedName>
    <definedName name="A126247286X">Data12!$FA$1:$FA$10,Data12!$FA$11:$FA$20</definedName>
    <definedName name="A126247286X_Data">Data12!$FA$11:$FA$20</definedName>
    <definedName name="A126247286X_Latest">Data12!$FA$20</definedName>
    <definedName name="A126247290R">Data10!$GP$1:$GP$10,Data10!$GP$11:$GP$20</definedName>
    <definedName name="A126247290R_Data">Data10!$GP$11:$GP$20</definedName>
    <definedName name="A126247290R_Latest">Data10!$GP$20</definedName>
    <definedName name="A126247294X">Data11!$EG$1:$EG$10,Data11!$EG$11:$EG$20</definedName>
    <definedName name="A126247294X_Data">Data11!$EG$11:$EG$20</definedName>
    <definedName name="A126247294X_Latest">Data11!$EG$20</definedName>
    <definedName name="A126247298J">Data11!$HJ$1:$HJ$10,Data11!$HJ$11:$HJ$20</definedName>
    <definedName name="A126247298J_Data">Data11!$HJ$11:$HJ$20</definedName>
    <definedName name="A126247298J_Latest">Data11!$HJ$20</definedName>
    <definedName name="A126247302L">Data10!$HQ$1:$HQ$10,Data10!$HQ$11:$HQ$20</definedName>
    <definedName name="A126247302L_Data">Data10!$HQ$11:$HQ$20</definedName>
    <definedName name="A126247302L_Latest">Data10!$HQ$20</definedName>
    <definedName name="A126247306W">Data11!$AC$1:$AC$10,Data11!$AC$11:$AC$20</definedName>
    <definedName name="A126247306W_Data">Data11!$AC$11:$AC$20</definedName>
    <definedName name="A126247306W_Latest">Data11!$AC$20</definedName>
    <definedName name="A126247310L">Data11!$BD$1:$BD$10,Data11!$BD$11:$BD$20</definedName>
    <definedName name="A126247310L_Data">Data11!$BD$11:$BD$20</definedName>
    <definedName name="A126247310L_Latest">Data11!$BD$20</definedName>
    <definedName name="A126247314W">Data11!$GI$1:$GI$10,Data11!$GI$11:$GI$20</definedName>
    <definedName name="A126247314W_Data">Data11!$GI$11:$GI$20</definedName>
    <definedName name="A126247314W_Latest">Data11!$GI$20</definedName>
    <definedName name="A126247318F">Data11!$IK$1:$IK$10,Data11!$IK$11:$IK$20</definedName>
    <definedName name="A126247318F_Data">Data11!$IK$11:$IK$20</definedName>
    <definedName name="A126247318F_Latest">Data11!$IK$20</definedName>
    <definedName name="A126247322W">Data12!$BF$1:$BF$10,Data12!$BF$11:$BF$20</definedName>
    <definedName name="A126247322W_Data">Data12!$BF$11:$BF$20</definedName>
    <definedName name="A126247322W_Latest">Data12!$BF$20</definedName>
    <definedName name="A126247326F">Data12!$CG$1:$CG$10,Data12!$CG$11:$CG$20</definedName>
    <definedName name="A126247326F_Data">Data12!$CG$11:$CG$20</definedName>
    <definedName name="A126247326F_Latest">Data12!$CG$20</definedName>
    <definedName name="A126247330W">Data12!$EI$1:$EI$10,Data12!$EI$11:$EI$20</definedName>
    <definedName name="A126247330W_Data">Data12!$EI$11:$EI$20</definedName>
    <definedName name="A126247330W_Latest">Data12!$EI$20</definedName>
    <definedName name="A126247334F">Data11!$FQ$1:$FQ$10,Data11!$FQ$11:$FQ$20</definedName>
    <definedName name="A126247334F_Data">Data11!$FQ$11:$FQ$20</definedName>
    <definedName name="A126247334F_Latest">Data11!$FQ$20</definedName>
    <definedName name="A126247338R">Data12!$AE$1:$AE$10,Data12!$AE$11:$AE$20</definedName>
    <definedName name="A126247338R_Data">Data12!$AE$11:$AE$20</definedName>
    <definedName name="A126247338R_Latest">Data12!$AE$20</definedName>
    <definedName name="A126247342F">Data11!$K$1:$K$10,Data11!$K$11:$K$20</definedName>
    <definedName name="A126247342F_Data">Data11!$K$11:$K$20</definedName>
    <definedName name="A126247342F_Latest">Data11!$K$20</definedName>
    <definedName name="A126247346R">Data11!$CN$1:$CN$10,Data11!$CN$11:$CN$20</definedName>
    <definedName name="A126247346R_Data">Data11!$CN$11:$CN$20</definedName>
    <definedName name="A126247346R_Latest">Data11!$CN$20</definedName>
    <definedName name="A126247350F">Data11!$DO$1:$DO$10,Data11!$DO$11:$DO$20</definedName>
    <definedName name="A126247350F_Data">Data11!$DO$11:$DO$20</definedName>
    <definedName name="A126247350F_Latest">Data11!$DO$20</definedName>
    <definedName name="A126247354R">Data12!$DH$1:$DH$10,Data12!$DH$11:$DH$20</definedName>
    <definedName name="A126247354R_Data">Data12!$DH$11:$DH$20</definedName>
    <definedName name="A126247354R_Latest">Data12!$DH$20</definedName>
    <definedName name="A126247358X">Data12!$FJ$1:$FJ$10,Data12!$FJ$11:$FJ$20</definedName>
    <definedName name="A126247358X_Data">Data12!$FJ$11:$FJ$20</definedName>
    <definedName name="A126247358X_Latest">Data12!$FJ$20</definedName>
    <definedName name="A126247362R">Data10!$GY$1:$GY$10,Data10!$GY$11:$GY$20</definedName>
    <definedName name="A126247362R_Data">Data10!$GY$11:$GY$20</definedName>
    <definedName name="A126247362R_Latest">Data10!$GY$20</definedName>
    <definedName name="A126247366X">Data11!$EP$1:$EP$10,Data11!$EP$11:$EP$20</definedName>
    <definedName name="A126247366X_Data">Data11!$EP$11:$EP$20</definedName>
    <definedName name="A126247366X_Latest">Data11!$EP$20</definedName>
    <definedName name="A126247370R">Data11!$HS$1:$HS$10,Data11!$HS$11:$HS$20</definedName>
    <definedName name="A126247370R_Data">Data11!$HS$11:$HS$20</definedName>
    <definedName name="A126247370R_Latest">Data11!$HS$20</definedName>
    <definedName name="A126247374X">Data10!$HZ$1:$HZ$10,Data10!$HZ$11:$HZ$20</definedName>
    <definedName name="A126247374X_Data">Data10!$HZ$11:$HZ$20</definedName>
    <definedName name="A126247374X_Latest">Data10!$HZ$20</definedName>
    <definedName name="A126247378J">Data11!$AL$1:$AL$10,Data11!$AL$11:$AL$20</definedName>
    <definedName name="A126247378J_Data">Data11!$AL$11:$AL$20</definedName>
    <definedName name="A126247378J_Latest">Data11!$AL$20</definedName>
    <definedName name="A126247382X">Data11!$BM$1:$BM$10,Data11!$BM$11:$BM$20</definedName>
    <definedName name="A126247382X_Data">Data11!$BM$11:$BM$20</definedName>
    <definedName name="A126247382X_Latest">Data11!$BM$20</definedName>
    <definedName name="A126247386J">Data11!$GR$1:$GR$10,Data11!$GR$11:$GR$20</definedName>
    <definedName name="A126247386J_Data">Data11!$GR$11:$GR$20</definedName>
    <definedName name="A126247386J_Latest">Data11!$GR$20</definedName>
    <definedName name="A126247390X">Data12!$D$1:$D$10,Data12!$D$11:$D$20</definedName>
    <definedName name="A126247390X_Data">Data12!$D$11:$D$20</definedName>
    <definedName name="A126247390X_Latest">Data12!$D$20</definedName>
    <definedName name="A126247394J">Data12!$AK$1:$AK$10,Data12!$AK$11:$AK$20</definedName>
    <definedName name="A126247394J_Data">Data12!$AK$11:$AK$20</definedName>
    <definedName name="A126247394J_Latest">Data12!$AK$20</definedName>
    <definedName name="A126247398T">Data12!$BL$1:$BL$10,Data12!$BL$11:$BL$20</definedName>
    <definedName name="A126247398T_Data">Data12!$BL$11:$BL$20</definedName>
    <definedName name="A126247398T_Latest">Data12!$BL$20</definedName>
    <definedName name="A126247402W">Data12!$DN$1:$DN$10,Data12!$DN$11:$DN$20</definedName>
    <definedName name="A126247402W_Data">Data12!$DN$11:$DN$20</definedName>
    <definedName name="A126247402W_Latest">Data12!$DN$20</definedName>
    <definedName name="A126247406F">Data11!$EV$1:$EV$10,Data11!$EV$11:$EV$20</definedName>
    <definedName name="A126247406F_Data">Data11!$EV$11:$EV$20</definedName>
    <definedName name="A126247406F_Latest">Data11!$EV$20</definedName>
    <definedName name="A126247410W">Data12!$J$1:$J$10,Data12!$J$11:$J$20</definedName>
    <definedName name="A126247410W_Data">Data12!$J$11:$J$20</definedName>
    <definedName name="A126247410W_Latest">Data12!$J$20</definedName>
    <definedName name="A126247414F">Data10!$IF$1:$IF$10,Data10!$IF$11:$IF$20</definedName>
    <definedName name="A126247414F_Data">Data10!$IF$11:$IF$20</definedName>
    <definedName name="A126247414F_Latest">Data10!$IF$20</definedName>
    <definedName name="A126247418R">Data11!$BS$1:$BS$10,Data11!$BS$11:$BS$20</definedName>
    <definedName name="A126247418R_Data">Data11!$BS$11:$BS$20</definedName>
    <definedName name="A126247418R_Latest">Data11!$BS$20</definedName>
    <definedName name="A126247422F">Data11!$CT$1:$CT$10,Data11!$CT$11:$CT$20</definedName>
    <definedName name="A126247422F_Data">Data11!$CT$11:$CT$20</definedName>
    <definedName name="A126247422F_Latest">Data11!$CT$20</definedName>
    <definedName name="A126247426R">Data12!$CM$1:$CM$10,Data12!$CM$11:$CM$20</definedName>
    <definedName name="A126247426R_Data">Data12!$CM$11:$CM$20</definedName>
    <definedName name="A126247426R_Latest">Data12!$CM$20</definedName>
    <definedName name="A126247430F">Data12!$EO$1:$EO$10,Data12!$EO$11:$EO$20</definedName>
    <definedName name="A126247430F_Data">Data12!$EO$11:$EO$20</definedName>
    <definedName name="A126247430F_Latest">Data12!$EO$20</definedName>
    <definedName name="A126247434R">Data10!$GD$1:$GD$10,Data10!$GD$11:$GD$20</definedName>
    <definedName name="A126247434R_Data">Data10!$GD$11:$GD$20</definedName>
    <definedName name="A126247434R_Latest">Data10!$GD$20</definedName>
    <definedName name="A126247438X">Data11!$DU$1:$DU$10,Data11!$DU$11:$DU$20</definedName>
    <definedName name="A126247438X_Data">Data11!$DU$11:$DU$20</definedName>
    <definedName name="A126247438X_Latest">Data11!$DU$20</definedName>
    <definedName name="A126247442R">Data11!$GX$1:$GX$10,Data11!$GX$11:$GX$20</definedName>
    <definedName name="A126247442R_Data">Data11!$GX$11:$GX$20</definedName>
    <definedName name="A126247442R_Latest">Data11!$GX$20</definedName>
    <definedName name="A126247446X">Data10!$HE$1:$HE$10,Data10!$HE$11:$HE$20</definedName>
    <definedName name="A126247446X_Data">Data10!$HE$11:$HE$20</definedName>
    <definedName name="A126247446X_Latest">Data10!$HE$20</definedName>
    <definedName name="A126247450R">Data11!$Q$1:$Q$10,Data11!$Q$11:$Q$20</definedName>
    <definedName name="A126247450R_Data">Data11!$Q$11:$Q$20</definedName>
    <definedName name="A126247450R_Latest">Data11!$Q$20</definedName>
    <definedName name="A126247454X">Data11!$AR$1:$AR$10,Data11!$AR$11:$AR$20</definedName>
    <definedName name="A126247454X_Data">Data11!$AR$11:$AR$20</definedName>
    <definedName name="A126247454X_Latest">Data11!$AR$20</definedName>
    <definedName name="A126247458J">Data11!$FW$1:$FW$10,Data11!$FW$11:$FW$20</definedName>
    <definedName name="A126247458J_Data">Data11!$FW$11:$FW$20</definedName>
    <definedName name="A126247458J_Latest">Data11!$FW$20</definedName>
    <definedName name="A126247462X">Data11!$HY$1:$HY$10,Data11!$HY$11:$HY$20</definedName>
    <definedName name="A126247462X_Data">Data11!$HY$11:$HY$20</definedName>
    <definedName name="A126247462X_Latest">Data11!$HY$20</definedName>
    <definedName name="A126247538J">Data12!$AQ$1:$AQ$10,Data12!$AQ$11:$AQ$20</definedName>
    <definedName name="A126247538J_Data">Data12!$AQ$11:$AQ$20</definedName>
    <definedName name="A126247538J_Latest">Data12!$AQ$20</definedName>
    <definedName name="A126247542X">Data12!$BR$1:$BR$10,Data12!$BR$11:$BR$20</definedName>
    <definedName name="A126247542X_Data">Data12!$BR$11:$BR$20</definedName>
    <definedName name="A126247542X_Latest">Data12!$BR$20</definedName>
    <definedName name="A126247546J">Data12!$DT$1:$DT$10,Data12!$DT$11:$DT$20</definedName>
    <definedName name="A126247546J_Data">Data12!$DT$11:$DT$20</definedName>
    <definedName name="A126247546J_Latest">Data12!$DT$20</definedName>
    <definedName name="A126247550X">Data11!$FB$1:$FB$10,Data11!$FB$11:$FB$20</definedName>
    <definedName name="A126247550X_Data">Data11!$FB$11:$FB$20</definedName>
    <definedName name="A126247550X_Latest">Data11!$FB$20</definedName>
    <definedName name="A126247554J">Data12!$P$1:$P$10,Data12!$P$11:$P$20</definedName>
    <definedName name="A126247554J_Data">Data12!$P$11:$P$20</definedName>
    <definedName name="A126247554J_Latest">Data12!$P$20</definedName>
    <definedName name="A126247558T">Data10!$IL$1:$IL$10,Data10!$IL$11:$IL$20</definedName>
    <definedName name="A126247558T_Data">Data10!$IL$11:$IL$20</definedName>
    <definedName name="A126247558T_Latest">Data10!$IL$20</definedName>
    <definedName name="A126247562J">Data11!$BY$1:$BY$10,Data11!$BY$11:$BY$20</definedName>
    <definedName name="A126247562J_Data">Data11!$BY$11:$BY$20</definedName>
    <definedName name="A126247562J_Latest">Data11!$BY$20</definedName>
    <definedName name="A126247566T">Data11!$CZ$1:$CZ$10,Data11!$CZ$11:$CZ$20</definedName>
    <definedName name="A126247566T_Data">Data11!$CZ$11:$CZ$20</definedName>
    <definedName name="A126247566T_Latest">Data11!$CZ$20</definedName>
    <definedName name="A126247570J">Data12!$CS$1:$CS$10,Data12!$CS$11:$CS$20</definedName>
    <definedName name="A126247570J_Data">Data12!$CS$11:$CS$20</definedName>
    <definedName name="A126247570J_Latest">Data12!$CS$20</definedName>
    <definedName name="A126247574T">Data12!$EU$1:$EU$10,Data12!$EU$11:$EU$20</definedName>
    <definedName name="A126247574T_Data">Data12!$EU$11:$EU$20</definedName>
    <definedName name="A126247574T_Latest">Data12!$EU$20</definedName>
    <definedName name="A126247578A">Data10!$GJ$1:$GJ$10,Data10!$GJ$11:$GJ$20</definedName>
    <definedName name="A126247578A_Data">Data10!$GJ$11:$GJ$20</definedName>
    <definedName name="A126247578A_Latest">Data10!$GJ$20</definedName>
    <definedName name="A126247582T">Data11!$EA$1:$EA$10,Data11!$EA$11:$EA$20</definedName>
    <definedName name="A126247582T_Data">Data11!$EA$11:$EA$20</definedName>
    <definedName name="A126247582T_Latest">Data11!$EA$20</definedName>
    <definedName name="A126247586A">Data11!$HD$1:$HD$10,Data11!$HD$11:$HD$20</definedName>
    <definedName name="A126247586A_Data">Data11!$HD$11:$HD$20</definedName>
    <definedName name="A126247586A_Latest">Data11!$HD$20</definedName>
    <definedName name="A126247590T">Data10!$HK$1:$HK$10,Data10!$HK$11:$HK$20</definedName>
    <definedName name="A126247590T_Data">Data10!$HK$11:$HK$20</definedName>
    <definedName name="A126247590T_Latest">Data10!$HK$20</definedName>
    <definedName name="A126247594A">Data11!$W$1:$W$10,Data11!$W$11:$W$20</definedName>
    <definedName name="A126247594A_Data">Data11!$W$11:$W$20</definedName>
    <definedName name="A126247594A_Latest">Data11!$W$20</definedName>
    <definedName name="A126247598K">Data11!$AX$1:$AX$10,Data11!$AX$11:$AX$20</definedName>
    <definedName name="A126247598K_Data">Data11!$AX$11:$AX$20</definedName>
    <definedName name="A126247598K_Latest">Data11!$AX$20</definedName>
    <definedName name="A126247602R">Data11!$GC$1:$GC$10,Data11!$GC$11:$GC$20</definedName>
    <definedName name="A126247602R_Data">Data11!$GC$11:$GC$20</definedName>
    <definedName name="A126247602R_Latest">Data11!$GC$20</definedName>
    <definedName name="A126247606X">Data11!$IE$1:$IE$10,Data11!$IE$11:$IE$20</definedName>
    <definedName name="A126247606X_Data">Data11!$IE$11:$IE$20</definedName>
    <definedName name="A126247606X_Latest">Data11!$IE$20</definedName>
    <definedName name="A126247610R">Data12!$BC$1:$BC$10,Data12!$BC$11:$BC$20</definedName>
    <definedName name="A126247610R_Data">Data12!$BC$11:$BC$20</definedName>
    <definedName name="A126247610R_Latest">Data12!$BC$20</definedName>
    <definedName name="A126247614X">Data12!$CD$1:$CD$10,Data12!$CD$11:$CD$20</definedName>
    <definedName name="A126247614X_Data">Data12!$CD$11:$CD$20</definedName>
    <definedName name="A126247614X_Latest">Data12!$CD$20</definedName>
    <definedName name="A126247618J">Data12!$EF$1:$EF$10,Data12!$EF$11:$EF$20</definedName>
    <definedName name="A126247618J_Data">Data12!$EF$11:$EF$20</definedName>
    <definedName name="A126247618J_Latest">Data12!$EF$20</definedName>
    <definedName name="A126247622X">Data11!$FN$1:$FN$10,Data11!$FN$11:$FN$20</definedName>
    <definedName name="A126247622X_Data">Data11!$FN$11:$FN$20</definedName>
    <definedName name="A126247622X_Latest">Data11!$FN$20</definedName>
    <definedName name="A126247626J">Data12!$AB$1:$AB$10,Data12!$AB$11:$AB$20</definedName>
    <definedName name="A126247626J_Data">Data12!$AB$11:$AB$20</definedName>
    <definedName name="A126247626J_Latest">Data12!$AB$20</definedName>
    <definedName name="A126247630X">Data11!$H$1:$H$10,Data11!$H$11:$H$20</definedName>
    <definedName name="A126247630X_Data">Data11!$H$11:$H$20</definedName>
    <definedName name="A126247630X_Latest">Data11!$H$20</definedName>
    <definedName name="A126247634J">Data11!$CK$1:$CK$10,Data11!$CK$11:$CK$20</definedName>
    <definedName name="A126247634J_Data">Data11!$CK$11:$CK$20</definedName>
    <definedName name="A126247634J_Latest">Data11!$CK$20</definedName>
    <definedName name="A126247638T">Data11!$DL$1:$DL$10,Data11!$DL$11:$DL$20</definedName>
    <definedName name="A126247638T_Data">Data11!$DL$11:$DL$20</definedName>
    <definedName name="A126247638T_Latest">Data11!$DL$20</definedName>
    <definedName name="A126247642J">Data12!$DE$1:$DE$10,Data12!$DE$11:$DE$20</definedName>
    <definedName name="A126247642J_Data">Data12!$DE$11:$DE$20</definedName>
    <definedName name="A126247642J_Latest">Data12!$DE$20</definedName>
    <definedName name="A126247646T">Data12!$FG$1:$FG$10,Data12!$FG$11:$FG$20</definedName>
    <definedName name="A126247646T_Data">Data12!$FG$11:$FG$20</definedName>
    <definedName name="A126247646T_Latest">Data12!$FG$20</definedName>
    <definedName name="A126247650J">Data10!$GV$1:$GV$10,Data10!$GV$11:$GV$20</definedName>
    <definedName name="A126247650J_Data">Data10!$GV$11:$GV$20</definedName>
    <definedName name="A126247650J_Latest">Data10!$GV$20</definedName>
    <definedName name="A126247654T">Data11!$EM$1:$EM$10,Data11!$EM$11:$EM$20</definedName>
    <definedName name="A126247654T_Data">Data11!$EM$11:$EM$20</definedName>
    <definedName name="A126247654T_Latest">Data11!$EM$20</definedName>
    <definedName name="A126247658A">Data11!$HP$1:$HP$10,Data11!$HP$11:$HP$20</definedName>
    <definedName name="A126247658A_Data">Data11!$HP$11:$HP$20</definedName>
    <definedName name="A126247658A_Latest">Data11!$HP$20</definedName>
    <definedName name="A126247662T">Data10!$HW$1:$HW$10,Data10!$HW$11:$HW$20</definedName>
    <definedName name="A126247662T_Data">Data10!$HW$11:$HW$20</definedName>
    <definedName name="A126247662T_Latest">Data10!$HW$20</definedName>
    <definedName name="A126247666A">Data11!$AI$1:$AI$10,Data11!$AI$11:$AI$20</definedName>
    <definedName name="A126247666A_Data">Data11!$AI$11:$AI$20</definedName>
    <definedName name="A126247666A_Latest">Data11!$AI$20</definedName>
    <definedName name="A126247670T">Data11!$BJ$1:$BJ$10,Data11!$BJ$11:$BJ$20</definedName>
    <definedName name="A126247670T_Data">Data11!$BJ$11:$BJ$20</definedName>
    <definedName name="A126247670T_Latest">Data11!$BJ$20</definedName>
    <definedName name="A126247674A">Data11!$GO$1:$GO$10,Data11!$GO$11:$GO$20</definedName>
    <definedName name="A126247674A_Data">Data11!$GO$11:$GO$20</definedName>
    <definedName name="A126247674A_Latest">Data11!$GO$20</definedName>
    <definedName name="A126247678K">Data11!$IQ$1:$IQ$10,Data11!$IQ$11:$IQ$20</definedName>
    <definedName name="A126247678K_Data">Data11!$IQ$11:$IQ$20</definedName>
    <definedName name="A126247678K_Latest">Data11!$IQ$20</definedName>
    <definedName name="A126247682A">Data14!$AL$1:$AL$10,Data14!$AL$11:$AL$20</definedName>
    <definedName name="A126247682A_Data">Data14!$AL$11:$AL$20</definedName>
    <definedName name="A126247682A_Latest">Data14!$AL$20</definedName>
    <definedName name="A126247686K">Data14!$BM$1:$BM$10,Data14!$BM$11:$BM$20</definedName>
    <definedName name="A126247686K_Data">Data14!$BM$11:$BM$20</definedName>
    <definedName name="A126247686K_Latest">Data14!$BM$20</definedName>
    <definedName name="A126247690A">Data14!$DO$1:$DO$10,Data14!$DO$11:$DO$20</definedName>
    <definedName name="A126247690A_Data">Data14!$DO$11:$DO$20</definedName>
    <definedName name="A126247690A_Latest">Data14!$DO$20</definedName>
    <definedName name="A126247694K">Data13!$EW$1:$EW$10,Data13!$EW$11:$EW$20</definedName>
    <definedName name="A126247694K_Data">Data13!$EW$11:$EW$20</definedName>
    <definedName name="A126247694K_Latest">Data13!$EW$20</definedName>
    <definedName name="A126247698V">Data14!$K$1:$K$10,Data14!$K$11:$K$20</definedName>
    <definedName name="A126247698V_Data">Data14!$K$11:$K$20</definedName>
    <definedName name="A126247698V_Latest">Data14!$K$20</definedName>
    <definedName name="A126247702X">Data12!$IG$1:$IG$10,Data12!$IG$11:$IG$20</definedName>
    <definedName name="A126247702X_Data">Data12!$IG$11:$IG$20</definedName>
    <definedName name="A126247702X_Latest">Data12!$IG$20</definedName>
    <definedName name="A126247706J">Data13!$BT$1:$BT$10,Data13!$BT$11:$BT$20</definedName>
    <definedName name="A126247706J_Data">Data13!$BT$11:$BT$20</definedName>
    <definedName name="A126247706J_Latest">Data13!$BT$20</definedName>
    <definedName name="A126247710X">Data13!$CU$1:$CU$10,Data13!$CU$11:$CU$20</definedName>
    <definedName name="A126247710X_Data">Data13!$CU$11:$CU$20</definedName>
    <definedName name="A126247710X_Latest">Data13!$CU$20</definedName>
    <definedName name="A126247714J">Data14!$CN$1:$CN$10,Data14!$CN$11:$CN$20</definedName>
    <definedName name="A126247714J_Data">Data14!$CN$11:$CN$20</definedName>
    <definedName name="A126247714J_Latest">Data14!$CN$20</definedName>
    <definedName name="A126247718T">Data14!$EP$1:$EP$10,Data14!$EP$11:$EP$20</definedName>
    <definedName name="A126247718T_Data">Data14!$EP$11:$EP$20</definedName>
    <definedName name="A126247718T_Latest">Data14!$EP$20</definedName>
    <definedName name="A126247722J">Data12!$GE$1:$GE$10,Data12!$GE$11:$GE$20</definedName>
    <definedName name="A126247722J_Data">Data12!$GE$11:$GE$20</definedName>
    <definedName name="A126247722J_Latest">Data12!$GE$20</definedName>
    <definedName name="A126247726T">Data13!$DV$1:$DV$10,Data13!$DV$11:$DV$20</definedName>
    <definedName name="A126247726T_Data">Data13!$DV$11:$DV$20</definedName>
    <definedName name="A126247726T_Latest">Data13!$DV$20</definedName>
    <definedName name="A126247730J">Data13!$GY$1:$GY$10,Data13!$GY$11:$GY$20</definedName>
    <definedName name="A126247730J_Data">Data13!$GY$11:$GY$20</definedName>
    <definedName name="A126247730J_Latest">Data13!$GY$20</definedName>
    <definedName name="A126247734T">Data12!$HF$1:$HF$10,Data12!$HF$11:$HF$20</definedName>
    <definedName name="A126247734T_Data">Data12!$HF$11:$HF$20</definedName>
    <definedName name="A126247734T_Latest">Data12!$HF$20</definedName>
    <definedName name="A126247738A">Data13!$R$1:$R$10,Data13!$R$11:$R$20</definedName>
    <definedName name="A126247738A_Data">Data13!$R$11:$R$20</definedName>
    <definedName name="A126247738A_Latest">Data13!$R$20</definedName>
    <definedName name="A126247742T">Data13!$AS$1:$AS$10,Data13!$AS$11:$AS$20</definedName>
    <definedName name="A126247742T_Data">Data13!$AS$11:$AS$20</definedName>
    <definedName name="A126247742T_Latest">Data13!$AS$20</definedName>
    <definedName name="A126247746A">Data13!$FX$1:$FX$10,Data13!$FX$11:$FX$20</definedName>
    <definedName name="A126247746A_Data">Data13!$FX$11:$FX$20</definedName>
    <definedName name="A126247746A_Latest">Data13!$FX$20</definedName>
    <definedName name="A126247750T">Data13!$HZ$1:$HZ$10,Data13!$HZ$11:$HZ$20</definedName>
    <definedName name="A126247750T_Data">Data13!$HZ$11:$HZ$20</definedName>
    <definedName name="A126247750T_Latest">Data13!$HZ$20</definedName>
    <definedName name="A126247754A">Data14!$T$1:$T$10,Data14!$T$11:$T$20</definedName>
    <definedName name="A126247754A_Data">Data14!$T$11:$T$20</definedName>
    <definedName name="A126247754A_Latest">Data14!$T$20</definedName>
    <definedName name="A126247758K">Data14!$AU$1:$AU$10,Data14!$AU$11:$AU$20</definedName>
    <definedName name="A126247758K_Data">Data14!$AU$11:$AU$20</definedName>
    <definedName name="A126247758K_Latest">Data14!$AU$20</definedName>
    <definedName name="A126247762A">Data14!$CW$1:$CW$10,Data14!$CW$11:$CW$20</definedName>
    <definedName name="A126247762A_Data">Data14!$CW$11:$CW$20</definedName>
    <definedName name="A126247762A_Latest">Data14!$CW$20</definedName>
    <definedName name="A126247766K">Data13!$EE$1:$EE$10,Data13!$EE$11:$EE$20</definedName>
    <definedName name="A126247766K_Data">Data13!$EE$11:$EE$20</definedName>
    <definedName name="A126247766K_Latest">Data13!$EE$20</definedName>
    <definedName name="A126247770A">Data13!$II$1:$II$10,Data13!$II$11:$II$20</definedName>
    <definedName name="A126247770A_Data">Data13!$II$11:$II$20</definedName>
    <definedName name="A126247770A_Latest">Data13!$II$20</definedName>
    <definedName name="A126247774K">Data12!$HO$1:$HO$10,Data12!$HO$11:$HO$20</definedName>
    <definedName name="A126247774K_Data">Data12!$HO$11:$HO$20</definedName>
    <definedName name="A126247774K_Latest">Data12!$HO$20</definedName>
    <definedName name="A126247778V">Data13!$BB$1:$BB$10,Data13!$BB$11:$BB$20</definedName>
    <definedName name="A126247778V_Data">Data13!$BB$11:$BB$20</definedName>
    <definedName name="A126247778V_Latest">Data13!$BB$20</definedName>
    <definedName name="A126247782K">Data13!$CC$1:$CC$10,Data13!$CC$11:$CC$20</definedName>
    <definedName name="A126247782K_Data">Data13!$CC$11:$CC$20</definedName>
    <definedName name="A126247782K_Latest">Data13!$CC$20</definedName>
    <definedName name="A126247786V">Data14!$BV$1:$BV$10,Data14!$BV$11:$BV$20</definedName>
    <definedName name="A126247786V_Data">Data14!$BV$11:$BV$20</definedName>
    <definedName name="A126247786V_Latest">Data14!$BV$20</definedName>
    <definedName name="A126247790K">Data14!$DX$1:$DX$10,Data14!$DX$11:$DX$20</definedName>
    <definedName name="A126247790K_Data">Data14!$DX$11:$DX$20</definedName>
    <definedName name="A126247790K_Latest">Data14!$DX$20</definedName>
    <definedName name="A126247794V">Data12!$FM$1:$FM$10,Data12!$FM$11:$FM$20</definedName>
    <definedName name="A126247794V_Data">Data12!$FM$11:$FM$20</definedName>
    <definedName name="A126247794V_Latest">Data12!$FM$20</definedName>
    <definedName name="A126247798C">Data13!$DD$1:$DD$10,Data13!$DD$11:$DD$20</definedName>
    <definedName name="A126247798C_Data">Data13!$DD$11:$DD$20</definedName>
    <definedName name="A126247798C_Latest">Data13!$DD$20</definedName>
    <definedName name="A126247802J">Data13!$GG$1:$GG$10,Data13!$GG$11:$GG$20</definedName>
    <definedName name="A126247802J_Data">Data13!$GG$11:$GG$20</definedName>
    <definedName name="A126247802J_Latest">Data13!$GG$20</definedName>
    <definedName name="A126247806T">Data12!$GN$1:$GN$10,Data12!$GN$11:$GN$20</definedName>
    <definedName name="A126247806T_Data">Data12!$GN$11:$GN$20</definedName>
    <definedName name="A126247806T_Latest">Data12!$GN$20</definedName>
    <definedName name="A126247810J">Data12!$IP$1:$IP$10,Data12!$IP$11:$IP$20</definedName>
    <definedName name="A126247810J_Data">Data12!$IP$11:$IP$20</definedName>
    <definedName name="A126247810J_Latest">Data12!$IP$20</definedName>
    <definedName name="A126247814T">Data13!$AA$1:$AA$10,Data13!$AA$11:$AA$20</definedName>
    <definedName name="A126247814T_Data">Data13!$AA$11:$AA$20</definedName>
    <definedName name="A126247814T_Latest">Data13!$AA$20</definedName>
    <definedName name="A126247818A">Data13!$FF$1:$FF$10,Data13!$FF$11:$FF$20</definedName>
    <definedName name="A126247818A_Data">Data13!$FF$11:$FF$20</definedName>
    <definedName name="A126247818A_Latest">Data13!$FF$20</definedName>
    <definedName name="A126247822T">Data13!$HH$1:$HH$10,Data13!$HH$11:$HH$20</definedName>
    <definedName name="A126247822T_Data">Data13!$HH$11:$HH$20</definedName>
    <definedName name="A126247822T_Latest">Data13!$HH$20</definedName>
    <definedName name="A126247826A">Data14!$Z$1:$Z$10,Data14!$Z$11:$Z$20</definedName>
    <definedName name="A126247826A_Data">Data14!$Z$11:$Z$20</definedName>
    <definedName name="A126247826A_Latest">Data14!$Z$20</definedName>
    <definedName name="A126247830T">Data14!$BA$1:$BA$10,Data14!$BA$11:$BA$20</definedName>
    <definedName name="A126247830T_Data">Data14!$BA$11:$BA$20</definedName>
    <definedName name="A126247830T_Latest">Data14!$BA$20</definedName>
    <definedName name="A126247834A">Data14!$DC$1:$DC$10,Data14!$DC$11:$DC$20</definedName>
    <definedName name="A126247834A_Data">Data14!$DC$11:$DC$20</definedName>
    <definedName name="A126247834A_Latest">Data14!$DC$20</definedName>
    <definedName name="A126247838K">Data13!$EK$1:$EK$10,Data13!$EK$11:$EK$20</definedName>
    <definedName name="A126247838K_Data">Data13!$EK$11:$EK$20</definedName>
    <definedName name="A126247838K_Latest">Data13!$EK$20</definedName>
    <definedName name="A126247842A">Data13!$IO$1:$IO$10,Data13!$IO$11:$IO$20</definedName>
    <definedName name="A126247842A_Data">Data13!$IO$11:$IO$20</definedName>
    <definedName name="A126247842A_Latest">Data13!$IO$20</definedName>
    <definedName name="A126247846K">Data12!$HU$1:$HU$10,Data12!$HU$11:$HU$20</definedName>
    <definedName name="A126247846K_Data">Data12!$HU$11:$HU$20</definedName>
    <definedName name="A126247846K_Latest">Data12!$HU$20</definedName>
    <definedName name="A126247850A">Data13!$BH$1:$BH$10,Data13!$BH$11:$BH$20</definedName>
    <definedName name="A126247850A_Data">Data13!$BH$11:$BH$20</definedName>
    <definedName name="A126247850A_Latest">Data13!$BH$20</definedName>
    <definedName name="A126247854K">Data13!$CI$1:$CI$10,Data13!$CI$11:$CI$20</definedName>
    <definedName name="A126247854K_Data">Data13!$CI$11:$CI$20</definedName>
    <definedName name="A126247854K_Latest">Data13!$CI$20</definedName>
    <definedName name="A126247858V">Data14!$CB$1:$CB$10,Data14!$CB$11:$CB$20</definedName>
    <definedName name="A126247858V_Data">Data14!$CB$11:$CB$20</definedName>
    <definedName name="A126247858V_Latest">Data14!$CB$20</definedName>
    <definedName name="A126247862K">Data14!$ED$1:$ED$10,Data14!$ED$11:$ED$20</definedName>
    <definedName name="A126247862K_Data">Data14!$ED$11:$ED$20</definedName>
    <definedName name="A126247862K_Latest">Data14!$ED$20</definedName>
    <definedName name="A126247866V">Data12!$FS$1:$FS$10,Data12!$FS$11:$FS$20</definedName>
    <definedName name="A126247866V_Data">Data12!$FS$11:$FS$20</definedName>
    <definedName name="A126247866V_Latest">Data12!$FS$20</definedName>
    <definedName name="A126247870K">Data13!$DJ$1:$DJ$10,Data13!$DJ$11:$DJ$20</definedName>
    <definedName name="A126247870K_Data">Data13!$DJ$11:$DJ$20</definedName>
    <definedName name="A126247870K_Latest">Data13!$DJ$20</definedName>
    <definedName name="A126247874V">Data13!$GM$1:$GM$10,Data13!$GM$11:$GM$20</definedName>
    <definedName name="A126247874V_Data">Data13!$GM$11:$GM$20</definedName>
    <definedName name="A126247874V_Latest">Data13!$GM$20</definedName>
    <definedName name="A126247878C">Data12!$GT$1:$GT$10,Data12!$GT$11:$GT$20</definedName>
    <definedName name="A126247878C_Data">Data12!$GT$11:$GT$20</definedName>
    <definedName name="A126247878C_Latest">Data12!$GT$20</definedName>
    <definedName name="A126247882V">Data13!$F$1:$F$10,Data13!$F$11:$F$20</definedName>
    <definedName name="A126247882V_Data">Data13!$F$11:$F$20</definedName>
    <definedName name="A126247882V_Latest">Data13!$F$20</definedName>
    <definedName name="A126247886C">Data13!$AG$1:$AG$10,Data13!$AG$11:$AG$20</definedName>
    <definedName name="A126247886C_Data">Data13!$AG$11:$AG$20</definedName>
    <definedName name="A126247886C_Latest">Data13!$AG$20</definedName>
    <definedName name="A126247890V">Data13!$FL$1:$FL$10,Data13!$FL$11:$FL$20</definedName>
    <definedName name="A126247890V_Data">Data13!$FL$11:$FL$20</definedName>
    <definedName name="A126247890V_Latest">Data13!$FL$20</definedName>
    <definedName name="A126247894C">Data13!$HN$1:$HN$10,Data13!$HN$11:$HN$20</definedName>
    <definedName name="A126247894C_Data">Data13!$HN$11:$HN$20</definedName>
    <definedName name="A126247894C_Latest">Data13!$HN$20</definedName>
    <definedName name="A126247898L">Data14!$AF$1:$AF$10,Data14!$AF$11:$AF$20</definedName>
    <definedName name="A126247898L_Data">Data14!$AF$11:$AF$20</definedName>
    <definedName name="A126247898L_Latest">Data14!$AF$20</definedName>
    <definedName name="A126247902T">Data14!$BG$1:$BG$10,Data14!$BG$11:$BG$20</definedName>
    <definedName name="A126247902T_Data">Data14!$BG$11:$BG$20</definedName>
    <definedName name="A126247902T_Latest">Data14!$BG$20</definedName>
    <definedName name="A126247906A">Data14!$DI$1:$DI$10,Data14!$DI$11:$DI$20</definedName>
    <definedName name="A126247906A_Data">Data14!$DI$11:$DI$20</definedName>
    <definedName name="A126247906A_Latest">Data14!$DI$20</definedName>
    <definedName name="A126247910T">Data13!$EQ$1:$EQ$10,Data13!$EQ$11:$EQ$20</definedName>
    <definedName name="A126247910T_Data">Data13!$EQ$11:$EQ$20</definedName>
    <definedName name="A126247910T_Latest">Data13!$EQ$20</definedName>
    <definedName name="A126247914A">Data14!$E$1:$E$10,Data14!$E$11:$E$20</definedName>
    <definedName name="A126247914A_Data">Data14!$E$11:$E$20</definedName>
    <definedName name="A126247914A_Latest">Data14!$E$20</definedName>
    <definedName name="A126247918K">Data12!$IA$1:$IA$10,Data12!$IA$11:$IA$20</definedName>
    <definedName name="A126247918K_Data">Data12!$IA$11:$IA$20</definedName>
    <definedName name="A126247918K_Latest">Data12!$IA$20</definedName>
    <definedName name="A126247922A">Data13!$BN$1:$BN$10,Data13!$BN$11:$BN$20</definedName>
    <definedName name="A126247922A_Data">Data13!$BN$11:$BN$20</definedName>
    <definedName name="A126247922A_Latest">Data13!$BN$20</definedName>
    <definedName name="A126247926K">Data13!$CO$1:$CO$10,Data13!$CO$11:$CO$20</definedName>
    <definedName name="A126247926K_Data">Data13!$CO$11:$CO$20</definedName>
    <definedName name="A126247926K_Latest">Data13!$CO$20</definedName>
    <definedName name="A126247930A">Data14!$CH$1:$CH$10,Data14!$CH$11:$CH$20</definedName>
    <definedName name="A126247930A_Data">Data14!$CH$11:$CH$20</definedName>
    <definedName name="A126247930A_Latest">Data14!$CH$20</definedName>
    <definedName name="A126247934K">Data14!$EJ$1:$EJ$10,Data14!$EJ$11:$EJ$20</definedName>
    <definedName name="A126247934K_Data">Data14!$EJ$11:$EJ$20</definedName>
    <definedName name="A126247934K_Latest">Data14!$EJ$20</definedName>
    <definedName name="A126247938V">Data12!$FY$1:$FY$10,Data12!$FY$11:$FY$20</definedName>
    <definedName name="A126247938V_Data">Data12!$FY$11:$FY$20</definedName>
    <definedName name="A126247938V_Latest">Data12!$FY$20</definedName>
    <definedName name="A126247942K">Data13!$DP$1:$DP$10,Data13!$DP$11:$DP$20</definedName>
    <definedName name="A126247942K_Data">Data13!$DP$11:$DP$20</definedName>
    <definedName name="A126247942K_Latest">Data13!$DP$20</definedName>
    <definedName name="A126247946V">Data13!$GS$1:$GS$10,Data13!$GS$11:$GS$20</definedName>
    <definedName name="A126247946V_Data">Data13!$GS$11:$GS$20</definedName>
    <definedName name="A126247946V_Latest">Data13!$GS$20</definedName>
    <definedName name="A126247950K">Data12!$GZ$1:$GZ$10,Data12!$GZ$11:$GZ$20</definedName>
    <definedName name="A126247950K_Data">Data12!$GZ$11:$GZ$20</definedName>
    <definedName name="A126247950K_Latest">Data12!$GZ$20</definedName>
    <definedName name="A126247954V">Data13!$L$1:$L$10,Data13!$L$11:$L$20</definedName>
    <definedName name="A126247954V_Data">Data13!$L$11:$L$20</definedName>
    <definedName name="A126247954V_Latest">Data13!$L$20</definedName>
    <definedName name="A126247958C">Data13!$AM$1:$AM$10,Data13!$AM$11:$AM$20</definedName>
    <definedName name="A126247958C_Data">Data13!$AM$11:$AM$20</definedName>
    <definedName name="A126247958C_Latest">Data13!$AM$20</definedName>
    <definedName name="A126247962V">Data13!$FR$1:$FR$10,Data13!$FR$11:$FR$20</definedName>
    <definedName name="A126247962V_Data">Data13!$FR$11:$FR$20</definedName>
    <definedName name="A126247962V_Latest">Data13!$FR$20</definedName>
    <definedName name="A126247966C">Data13!$HT$1:$HT$10,Data13!$HT$11:$HT$20</definedName>
    <definedName name="A126247966C_Data">Data13!$HT$11:$HT$20</definedName>
    <definedName name="A126247966C_Latest">Data13!$HT$20</definedName>
    <definedName name="A126248042W">Data14!$AI$1:$AI$10,Data14!$AI$11:$AI$20</definedName>
    <definedName name="A126248042W_Data">Data14!$AI$11:$AI$20</definedName>
    <definedName name="A126248042W_Latest">Data14!$AI$20</definedName>
    <definedName name="A126248046F">Data14!$BJ$1:$BJ$10,Data14!$BJ$11:$BJ$20</definedName>
    <definedName name="A126248046F_Data">Data14!$BJ$11:$BJ$20</definedName>
    <definedName name="A126248046F_Latest">Data14!$BJ$20</definedName>
    <definedName name="A126248050W">Data14!$DL$1:$DL$10,Data14!$DL$11:$DL$20</definedName>
    <definedName name="A126248050W_Data">Data14!$DL$11:$DL$20</definedName>
    <definedName name="A126248050W_Latest">Data14!$DL$20</definedName>
    <definedName name="A126248054F">Data13!$ET$1:$ET$10,Data13!$ET$11:$ET$20</definedName>
    <definedName name="A126248054F_Data">Data13!$ET$11:$ET$20</definedName>
    <definedName name="A126248054F_Latest">Data13!$ET$20</definedName>
    <definedName name="A126248058R">Data14!$H$1:$H$10,Data14!$H$11:$H$20</definedName>
    <definedName name="A126248058R_Data">Data14!$H$11:$H$20</definedName>
    <definedName name="A126248058R_Latest">Data14!$H$20</definedName>
    <definedName name="A126248062F">Data12!$ID$1:$ID$10,Data12!$ID$11:$ID$20</definedName>
    <definedName name="A126248062F_Data">Data12!$ID$11:$ID$20</definedName>
    <definedName name="A126248062F_Latest">Data12!$ID$20</definedName>
    <definedName name="A126248066R">Data13!$BQ$1:$BQ$10,Data13!$BQ$11:$BQ$20</definedName>
    <definedName name="A126248066R_Data">Data13!$BQ$11:$BQ$20</definedName>
    <definedName name="A126248066R_Latest">Data13!$BQ$20</definedName>
    <definedName name="A126248070F">Data13!$CR$1:$CR$10,Data13!$CR$11:$CR$20</definedName>
    <definedName name="A126248070F_Data">Data13!$CR$11:$CR$20</definedName>
    <definedName name="A126248070F_Latest">Data13!$CR$20</definedName>
    <definedName name="A126248074R">Data14!$CK$1:$CK$10,Data14!$CK$11:$CK$20</definedName>
    <definedName name="A126248074R_Data">Data14!$CK$11:$CK$20</definedName>
    <definedName name="A126248074R_Latest">Data14!$CK$20</definedName>
    <definedName name="A126248078X">Data14!$EM$1:$EM$10,Data14!$EM$11:$EM$20</definedName>
    <definedName name="A126248078X_Data">Data14!$EM$11:$EM$20</definedName>
    <definedName name="A126248078X_Latest">Data14!$EM$20</definedName>
    <definedName name="A126248082R">Data12!$GB$1:$GB$10,Data12!$GB$11:$GB$20</definedName>
    <definedName name="A126248082R_Data">Data12!$GB$11:$GB$20</definedName>
    <definedName name="A126248082R_Latest">Data12!$GB$20</definedName>
    <definedName name="A126248086X">Data13!$DS$1:$DS$10,Data13!$DS$11:$DS$20</definedName>
    <definedName name="A126248086X_Data">Data13!$DS$11:$DS$20</definedName>
    <definedName name="A126248086X_Latest">Data13!$DS$20</definedName>
    <definedName name="A126248090R">Data13!$GV$1:$GV$10,Data13!$GV$11:$GV$20</definedName>
    <definedName name="A126248090R_Data">Data13!$GV$11:$GV$20</definedName>
    <definedName name="A126248090R_Latest">Data13!$GV$20</definedName>
    <definedName name="A126248094X">Data12!$HC$1:$HC$10,Data12!$HC$11:$HC$20</definedName>
    <definedName name="A126248094X_Data">Data12!$HC$11:$HC$20</definedName>
    <definedName name="A126248094X_Latest">Data12!$HC$20</definedName>
    <definedName name="A126248098J">Data13!$O$1:$O$10,Data13!$O$11:$O$20</definedName>
    <definedName name="A126248098J_Data">Data13!$O$11:$O$20</definedName>
    <definedName name="A126248098J_Latest">Data13!$O$20</definedName>
    <definedName name="A126248102L">Data13!$AP$1:$AP$10,Data13!$AP$11:$AP$20</definedName>
    <definedName name="A126248102L_Data">Data13!$AP$11:$AP$20</definedName>
    <definedName name="A126248102L_Latest">Data13!$AP$20</definedName>
    <definedName name="A126248106W">Data13!$FU$1:$FU$10,Data13!$FU$11:$FU$20</definedName>
    <definedName name="A126248106W_Data">Data13!$FU$11:$FU$20</definedName>
    <definedName name="A126248106W_Latest">Data13!$FU$20</definedName>
    <definedName name="A126248110L">Data13!$HW$1:$HW$10,Data13!$HW$11:$HW$20</definedName>
    <definedName name="A126248110L_Data">Data13!$HW$11:$HW$20</definedName>
    <definedName name="A126248110L_Latest">Data13!$HW$20</definedName>
    <definedName name="A126248114W">Data14!$AR$1:$AR$10,Data14!$AR$11:$AR$20</definedName>
    <definedName name="A126248114W_Data">Data14!$AR$11:$AR$20</definedName>
    <definedName name="A126248114W_Latest">Data14!$AR$20</definedName>
    <definedName name="A126248118F">Data14!$BS$1:$BS$10,Data14!$BS$11:$BS$20</definedName>
    <definedName name="A126248118F_Data">Data14!$BS$11:$BS$20</definedName>
    <definedName name="A126248118F_Latest">Data14!$BS$20</definedName>
    <definedName name="A126248122W">Data14!$DU$1:$DU$10,Data14!$DU$11:$DU$20</definedName>
    <definedName name="A126248122W_Data">Data14!$DU$11:$DU$20</definedName>
    <definedName name="A126248122W_Latest">Data14!$DU$20</definedName>
    <definedName name="A126248126F">Data13!$FC$1:$FC$10,Data13!$FC$11:$FC$20</definedName>
    <definedName name="A126248126F_Data">Data13!$FC$11:$FC$20</definedName>
    <definedName name="A126248126F_Latest">Data13!$FC$20</definedName>
    <definedName name="A126248130W">Data14!$Q$1:$Q$10,Data14!$Q$11:$Q$20</definedName>
    <definedName name="A126248130W_Data">Data14!$Q$11:$Q$20</definedName>
    <definedName name="A126248130W_Latest">Data14!$Q$20</definedName>
    <definedName name="A126248134F">Data12!$IM$1:$IM$10,Data12!$IM$11:$IM$20</definedName>
    <definedName name="A126248134F_Data">Data12!$IM$11:$IM$20</definedName>
    <definedName name="A126248134F_Latest">Data12!$IM$20</definedName>
    <definedName name="A126248138R">Data13!$BZ$1:$BZ$10,Data13!$BZ$11:$BZ$20</definedName>
    <definedName name="A126248138R_Data">Data13!$BZ$11:$BZ$20</definedName>
    <definedName name="A126248138R_Latest">Data13!$BZ$20</definedName>
    <definedName name="A126248142F">Data13!$DA$1:$DA$10,Data13!$DA$11:$DA$20</definedName>
    <definedName name="A126248142F_Data">Data13!$DA$11:$DA$20</definedName>
    <definedName name="A126248142F_Latest">Data13!$DA$20</definedName>
    <definedName name="A126248146R">Data14!$CT$1:$CT$10,Data14!$CT$11:$CT$20</definedName>
    <definedName name="A126248146R_Data">Data14!$CT$11:$CT$20</definedName>
    <definedName name="A126248146R_Latest">Data14!$CT$20</definedName>
    <definedName name="A126248150F">Data14!$EV$1:$EV$10,Data14!$EV$11:$EV$20</definedName>
    <definedName name="A126248150F_Data">Data14!$EV$11:$EV$20</definedName>
    <definedName name="A126248150F_Latest">Data14!$EV$20</definedName>
    <definedName name="A126248154R">Data12!$GK$1:$GK$10,Data12!$GK$11:$GK$20</definedName>
    <definedName name="A126248154R_Data">Data12!$GK$11:$GK$20</definedName>
    <definedName name="A126248154R_Latest">Data12!$GK$20</definedName>
    <definedName name="A126248158X">Data13!$EB$1:$EB$10,Data13!$EB$11:$EB$20</definedName>
    <definedName name="A126248158X_Data">Data13!$EB$11:$EB$20</definedName>
    <definedName name="A126248158X_Latest">Data13!$EB$20</definedName>
    <definedName name="A126248162R">Data13!$HE$1:$HE$10,Data13!$HE$11:$HE$20</definedName>
    <definedName name="A126248162R_Data">Data13!$HE$11:$HE$20</definedName>
    <definedName name="A126248162R_Latest">Data13!$HE$20</definedName>
    <definedName name="A126248166X">Data12!$HL$1:$HL$10,Data12!$HL$11:$HL$20</definedName>
    <definedName name="A126248166X_Data">Data12!$HL$11:$HL$20</definedName>
    <definedName name="A126248166X_Latest">Data12!$HL$20</definedName>
    <definedName name="A126248170R">Data13!$X$1:$X$10,Data13!$X$11:$X$20</definedName>
    <definedName name="A126248170R_Data">Data13!$X$11:$X$20</definedName>
    <definedName name="A126248170R_Latest">Data13!$X$20</definedName>
    <definedName name="A126248174X">Data13!$AY$1:$AY$10,Data13!$AY$11:$AY$20</definedName>
    <definedName name="A126248174X_Data">Data13!$AY$11:$AY$20</definedName>
    <definedName name="A126248174X_Latest">Data13!$AY$20</definedName>
    <definedName name="A126248178J">Data13!$GD$1:$GD$10,Data13!$GD$11:$GD$20</definedName>
    <definedName name="A126248178J_Data">Data13!$GD$11:$GD$20</definedName>
    <definedName name="A126248178J_Latest">Data13!$GD$20</definedName>
    <definedName name="A126248182X">Data13!$IF$1:$IF$10,Data13!$IF$11:$IF$20</definedName>
    <definedName name="A126248182X_Data">Data13!$IF$11:$IF$20</definedName>
    <definedName name="A126248182X_Latest">Data13!$IF$20</definedName>
    <definedName name="A126248186J">Data14!$W$1:$W$10,Data14!$W$11:$W$20</definedName>
    <definedName name="A126248186J_Data">Data14!$W$11:$W$20</definedName>
    <definedName name="A126248186J_Latest">Data14!$W$20</definedName>
    <definedName name="A126248190X">Data14!$AX$1:$AX$10,Data14!$AX$11:$AX$20</definedName>
    <definedName name="A126248190X_Data">Data14!$AX$11:$AX$20</definedName>
    <definedName name="A126248190X_Latest">Data14!$AX$20</definedName>
    <definedName name="A126248194J">Data14!$CZ$1:$CZ$10,Data14!$CZ$11:$CZ$20</definedName>
    <definedName name="A126248194J_Data">Data14!$CZ$11:$CZ$20</definedName>
    <definedName name="A126248194J_Latest">Data14!$CZ$20</definedName>
    <definedName name="A126248198T">Data13!$EH$1:$EH$10,Data13!$EH$11:$EH$20</definedName>
    <definedName name="A126248198T_Data">Data13!$EH$11:$EH$20</definedName>
    <definedName name="A126248198T_Latest">Data13!$EH$20</definedName>
    <definedName name="A126248202W">Data13!$IL$1:$IL$10,Data13!$IL$11:$IL$20</definedName>
    <definedName name="A126248202W_Data">Data13!$IL$11:$IL$20</definedName>
    <definedName name="A126248202W_Latest">Data13!$IL$20</definedName>
    <definedName name="A126248206F">Data12!$HR$1:$HR$10,Data12!$HR$11:$HR$20</definedName>
    <definedName name="A126248206F_Data">Data12!$HR$11:$HR$20</definedName>
    <definedName name="A126248206F_Latest">Data12!$HR$20</definedName>
    <definedName name="A126248210W">Data13!$BE$1:$BE$10,Data13!$BE$11:$BE$20</definedName>
    <definedName name="A126248210W_Data">Data13!$BE$11:$BE$20</definedName>
    <definedName name="A126248210W_Latest">Data13!$BE$20</definedName>
    <definedName name="A126248214F">Data13!$CF$1:$CF$10,Data13!$CF$11:$CF$20</definedName>
    <definedName name="A126248214F_Data">Data13!$CF$11:$CF$20</definedName>
    <definedName name="A126248214F_Latest">Data13!$CF$20</definedName>
    <definedName name="A126248218R">Data14!$BY$1:$BY$10,Data14!$BY$11:$BY$20</definedName>
    <definedName name="A126248218R_Data">Data14!$BY$11:$BY$20</definedName>
    <definedName name="A126248218R_Latest">Data14!$BY$20</definedName>
    <definedName name="A126248222F">Data14!$EA$1:$EA$10,Data14!$EA$11:$EA$20</definedName>
    <definedName name="A126248222F_Data">Data14!$EA$11:$EA$20</definedName>
    <definedName name="A126248222F_Latest">Data14!$EA$20</definedName>
    <definedName name="A126248226R">Data12!$FP$1:$FP$10,Data12!$FP$11:$FP$20</definedName>
    <definedName name="A126248226R_Data">Data12!$FP$11:$FP$20</definedName>
    <definedName name="A126248226R_Latest">Data12!$FP$20</definedName>
    <definedName name="A126248230F">Data13!$DG$1:$DG$10,Data13!$DG$11:$DG$20</definedName>
    <definedName name="A126248230F_Data">Data13!$DG$11:$DG$20</definedName>
    <definedName name="A126248230F_Latest">Data13!$DG$20</definedName>
    <definedName name="A126248234R">Data13!$GJ$1:$GJ$10,Data13!$GJ$11:$GJ$20</definedName>
    <definedName name="A126248234R_Data">Data13!$GJ$11:$GJ$20</definedName>
    <definedName name="A126248234R_Latest">Data13!$GJ$20</definedName>
    <definedName name="A126248238X">Data12!$GQ$1:$GQ$10,Data12!$GQ$11:$GQ$20</definedName>
    <definedName name="A126248238X_Data">Data12!$GQ$11:$GQ$20</definedName>
    <definedName name="A126248238X_Latest">Data12!$GQ$20</definedName>
    <definedName name="A126248242R">Data13!$C$1:$C$10,Data13!$C$11:$C$20</definedName>
    <definedName name="A126248242R_Data">Data13!$C$11:$C$20</definedName>
    <definedName name="A126248242R_Latest">Data13!$C$20</definedName>
    <definedName name="A126248246X">Data13!$AD$1:$AD$10,Data13!$AD$11:$AD$20</definedName>
    <definedName name="A126248246X_Data">Data13!$AD$11:$AD$20</definedName>
    <definedName name="A126248246X_Latest">Data13!$AD$20</definedName>
    <definedName name="A126248250R">Data13!$FI$1:$FI$10,Data13!$FI$11:$FI$20</definedName>
    <definedName name="A126248250R_Data">Data13!$FI$11:$FI$20</definedName>
    <definedName name="A126248250R_Latest">Data13!$FI$20</definedName>
    <definedName name="A126248254X">Data13!$HK$1:$HK$10,Data13!$HK$11:$HK$20</definedName>
    <definedName name="A126248254X_Data">Data13!$HK$11:$HK$20</definedName>
    <definedName name="A126248254X_Latest">Data13!$HK$20</definedName>
    <definedName name="A126248330R">Data14!$AC$1:$AC$10,Data14!$AC$11:$AC$20</definedName>
    <definedName name="A126248330R_Data">Data14!$AC$11:$AC$20</definedName>
    <definedName name="A126248330R_Latest">Data14!$AC$20</definedName>
    <definedName name="A126248334X">Data14!$BD$1:$BD$10,Data14!$BD$11:$BD$20</definedName>
    <definedName name="A126248334X_Data">Data14!$BD$11:$BD$20</definedName>
    <definedName name="A126248334X_Latest">Data14!$BD$20</definedName>
    <definedName name="A126248338J">Data14!$DF$1:$DF$10,Data14!$DF$11:$DF$20</definedName>
    <definedName name="A126248338J_Data">Data14!$DF$11:$DF$20</definedName>
    <definedName name="A126248338J_Latest">Data14!$DF$20</definedName>
    <definedName name="A126248342X">Data13!$EN$1:$EN$10,Data13!$EN$11:$EN$20</definedName>
    <definedName name="A126248342X_Data">Data13!$EN$11:$EN$20</definedName>
    <definedName name="A126248342X_Latest">Data13!$EN$20</definedName>
    <definedName name="A126248346J">Data14!$B$1:$B$10,Data14!$B$11:$B$20</definedName>
    <definedName name="A126248346J_Data">Data14!$B$11:$B$20</definedName>
    <definedName name="A126248346J_Latest">Data14!$B$20</definedName>
    <definedName name="A126248350X">Data12!$HX$1:$HX$10,Data12!$HX$11:$HX$20</definedName>
    <definedName name="A126248350X_Data">Data12!$HX$11:$HX$20</definedName>
    <definedName name="A126248350X_Latest">Data12!$HX$20</definedName>
    <definedName name="A126248354J">Data13!$BK$1:$BK$10,Data13!$BK$11:$BK$20</definedName>
    <definedName name="A126248354J_Data">Data13!$BK$11:$BK$20</definedName>
    <definedName name="A126248354J_Latest">Data13!$BK$20</definedName>
    <definedName name="A126248358T">Data13!$CL$1:$CL$10,Data13!$CL$11:$CL$20</definedName>
    <definedName name="A126248358T_Data">Data13!$CL$11:$CL$20</definedName>
    <definedName name="A126248358T_Latest">Data13!$CL$20</definedName>
    <definedName name="A126248362J">Data14!$CE$1:$CE$10,Data14!$CE$11:$CE$20</definedName>
    <definedName name="A126248362J_Data">Data14!$CE$11:$CE$20</definedName>
    <definedName name="A126248362J_Latest">Data14!$CE$20</definedName>
    <definedName name="A126248366T">Data14!$EG$1:$EG$10,Data14!$EG$11:$EG$20</definedName>
    <definedName name="A126248366T_Data">Data14!$EG$11:$EG$20</definedName>
    <definedName name="A126248366T_Latest">Data14!$EG$20</definedName>
    <definedName name="A126248370J">Data12!$FV$1:$FV$10,Data12!$FV$11:$FV$20</definedName>
    <definedName name="A126248370J_Data">Data12!$FV$11:$FV$20</definedName>
    <definedName name="A126248370J_Latest">Data12!$FV$20</definedName>
    <definedName name="A126248374T">Data13!$DM$1:$DM$10,Data13!$DM$11:$DM$20</definedName>
    <definedName name="A126248374T_Data">Data13!$DM$11:$DM$20</definedName>
    <definedName name="A126248374T_Latest">Data13!$DM$20</definedName>
    <definedName name="A126248378A">Data13!$GP$1:$GP$10,Data13!$GP$11:$GP$20</definedName>
    <definedName name="A126248378A_Data">Data13!$GP$11:$GP$20</definedName>
    <definedName name="A126248378A_Latest">Data13!$GP$20</definedName>
    <definedName name="A126248382T">Data12!$GW$1:$GW$10,Data12!$GW$11:$GW$20</definedName>
    <definedName name="A126248382T_Data">Data12!$GW$11:$GW$20</definedName>
    <definedName name="A126248382T_Latest">Data12!$GW$20</definedName>
    <definedName name="A126248386A">Data13!$I$1:$I$10,Data13!$I$11:$I$20</definedName>
    <definedName name="A126248386A_Data">Data13!$I$11:$I$20</definedName>
    <definedName name="A126248386A_Latest">Data13!$I$20</definedName>
    <definedName name="A126248390T">Data13!$AJ$1:$AJ$10,Data13!$AJ$11:$AJ$20</definedName>
    <definedName name="A126248390T_Data">Data13!$AJ$11:$AJ$20</definedName>
    <definedName name="A126248390T_Latest">Data13!$AJ$20</definedName>
    <definedName name="A126248394A">Data13!$FO$1:$FO$10,Data13!$FO$11:$FO$20</definedName>
    <definedName name="A126248394A_Data">Data13!$FO$11:$FO$20</definedName>
    <definedName name="A126248394A_Latest">Data13!$FO$20</definedName>
    <definedName name="A126248398K">Data13!$HQ$1:$HQ$10,Data13!$HQ$11:$HQ$20</definedName>
    <definedName name="A126248398K_Data">Data13!$HQ$11:$HQ$20</definedName>
    <definedName name="A126248398K_Latest">Data13!$HQ$20</definedName>
    <definedName name="A126248402R">Data14!$AO$1:$AO$10,Data14!$AO$11:$AO$20</definedName>
    <definedName name="A126248402R_Data">Data14!$AO$11:$AO$20</definedName>
    <definedName name="A126248402R_Latest">Data14!$AO$20</definedName>
    <definedName name="A126248406X">Data14!$BP$1:$BP$10,Data14!$BP$11:$BP$20</definedName>
    <definedName name="A126248406X_Data">Data14!$BP$11:$BP$20</definedName>
    <definedName name="A126248406X_Latest">Data14!$BP$20</definedName>
    <definedName name="A126248410R">Data14!$DR$1:$DR$10,Data14!$DR$11:$DR$20</definedName>
    <definedName name="A126248410R_Data">Data14!$DR$11:$DR$20</definedName>
    <definedName name="A126248410R_Latest">Data14!$DR$20</definedName>
    <definedName name="A126248414X">Data13!$EZ$1:$EZ$10,Data13!$EZ$11:$EZ$20</definedName>
    <definedName name="A126248414X_Data">Data13!$EZ$11:$EZ$20</definedName>
    <definedName name="A126248414X_Latest">Data13!$EZ$20</definedName>
    <definedName name="A126248418J">Data14!$N$1:$N$10,Data14!$N$11:$N$20</definedName>
    <definedName name="A126248418J_Data">Data14!$N$11:$N$20</definedName>
    <definedName name="A126248418J_Latest">Data14!$N$20</definedName>
    <definedName name="A126248422X">Data12!$IJ$1:$IJ$10,Data12!$IJ$11:$IJ$20</definedName>
    <definedName name="A126248422X_Data">Data12!$IJ$11:$IJ$20</definedName>
    <definedName name="A126248422X_Latest">Data12!$IJ$20</definedName>
    <definedName name="A126248426J">Data13!$BW$1:$BW$10,Data13!$BW$11:$BW$20</definedName>
    <definedName name="A126248426J_Data">Data13!$BW$11:$BW$20</definedName>
    <definedName name="A126248426J_Latest">Data13!$BW$20</definedName>
    <definedName name="A126248430X">Data13!$CX$1:$CX$10,Data13!$CX$11:$CX$20</definedName>
    <definedName name="A126248430X_Data">Data13!$CX$11:$CX$20</definedName>
    <definedName name="A126248430X_Latest">Data13!$CX$20</definedName>
    <definedName name="A126248434J">Data14!$CQ$1:$CQ$10,Data14!$CQ$11:$CQ$20</definedName>
    <definedName name="A126248434J_Data">Data14!$CQ$11:$CQ$20</definedName>
    <definedName name="A126248434J_Latest">Data14!$CQ$20</definedName>
    <definedName name="A126248438T">Data14!$ES$1:$ES$10,Data14!$ES$11:$ES$20</definedName>
    <definedName name="A126248438T_Data">Data14!$ES$11:$ES$20</definedName>
    <definedName name="A126248438T_Latest">Data14!$ES$20</definedName>
    <definedName name="A126248442J">Data12!$GH$1:$GH$10,Data12!$GH$11:$GH$20</definedName>
    <definedName name="A126248442J_Data">Data12!$GH$11:$GH$20</definedName>
    <definedName name="A126248442J_Latest">Data12!$GH$20</definedName>
    <definedName name="A126248446T">Data13!$DY$1:$DY$10,Data13!$DY$11:$DY$20</definedName>
    <definedName name="A126248446T_Data">Data13!$DY$11:$DY$20</definedName>
    <definedName name="A126248446T_Latest">Data13!$DY$20</definedName>
    <definedName name="A126248450J">Data13!$HB$1:$HB$10,Data13!$HB$11:$HB$20</definedName>
    <definedName name="A126248450J_Data">Data13!$HB$11:$HB$20</definedName>
    <definedName name="A126248450J_Latest">Data13!$HB$20</definedName>
    <definedName name="A126248454T">Data12!$HI$1:$HI$10,Data12!$HI$11:$HI$20</definedName>
    <definedName name="A126248454T_Data">Data12!$HI$11:$HI$20</definedName>
    <definedName name="A126248454T_Latest">Data12!$HI$20</definedName>
    <definedName name="A126248458A">Data13!$U$1:$U$10,Data13!$U$11:$U$20</definedName>
    <definedName name="A126248458A_Data">Data13!$U$11:$U$20</definedName>
    <definedName name="A126248458A_Latest">Data13!$U$20</definedName>
    <definedName name="A126248462T">Data13!$AV$1:$AV$10,Data13!$AV$11:$AV$20</definedName>
    <definedName name="A126248462T_Data">Data13!$AV$11:$AV$20</definedName>
    <definedName name="A126248462T_Latest">Data13!$AV$20</definedName>
    <definedName name="A126248466A">Data13!$GA$1:$GA$10,Data13!$GA$11:$GA$20</definedName>
    <definedName name="A126248466A_Data">Data13!$GA$11:$GA$20</definedName>
    <definedName name="A126248466A_Latest">Data13!$GA$20</definedName>
    <definedName name="A126248470T">Data13!$IC$1:$IC$10,Data13!$IC$11:$IC$20</definedName>
    <definedName name="A126248470T_Data">Data13!$IC$11:$IC$20</definedName>
    <definedName name="A126248470T_Latest">Data13!$IC$20</definedName>
    <definedName name="A126248474A">Data16!$X$1:$X$10,Data16!$X$11:$X$20</definedName>
    <definedName name="A126248474A_Data">Data16!$X$11:$X$20</definedName>
    <definedName name="A126248474A_Latest">Data16!$X$20</definedName>
    <definedName name="A126248478K">Data16!$AY$1:$AY$10,Data16!$AY$11:$AY$20</definedName>
    <definedName name="A126248478K_Data">Data16!$AY$11:$AY$20</definedName>
    <definedName name="A126248478K_Latest">Data16!$AY$20</definedName>
    <definedName name="A126248482A">Data16!$DA$1:$DA$10,Data16!$DA$11:$DA$20</definedName>
    <definedName name="A126248482A_Data">Data16!$DA$11:$DA$20</definedName>
    <definedName name="A126248482A_Latest">Data16!$DA$20</definedName>
    <definedName name="A126248486K">Data15!$EI$1:$EI$10,Data15!$EI$11:$EI$20</definedName>
    <definedName name="A126248486K_Data">Data15!$EI$11:$EI$20</definedName>
    <definedName name="A126248486K_Latest">Data15!$EI$20</definedName>
    <definedName name="A126248490A">Data15!$IM$1:$IM$10,Data15!$IM$11:$IM$20</definedName>
    <definedName name="A126248490A_Data">Data15!$IM$11:$IM$20</definedName>
    <definedName name="A126248490A_Latest">Data15!$IM$20</definedName>
    <definedName name="A126248494K">Data14!$HS$1:$HS$10,Data14!$HS$11:$HS$20</definedName>
    <definedName name="A126248494K_Data">Data14!$HS$11:$HS$20</definedName>
    <definedName name="A126248494K_Latest">Data14!$HS$20</definedName>
    <definedName name="A126248498V">Data15!$BF$1:$BF$10,Data15!$BF$11:$BF$20</definedName>
    <definedName name="A126248498V_Data">Data15!$BF$11:$BF$20</definedName>
    <definedName name="A126248498V_Latest">Data15!$BF$20</definedName>
    <definedName name="A126248502X">Data15!$CG$1:$CG$10,Data15!$CG$11:$CG$20</definedName>
    <definedName name="A126248502X_Data">Data15!$CG$11:$CG$20</definedName>
    <definedName name="A126248502X_Latest">Data15!$CG$20</definedName>
    <definedName name="A126248506J">Data16!$BZ$1:$BZ$10,Data16!$BZ$11:$BZ$20</definedName>
    <definedName name="A126248506J_Data">Data16!$BZ$11:$BZ$20</definedName>
    <definedName name="A126248506J_Latest">Data16!$BZ$20</definedName>
    <definedName name="A126248510X">Data16!$EB$1:$EB$10,Data16!$EB$11:$EB$20</definedName>
    <definedName name="A126248510X_Data">Data16!$EB$11:$EB$20</definedName>
    <definedName name="A126248510X_Latest">Data16!$EB$20</definedName>
    <definedName name="A126248514J">Data14!$FQ$1:$FQ$10,Data14!$FQ$11:$FQ$20</definedName>
    <definedName name="A126248514J_Data">Data14!$FQ$11:$FQ$20</definedName>
    <definedName name="A126248514J_Latest">Data14!$FQ$20</definedName>
    <definedName name="A126248518T">Data15!$DH$1:$DH$10,Data15!$DH$11:$DH$20</definedName>
    <definedName name="A126248518T_Data">Data15!$DH$11:$DH$20</definedName>
    <definedName name="A126248518T_Latest">Data15!$DH$20</definedName>
    <definedName name="A126248522J">Data15!$GK$1:$GK$10,Data15!$GK$11:$GK$20</definedName>
    <definedName name="A126248522J_Data">Data15!$GK$11:$GK$20</definedName>
    <definedName name="A126248522J_Latest">Data15!$GK$20</definedName>
    <definedName name="A126248526T">Data14!$GR$1:$GR$10,Data14!$GR$11:$GR$20</definedName>
    <definedName name="A126248526T_Data">Data14!$GR$11:$GR$20</definedName>
    <definedName name="A126248526T_Latest">Data14!$GR$20</definedName>
    <definedName name="A126248530J">Data15!$D$1:$D$10,Data15!$D$11:$D$20</definedName>
    <definedName name="A126248530J_Data">Data15!$D$11:$D$20</definedName>
    <definedName name="A126248530J_Latest">Data15!$D$20</definedName>
    <definedName name="A126248534T">Data15!$AE$1:$AE$10,Data15!$AE$11:$AE$20</definedName>
    <definedName name="A126248534T_Data">Data15!$AE$11:$AE$20</definedName>
    <definedName name="A126248534T_Latest">Data15!$AE$20</definedName>
    <definedName name="A126248538A">Data15!$FJ$1:$FJ$10,Data15!$FJ$11:$FJ$20</definedName>
    <definedName name="A126248538A_Data">Data15!$FJ$11:$FJ$20</definedName>
    <definedName name="A126248538A_Latest">Data15!$FJ$20</definedName>
    <definedName name="A126248542T">Data15!$HL$1:$HL$10,Data15!$HL$11:$HL$20</definedName>
    <definedName name="A126248542T_Data">Data15!$HL$11:$HL$20</definedName>
    <definedName name="A126248542T_Latest">Data15!$HL$20</definedName>
    <definedName name="A126248546A">Data16!$F$1:$F$10,Data16!$F$11:$F$20</definedName>
    <definedName name="A126248546A_Data">Data16!$F$11:$F$20</definedName>
    <definedName name="A126248546A_Latest">Data16!$F$20</definedName>
    <definedName name="A126248550T">Data16!$AG$1:$AG$10,Data16!$AG$11:$AG$20</definedName>
    <definedName name="A126248550T_Data">Data16!$AG$11:$AG$20</definedName>
    <definedName name="A126248550T_Latest">Data16!$AG$20</definedName>
    <definedName name="A126248554A">Data16!$CI$1:$CI$10,Data16!$CI$11:$CI$20</definedName>
    <definedName name="A126248554A_Data">Data16!$CI$11:$CI$20</definedName>
    <definedName name="A126248554A_Latest">Data16!$CI$20</definedName>
    <definedName name="A126248558K">Data15!$DQ$1:$DQ$10,Data15!$DQ$11:$DQ$20</definedName>
    <definedName name="A126248558K_Data">Data15!$DQ$11:$DQ$20</definedName>
    <definedName name="A126248558K_Latest">Data15!$DQ$20</definedName>
    <definedName name="A126248562A">Data15!$HU$1:$HU$10,Data15!$HU$11:$HU$20</definedName>
    <definedName name="A126248562A_Data">Data15!$HU$11:$HU$20</definedName>
    <definedName name="A126248562A_Latest">Data15!$HU$20</definedName>
    <definedName name="A126248566K">Data14!$HA$1:$HA$10,Data14!$HA$11:$HA$20</definedName>
    <definedName name="A126248566K_Data">Data14!$HA$11:$HA$20</definedName>
    <definedName name="A126248566K_Latest">Data14!$HA$20</definedName>
    <definedName name="A126248570A">Data15!$AN$1:$AN$10,Data15!$AN$11:$AN$20</definedName>
    <definedName name="A126248570A_Data">Data15!$AN$11:$AN$20</definedName>
    <definedName name="A126248570A_Latest">Data15!$AN$20</definedName>
    <definedName name="A126248574K">Data15!$BO$1:$BO$10,Data15!$BO$11:$BO$20</definedName>
    <definedName name="A126248574K_Data">Data15!$BO$11:$BO$20</definedName>
    <definedName name="A126248574K_Latest">Data15!$BO$20</definedName>
    <definedName name="A126248578V">Data16!$BH$1:$BH$10,Data16!$BH$11:$BH$20</definedName>
    <definedName name="A126248578V_Data">Data16!$BH$11:$BH$20</definedName>
    <definedName name="A126248578V_Latest">Data16!$BH$20</definedName>
    <definedName name="A126248582K">Data16!$DJ$1:$DJ$10,Data16!$DJ$11:$DJ$20</definedName>
    <definedName name="A126248582K_Data">Data16!$DJ$11:$DJ$20</definedName>
    <definedName name="A126248582K_Latest">Data16!$DJ$20</definedName>
    <definedName name="A126248586V">Data14!$EY$1:$EY$10,Data14!$EY$11:$EY$20</definedName>
    <definedName name="A126248586V_Data">Data14!$EY$11:$EY$20</definedName>
    <definedName name="A126248586V_Latest">Data14!$EY$20</definedName>
    <definedName name="A126248590K">Data15!$CP$1:$CP$10,Data15!$CP$11:$CP$20</definedName>
    <definedName name="A126248590K_Data">Data15!$CP$11:$CP$20</definedName>
    <definedName name="A126248590K_Latest">Data15!$CP$20</definedName>
    <definedName name="A126248594V">Data15!$FS$1:$FS$10,Data15!$FS$11:$FS$20</definedName>
    <definedName name="A126248594V_Data">Data15!$FS$11:$FS$20</definedName>
    <definedName name="A126248594V_Latest">Data15!$FS$20</definedName>
    <definedName name="A126248598C">Data14!$FZ$1:$FZ$10,Data14!$FZ$11:$FZ$20</definedName>
    <definedName name="A126248598C_Data">Data14!$FZ$11:$FZ$20</definedName>
    <definedName name="A126248598C_Latest">Data14!$FZ$20</definedName>
    <definedName name="A126248602J">Data14!$IB$1:$IB$10,Data14!$IB$11:$IB$20</definedName>
    <definedName name="A126248602J_Data">Data14!$IB$11:$IB$20</definedName>
    <definedName name="A126248602J_Latest">Data14!$IB$20</definedName>
    <definedName name="A126248606T">Data15!$M$1:$M$10,Data15!$M$11:$M$20</definedName>
    <definedName name="A126248606T_Data">Data15!$M$11:$M$20</definedName>
    <definedName name="A126248606T_Latest">Data15!$M$20</definedName>
    <definedName name="A126248610J">Data15!$ER$1:$ER$10,Data15!$ER$11:$ER$20</definedName>
    <definedName name="A126248610J_Data">Data15!$ER$11:$ER$20</definedName>
    <definedName name="A126248610J_Latest">Data15!$ER$20</definedName>
    <definedName name="A126248614T">Data15!$GT$1:$GT$10,Data15!$GT$11:$GT$20</definedName>
    <definedName name="A126248614T_Data">Data15!$GT$11:$GT$20</definedName>
    <definedName name="A126248614T_Latest">Data15!$GT$20</definedName>
    <definedName name="A126248618A">Data16!$L$1:$L$10,Data16!$L$11:$L$20</definedName>
    <definedName name="A126248618A_Data">Data16!$L$11:$L$20</definedName>
    <definedName name="A126248618A_Latest">Data16!$L$20</definedName>
    <definedName name="A126248622T">Data16!$AM$1:$AM$10,Data16!$AM$11:$AM$20</definedName>
    <definedName name="A126248622T_Data">Data16!$AM$11:$AM$20</definedName>
    <definedName name="A126248622T_Latest">Data16!$AM$20</definedName>
    <definedName name="A126248626A">Data16!$CO$1:$CO$10,Data16!$CO$11:$CO$20</definedName>
    <definedName name="A126248626A_Data">Data16!$CO$11:$CO$20</definedName>
    <definedName name="A126248626A_Latest">Data16!$CO$20</definedName>
    <definedName name="A126248630T">Data15!$DW$1:$DW$10,Data15!$DW$11:$DW$20</definedName>
    <definedName name="A126248630T_Data">Data15!$DW$11:$DW$20</definedName>
    <definedName name="A126248630T_Latest">Data15!$DW$20</definedName>
    <definedName name="A126248634A">Data15!$IA$1:$IA$10,Data15!$IA$11:$IA$20</definedName>
    <definedName name="A126248634A_Data">Data15!$IA$11:$IA$20</definedName>
    <definedName name="A126248634A_Latest">Data15!$IA$20</definedName>
    <definedName name="A126248638K">Data14!$HG$1:$HG$10,Data14!$HG$11:$HG$20</definedName>
    <definedName name="A126248638K_Data">Data14!$HG$11:$HG$20</definedName>
    <definedName name="A126248638K_Latest">Data14!$HG$20</definedName>
    <definedName name="A126248642A">Data15!$AT$1:$AT$10,Data15!$AT$11:$AT$20</definedName>
    <definedName name="A126248642A_Data">Data15!$AT$11:$AT$20</definedName>
    <definedName name="A126248642A_Latest">Data15!$AT$20</definedName>
    <definedName name="A126248646K">Data15!$BU$1:$BU$10,Data15!$BU$11:$BU$20</definedName>
    <definedName name="A126248646K_Data">Data15!$BU$11:$BU$20</definedName>
    <definedName name="A126248646K_Latest">Data15!$BU$20</definedName>
    <definedName name="A126248650A">Data16!$BN$1:$BN$10,Data16!$BN$11:$BN$20</definedName>
    <definedName name="A126248650A_Data">Data16!$BN$11:$BN$20</definedName>
    <definedName name="A126248650A_Latest">Data16!$BN$20</definedName>
    <definedName name="A126248654K">Data16!$DP$1:$DP$10,Data16!$DP$11:$DP$20</definedName>
    <definedName name="A126248654K_Data">Data16!$DP$11:$DP$20</definedName>
    <definedName name="A126248654K_Latest">Data16!$DP$20</definedName>
    <definedName name="A126248658V">Data14!$FE$1:$FE$10,Data14!$FE$11:$FE$20</definedName>
    <definedName name="A126248658V_Data">Data14!$FE$11:$FE$20</definedName>
    <definedName name="A126248658V_Latest">Data14!$FE$20</definedName>
    <definedName name="A126248662K">Data15!$CV$1:$CV$10,Data15!$CV$11:$CV$20</definedName>
    <definedName name="A126248662K_Data">Data15!$CV$11:$CV$20</definedName>
    <definedName name="A126248662K_Latest">Data15!$CV$20</definedName>
    <definedName name="A126248666V">Data15!$FY$1:$FY$10,Data15!$FY$11:$FY$20</definedName>
    <definedName name="A126248666V_Data">Data15!$FY$11:$FY$20</definedName>
    <definedName name="A126248666V_Latest">Data15!$FY$20</definedName>
    <definedName name="A126248670K">Data14!$GF$1:$GF$10,Data14!$GF$11:$GF$20</definedName>
    <definedName name="A126248670K_Data">Data14!$GF$11:$GF$20</definedName>
    <definedName name="A126248670K_Latest">Data14!$GF$20</definedName>
    <definedName name="A126248674V">Data14!$IH$1:$IH$10,Data14!$IH$11:$IH$20</definedName>
    <definedName name="A126248674V_Data">Data14!$IH$11:$IH$20</definedName>
    <definedName name="A126248674V_Latest">Data14!$IH$20</definedName>
    <definedName name="A126248678C">Data15!$S$1:$S$10,Data15!$S$11:$S$20</definedName>
    <definedName name="A126248678C_Data">Data15!$S$11:$S$20</definedName>
    <definedName name="A126248678C_Latest">Data15!$S$20</definedName>
    <definedName name="A126248682V">Data15!$EX$1:$EX$10,Data15!$EX$11:$EX$20</definedName>
    <definedName name="A126248682V_Data">Data15!$EX$11:$EX$20</definedName>
    <definedName name="A126248682V_Latest">Data15!$EX$20</definedName>
    <definedName name="A126248686C">Data15!$GZ$1:$GZ$10,Data15!$GZ$11:$GZ$20</definedName>
    <definedName name="A126248686C_Data">Data15!$GZ$11:$GZ$20</definedName>
    <definedName name="A126248686C_Latest">Data15!$GZ$20</definedName>
    <definedName name="A126248690V">Data16!$R$1:$R$10,Data16!$R$11:$R$20</definedName>
    <definedName name="A126248690V_Data">Data16!$R$11:$R$20</definedName>
    <definedName name="A126248690V_Latest">Data16!$R$20</definedName>
    <definedName name="A126248694C">Data16!$AS$1:$AS$10,Data16!$AS$11:$AS$20</definedName>
    <definedName name="A126248694C_Data">Data16!$AS$11:$AS$20</definedName>
    <definedName name="A126248694C_Latest">Data16!$AS$20</definedName>
    <definedName name="A126248698L">Data16!$CU$1:$CU$10,Data16!$CU$11:$CU$20</definedName>
    <definedName name="A126248698L_Data">Data16!$CU$11:$CU$20</definedName>
    <definedName name="A126248698L_Latest">Data16!$CU$20</definedName>
    <definedName name="A126248702T">Data15!$EC$1:$EC$10,Data15!$EC$11:$EC$20</definedName>
    <definedName name="A126248702T_Data">Data15!$EC$11:$EC$20</definedName>
    <definedName name="A126248702T_Latest">Data15!$EC$20</definedName>
    <definedName name="A126248706A">Data15!$IG$1:$IG$10,Data15!$IG$11:$IG$20</definedName>
    <definedName name="A126248706A_Data">Data15!$IG$11:$IG$20</definedName>
    <definedName name="A126248706A_Latest">Data15!$IG$20</definedName>
    <definedName name="A126248710T">Data14!$HM$1:$HM$10,Data14!$HM$11:$HM$20</definedName>
    <definedName name="A126248710T_Data">Data14!$HM$11:$HM$20</definedName>
    <definedName name="A126248710T_Latest">Data14!$HM$20</definedName>
    <definedName name="A126248714A">Data15!$AZ$1:$AZ$10,Data15!$AZ$11:$AZ$20</definedName>
    <definedName name="A126248714A_Data">Data15!$AZ$11:$AZ$20</definedName>
    <definedName name="A126248714A_Latest">Data15!$AZ$20</definedName>
    <definedName name="A126248718K">Data15!$CA$1:$CA$10,Data15!$CA$11:$CA$20</definedName>
    <definedName name="A126248718K_Data">Data15!$CA$11:$CA$20</definedName>
    <definedName name="A126248718K_Latest">Data15!$CA$20</definedName>
    <definedName name="A126248722A">Data16!$BT$1:$BT$10,Data16!$BT$11:$BT$20</definedName>
    <definedName name="A126248722A_Data">Data16!$BT$11:$BT$20</definedName>
    <definedName name="A126248722A_Latest">Data16!$BT$20</definedName>
    <definedName name="A126248726K">Data16!$DV$1:$DV$10,Data16!$DV$11:$DV$20</definedName>
    <definedName name="A126248726K_Data">Data16!$DV$11:$DV$20</definedName>
    <definedName name="A126248726K_Latest">Data16!$DV$20</definedName>
    <definedName name="A126248730A">Data14!$FK$1:$FK$10,Data14!$FK$11:$FK$20</definedName>
    <definedName name="A126248730A_Data">Data14!$FK$11:$FK$20</definedName>
    <definedName name="A126248730A_Latest">Data14!$FK$20</definedName>
    <definedName name="A126248734K">Data15!$DB$1:$DB$10,Data15!$DB$11:$DB$20</definedName>
    <definedName name="A126248734K_Data">Data15!$DB$11:$DB$20</definedName>
    <definedName name="A126248734K_Latest">Data15!$DB$20</definedName>
    <definedName name="A126248738V">Data15!$GE$1:$GE$10,Data15!$GE$11:$GE$20</definedName>
    <definedName name="A126248738V_Data">Data15!$GE$11:$GE$20</definedName>
    <definedName name="A126248738V_Latest">Data15!$GE$20</definedName>
    <definedName name="A126248742K">Data14!$GL$1:$GL$10,Data14!$GL$11:$GL$20</definedName>
    <definedName name="A126248742K_Data">Data14!$GL$11:$GL$20</definedName>
    <definedName name="A126248742K_Latest">Data14!$GL$20</definedName>
    <definedName name="A126248746V">Data14!$IN$1:$IN$10,Data14!$IN$11:$IN$20</definedName>
    <definedName name="A126248746V_Data">Data14!$IN$11:$IN$20</definedName>
    <definedName name="A126248746V_Latest">Data14!$IN$20</definedName>
    <definedName name="A126248750K">Data15!$Y$1:$Y$10,Data15!$Y$11:$Y$20</definedName>
    <definedName name="A126248750K_Data">Data15!$Y$11:$Y$20</definedName>
    <definedName name="A126248750K_Latest">Data15!$Y$20</definedName>
    <definedName name="A126248754V">Data15!$FD$1:$FD$10,Data15!$FD$11:$FD$20</definedName>
    <definedName name="A126248754V_Data">Data15!$FD$11:$FD$20</definedName>
    <definedName name="A126248754V_Latest">Data15!$FD$20</definedName>
    <definedName name="A126248758C">Data15!$HF$1:$HF$10,Data15!$HF$11:$HF$20</definedName>
    <definedName name="A126248758C_Data">Data15!$HF$11:$HF$20</definedName>
    <definedName name="A126248758C_Latest">Data15!$HF$20</definedName>
    <definedName name="A126248834V">Data16!$U$1:$U$10,Data16!$U$11:$U$20</definedName>
    <definedName name="A126248834V_Data">Data16!$U$11:$U$20</definedName>
    <definedName name="A126248834V_Latest">Data16!$U$20</definedName>
    <definedName name="A126248838C">Data16!$AV$1:$AV$10,Data16!$AV$11:$AV$20</definedName>
    <definedName name="A126248838C_Data">Data16!$AV$11:$AV$20</definedName>
    <definedName name="A126248838C_Latest">Data16!$AV$20</definedName>
    <definedName name="A126248842V">Data16!$CX$1:$CX$10,Data16!$CX$11:$CX$20</definedName>
    <definedName name="A126248842V_Data">Data16!$CX$11:$CX$20</definedName>
    <definedName name="A126248842V_Latest">Data16!$CX$20</definedName>
    <definedName name="A126248846C">Data15!$EF$1:$EF$10,Data15!$EF$11:$EF$20</definedName>
    <definedName name="A126248846C_Data">Data15!$EF$11:$EF$20</definedName>
    <definedName name="A126248846C_Latest">Data15!$EF$20</definedName>
    <definedName name="A126248850V">Data15!$IJ$1:$IJ$10,Data15!$IJ$11:$IJ$20</definedName>
    <definedName name="A126248850V_Data">Data15!$IJ$11:$IJ$20</definedName>
    <definedName name="A126248850V_Latest">Data15!$IJ$20</definedName>
    <definedName name="A126248854C">Data14!$HP$1:$HP$10,Data14!$HP$11:$HP$20</definedName>
    <definedName name="A126248854C_Data">Data14!$HP$11:$HP$20</definedName>
    <definedName name="A126248854C_Latest">Data14!$HP$20</definedName>
    <definedName name="A126248858L">Data15!$BC$1:$BC$10,Data15!$BC$11:$BC$20</definedName>
    <definedName name="A126248858L_Data">Data15!$BC$11:$BC$20</definedName>
    <definedName name="A126248858L_Latest">Data15!$BC$20</definedName>
    <definedName name="A126248862C">Data15!$CD$1:$CD$10,Data15!$CD$11:$CD$20</definedName>
    <definedName name="A126248862C_Data">Data15!$CD$11:$CD$20</definedName>
    <definedName name="A126248862C_Latest">Data15!$CD$20</definedName>
    <definedName name="A126248866L">Data16!$BW$1:$BW$10,Data16!$BW$11:$BW$20</definedName>
    <definedName name="A126248866L_Data">Data16!$BW$11:$BW$20</definedName>
    <definedName name="A126248866L_Latest">Data16!$BW$20</definedName>
    <definedName name="A126248870C">Data16!$DY$1:$DY$10,Data16!$DY$11:$DY$20</definedName>
    <definedName name="A126248870C_Data">Data16!$DY$11:$DY$20</definedName>
    <definedName name="A126248870C_Latest">Data16!$DY$20</definedName>
    <definedName name="A126248874L">Data14!$FN$1:$FN$10,Data14!$FN$11:$FN$20</definedName>
    <definedName name="A126248874L_Data">Data14!$FN$11:$FN$20</definedName>
    <definedName name="A126248874L_Latest">Data14!$FN$20</definedName>
    <definedName name="A126248878W">Data15!$DE$1:$DE$10,Data15!$DE$11:$DE$20</definedName>
    <definedName name="A126248878W_Data">Data15!$DE$11:$DE$20</definedName>
    <definedName name="A126248878W_Latest">Data15!$DE$20</definedName>
    <definedName name="A126248882L">Data15!$GH$1:$GH$10,Data15!$GH$11:$GH$20</definedName>
    <definedName name="A126248882L_Data">Data15!$GH$11:$GH$20</definedName>
    <definedName name="A126248882L_Latest">Data15!$GH$20</definedName>
    <definedName name="A126248886W">Data14!$GO$1:$GO$10,Data14!$GO$11:$GO$20</definedName>
    <definedName name="A126248886W_Data">Data14!$GO$11:$GO$20</definedName>
    <definedName name="A126248886W_Latest">Data14!$GO$20</definedName>
    <definedName name="A126248890L">Data14!$IQ$1:$IQ$10,Data14!$IQ$11:$IQ$20</definedName>
    <definedName name="A126248890L_Data">Data14!$IQ$11:$IQ$20</definedName>
    <definedName name="A126248890L_Latest">Data14!$IQ$20</definedName>
    <definedName name="A126248894W">Data15!$AB$1:$AB$10,Data15!$AB$11:$AB$20</definedName>
    <definedName name="A126248894W_Data">Data15!$AB$11:$AB$20</definedName>
    <definedName name="A126248894W_Latest">Data15!$AB$20</definedName>
    <definedName name="A126248898F">Data15!$FG$1:$FG$10,Data15!$FG$11:$FG$20</definedName>
    <definedName name="A126248898F_Data">Data15!$FG$11:$FG$20</definedName>
    <definedName name="A126248898F_Latest">Data15!$FG$20</definedName>
    <definedName name="A126248902K">Data15!$HI$1:$HI$10,Data15!$HI$11:$HI$20</definedName>
    <definedName name="A126248902K_Data">Data15!$HI$11:$HI$20</definedName>
    <definedName name="A126248902K_Latest">Data15!$HI$20</definedName>
    <definedName name="A126248906V">Data16!$AD$1:$AD$10,Data16!$AD$11:$AD$20</definedName>
    <definedName name="A126248906V_Data">Data16!$AD$11:$AD$20</definedName>
    <definedName name="A126248906V_Latest">Data16!$AD$20</definedName>
    <definedName name="A126248910K">Data16!$BE$1:$BE$10,Data16!$BE$11:$BE$20</definedName>
    <definedName name="A126248910K_Data">Data16!$BE$11:$BE$20</definedName>
    <definedName name="A126248910K_Latest">Data16!$BE$20</definedName>
    <definedName name="A126248914V">Data16!$DG$1:$DG$10,Data16!$DG$11:$DG$20</definedName>
    <definedName name="A126248914V_Data">Data16!$DG$11:$DG$20</definedName>
    <definedName name="A126248914V_Latest">Data16!$DG$20</definedName>
    <definedName name="A126248918C">Data15!$EO$1:$EO$10,Data15!$EO$11:$EO$20</definedName>
    <definedName name="A126248918C_Data">Data15!$EO$11:$EO$20</definedName>
    <definedName name="A126248918C_Latest">Data15!$EO$20</definedName>
    <definedName name="A126248922V">Data16!$C$1:$C$10,Data16!$C$11:$C$20</definedName>
    <definedName name="A126248922V_Data">Data16!$C$11:$C$20</definedName>
    <definedName name="A126248922V_Latest">Data16!$C$20</definedName>
    <definedName name="A126248926C">Data14!$HY$1:$HY$10,Data14!$HY$11:$HY$20</definedName>
    <definedName name="A126248926C_Data">Data14!$HY$11:$HY$20</definedName>
    <definedName name="A126248926C_Latest">Data14!$HY$20</definedName>
    <definedName name="A126248930V">Data15!$BL$1:$BL$10,Data15!$BL$11:$BL$20</definedName>
    <definedName name="A126248930V_Data">Data15!$BL$11:$BL$20</definedName>
    <definedName name="A126248930V_Latest">Data15!$BL$20</definedName>
    <definedName name="A126248934C">Data15!$CM$1:$CM$10,Data15!$CM$11:$CM$20</definedName>
    <definedName name="A126248934C_Data">Data15!$CM$11:$CM$20</definedName>
    <definedName name="A126248934C_Latest">Data15!$CM$20</definedName>
    <definedName name="A126248938L">Data16!$CF$1:$CF$10,Data16!$CF$11:$CF$20</definedName>
    <definedName name="A126248938L_Data">Data16!$CF$11:$CF$20</definedName>
    <definedName name="A126248938L_Latest">Data16!$CF$20</definedName>
    <definedName name="A126248942C">Data16!$EH$1:$EH$10,Data16!$EH$11:$EH$20</definedName>
    <definedName name="A126248942C_Data">Data16!$EH$11:$EH$20</definedName>
    <definedName name="A126248942C_Latest">Data16!$EH$20</definedName>
    <definedName name="A126248946L">Data14!$FW$1:$FW$10,Data14!$FW$11:$FW$20</definedName>
    <definedName name="A126248946L_Data">Data14!$FW$11:$FW$20</definedName>
    <definedName name="A126248946L_Latest">Data14!$FW$20</definedName>
    <definedName name="A126248950C">Data15!$DN$1:$DN$10,Data15!$DN$11:$DN$20</definedName>
    <definedName name="A126248950C_Data">Data15!$DN$11:$DN$20</definedName>
    <definedName name="A126248950C_Latest">Data15!$DN$20</definedName>
    <definedName name="A126248954L">Data15!$GQ$1:$GQ$10,Data15!$GQ$11:$GQ$20</definedName>
    <definedName name="A126248954L_Data">Data15!$GQ$11:$GQ$20</definedName>
    <definedName name="A126248954L_Latest">Data15!$GQ$20</definedName>
    <definedName name="A126248958W">Data14!$GX$1:$GX$10,Data14!$GX$11:$GX$20</definedName>
    <definedName name="A126248958W_Data">Data14!$GX$11:$GX$20</definedName>
    <definedName name="A126248958W_Latest">Data14!$GX$20</definedName>
    <definedName name="A126248962L">Data15!$J$1:$J$10,Data15!$J$11:$J$20</definedName>
    <definedName name="A126248962L_Data">Data15!$J$11:$J$20</definedName>
    <definedName name="A126248962L_Latest">Data15!$J$20</definedName>
    <definedName name="A126248966W">Data15!$AK$1:$AK$10,Data15!$AK$11:$AK$20</definedName>
    <definedName name="A126248966W_Data">Data15!$AK$11:$AK$20</definedName>
    <definedName name="A126248966W_Latest">Data15!$AK$20</definedName>
    <definedName name="A126248970L">Data15!$FP$1:$FP$10,Data15!$FP$11:$FP$20</definedName>
    <definedName name="A126248970L_Data">Data15!$FP$11:$FP$20</definedName>
    <definedName name="A126248970L_Latest">Data15!$FP$20</definedName>
    <definedName name="A126248974W">Data15!$HR$1:$HR$10,Data15!$HR$11:$HR$20</definedName>
    <definedName name="A126248974W_Data">Data15!$HR$11:$HR$20</definedName>
    <definedName name="A126248974W_Latest">Data15!$HR$20</definedName>
    <definedName name="A126248978F">Data16!$I$1:$I$10,Data16!$I$11:$I$20</definedName>
    <definedName name="A126248978F_Data">Data16!$I$11:$I$20</definedName>
    <definedName name="A126248978F_Latest">Data16!$I$20</definedName>
    <definedName name="A126248982W">Data16!$AJ$1:$AJ$10,Data16!$AJ$11:$AJ$20</definedName>
    <definedName name="A126248982W_Data">Data16!$AJ$11:$AJ$20</definedName>
    <definedName name="A126248982W_Latest">Data16!$AJ$20</definedName>
    <definedName name="A126248986F">Data16!$CL$1:$CL$10,Data16!$CL$11:$CL$20</definedName>
    <definedName name="A126248986F_Data">Data16!$CL$11:$CL$20</definedName>
    <definedName name="A126248986F_Latest">Data16!$CL$20</definedName>
    <definedName name="A126248990W">Data15!$DT$1:$DT$10,Data15!$DT$11:$DT$20</definedName>
    <definedName name="A126248990W_Data">Data15!$DT$11:$DT$20</definedName>
    <definedName name="A126248990W_Latest">Data15!$DT$20</definedName>
    <definedName name="A126248994F">Data15!$HX$1:$HX$10,Data15!$HX$11:$HX$20</definedName>
    <definedName name="A126248994F_Data">Data15!$HX$11:$HX$20</definedName>
    <definedName name="A126248994F_Latest">Data15!$HX$20</definedName>
    <definedName name="A126248998R">Data14!$HD$1:$HD$10,Data14!$HD$11:$HD$20</definedName>
    <definedName name="A126248998R_Data">Data14!$HD$11:$HD$20</definedName>
    <definedName name="A126248998R_Latest">Data14!$HD$20</definedName>
    <definedName name="A126249002W">Data15!$AQ$1:$AQ$10,Data15!$AQ$11:$AQ$20</definedName>
    <definedName name="A126249002W_Data">Data15!$AQ$11:$AQ$20</definedName>
    <definedName name="A126249002W_Latest">Data15!$AQ$20</definedName>
    <definedName name="A126249006F">Data15!$BR$1:$BR$10,Data15!$BR$11:$BR$20</definedName>
    <definedName name="A126249006F_Data">Data15!$BR$11:$BR$20</definedName>
    <definedName name="A126249006F_Latest">Data15!$BR$20</definedName>
    <definedName name="A126249010W">Data16!$BK$1:$BK$10,Data16!$BK$11:$BK$20</definedName>
    <definedName name="A126249010W_Data">Data16!$BK$11:$BK$20</definedName>
    <definedName name="A126249010W_Latest">Data16!$BK$20</definedName>
    <definedName name="A126249014F">Data16!$DM$1:$DM$10,Data16!$DM$11:$DM$20</definedName>
    <definedName name="A126249014F_Data">Data16!$DM$11:$DM$20</definedName>
    <definedName name="A126249014F_Latest">Data16!$DM$20</definedName>
    <definedName name="A126249018R">Data14!$FB$1:$FB$10,Data14!$FB$11:$FB$20</definedName>
    <definedName name="A126249018R_Data">Data14!$FB$11:$FB$20</definedName>
    <definedName name="A126249018R_Latest">Data14!$FB$20</definedName>
    <definedName name="A126249022F">Data15!$CS$1:$CS$10,Data15!$CS$11:$CS$20</definedName>
    <definedName name="A126249022F_Data">Data15!$CS$11:$CS$20</definedName>
    <definedName name="A126249022F_Latest">Data15!$CS$20</definedName>
    <definedName name="A126249026R">Data15!$FV$1:$FV$10,Data15!$FV$11:$FV$20</definedName>
    <definedName name="A126249026R_Data">Data15!$FV$11:$FV$20</definedName>
    <definedName name="A126249026R_Latest">Data15!$FV$20</definedName>
    <definedName name="A126249030F">Data14!$GC$1:$GC$10,Data14!$GC$11:$GC$20</definedName>
    <definedName name="A126249030F_Data">Data14!$GC$11:$GC$20</definedName>
    <definedName name="A126249030F_Latest">Data14!$GC$20</definedName>
    <definedName name="A126249034R">Data14!$IE$1:$IE$10,Data14!$IE$11:$IE$20</definedName>
    <definedName name="A126249034R_Data">Data14!$IE$11:$IE$20</definedName>
    <definedName name="A126249034R_Latest">Data14!$IE$20</definedName>
    <definedName name="A126249038X">Data15!$P$1:$P$10,Data15!$P$11:$P$20</definedName>
    <definedName name="A126249038X_Data">Data15!$P$11:$P$20</definedName>
    <definedName name="A126249038X_Latest">Data15!$P$20</definedName>
    <definedName name="A126249042R">Data15!$EU$1:$EU$10,Data15!$EU$11:$EU$20</definedName>
    <definedName name="A126249042R_Data">Data15!$EU$11:$EU$20</definedName>
    <definedName name="A126249042R_Latest">Data15!$EU$20</definedName>
    <definedName name="A126249046X">Data15!$GW$1:$GW$10,Data15!$GW$11:$GW$20</definedName>
    <definedName name="A126249046X_Data">Data15!$GW$11:$GW$20</definedName>
    <definedName name="A126249046X_Latest">Data15!$GW$20</definedName>
    <definedName name="A126249122R">Data16!$O$1:$O$10,Data16!$O$11:$O$20</definedName>
    <definedName name="A126249122R_Data">Data16!$O$11:$O$20</definedName>
    <definedName name="A126249122R_Latest">Data16!$O$20</definedName>
    <definedName name="A126249126X">Data16!$AP$1:$AP$10,Data16!$AP$11:$AP$20</definedName>
    <definedName name="A126249126X_Data">Data16!$AP$11:$AP$20</definedName>
    <definedName name="A126249126X_Latest">Data16!$AP$20</definedName>
    <definedName name="A126249130R">Data16!$CR$1:$CR$10,Data16!$CR$11:$CR$20</definedName>
    <definedName name="A126249130R_Data">Data16!$CR$11:$CR$20</definedName>
    <definedName name="A126249130R_Latest">Data16!$CR$20</definedName>
    <definedName name="A126249134X">Data15!$DZ$1:$DZ$10,Data15!$DZ$11:$DZ$20</definedName>
    <definedName name="A126249134X_Data">Data15!$DZ$11:$DZ$20</definedName>
    <definedName name="A126249134X_Latest">Data15!$DZ$20</definedName>
    <definedName name="A126249138J">Data15!$ID$1:$ID$10,Data15!$ID$11:$ID$20</definedName>
    <definedName name="A126249138J_Data">Data15!$ID$11:$ID$20</definedName>
    <definedName name="A126249138J_Latest">Data15!$ID$20</definedName>
    <definedName name="A126249142X">Data14!$HJ$1:$HJ$10,Data14!$HJ$11:$HJ$20</definedName>
    <definedName name="A126249142X_Data">Data14!$HJ$11:$HJ$20</definedName>
    <definedName name="A126249142X_Latest">Data14!$HJ$20</definedName>
    <definedName name="A126249146J">Data15!$AW$1:$AW$10,Data15!$AW$11:$AW$20</definedName>
    <definedName name="A126249146J_Data">Data15!$AW$11:$AW$20</definedName>
    <definedName name="A126249146J_Latest">Data15!$AW$20</definedName>
    <definedName name="A126249150X">Data15!$BX$1:$BX$10,Data15!$BX$11:$BX$20</definedName>
    <definedName name="A126249150X_Data">Data15!$BX$11:$BX$20</definedName>
    <definedName name="A126249150X_Latest">Data15!$BX$20</definedName>
    <definedName name="A126249154J">Data16!$BQ$1:$BQ$10,Data16!$BQ$11:$BQ$20</definedName>
    <definedName name="A126249154J_Data">Data16!$BQ$11:$BQ$20</definedName>
    <definedName name="A126249154J_Latest">Data16!$BQ$20</definedName>
    <definedName name="A126249158T">Data16!$DS$1:$DS$10,Data16!$DS$11:$DS$20</definedName>
    <definedName name="A126249158T_Data">Data16!$DS$11:$DS$20</definedName>
    <definedName name="A126249158T_Latest">Data16!$DS$20</definedName>
    <definedName name="A126249162J">Data14!$FH$1:$FH$10,Data14!$FH$11:$FH$20</definedName>
    <definedName name="A126249162J_Data">Data14!$FH$11:$FH$20</definedName>
    <definedName name="A126249162J_Latest">Data14!$FH$20</definedName>
    <definedName name="A126249166T">Data15!$CY$1:$CY$10,Data15!$CY$11:$CY$20</definedName>
    <definedName name="A126249166T_Data">Data15!$CY$11:$CY$20</definedName>
    <definedName name="A126249166T_Latest">Data15!$CY$20</definedName>
    <definedName name="A126249170J">Data15!$GB$1:$GB$10,Data15!$GB$11:$GB$20</definedName>
    <definedName name="A126249170J_Data">Data15!$GB$11:$GB$20</definedName>
    <definedName name="A126249170J_Latest">Data15!$GB$20</definedName>
    <definedName name="A126249174T">Data14!$GI$1:$GI$10,Data14!$GI$11:$GI$20</definedName>
    <definedName name="A126249174T_Data">Data14!$GI$11:$GI$20</definedName>
    <definedName name="A126249174T_Latest">Data14!$GI$20</definedName>
    <definedName name="A126249178A">Data14!$IK$1:$IK$10,Data14!$IK$11:$IK$20</definedName>
    <definedName name="A126249178A_Data">Data14!$IK$11:$IK$20</definedName>
    <definedName name="A126249178A_Latest">Data14!$IK$20</definedName>
    <definedName name="A126249182T">Data15!$V$1:$V$10,Data15!$V$11:$V$20</definedName>
    <definedName name="A126249182T_Data">Data15!$V$11:$V$20</definedName>
    <definedName name="A126249182T_Latest">Data15!$V$20</definedName>
    <definedName name="A126249186A">Data15!$FA$1:$FA$10,Data15!$FA$11:$FA$20</definedName>
    <definedName name="A126249186A_Data">Data15!$FA$11:$FA$20</definedName>
    <definedName name="A126249186A_Latest">Data15!$FA$20</definedName>
    <definedName name="A126249190T">Data15!$HC$1:$HC$10,Data15!$HC$11:$HC$20</definedName>
    <definedName name="A126249190T_Data">Data15!$HC$11:$HC$20</definedName>
    <definedName name="A126249190T_Latest">Data15!$HC$20</definedName>
    <definedName name="A126249194A">Data16!$AA$1:$AA$10,Data16!$AA$11:$AA$20</definedName>
    <definedName name="A126249194A_Data">Data16!$AA$11:$AA$20</definedName>
    <definedName name="A126249194A_Latest">Data16!$AA$20</definedName>
    <definedName name="A126249198K">Data16!$BB$1:$BB$10,Data16!$BB$11:$BB$20</definedName>
    <definedName name="A126249198K_Data">Data16!$BB$11:$BB$20</definedName>
    <definedName name="A126249198K_Latest">Data16!$BB$20</definedName>
    <definedName name="A126249202R">Data16!$DD$1:$DD$10,Data16!$DD$11:$DD$20</definedName>
    <definedName name="A126249202R_Data">Data16!$DD$11:$DD$20</definedName>
    <definedName name="A126249202R_Latest">Data16!$DD$20</definedName>
    <definedName name="A126249206X">Data15!$EL$1:$EL$10,Data15!$EL$11:$EL$20</definedName>
    <definedName name="A126249206X_Data">Data15!$EL$11:$EL$20</definedName>
    <definedName name="A126249206X_Latest">Data15!$EL$20</definedName>
    <definedName name="A126249210R">Data15!$IP$1:$IP$10,Data15!$IP$11:$IP$20</definedName>
    <definedName name="A126249210R_Data">Data15!$IP$11:$IP$20</definedName>
    <definedName name="A126249210R_Latest">Data15!$IP$20</definedName>
    <definedName name="A126249214X">Data14!$HV$1:$HV$10,Data14!$HV$11:$HV$20</definedName>
    <definedName name="A126249214X_Data">Data14!$HV$11:$HV$20</definedName>
    <definedName name="A126249214X_Latest">Data14!$HV$20</definedName>
    <definedName name="A126249218J">Data15!$BI$1:$BI$10,Data15!$BI$11:$BI$20</definedName>
    <definedName name="A126249218J_Data">Data15!$BI$11:$BI$20</definedName>
    <definedName name="A126249218J_Latest">Data15!$BI$20</definedName>
    <definedName name="A126249222X">Data15!$CJ$1:$CJ$10,Data15!$CJ$11:$CJ$20</definedName>
    <definedName name="A126249222X_Data">Data15!$CJ$11:$CJ$20</definedName>
    <definedName name="A126249222X_Latest">Data15!$CJ$20</definedName>
    <definedName name="A126249226J">Data16!$CC$1:$CC$10,Data16!$CC$11:$CC$20</definedName>
    <definedName name="A126249226J_Data">Data16!$CC$11:$CC$20</definedName>
    <definedName name="A126249226J_Latest">Data16!$CC$20</definedName>
    <definedName name="A126249230X">Data16!$EE$1:$EE$10,Data16!$EE$11:$EE$20</definedName>
    <definedName name="A126249230X_Data">Data16!$EE$11:$EE$20</definedName>
    <definedName name="A126249230X_Latest">Data16!$EE$20</definedName>
    <definedName name="A126249234J">Data14!$FT$1:$FT$10,Data14!$FT$11:$FT$20</definedName>
    <definedName name="A126249234J_Data">Data14!$FT$11:$FT$20</definedName>
    <definedName name="A126249234J_Latest">Data14!$FT$20</definedName>
    <definedName name="A126249238T">Data15!$DK$1:$DK$10,Data15!$DK$11:$DK$20</definedName>
    <definedName name="A126249238T_Data">Data15!$DK$11:$DK$20</definedName>
    <definedName name="A126249238T_Latest">Data15!$DK$20</definedName>
    <definedName name="A126249242J">Data15!$GN$1:$GN$10,Data15!$GN$11:$GN$20</definedName>
    <definedName name="A126249242J_Data">Data15!$GN$11:$GN$20</definedName>
    <definedName name="A126249242J_Latest">Data15!$GN$20</definedName>
    <definedName name="A126249246T">Data14!$GU$1:$GU$10,Data14!$GU$11:$GU$20</definedName>
    <definedName name="A126249246T_Data">Data14!$GU$11:$GU$20</definedName>
    <definedName name="A126249246T_Latest">Data14!$GU$20</definedName>
    <definedName name="A126249250J">Data15!$G$1:$G$10,Data15!$G$11:$G$20</definedName>
    <definedName name="A126249250J_Data">Data15!$G$11:$G$20</definedName>
    <definedName name="A126249250J_Latest">Data15!$G$20</definedName>
    <definedName name="A126249254T">Data15!$AH$1:$AH$10,Data15!$AH$11:$AH$20</definedName>
    <definedName name="A126249254T_Data">Data15!$AH$11:$AH$20</definedName>
    <definedName name="A126249254T_Latest">Data15!$AH$20</definedName>
    <definedName name="A126249258A">Data15!$FM$1:$FM$10,Data15!$FM$11:$FM$20</definedName>
    <definedName name="A126249258A_Data">Data15!$FM$11:$FM$20</definedName>
    <definedName name="A126249258A_Latest">Data15!$FM$20</definedName>
    <definedName name="A126249262T">Data15!$HO$1:$HO$10,Data15!$HO$11:$HO$20</definedName>
    <definedName name="A126249262T_Data">Data15!$HO$11:$HO$20</definedName>
    <definedName name="A126249262T_Latest">Data15!$HO$20</definedName>
    <definedName name="A126249266A">Data4!$DD$1:$DD$10,Data4!$DD$11:$DD$20</definedName>
    <definedName name="A126249266A_Data">Data4!$DD$11:$DD$20</definedName>
    <definedName name="A126249266A_Latest">Data4!$DD$20</definedName>
    <definedName name="A126249270T">Data4!$EE$1:$EE$10,Data4!$EE$11:$EE$20</definedName>
    <definedName name="A126249270T_Data">Data4!$EE$11:$EE$20</definedName>
    <definedName name="A126249270T_Latest">Data4!$EE$20</definedName>
    <definedName name="A126249274A">Data4!$GG$1:$GG$10,Data4!$GG$11:$GG$20</definedName>
    <definedName name="A126249274A_Data">Data4!$GG$11:$GG$20</definedName>
    <definedName name="A126249274A_Latest">Data4!$GG$20</definedName>
    <definedName name="A126249278K">Data3!$HO$1:$HO$10,Data3!$HO$11:$HO$20</definedName>
    <definedName name="A126249278K_Data">Data3!$HO$11:$HO$20</definedName>
    <definedName name="A126249278K_Latest">Data3!$HO$20</definedName>
    <definedName name="A126249282A">Data4!$CC$1:$CC$10,Data4!$CC$11:$CC$20</definedName>
    <definedName name="A126249282A_Data">Data4!$CC$11:$CC$20</definedName>
    <definedName name="A126249282A_Latest">Data4!$CC$20</definedName>
    <definedName name="A126249286K">Data3!$BI$1:$BI$10,Data3!$BI$11:$BI$20</definedName>
    <definedName name="A126249286K_Data">Data3!$BI$11:$BI$20</definedName>
    <definedName name="A126249286K_Latest">Data3!$BI$20</definedName>
    <definedName name="A126249290A">Data3!$EL$1:$EL$10,Data3!$EL$11:$EL$20</definedName>
    <definedName name="A126249290A_Data">Data3!$EL$11:$EL$20</definedName>
    <definedName name="A126249290A_Latest">Data3!$EL$20</definedName>
    <definedName name="A126249294K">Data3!$FM$1:$FM$10,Data3!$FM$11:$FM$20</definedName>
    <definedName name="A126249294K_Data">Data3!$FM$11:$FM$20</definedName>
    <definedName name="A126249294K_Latest">Data3!$FM$20</definedName>
    <definedName name="A126249298V">Data4!$FF$1:$FF$10,Data4!$FF$11:$FF$20</definedName>
    <definedName name="A126249298V_Data">Data4!$FF$11:$FF$20</definedName>
    <definedName name="A126249298V_Latest">Data4!$FF$20</definedName>
    <definedName name="A126249302X">Data4!$HH$1:$HH$10,Data4!$HH$11:$HH$20</definedName>
    <definedName name="A126249302X_Data">Data4!$HH$11:$HH$20</definedName>
    <definedName name="A126249302X_Latest">Data4!$HH$20</definedName>
    <definedName name="A126249306J">Data3!$G$1:$G$10,Data3!$G$11:$G$20</definedName>
    <definedName name="A126249306J_Data">Data3!$G$11:$G$20</definedName>
    <definedName name="A126249306J_Latest">Data3!$G$20</definedName>
    <definedName name="A126249310X">Data3!$GN$1:$GN$10,Data3!$GN$11:$GN$20</definedName>
    <definedName name="A126249310X_Data">Data3!$GN$11:$GN$20</definedName>
    <definedName name="A126249310X_Latest">Data3!$GN$20</definedName>
    <definedName name="A126249314J">Data4!$AA$1:$AA$10,Data4!$AA$11:$AA$20</definedName>
    <definedName name="A126249314J_Data">Data4!$AA$11:$AA$20</definedName>
    <definedName name="A126249314J_Latest">Data4!$AA$20</definedName>
    <definedName name="A126249318T">Data3!$AH$1:$AH$10,Data3!$AH$11:$AH$20</definedName>
    <definedName name="A126249318T_Data">Data3!$AH$11:$AH$20</definedName>
    <definedName name="A126249318T_Latest">Data3!$AH$20</definedName>
    <definedName name="A126249322J">Data3!$CJ$1:$CJ$10,Data3!$CJ$11:$CJ$20</definedName>
    <definedName name="A126249322J_Data">Data3!$CJ$11:$CJ$20</definedName>
    <definedName name="A126249322J_Latest">Data3!$CJ$20</definedName>
    <definedName name="A126249326T">Data3!$DK$1:$DK$10,Data3!$DK$11:$DK$20</definedName>
    <definedName name="A126249326T_Data">Data3!$DK$11:$DK$20</definedName>
    <definedName name="A126249326T_Latest">Data3!$DK$20</definedName>
    <definedName name="A126249330J">Data3!$IP$1:$IP$10,Data3!$IP$11:$IP$20</definedName>
    <definedName name="A126249330J_Data">Data3!$IP$11:$IP$20</definedName>
    <definedName name="A126249330J_Latest">Data3!$IP$20</definedName>
    <definedName name="A126249334T">Data4!$BB$1:$BB$10,Data4!$BB$11:$BB$20</definedName>
    <definedName name="A126249334T_Data">Data4!$BB$11:$BB$20</definedName>
    <definedName name="A126249334T_Latest">Data4!$BB$20</definedName>
    <definedName name="A126249338A">Data4!$CL$1:$CL$10,Data4!$CL$11:$CL$20</definedName>
    <definedName name="A126249338A_Data">Data4!$CL$11:$CL$20</definedName>
    <definedName name="A126249338A_Latest">Data4!$CL$20</definedName>
    <definedName name="A126249342T">Data4!$DM$1:$DM$10,Data4!$DM$11:$DM$20</definedName>
    <definedName name="A126249342T_Data">Data4!$DM$11:$DM$20</definedName>
    <definedName name="A126249342T_Latest">Data4!$DM$20</definedName>
    <definedName name="A126249346A">Data4!$FO$1:$FO$10,Data4!$FO$11:$FO$20</definedName>
    <definedName name="A126249346A_Data">Data4!$FO$11:$FO$20</definedName>
    <definedName name="A126249346A_Latest">Data4!$FO$20</definedName>
    <definedName name="A126249350T">Data3!$GW$1:$GW$10,Data3!$GW$11:$GW$20</definedName>
    <definedName name="A126249350T_Data">Data3!$GW$11:$GW$20</definedName>
    <definedName name="A126249350T_Latest">Data3!$GW$20</definedName>
    <definedName name="A126249354A">Data4!$BK$1:$BK$10,Data4!$BK$11:$BK$20</definedName>
    <definedName name="A126249354A_Data">Data4!$BK$11:$BK$20</definedName>
    <definedName name="A126249354A_Latest">Data4!$BK$20</definedName>
    <definedName name="A126249358K">Data3!$AQ$1:$AQ$10,Data3!$AQ$11:$AQ$20</definedName>
    <definedName name="A126249358K_Data">Data3!$AQ$11:$AQ$20</definedName>
    <definedName name="A126249358K_Latest">Data3!$AQ$20</definedName>
    <definedName name="A126249362A">Data3!$DT$1:$DT$10,Data3!$DT$11:$DT$20</definedName>
    <definedName name="A126249362A_Data">Data3!$DT$11:$DT$20</definedName>
    <definedName name="A126249362A_Latest">Data3!$DT$20</definedName>
    <definedName name="A126249366K">Data3!$EU$1:$EU$10,Data3!$EU$11:$EU$20</definedName>
    <definedName name="A126249366K_Data">Data3!$EU$11:$EU$20</definedName>
    <definedName name="A126249366K_Latest">Data3!$EU$20</definedName>
    <definedName name="A126249370A">Data4!$EN$1:$EN$10,Data4!$EN$11:$EN$20</definedName>
    <definedName name="A126249370A_Data">Data4!$EN$11:$EN$20</definedName>
    <definedName name="A126249370A_Latest">Data4!$EN$20</definedName>
    <definedName name="A126249374K">Data4!$GP$1:$GP$10,Data4!$GP$11:$GP$20</definedName>
    <definedName name="A126249374K_Data">Data4!$GP$11:$GP$20</definedName>
    <definedName name="A126249374K_Latest">Data4!$GP$20</definedName>
    <definedName name="A126249378V">Data2!$IE$1:$IE$10,Data2!$IE$11:$IE$20</definedName>
    <definedName name="A126249378V_Data">Data2!$IE$11:$IE$20</definedName>
    <definedName name="A126249378V_Latest">Data2!$IE$20</definedName>
    <definedName name="A126249382K">Data3!$FV$1:$FV$10,Data3!$FV$11:$FV$20</definedName>
    <definedName name="A126249382K_Data">Data3!$FV$11:$FV$20</definedName>
    <definedName name="A126249382K_Latest">Data3!$FV$20</definedName>
    <definedName name="A126249386V">Data4!$I$1:$I$10,Data4!$I$11:$I$20</definedName>
    <definedName name="A126249386V_Data">Data4!$I$11:$I$20</definedName>
    <definedName name="A126249386V_Latest">Data4!$I$20</definedName>
    <definedName name="A126249390K">Data3!$P$1:$P$10,Data3!$P$11:$P$20</definedName>
    <definedName name="A126249390K_Data">Data3!$P$11:$P$20</definedName>
    <definedName name="A126249390K_Latest">Data3!$P$20</definedName>
    <definedName name="A126249394V">Data3!$BR$1:$BR$10,Data3!$BR$11:$BR$20</definedName>
    <definedName name="A126249394V_Data">Data3!$BR$11:$BR$20</definedName>
    <definedName name="A126249394V_Latest">Data3!$BR$20</definedName>
    <definedName name="A126249398C">Data3!$CS$1:$CS$10,Data3!$CS$11:$CS$20</definedName>
    <definedName name="A126249398C_Data">Data3!$CS$11:$CS$20</definedName>
    <definedName name="A126249398C_Latest">Data3!$CS$20</definedName>
    <definedName name="A126249402J">Data3!$HX$1:$HX$10,Data3!$HX$11:$HX$20</definedName>
    <definedName name="A126249402J_Data">Data3!$HX$11:$HX$20</definedName>
    <definedName name="A126249402J_Latest">Data3!$HX$20</definedName>
    <definedName name="A126249406T">Data4!$AJ$1:$AJ$10,Data4!$AJ$11:$AJ$20</definedName>
    <definedName name="A126249406T_Data">Data4!$AJ$11:$AJ$20</definedName>
    <definedName name="A126249406T_Latest">Data4!$AJ$20</definedName>
    <definedName name="A126249410J">Data4!$CR$1:$CR$10,Data4!$CR$11:$CR$20</definedName>
    <definedName name="A126249410J_Data">Data4!$CR$11:$CR$20</definedName>
    <definedName name="A126249410J_Latest">Data4!$CR$20</definedName>
    <definedName name="A126249414T">Data4!$DS$1:$DS$10,Data4!$DS$11:$DS$20</definedName>
    <definedName name="A126249414T_Data">Data4!$DS$11:$DS$20</definedName>
    <definedName name="A126249414T_Latest">Data4!$DS$20</definedName>
    <definedName name="A126249418A">Data4!$FU$1:$FU$10,Data4!$FU$11:$FU$20</definedName>
    <definedName name="A126249418A_Data">Data4!$FU$11:$FU$20</definedName>
    <definedName name="A126249418A_Latest">Data4!$FU$20</definedName>
    <definedName name="A126249422T">Data3!$HC$1:$HC$10,Data3!$HC$11:$HC$20</definedName>
    <definedName name="A126249422T_Data">Data3!$HC$11:$HC$20</definedName>
    <definedName name="A126249422T_Latest">Data3!$HC$20</definedName>
    <definedName name="A126249426A">Data4!$BQ$1:$BQ$10,Data4!$BQ$11:$BQ$20</definedName>
    <definedName name="A126249426A_Data">Data4!$BQ$11:$BQ$20</definedName>
    <definedName name="A126249426A_Latest">Data4!$BQ$20</definedName>
    <definedName name="A126249430T">Data3!$AW$1:$AW$10,Data3!$AW$11:$AW$20</definedName>
    <definedName name="A126249430T_Data">Data3!$AW$11:$AW$20</definedName>
    <definedName name="A126249430T_Latest">Data3!$AW$20</definedName>
    <definedName name="A126249434A">Data3!$DZ$1:$DZ$10,Data3!$DZ$11:$DZ$20</definedName>
    <definedName name="A126249434A_Data">Data3!$DZ$11:$DZ$20</definedName>
    <definedName name="A126249434A_Latest">Data3!$DZ$20</definedName>
    <definedName name="A126249438K">Data3!$FA$1:$FA$10,Data3!$FA$11:$FA$20</definedName>
    <definedName name="A126249438K_Data">Data3!$FA$11:$FA$20</definedName>
    <definedName name="A126249438K_Latest">Data3!$FA$20</definedName>
    <definedName name="A126249442A">Data4!$ET$1:$ET$10,Data4!$ET$11:$ET$20</definedName>
    <definedName name="A126249442A_Data">Data4!$ET$11:$ET$20</definedName>
    <definedName name="A126249442A_Latest">Data4!$ET$20</definedName>
    <definedName name="A126249446K">Data4!$GV$1:$GV$10,Data4!$GV$11:$GV$20</definedName>
    <definedName name="A126249446K_Data">Data4!$GV$11:$GV$20</definedName>
    <definedName name="A126249446K_Latest">Data4!$GV$20</definedName>
    <definedName name="A126249450A">Data2!$IK$1:$IK$10,Data2!$IK$11:$IK$20</definedName>
    <definedName name="A126249450A_Data">Data2!$IK$11:$IK$20</definedName>
    <definedName name="A126249450A_Latest">Data2!$IK$20</definedName>
    <definedName name="A126249454K">Data3!$GB$1:$GB$10,Data3!$GB$11:$GB$20</definedName>
    <definedName name="A126249454K_Data">Data3!$GB$11:$GB$20</definedName>
    <definedName name="A126249454K_Latest">Data3!$GB$20</definedName>
    <definedName name="A126249458V">Data4!$O$1:$O$10,Data4!$O$11:$O$20</definedName>
    <definedName name="A126249458V_Data">Data4!$O$11:$O$20</definedName>
    <definedName name="A126249458V_Latest">Data4!$O$20</definedName>
    <definedName name="A126249462K">Data3!$V$1:$V$10,Data3!$V$11:$V$20</definedName>
    <definedName name="A126249462K_Data">Data3!$V$11:$V$20</definedName>
    <definedName name="A126249462K_Latest">Data3!$V$20</definedName>
    <definedName name="A126249466V">Data3!$BX$1:$BX$10,Data3!$BX$11:$BX$20</definedName>
    <definedName name="A126249466V_Data">Data3!$BX$11:$BX$20</definedName>
    <definedName name="A126249466V_Latest">Data3!$BX$20</definedName>
    <definedName name="A126249470K">Data3!$CY$1:$CY$10,Data3!$CY$11:$CY$20</definedName>
    <definedName name="A126249470K_Data">Data3!$CY$11:$CY$20</definedName>
    <definedName name="A126249470K_Latest">Data3!$CY$20</definedName>
    <definedName name="A126249474V">Data3!$ID$1:$ID$10,Data3!$ID$11:$ID$20</definedName>
    <definedName name="A126249474V_Data">Data3!$ID$11:$ID$20</definedName>
    <definedName name="A126249474V_Latest">Data3!$ID$20</definedName>
    <definedName name="A126249478C">Data4!$AP$1:$AP$10,Data4!$AP$11:$AP$20</definedName>
    <definedName name="A126249478C_Data">Data4!$AP$11:$AP$20</definedName>
    <definedName name="A126249478C_Latest">Data4!$AP$20</definedName>
    <definedName name="A126249482V">Data4!$CX$1:$CX$10,Data4!$CX$11:$CX$20</definedName>
    <definedName name="A126249482V_Data">Data4!$CX$11:$CX$20</definedName>
    <definedName name="A126249482V_Latest">Data4!$CX$20</definedName>
    <definedName name="A126249486C">Data4!$DY$1:$DY$10,Data4!$DY$11:$DY$20</definedName>
    <definedName name="A126249486C_Data">Data4!$DY$11:$DY$20</definedName>
    <definedName name="A126249486C_Latest">Data4!$DY$20</definedName>
    <definedName name="A126249490V">Data4!$GA$1:$GA$10,Data4!$GA$11:$GA$20</definedName>
    <definedName name="A126249490V_Data">Data4!$GA$11:$GA$20</definedName>
    <definedName name="A126249490V_Latest">Data4!$GA$20</definedName>
    <definedName name="A126249494C">Data3!$HI$1:$HI$10,Data3!$HI$11:$HI$20</definedName>
    <definedName name="A126249494C_Data">Data3!$HI$11:$HI$20</definedName>
    <definedName name="A126249494C_Latest">Data3!$HI$20</definedName>
    <definedName name="A126249498L">Data4!$BW$1:$BW$10,Data4!$BW$11:$BW$20</definedName>
    <definedName name="A126249498L_Data">Data4!$BW$11:$BW$20</definedName>
    <definedName name="A126249498L_Latest">Data4!$BW$20</definedName>
    <definedName name="A126249502T">Data3!$BC$1:$BC$10,Data3!$BC$11:$BC$20</definedName>
    <definedName name="A126249502T_Data">Data3!$BC$11:$BC$20</definedName>
    <definedName name="A126249502T_Latest">Data3!$BC$20</definedName>
    <definedName name="A126249506A">Data3!$EF$1:$EF$10,Data3!$EF$11:$EF$20</definedName>
    <definedName name="A126249506A_Data">Data3!$EF$11:$EF$20</definedName>
    <definedName name="A126249506A_Latest">Data3!$EF$20</definedName>
    <definedName name="A126249510T">Data3!$FG$1:$FG$10,Data3!$FG$11:$FG$20</definedName>
    <definedName name="A126249510T_Data">Data3!$FG$11:$FG$20</definedName>
    <definedName name="A126249510T_Latest">Data3!$FG$20</definedName>
    <definedName name="A126249514A">Data4!$EZ$1:$EZ$10,Data4!$EZ$11:$EZ$20</definedName>
    <definedName name="A126249514A_Data">Data4!$EZ$11:$EZ$20</definedName>
    <definedName name="A126249514A_Latest">Data4!$EZ$20</definedName>
    <definedName name="A126249518K">Data4!$HB$1:$HB$10,Data4!$HB$11:$HB$20</definedName>
    <definedName name="A126249518K_Data">Data4!$HB$11:$HB$20</definedName>
    <definedName name="A126249518K_Latest">Data4!$HB$20</definedName>
    <definedName name="A126249522A">Data2!$IQ$1:$IQ$10,Data2!$IQ$11:$IQ$20</definedName>
    <definedName name="A126249522A_Data">Data2!$IQ$11:$IQ$20</definedName>
    <definedName name="A126249522A_Latest">Data2!$IQ$20</definedName>
    <definedName name="A126249526K">Data3!$GH$1:$GH$10,Data3!$GH$11:$GH$20</definedName>
    <definedName name="A126249526K_Data">Data3!$GH$11:$GH$20</definedName>
    <definedName name="A126249526K_Latest">Data3!$GH$20</definedName>
    <definedName name="A126249530A">Data4!$U$1:$U$10,Data4!$U$11:$U$20</definedName>
    <definedName name="A126249530A_Data">Data4!$U$11:$U$20</definedName>
    <definedName name="A126249530A_Latest">Data4!$U$20</definedName>
    <definedName name="A126249534K">Data3!$AB$1:$AB$10,Data3!$AB$11:$AB$20</definedName>
    <definedName name="A126249534K_Data">Data3!$AB$11:$AB$20</definedName>
    <definedName name="A126249534K_Latest">Data3!$AB$20</definedName>
    <definedName name="A126249538V">Data3!$CD$1:$CD$10,Data3!$CD$11:$CD$20</definedName>
    <definedName name="A126249538V_Data">Data3!$CD$11:$CD$20</definedName>
    <definedName name="A126249538V_Latest">Data3!$CD$20</definedName>
    <definedName name="A126249542K">Data3!$DE$1:$DE$10,Data3!$DE$11:$DE$20</definedName>
    <definedName name="A126249542K_Data">Data3!$DE$11:$DE$20</definedName>
    <definedName name="A126249542K_Latest">Data3!$DE$20</definedName>
    <definedName name="A126249546V">Data3!$IJ$1:$IJ$10,Data3!$IJ$11:$IJ$20</definedName>
    <definedName name="A126249546V_Data">Data3!$IJ$11:$IJ$20</definedName>
    <definedName name="A126249546V_Latest">Data3!$IJ$20</definedName>
    <definedName name="A126249550K">Data4!$AV$1:$AV$10,Data4!$AV$11:$AV$20</definedName>
    <definedName name="A126249550K_Data">Data4!$AV$11:$AV$20</definedName>
    <definedName name="A126249550K_Latest">Data4!$AV$20</definedName>
    <definedName name="A126249626V">Data4!$DA$1:$DA$10,Data4!$DA$11:$DA$20</definedName>
    <definedName name="A126249626V_Data">Data4!$DA$11:$DA$20</definedName>
    <definedName name="A126249626V_Latest">Data4!$DA$20</definedName>
    <definedName name="A126249630K">Data4!$EB$1:$EB$10,Data4!$EB$11:$EB$20</definedName>
    <definedName name="A126249630K_Data">Data4!$EB$11:$EB$20</definedName>
    <definedName name="A126249630K_Latest">Data4!$EB$20</definedName>
    <definedName name="A126249634V">Data4!$GD$1:$GD$10,Data4!$GD$11:$GD$20</definedName>
    <definedName name="A126249634V_Data">Data4!$GD$11:$GD$20</definedName>
    <definedName name="A126249634V_Latest">Data4!$GD$20</definedName>
    <definedName name="A126249638C">Data3!$HL$1:$HL$10,Data3!$HL$11:$HL$20</definedName>
    <definedName name="A126249638C_Data">Data3!$HL$11:$HL$20</definedName>
    <definedName name="A126249638C_Latest">Data3!$HL$20</definedName>
    <definedName name="A126249642V">Data4!$BZ$1:$BZ$10,Data4!$BZ$11:$BZ$20</definedName>
    <definedName name="A126249642V_Data">Data4!$BZ$11:$BZ$20</definedName>
    <definedName name="A126249642V_Latest">Data4!$BZ$20</definedName>
    <definedName name="A126249646C">Data3!$BF$1:$BF$10,Data3!$BF$11:$BF$20</definedName>
    <definedName name="A126249646C_Data">Data3!$BF$11:$BF$20</definedName>
    <definedName name="A126249646C_Latest">Data3!$BF$20</definedName>
    <definedName name="A126249650V">Data3!$EI$1:$EI$10,Data3!$EI$11:$EI$20</definedName>
    <definedName name="A126249650V_Data">Data3!$EI$11:$EI$20</definedName>
    <definedName name="A126249650V_Latest">Data3!$EI$20</definedName>
    <definedName name="A126249654C">Data3!$FJ$1:$FJ$10,Data3!$FJ$11:$FJ$20</definedName>
    <definedName name="A126249654C_Data">Data3!$FJ$11:$FJ$20</definedName>
    <definedName name="A126249654C_Latest">Data3!$FJ$20</definedName>
    <definedName name="A126249658L">Data4!$FC$1:$FC$10,Data4!$FC$11:$FC$20</definedName>
    <definedName name="A126249658L_Data">Data4!$FC$11:$FC$20</definedName>
    <definedName name="A126249658L_Latest">Data4!$FC$20</definedName>
    <definedName name="A126249662C">Data4!$HE$1:$HE$10,Data4!$HE$11:$HE$20</definedName>
    <definedName name="A126249662C_Data">Data4!$HE$11:$HE$20</definedName>
    <definedName name="A126249662C_Latest">Data4!$HE$20</definedName>
    <definedName name="A126249666L">Data3!$D$1:$D$10,Data3!$D$11:$D$20</definedName>
    <definedName name="A126249666L_Data">Data3!$D$11:$D$20</definedName>
    <definedName name="A126249666L_Latest">Data3!$D$20</definedName>
    <definedName name="A126249670C">Data3!$GK$1:$GK$10,Data3!$GK$11:$GK$20</definedName>
    <definedName name="A126249670C_Data">Data3!$GK$11:$GK$20</definedName>
    <definedName name="A126249670C_Latest">Data3!$GK$20</definedName>
    <definedName name="A126249674L">Data4!$X$1:$X$10,Data4!$X$11:$X$20</definedName>
    <definedName name="A126249674L_Data">Data4!$X$11:$X$20</definedName>
    <definedName name="A126249674L_Latest">Data4!$X$20</definedName>
    <definedName name="A126249678W">Data3!$AE$1:$AE$10,Data3!$AE$11:$AE$20</definedName>
    <definedName name="A126249678W_Data">Data3!$AE$11:$AE$20</definedName>
    <definedName name="A126249678W_Latest">Data3!$AE$20</definedName>
    <definedName name="A126249682L">Data3!$CG$1:$CG$10,Data3!$CG$11:$CG$20</definedName>
    <definedName name="A126249682L_Data">Data3!$CG$11:$CG$20</definedName>
    <definedName name="A126249682L_Latest">Data3!$CG$20</definedName>
    <definedName name="A126249686W">Data3!$DH$1:$DH$10,Data3!$DH$11:$DH$20</definedName>
    <definedName name="A126249686W_Data">Data3!$DH$11:$DH$20</definedName>
    <definedName name="A126249686W_Latest">Data3!$DH$20</definedName>
    <definedName name="A126249690L">Data3!$IM$1:$IM$10,Data3!$IM$11:$IM$20</definedName>
    <definedName name="A126249690L_Data">Data3!$IM$11:$IM$20</definedName>
    <definedName name="A126249690L_Latest">Data3!$IM$20</definedName>
    <definedName name="A126249694W">Data4!$AY$1:$AY$10,Data4!$AY$11:$AY$20</definedName>
    <definedName name="A126249694W_Data">Data4!$AY$11:$AY$20</definedName>
    <definedName name="A126249694W_Latest">Data4!$AY$20</definedName>
    <definedName name="A126249698F">Data4!$DJ$1:$DJ$10,Data4!$DJ$11:$DJ$20</definedName>
    <definedName name="A126249698F_Data">Data4!$DJ$11:$DJ$20</definedName>
    <definedName name="A126249698F_Latest">Data4!$DJ$20</definedName>
    <definedName name="A126249702K">Data4!$EK$1:$EK$10,Data4!$EK$11:$EK$20</definedName>
    <definedName name="A126249702K_Data">Data4!$EK$11:$EK$20</definedName>
    <definedName name="A126249702K_Latest">Data4!$EK$20</definedName>
    <definedName name="A126249706V">Data4!$GM$1:$GM$10,Data4!$GM$11:$GM$20</definedName>
    <definedName name="A126249706V_Data">Data4!$GM$11:$GM$20</definedName>
    <definedName name="A126249706V_Latest">Data4!$GM$20</definedName>
    <definedName name="A126249710K">Data3!$HU$1:$HU$10,Data3!$HU$11:$HU$20</definedName>
    <definedName name="A126249710K_Data">Data3!$HU$11:$HU$20</definedName>
    <definedName name="A126249710K_Latest">Data3!$HU$20</definedName>
    <definedName name="A126249714V">Data4!$CI$1:$CI$10,Data4!$CI$11:$CI$20</definedName>
    <definedName name="A126249714V_Data">Data4!$CI$11:$CI$20</definedName>
    <definedName name="A126249714V_Latest">Data4!$CI$20</definedName>
    <definedName name="A126249718C">Data3!$BO$1:$BO$10,Data3!$BO$11:$BO$20</definedName>
    <definedName name="A126249718C_Data">Data3!$BO$11:$BO$20</definedName>
    <definedName name="A126249718C_Latest">Data3!$BO$20</definedName>
    <definedName name="A126249722V">Data3!$ER$1:$ER$10,Data3!$ER$11:$ER$20</definedName>
    <definedName name="A126249722V_Data">Data3!$ER$11:$ER$20</definedName>
    <definedName name="A126249722V_Latest">Data3!$ER$20</definedName>
    <definedName name="A126249726C">Data3!$FS$1:$FS$10,Data3!$FS$11:$FS$20</definedName>
    <definedName name="A126249726C_Data">Data3!$FS$11:$FS$20</definedName>
    <definedName name="A126249726C_Latest">Data3!$FS$20</definedName>
    <definedName name="A126249730V">Data4!$FL$1:$FL$10,Data4!$FL$11:$FL$20</definedName>
    <definedName name="A126249730V_Data">Data4!$FL$11:$FL$20</definedName>
    <definedName name="A126249730V_Latest">Data4!$FL$20</definedName>
    <definedName name="A126249734C">Data4!$HN$1:$HN$10,Data4!$HN$11:$HN$20</definedName>
    <definedName name="A126249734C_Data">Data4!$HN$11:$HN$20</definedName>
    <definedName name="A126249734C_Latest">Data4!$HN$20</definedName>
    <definedName name="A126249738L">Data3!$M$1:$M$10,Data3!$M$11:$M$20</definedName>
    <definedName name="A126249738L_Data">Data3!$M$11:$M$20</definedName>
    <definedName name="A126249738L_Latest">Data3!$M$20</definedName>
    <definedName name="A126249742C">Data3!$GT$1:$GT$10,Data3!$GT$11:$GT$20</definedName>
    <definedName name="A126249742C_Data">Data3!$GT$11:$GT$20</definedName>
    <definedName name="A126249742C_Latest">Data3!$GT$20</definedName>
    <definedName name="A126249746L">Data4!$AG$1:$AG$10,Data4!$AG$11:$AG$20</definedName>
    <definedName name="A126249746L_Data">Data4!$AG$11:$AG$20</definedName>
    <definedName name="A126249746L_Latest">Data4!$AG$20</definedName>
    <definedName name="A126249750C">Data3!$AN$1:$AN$10,Data3!$AN$11:$AN$20</definedName>
    <definedName name="A126249750C_Data">Data3!$AN$11:$AN$20</definedName>
    <definedName name="A126249750C_Latest">Data3!$AN$20</definedName>
    <definedName name="A126249754L">Data3!$CP$1:$CP$10,Data3!$CP$11:$CP$20</definedName>
    <definedName name="A126249754L_Data">Data3!$CP$11:$CP$20</definedName>
    <definedName name="A126249754L_Latest">Data3!$CP$20</definedName>
    <definedName name="A126249758W">Data3!$DQ$1:$DQ$10,Data3!$DQ$11:$DQ$20</definedName>
    <definedName name="A126249758W_Data">Data3!$DQ$11:$DQ$20</definedName>
    <definedName name="A126249758W_Latest">Data3!$DQ$20</definedName>
    <definedName name="A126249762L">Data4!$F$1:$F$10,Data4!$F$11:$F$20</definedName>
    <definedName name="A126249762L_Data">Data4!$F$11:$F$20</definedName>
    <definedName name="A126249762L_Latest">Data4!$F$20</definedName>
    <definedName name="A126249766W">Data4!$BH$1:$BH$10,Data4!$BH$11:$BH$20</definedName>
    <definedName name="A126249766W_Data">Data4!$BH$11:$BH$20</definedName>
    <definedName name="A126249766W_Latest">Data4!$BH$20</definedName>
    <definedName name="A126249770L">Data4!$CO$1:$CO$10,Data4!$CO$11:$CO$20</definedName>
    <definedName name="A126249770L_Data">Data4!$CO$11:$CO$20</definedName>
    <definedName name="A126249770L_Latest">Data4!$CO$20</definedName>
    <definedName name="A126249774W">Data4!$DP$1:$DP$10,Data4!$DP$11:$DP$20</definedName>
    <definedName name="A126249774W_Data">Data4!$DP$11:$DP$20</definedName>
    <definedName name="A126249774W_Latest">Data4!$DP$20</definedName>
    <definedName name="A126249778F">Data4!$FR$1:$FR$10,Data4!$FR$11:$FR$20</definedName>
    <definedName name="A126249778F_Data">Data4!$FR$11:$FR$20</definedName>
    <definedName name="A126249778F_Latest">Data4!$FR$20</definedName>
    <definedName name="A126249782W">Data3!$GZ$1:$GZ$10,Data3!$GZ$11:$GZ$20</definedName>
    <definedName name="A126249782W_Data">Data3!$GZ$11:$GZ$20</definedName>
    <definedName name="A126249782W_Latest">Data3!$GZ$20</definedName>
    <definedName name="A126249786F">Data4!$BN$1:$BN$10,Data4!$BN$11:$BN$20</definedName>
    <definedName name="A126249786F_Data">Data4!$BN$11:$BN$20</definedName>
    <definedName name="A126249786F_Latest">Data4!$BN$20</definedName>
    <definedName name="A126249790W">Data3!$AT$1:$AT$10,Data3!$AT$11:$AT$20</definedName>
    <definedName name="A126249790W_Data">Data3!$AT$11:$AT$20</definedName>
    <definedName name="A126249790W_Latest">Data3!$AT$20</definedName>
    <definedName name="A126249794F">Data3!$DW$1:$DW$10,Data3!$DW$11:$DW$20</definedName>
    <definedName name="A126249794F_Data">Data3!$DW$11:$DW$20</definedName>
    <definedName name="A126249794F_Latest">Data3!$DW$20</definedName>
    <definedName name="A126249798R">Data3!$EX$1:$EX$10,Data3!$EX$11:$EX$20</definedName>
    <definedName name="A126249798R_Data">Data3!$EX$11:$EX$20</definedName>
    <definedName name="A126249798R_Latest">Data3!$EX$20</definedName>
    <definedName name="A126249802V">Data4!$EQ$1:$EQ$10,Data4!$EQ$11:$EQ$20</definedName>
    <definedName name="A126249802V_Data">Data4!$EQ$11:$EQ$20</definedName>
    <definedName name="A126249802V_Latest">Data4!$EQ$20</definedName>
    <definedName name="A126249806C">Data4!$GS$1:$GS$10,Data4!$GS$11:$GS$20</definedName>
    <definedName name="A126249806C_Data">Data4!$GS$11:$GS$20</definedName>
    <definedName name="A126249806C_Latest">Data4!$GS$20</definedName>
    <definedName name="A126249810V">Data2!$IH$1:$IH$10,Data2!$IH$11:$IH$20</definedName>
    <definedName name="A126249810V_Data">Data2!$IH$11:$IH$20</definedName>
    <definedName name="A126249810V_Latest">Data2!$IH$20</definedName>
    <definedName name="A126249814C">Data3!$FY$1:$FY$10,Data3!$FY$11:$FY$20</definedName>
    <definedName name="A126249814C_Data">Data3!$FY$11:$FY$20</definedName>
    <definedName name="A126249814C_Latest">Data3!$FY$20</definedName>
    <definedName name="A126249818L">Data4!$L$1:$L$10,Data4!$L$11:$L$20</definedName>
    <definedName name="A126249818L_Data">Data4!$L$11:$L$20</definedName>
    <definedName name="A126249818L_Latest">Data4!$L$20</definedName>
    <definedName name="A126249822C">Data3!$S$1:$S$10,Data3!$S$11:$S$20</definedName>
    <definedName name="A126249822C_Data">Data3!$S$11:$S$20</definedName>
    <definedName name="A126249822C_Latest">Data3!$S$20</definedName>
    <definedName name="A126249826L">Data3!$BU$1:$BU$10,Data3!$BU$11:$BU$20</definedName>
    <definedName name="A126249826L_Data">Data3!$BU$11:$BU$20</definedName>
    <definedName name="A126249826L_Latest">Data3!$BU$20</definedName>
    <definedName name="A126249830C">Data3!$CV$1:$CV$10,Data3!$CV$11:$CV$20</definedName>
    <definedName name="A126249830C_Data">Data3!$CV$11:$CV$20</definedName>
    <definedName name="A126249830C_Latest">Data3!$CV$20</definedName>
    <definedName name="A126249834L">Data3!$IA$1:$IA$10,Data3!$IA$11:$IA$20</definedName>
    <definedName name="A126249834L_Data">Data3!$IA$11:$IA$20</definedName>
    <definedName name="A126249834L_Latest">Data3!$IA$20</definedName>
    <definedName name="A126249838W">Data4!$AM$1:$AM$10,Data4!$AM$11:$AM$20</definedName>
    <definedName name="A126249838W_Data">Data4!$AM$11:$AM$20</definedName>
    <definedName name="A126249838W_Latest">Data4!$AM$20</definedName>
    <definedName name="A126249914L">Data4!$CU$1:$CU$10,Data4!$CU$11:$CU$20</definedName>
    <definedName name="A126249914L_Data">Data4!$CU$11:$CU$20</definedName>
    <definedName name="A126249914L_Latest">Data4!$CU$20</definedName>
    <definedName name="A126249918W">Data4!$DV$1:$DV$10,Data4!$DV$11:$DV$20</definedName>
    <definedName name="A126249918W_Data">Data4!$DV$11:$DV$20</definedName>
    <definedName name="A126249918W_Latest">Data4!$DV$20</definedName>
    <definedName name="A126249922L">Data4!$FX$1:$FX$10,Data4!$FX$11:$FX$20</definedName>
    <definedName name="A126249922L_Data">Data4!$FX$11:$FX$20</definedName>
    <definedName name="A126249922L_Latest">Data4!$FX$20</definedName>
    <definedName name="A126249926W">Data3!$HF$1:$HF$10,Data3!$HF$11:$HF$20</definedName>
    <definedName name="A126249926W_Data">Data3!$HF$11:$HF$20</definedName>
    <definedName name="A126249926W_Latest">Data3!$HF$20</definedName>
    <definedName name="A126249930L">Data4!$BT$1:$BT$10,Data4!$BT$11:$BT$20</definedName>
    <definedName name="A126249930L_Data">Data4!$BT$11:$BT$20</definedName>
    <definedName name="A126249930L_Latest">Data4!$BT$20</definedName>
    <definedName name="A126249934W">Data3!$AZ$1:$AZ$10,Data3!$AZ$11:$AZ$20</definedName>
    <definedName name="A126249934W_Data">Data3!$AZ$11:$AZ$20</definedName>
    <definedName name="A126249934W_Latest">Data3!$AZ$20</definedName>
    <definedName name="A126249938F">Data3!$EC$1:$EC$10,Data3!$EC$11:$EC$20</definedName>
    <definedName name="A126249938F_Data">Data3!$EC$11:$EC$20</definedName>
    <definedName name="A126249938F_Latest">Data3!$EC$20</definedName>
    <definedName name="A126249942W">Data3!$FD$1:$FD$10,Data3!$FD$11:$FD$20</definedName>
    <definedName name="A126249942W_Data">Data3!$FD$11:$FD$20</definedName>
    <definedName name="A126249942W_Latest">Data3!$FD$20</definedName>
    <definedName name="A126249946F">Data4!$EW$1:$EW$10,Data4!$EW$11:$EW$20</definedName>
    <definedName name="A126249946F_Data">Data4!$EW$11:$EW$20</definedName>
    <definedName name="A126249946F_Latest">Data4!$EW$20</definedName>
    <definedName name="A126249950W">Data4!$GY$1:$GY$10,Data4!$GY$11:$GY$20</definedName>
    <definedName name="A126249950W_Data">Data4!$GY$11:$GY$20</definedName>
    <definedName name="A126249950W_Latest">Data4!$GY$20</definedName>
    <definedName name="A126249954F">Data2!$IN$1:$IN$10,Data2!$IN$11:$IN$20</definedName>
    <definedName name="A126249954F_Data">Data2!$IN$11:$IN$20</definedName>
    <definedName name="A126249954F_Latest">Data2!$IN$20</definedName>
    <definedName name="A126249958R">Data3!$GE$1:$GE$10,Data3!$GE$11:$GE$20</definedName>
    <definedName name="A126249958R_Data">Data3!$GE$11:$GE$20</definedName>
    <definedName name="A126249958R_Latest">Data3!$GE$20</definedName>
    <definedName name="A126249962F">Data4!$R$1:$R$10,Data4!$R$11:$R$20</definedName>
    <definedName name="A126249962F_Data">Data4!$R$11:$R$20</definedName>
    <definedName name="A126249962F_Latest">Data4!$R$20</definedName>
    <definedName name="A126249966R">Data3!$Y$1:$Y$10,Data3!$Y$11:$Y$20</definedName>
    <definedName name="A126249966R_Data">Data3!$Y$11:$Y$20</definedName>
    <definedName name="A126249966R_Latest">Data3!$Y$20</definedName>
    <definedName name="A126249970F">Data3!$CA$1:$CA$10,Data3!$CA$11:$CA$20</definedName>
    <definedName name="A126249970F_Data">Data3!$CA$11:$CA$20</definedName>
    <definedName name="A126249970F_Latest">Data3!$CA$20</definedName>
    <definedName name="A126249974R">Data3!$DB$1:$DB$10,Data3!$DB$11:$DB$20</definedName>
    <definedName name="A126249974R_Data">Data3!$DB$11:$DB$20</definedName>
    <definedName name="A126249974R_Latest">Data3!$DB$20</definedName>
    <definedName name="A126249978X">Data3!$IG$1:$IG$10,Data3!$IG$11:$IG$20</definedName>
    <definedName name="A126249978X_Data">Data3!$IG$11:$IG$20</definedName>
    <definedName name="A126249978X_Latest">Data3!$IG$20</definedName>
    <definedName name="A126249982R">Data4!$AS$1:$AS$10,Data4!$AS$11:$AS$20</definedName>
    <definedName name="A126249982R_Data">Data4!$AS$11:$AS$20</definedName>
    <definedName name="A126249982R_Latest">Data4!$AS$20</definedName>
    <definedName name="A126249986X">Data4!$DG$1:$DG$10,Data4!$DG$11:$DG$20</definedName>
    <definedName name="A126249986X_Data">Data4!$DG$11:$DG$20</definedName>
    <definedName name="A126249986X_Latest">Data4!$DG$20</definedName>
    <definedName name="A126249990R">Data4!$EH$1:$EH$10,Data4!$EH$11:$EH$20</definedName>
    <definedName name="A126249990R_Data">Data4!$EH$11:$EH$20</definedName>
    <definedName name="A126249990R_Latest">Data4!$EH$20</definedName>
    <definedName name="A126249994X">Data4!$GJ$1:$GJ$10,Data4!$GJ$11:$GJ$20</definedName>
    <definedName name="A126249994X_Data">Data4!$GJ$11:$GJ$20</definedName>
    <definedName name="A126249994X_Latest">Data4!$GJ$20</definedName>
    <definedName name="A126249998J">Data3!$HR$1:$HR$10,Data3!$HR$11:$HR$20</definedName>
    <definedName name="A126249998J_Data">Data3!$HR$11:$HR$20</definedName>
    <definedName name="A126249998J_Latest">Data3!$HR$20</definedName>
    <definedName name="A126250002V">Data4!$CF$1:$CF$10,Data4!$CF$11:$CF$20</definedName>
    <definedName name="A126250002V_Data">Data4!$CF$11:$CF$20</definedName>
    <definedName name="A126250002V_Latest">Data4!$CF$20</definedName>
    <definedName name="A126250006C">Data3!$BL$1:$BL$10,Data3!$BL$11:$BL$20</definedName>
    <definedName name="A126250006C_Data">Data3!$BL$11:$BL$20</definedName>
    <definedName name="A126250006C_Latest">Data3!$BL$20</definedName>
    <definedName name="A126250010V">Data3!$EO$1:$EO$10,Data3!$EO$11:$EO$20</definedName>
    <definedName name="A126250010V_Data">Data3!$EO$11:$EO$20</definedName>
    <definedName name="A126250010V_Latest">Data3!$EO$20</definedName>
    <definedName name="A126250014C">Data3!$FP$1:$FP$10,Data3!$FP$11:$FP$20</definedName>
    <definedName name="A126250014C_Data">Data3!$FP$11:$FP$20</definedName>
    <definedName name="A126250014C_Latest">Data3!$FP$20</definedName>
    <definedName name="A126250018L">Data4!$FI$1:$FI$10,Data4!$FI$11:$FI$20</definedName>
    <definedName name="A126250018L_Data">Data4!$FI$11:$FI$20</definedName>
    <definedName name="A126250018L_Latest">Data4!$FI$20</definedName>
    <definedName name="A126250022C">Data4!$HK$1:$HK$10,Data4!$HK$11:$HK$20</definedName>
    <definedName name="A126250022C_Data">Data4!$HK$11:$HK$20</definedName>
    <definedName name="A126250022C_Latest">Data4!$HK$20</definedName>
    <definedName name="A126250026L">Data3!$J$1:$J$10,Data3!$J$11:$J$20</definedName>
    <definedName name="A126250026L_Data">Data3!$J$11:$J$20</definedName>
    <definedName name="A126250026L_Latest">Data3!$J$20</definedName>
    <definedName name="A126250030C">Data3!$GQ$1:$GQ$10,Data3!$GQ$11:$GQ$20</definedName>
    <definedName name="A126250030C_Data">Data3!$GQ$11:$GQ$20</definedName>
    <definedName name="A126250030C_Latest">Data3!$GQ$20</definedName>
    <definedName name="A126250034L">Data4!$AD$1:$AD$10,Data4!$AD$11:$AD$20</definedName>
    <definedName name="A126250034L_Data">Data4!$AD$11:$AD$20</definedName>
    <definedName name="A126250034L_Latest">Data4!$AD$20</definedName>
    <definedName name="A126250038W">Data3!$AK$1:$AK$10,Data3!$AK$11:$AK$20</definedName>
    <definedName name="A126250038W_Data">Data3!$AK$11:$AK$20</definedName>
    <definedName name="A126250038W_Latest">Data3!$AK$20</definedName>
    <definedName name="A126250042L">Data3!$CM$1:$CM$10,Data3!$CM$11:$CM$20</definedName>
    <definedName name="A126250042L_Data">Data3!$CM$11:$CM$20</definedName>
    <definedName name="A126250042L_Latest">Data3!$CM$20</definedName>
    <definedName name="A126250046W">Data3!$DN$1:$DN$10,Data3!$DN$11:$DN$20</definedName>
    <definedName name="A126250046W_Data">Data3!$DN$11:$DN$20</definedName>
    <definedName name="A126250046W_Latest">Data3!$DN$20</definedName>
    <definedName name="A126250050L">Data4!$C$1:$C$10,Data4!$C$11:$C$20</definedName>
    <definedName name="A126250050L_Data">Data4!$C$11:$C$20</definedName>
    <definedName name="A126250050L_Latest">Data4!$C$20</definedName>
    <definedName name="A126250054W">Data4!$BE$1:$BE$10,Data4!$BE$11:$BE$20</definedName>
    <definedName name="A126250054W_Data">Data4!$BE$11:$BE$20</definedName>
    <definedName name="A126250054W_Latest">Data4!$BE$20</definedName>
    <definedName name="A126250058F">Data8!$CB$1:$CB$10,Data8!$CB$11:$CB$20</definedName>
    <definedName name="A126250058F_Data">Data8!$CB$11:$CB$20</definedName>
    <definedName name="A126250058F_Latest">Data8!$CB$20</definedName>
    <definedName name="A126250062W">Data8!$DC$1:$DC$10,Data8!$DC$11:$DC$20</definedName>
    <definedName name="A126250062W_Data">Data8!$DC$11:$DC$20</definedName>
    <definedName name="A126250062W_Latest">Data8!$DC$20</definedName>
    <definedName name="A126250066F">Data8!$FE$1:$FE$10,Data8!$FE$11:$FE$20</definedName>
    <definedName name="A126250066F_Data">Data8!$FE$11:$FE$20</definedName>
    <definedName name="A126250066F_Latest">Data8!$FE$20</definedName>
    <definedName name="A126250070W">Data7!$GM$1:$GM$10,Data7!$GM$11:$GM$20</definedName>
    <definedName name="A126250070W_Data">Data7!$GM$11:$GM$20</definedName>
    <definedName name="A126250070W_Latest">Data7!$GM$20</definedName>
    <definedName name="A126250074F">Data8!$BA$1:$BA$10,Data8!$BA$11:$BA$20</definedName>
    <definedName name="A126250074F_Data">Data8!$BA$11:$BA$20</definedName>
    <definedName name="A126250074F_Latest">Data8!$BA$20</definedName>
    <definedName name="A126250078R">Data7!$AG$1:$AG$10,Data7!$AG$11:$AG$20</definedName>
    <definedName name="A126250078R_Data">Data7!$AG$11:$AG$20</definedName>
    <definedName name="A126250078R_Latest">Data7!$AG$20</definedName>
    <definedName name="A126250082F">Data7!$DJ$1:$DJ$10,Data7!$DJ$11:$DJ$20</definedName>
    <definedName name="A126250082F_Data">Data7!$DJ$11:$DJ$20</definedName>
    <definedName name="A126250082F_Latest">Data7!$DJ$20</definedName>
    <definedName name="A126250086R">Data7!$EK$1:$EK$10,Data7!$EK$11:$EK$20</definedName>
    <definedName name="A126250086R_Data">Data7!$EK$11:$EK$20</definedName>
    <definedName name="A126250086R_Latest">Data7!$EK$20</definedName>
    <definedName name="A126250090F">Data8!$ED$1:$ED$10,Data8!$ED$11:$ED$20</definedName>
    <definedName name="A126250090F_Data">Data8!$ED$11:$ED$20</definedName>
    <definedName name="A126250090F_Latest">Data8!$ED$20</definedName>
    <definedName name="A126250094R">Data8!$GF$1:$GF$10,Data8!$GF$11:$GF$20</definedName>
    <definedName name="A126250094R_Data">Data8!$GF$11:$GF$20</definedName>
    <definedName name="A126250094R_Latest">Data8!$GF$20</definedName>
    <definedName name="A126250098X">Data6!$HU$1:$HU$10,Data6!$HU$11:$HU$20</definedName>
    <definedName name="A126250098X_Data">Data6!$HU$11:$HU$20</definedName>
    <definedName name="A126250098X_Latest">Data6!$HU$20</definedName>
    <definedName name="A126250102C">Data7!$FL$1:$FL$10,Data7!$FL$11:$FL$20</definedName>
    <definedName name="A126250102C_Data">Data7!$FL$11:$FL$20</definedName>
    <definedName name="A126250102C_Latest">Data7!$FL$20</definedName>
    <definedName name="A126250106L">Data7!$IO$1:$IO$10,Data7!$IO$11:$IO$20</definedName>
    <definedName name="A126250106L_Data">Data7!$IO$11:$IO$20</definedName>
    <definedName name="A126250106L_Latest">Data7!$IO$20</definedName>
    <definedName name="A126250110C">Data7!$F$1:$F$10,Data7!$F$11:$F$20</definedName>
    <definedName name="A126250110C_Data">Data7!$F$11:$F$20</definedName>
    <definedName name="A126250110C_Latest">Data7!$F$20</definedName>
    <definedName name="A126250114L">Data7!$BH$1:$BH$10,Data7!$BH$11:$BH$20</definedName>
    <definedName name="A126250114L_Data">Data7!$BH$11:$BH$20</definedName>
    <definedName name="A126250114L_Latest">Data7!$BH$20</definedName>
    <definedName name="A126250118W">Data7!$CI$1:$CI$10,Data7!$CI$11:$CI$20</definedName>
    <definedName name="A126250118W_Data">Data7!$CI$11:$CI$20</definedName>
    <definedName name="A126250118W_Latest">Data7!$CI$20</definedName>
    <definedName name="A126250122L">Data7!$HN$1:$HN$10,Data7!$HN$11:$HN$20</definedName>
    <definedName name="A126250122L_Data">Data7!$HN$11:$HN$20</definedName>
    <definedName name="A126250122L_Latest">Data7!$HN$20</definedName>
    <definedName name="A126250126W">Data8!$Z$1:$Z$10,Data8!$Z$11:$Z$20</definedName>
    <definedName name="A126250126W_Data">Data8!$Z$11:$Z$20</definedName>
    <definedName name="A126250126W_Latest">Data8!$Z$20</definedName>
    <definedName name="A126250130L">Data8!$BJ$1:$BJ$10,Data8!$BJ$11:$BJ$20</definedName>
    <definedName name="A126250130L_Data">Data8!$BJ$11:$BJ$20</definedName>
    <definedName name="A126250130L_Latest">Data8!$BJ$20</definedName>
    <definedName name="A126250134W">Data8!$CK$1:$CK$10,Data8!$CK$11:$CK$20</definedName>
    <definedName name="A126250134W_Data">Data8!$CK$11:$CK$20</definedName>
    <definedName name="A126250134W_Latest">Data8!$CK$20</definedName>
    <definedName name="A126250138F">Data8!$EM$1:$EM$10,Data8!$EM$11:$EM$20</definedName>
    <definedName name="A126250138F_Data">Data8!$EM$11:$EM$20</definedName>
    <definedName name="A126250138F_Latest">Data8!$EM$20</definedName>
    <definedName name="A126250142W">Data7!$FU$1:$FU$10,Data7!$FU$11:$FU$20</definedName>
    <definedName name="A126250142W_Data">Data7!$FU$11:$FU$20</definedName>
    <definedName name="A126250142W_Latest">Data7!$FU$20</definedName>
    <definedName name="A126250146F">Data8!$AI$1:$AI$10,Data8!$AI$11:$AI$20</definedName>
    <definedName name="A126250146F_Data">Data8!$AI$11:$AI$20</definedName>
    <definedName name="A126250146F_Latest">Data8!$AI$20</definedName>
    <definedName name="A126250150W">Data7!$O$1:$O$10,Data7!$O$11:$O$20</definedName>
    <definedName name="A126250150W_Data">Data7!$O$11:$O$20</definedName>
    <definedName name="A126250150W_Latest">Data7!$O$20</definedName>
    <definedName name="A126250154F">Data7!$CR$1:$CR$10,Data7!$CR$11:$CR$20</definedName>
    <definedName name="A126250154F_Data">Data7!$CR$11:$CR$20</definedName>
    <definedName name="A126250154F_Latest">Data7!$CR$20</definedName>
    <definedName name="A126250158R">Data7!$DS$1:$DS$10,Data7!$DS$11:$DS$20</definedName>
    <definedName name="A126250158R_Data">Data7!$DS$11:$DS$20</definedName>
    <definedName name="A126250158R_Latest">Data7!$DS$20</definedName>
    <definedName name="A126250162F">Data8!$DL$1:$DL$10,Data8!$DL$11:$DL$20</definedName>
    <definedName name="A126250162F_Data">Data8!$DL$11:$DL$20</definedName>
    <definedName name="A126250162F_Latest">Data8!$DL$20</definedName>
    <definedName name="A126250166R">Data8!$FN$1:$FN$10,Data8!$FN$11:$FN$20</definedName>
    <definedName name="A126250166R_Data">Data8!$FN$11:$FN$20</definedName>
    <definedName name="A126250166R_Latest">Data8!$FN$20</definedName>
    <definedName name="A126250170F">Data6!$HC$1:$HC$10,Data6!$HC$11:$HC$20</definedName>
    <definedName name="A126250170F_Data">Data6!$HC$11:$HC$20</definedName>
    <definedName name="A126250170F_Latest">Data6!$HC$20</definedName>
    <definedName name="A126250174R">Data7!$ET$1:$ET$10,Data7!$ET$11:$ET$20</definedName>
    <definedName name="A126250174R_Data">Data7!$ET$11:$ET$20</definedName>
    <definedName name="A126250174R_Latest">Data7!$ET$20</definedName>
    <definedName name="A126250178X">Data7!$HW$1:$HW$10,Data7!$HW$11:$HW$20</definedName>
    <definedName name="A126250178X_Data">Data7!$HW$11:$HW$20</definedName>
    <definedName name="A126250178X_Latest">Data7!$HW$20</definedName>
    <definedName name="A126250182R">Data6!$ID$1:$ID$10,Data6!$ID$11:$ID$20</definedName>
    <definedName name="A126250182R_Data">Data6!$ID$11:$ID$20</definedName>
    <definedName name="A126250182R_Latest">Data6!$ID$20</definedName>
    <definedName name="A126250186X">Data7!$AP$1:$AP$10,Data7!$AP$11:$AP$20</definedName>
    <definedName name="A126250186X_Data">Data7!$AP$11:$AP$20</definedName>
    <definedName name="A126250186X_Latest">Data7!$AP$20</definedName>
    <definedName name="A126250190R">Data7!$BQ$1:$BQ$10,Data7!$BQ$11:$BQ$20</definedName>
    <definedName name="A126250190R_Data">Data7!$BQ$11:$BQ$20</definedName>
    <definedName name="A126250190R_Latest">Data7!$BQ$20</definedName>
    <definedName name="A126250194X">Data7!$GV$1:$GV$10,Data7!$GV$11:$GV$20</definedName>
    <definedName name="A126250194X_Data">Data7!$GV$11:$GV$20</definedName>
    <definedName name="A126250194X_Latest">Data7!$GV$20</definedName>
    <definedName name="A126250198J">Data8!$H$1:$H$10,Data8!$H$11:$H$20</definedName>
    <definedName name="A126250198J_Data">Data8!$H$11:$H$20</definedName>
    <definedName name="A126250198J_Latest">Data8!$H$20</definedName>
    <definedName name="A126250202L">Data8!$BP$1:$BP$10,Data8!$BP$11:$BP$20</definedName>
    <definedName name="A126250202L_Data">Data8!$BP$11:$BP$20</definedName>
    <definedName name="A126250202L_Latest">Data8!$BP$20</definedName>
    <definedName name="A126250206W">Data8!$CQ$1:$CQ$10,Data8!$CQ$11:$CQ$20</definedName>
    <definedName name="A126250206W_Data">Data8!$CQ$11:$CQ$20</definedName>
    <definedName name="A126250206W_Latest">Data8!$CQ$20</definedName>
    <definedName name="A126250210L">Data8!$ES$1:$ES$10,Data8!$ES$11:$ES$20</definedName>
    <definedName name="A126250210L_Data">Data8!$ES$11:$ES$20</definedName>
    <definedName name="A126250210L_Latest">Data8!$ES$20</definedName>
    <definedName name="A126250214W">Data7!$GA$1:$GA$10,Data7!$GA$11:$GA$20</definedName>
    <definedName name="A126250214W_Data">Data7!$GA$11:$GA$20</definedName>
    <definedName name="A126250214W_Latest">Data7!$GA$20</definedName>
    <definedName name="A126250218F">Data8!$AO$1:$AO$10,Data8!$AO$11:$AO$20</definedName>
    <definedName name="A126250218F_Data">Data8!$AO$11:$AO$20</definedName>
    <definedName name="A126250218F_Latest">Data8!$AO$20</definedName>
    <definedName name="A126250222W">Data7!$U$1:$U$10,Data7!$U$11:$U$20</definedName>
    <definedName name="A126250222W_Data">Data7!$U$11:$U$20</definedName>
    <definedName name="A126250222W_Latest">Data7!$U$20</definedName>
    <definedName name="A126250226F">Data7!$CX$1:$CX$10,Data7!$CX$11:$CX$20</definedName>
    <definedName name="A126250226F_Data">Data7!$CX$11:$CX$20</definedName>
    <definedName name="A126250226F_Latest">Data7!$CX$20</definedName>
    <definedName name="A126250230W">Data7!$DY$1:$DY$10,Data7!$DY$11:$DY$20</definedName>
    <definedName name="A126250230W_Data">Data7!$DY$11:$DY$20</definedName>
    <definedName name="A126250230W_Latest">Data7!$DY$20</definedName>
    <definedName name="A126250234F">Data8!$DR$1:$DR$10,Data8!$DR$11:$DR$20</definedName>
    <definedName name="A126250234F_Data">Data8!$DR$11:$DR$20</definedName>
    <definedName name="A126250234F_Latest">Data8!$DR$20</definedName>
    <definedName name="A126250238R">Data8!$FT$1:$FT$10,Data8!$FT$11:$FT$20</definedName>
    <definedName name="A126250238R_Data">Data8!$FT$11:$FT$20</definedName>
    <definedName name="A126250238R_Latest">Data8!$FT$20</definedName>
    <definedName name="A126250242F">Data6!$HI$1:$HI$10,Data6!$HI$11:$HI$20</definedName>
    <definedName name="A126250242F_Data">Data6!$HI$11:$HI$20</definedName>
    <definedName name="A126250242F_Latest">Data6!$HI$20</definedName>
    <definedName name="A126250246R">Data7!$EZ$1:$EZ$10,Data7!$EZ$11:$EZ$20</definedName>
    <definedName name="A126250246R_Data">Data7!$EZ$11:$EZ$20</definedName>
    <definedName name="A126250246R_Latest">Data7!$EZ$20</definedName>
    <definedName name="A126250250F">Data7!$IC$1:$IC$10,Data7!$IC$11:$IC$20</definedName>
    <definedName name="A126250250F_Data">Data7!$IC$11:$IC$20</definedName>
    <definedName name="A126250250F_Latest">Data7!$IC$20</definedName>
    <definedName name="A126250254R">Data6!$IJ$1:$IJ$10,Data6!$IJ$11:$IJ$20</definedName>
    <definedName name="A126250254R_Data">Data6!$IJ$11:$IJ$20</definedName>
    <definedName name="A126250254R_Latest">Data6!$IJ$20</definedName>
    <definedName name="A126250258X">Data7!$AV$1:$AV$10,Data7!$AV$11:$AV$20</definedName>
    <definedName name="A126250258X_Data">Data7!$AV$11:$AV$20</definedName>
    <definedName name="A126250258X_Latest">Data7!$AV$20</definedName>
    <definedName name="A126250262R">Data7!$BW$1:$BW$10,Data7!$BW$11:$BW$20</definedName>
    <definedName name="A126250262R_Data">Data7!$BW$11:$BW$20</definedName>
    <definedName name="A126250262R_Latest">Data7!$BW$20</definedName>
    <definedName name="A126250266X">Data7!$HB$1:$HB$10,Data7!$HB$11:$HB$20</definedName>
    <definedName name="A126250266X_Data">Data7!$HB$11:$HB$20</definedName>
    <definedName name="A126250266X_Latest">Data7!$HB$20</definedName>
    <definedName name="A126250270R">Data8!$N$1:$N$10,Data8!$N$11:$N$20</definedName>
    <definedName name="A126250270R_Data">Data8!$N$11:$N$20</definedName>
    <definedName name="A126250270R_Latest">Data8!$N$20</definedName>
    <definedName name="A126250274X">Data8!$BV$1:$BV$10,Data8!$BV$11:$BV$20</definedName>
    <definedName name="A126250274X_Data">Data8!$BV$11:$BV$20</definedName>
    <definedName name="A126250274X_Latest">Data8!$BV$20</definedName>
    <definedName name="A126250278J">Data8!$CW$1:$CW$10,Data8!$CW$11:$CW$20</definedName>
    <definedName name="A126250278J_Data">Data8!$CW$11:$CW$20</definedName>
    <definedName name="A126250278J_Latest">Data8!$CW$20</definedName>
    <definedName name="A126250282X">Data8!$EY$1:$EY$10,Data8!$EY$11:$EY$20</definedName>
    <definedName name="A126250282X_Data">Data8!$EY$11:$EY$20</definedName>
    <definedName name="A126250282X_Latest">Data8!$EY$20</definedName>
    <definedName name="A126250286J">Data7!$GG$1:$GG$10,Data7!$GG$11:$GG$20</definedName>
    <definedName name="A126250286J_Data">Data7!$GG$11:$GG$20</definedName>
    <definedName name="A126250286J_Latest">Data7!$GG$20</definedName>
    <definedName name="A126250290X">Data8!$AU$1:$AU$10,Data8!$AU$11:$AU$20</definedName>
    <definedName name="A126250290X_Data">Data8!$AU$11:$AU$20</definedName>
    <definedName name="A126250290X_Latest">Data8!$AU$20</definedName>
    <definedName name="A126250294J">Data7!$AA$1:$AA$10,Data7!$AA$11:$AA$20</definedName>
    <definedName name="A126250294J_Data">Data7!$AA$11:$AA$20</definedName>
    <definedName name="A126250294J_Latest">Data7!$AA$20</definedName>
    <definedName name="A126250298T">Data7!$DD$1:$DD$10,Data7!$DD$11:$DD$20</definedName>
    <definedName name="A126250298T_Data">Data7!$DD$11:$DD$20</definedName>
    <definedName name="A126250298T_Latest">Data7!$DD$20</definedName>
    <definedName name="A126250302W">Data7!$EE$1:$EE$10,Data7!$EE$11:$EE$20</definedName>
    <definedName name="A126250302W_Data">Data7!$EE$11:$EE$20</definedName>
    <definedName name="A126250302W_Latest">Data7!$EE$20</definedName>
    <definedName name="A126250306F">Data8!$DX$1:$DX$10,Data8!$DX$11:$DX$20</definedName>
    <definedName name="A126250306F_Data">Data8!$DX$11:$DX$20</definedName>
    <definedName name="A126250306F_Latest">Data8!$DX$20</definedName>
    <definedName name="A126250310W">Data8!$FZ$1:$FZ$10,Data8!$FZ$11:$FZ$20</definedName>
    <definedName name="A126250310W_Data">Data8!$FZ$11:$FZ$20</definedName>
    <definedName name="A126250310W_Latest">Data8!$FZ$20</definedName>
    <definedName name="A126250314F">Data6!$HO$1:$HO$10,Data6!$HO$11:$HO$20</definedName>
    <definedName name="A126250314F_Data">Data6!$HO$11:$HO$20</definedName>
    <definedName name="A126250314F_Latest">Data6!$HO$20</definedName>
    <definedName name="A126250318R">Data7!$FF$1:$FF$10,Data7!$FF$11:$FF$20</definedName>
    <definedName name="A126250318R_Data">Data7!$FF$11:$FF$20</definedName>
    <definedName name="A126250318R_Latest">Data7!$FF$20</definedName>
    <definedName name="A126250322F">Data7!$II$1:$II$10,Data7!$II$11:$II$20</definedName>
    <definedName name="A126250322F_Data">Data7!$II$11:$II$20</definedName>
    <definedName name="A126250322F_Latest">Data7!$II$20</definedName>
    <definedName name="A126250326R">Data6!$IP$1:$IP$10,Data6!$IP$11:$IP$20</definedName>
    <definedName name="A126250326R_Data">Data6!$IP$11:$IP$20</definedName>
    <definedName name="A126250326R_Latest">Data6!$IP$20</definedName>
    <definedName name="A126250330F">Data7!$BB$1:$BB$10,Data7!$BB$11:$BB$20</definedName>
    <definedName name="A126250330F_Data">Data7!$BB$11:$BB$20</definedName>
    <definedName name="A126250330F_Latest">Data7!$BB$20</definedName>
    <definedName name="A126250334R">Data7!$CC$1:$CC$10,Data7!$CC$11:$CC$20</definedName>
    <definedName name="A126250334R_Data">Data7!$CC$11:$CC$20</definedName>
    <definedName name="A126250334R_Latest">Data7!$CC$20</definedName>
    <definedName name="A126250338X">Data7!$HH$1:$HH$10,Data7!$HH$11:$HH$20</definedName>
    <definedName name="A126250338X_Data">Data7!$HH$11:$HH$20</definedName>
    <definedName name="A126250338X_Latest">Data7!$HH$20</definedName>
    <definedName name="A126250342R">Data8!$T$1:$T$10,Data8!$T$11:$T$20</definedName>
    <definedName name="A126250342R_Data">Data8!$T$11:$T$20</definedName>
    <definedName name="A126250342R_Latest">Data8!$T$20</definedName>
    <definedName name="A126250418X">Data8!$BY$1:$BY$10,Data8!$BY$11:$BY$20</definedName>
    <definedName name="A126250418X_Data">Data8!$BY$11:$BY$20</definedName>
    <definedName name="A126250418X_Latest">Data8!$BY$20</definedName>
    <definedName name="A126250422R">Data8!$CZ$1:$CZ$10,Data8!$CZ$11:$CZ$20</definedName>
    <definedName name="A126250422R_Data">Data8!$CZ$11:$CZ$20</definedName>
    <definedName name="A126250422R_Latest">Data8!$CZ$20</definedName>
    <definedName name="A126250426X">Data8!$FB$1:$FB$10,Data8!$FB$11:$FB$20</definedName>
    <definedName name="A126250426X_Data">Data8!$FB$11:$FB$20</definedName>
    <definedName name="A126250426X_Latest">Data8!$FB$20</definedName>
    <definedName name="A126250430R">Data7!$GJ$1:$GJ$10,Data7!$GJ$11:$GJ$20</definedName>
    <definedName name="A126250430R_Data">Data7!$GJ$11:$GJ$20</definedName>
    <definedName name="A126250430R_Latest">Data7!$GJ$20</definedName>
    <definedName name="A126250434X">Data8!$AX$1:$AX$10,Data8!$AX$11:$AX$20</definedName>
    <definedName name="A126250434X_Data">Data8!$AX$11:$AX$20</definedName>
    <definedName name="A126250434X_Latest">Data8!$AX$20</definedName>
    <definedName name="A126250438J">Data7!$AD$1:$AD$10,Data7!$AD$11:$AD$20</definedName>
    <definedName name="A126250438J_Data">Data7!$AD$11:$AD$20</definedName>
    <definedName name="A126250438J_Latest">Data7!$AD$20</definedName>
    <definedName name="A126250442X">Data7!$DG$1:$DG$10,Data7!$DG$11:$DG$20</definedName>
    <definedName name="A126250442X_Data">Data7!$DG$11:$DG$20</definedName>
    <definedName name="A126250442X_Latest">Data7!$DG$20</definedName>
    <definedName name="A126250446J">Data7!$EH$1:$EH$10,Data7!$EH$11:$EH$20</definedName>
    <definedName name="A126250446J_Data">Data7!$EH$11:$EH$20</definedName>
    <definedName name="A126250446J_Latest">Data7!$EH$20</definedName>
    <definedName name="A126250450X">Data8!$EA$1:$EA$10,Data8!$EA$11:$EA$20</definedName>
    <definedName name="A126250450X_Data">Data8!$EA$11:$EA$20</definedName>
    <definedName name="A126250450X_Latest">Data8!$EA$20</definedName>
    <definedName name="A126250454J">Data8!$GC$1:$GC$10,Data8!$GC$11:$GC$20</definedName>
    <definedName name="A126250454J_Data">Data8!$GC$11:$GC$20</definedName>
    <definedName name="A126250454J_Latest">Data8!$GC$20</definedName>
    <definedName name="A126250458T">Data6!$HR$1:$HR$10,Data6!$HR$11:$HR$20</definedName>
    <definedName name="A126250458T_Data">Data6!$HR$11:$HR$20</definedName>
    <definedName name="A126250458T_Latest">Data6!$HR$20</definedName>
    <definedName name="A126250462J">Data7!$FI$1:$FI$10,Data7!$FI$11:$FI$20</definedName>
    <definedName name="A126250462J_Data">Data7!$FI$11:$FI$20</definedName>
    <definedName name="A126250462J_Latest">Data7!$FI$20</definedName>
    <definedName name="A126250466T">Data7!$IL$1:$IL$10,Data7!$IL$11:$IL$20</definedName>
    <definedName name="A126250466T_Data">Data7!$IL$11:$IL$20</definedName>
    <definedName name="A126250466T_Latest">Data7!$IL$20</definedName>
    <definedName name="A126250470J">Data7!$C$1:$C$10,Data7!$C$11:$C$20</definedName>
    <definedName name="A126250470J_Data">Data7!$C$11:$C$20</definedName>
    <definedName name="A126250470J_Latest">Data7!$C$20</definedName>
    <definedName name="A126250474T">Data7!$BE$1:$BE$10,Data7!$BE$11:$BE$20</definedName>
    <definedName name="A126250474T_Data">Data7!$BE$11:$BE$20</definedName>
    <definedName name="A126250474T_Latest">Data7!$BE$20</definedName>
    <definedName name="A126250478A">Data7!$CF$1:$CF$10,Data7!$CF$11:$CF$20</definedName>
    <definedName name="A126250478A_Data">Data7!$CF$11:$CF$20</definedName>
    <definedName name="A126250478A_Latest">Data7!$CF$20</definedName>
    <definedName name="A126250482T">Data7!$HK$1:$HK$10,Data7!$HK$11:$HK$20</definedName>
    <definedName name="A126250482T_Data">Data7!$HK$11:$HK$20</definedName>
    <definedName name="A126250482T_Latest">Data7!$HK$20</definedName>
    <definedName name="A126250486A">Data8!$W$1:$W$10,Data8!$W$11:$W$20</definedName>
    <definedName name="A126250486A_Data">Data8!$W$11:$W$20</definedName>
    <definedName name="A126250486A_Latest">Data8!$W$20</definedName>
    <definedName name="A126250490T">Data8!$CH$1:$CH$10,Data8!$CH$11:$CH$20</definedName>
    <definedName name="A126250490T_Data">Data8!$CH$11:$CH$20</definedName>
    <definedName name="A126250490T_Latest">Data8!$CH$20</definedName>
    <definedName name="A126250494A">Data8!$DI$1:$DI$10,Data8!$DI$11:$DI$20</definedName>
    <definedName name="A126250494A_Data">Data8!$DI$11:$DI$20</definedName>
    <definedName name="A126250494A_Latest">Data8!$DI$20</definedName>
    <definedName name="A126250498K">Data8!$FK$1:$FK$10,Data8!$FK$11:$FK$20</definedName>
    <definedName name="A126250498K_Data">Data8!$FK$11:$FK$20</definedName>
    <definedName name="A126250498K_Latest">Data8!$FK$20</definedName>
    <definedName name="A126250502R">Data7!$GS$1:$GS$10,Data7!$GS$11:$GS$20</definedName>
    <definedName name="A126250502R_Data">Data7!$GS$11:$GS$20</definedName>
    <definedName name="A126250502R_Latest">Data7!$GS$20</definedName>
    <definedName name="A126250506X">Data8!$BG$1:$BG$10,Data8!$BG$11:$BG$20</definedName>
    <definedName name="A126250506X_Data">Data8!$BG$11:$BG$20</definedName>
    <definedName name="A126250506X_Latest">Data8!$BG$20</definedName>
    <definedName name="A126250510R">Data7!$AM$1:$AM$10,Data7!$AM$11:$AM$20</definedName>
    <definedName name="A126250510R_Data">Data7!$AM$11:$AM$20</definedName>
    <definedName name="A126250510R_Latest">Data7!$AM$20</definedName>
    <definedName name="A126250514X">Data7!$DP$1:$DP$10,Data7!$DP$11:$DP$20</definedName>
    <definedName name="A126250514X_Data">Data7!$DP$11:$DP$20</definedName>
    <definedName name="A126250514X_Latest">Data7!$DP$20</definedName>
    <definedName name="A126250518J">Data7!$EQ$1:$EQ$10,Data7!$EQ$11:$EQ$20</definedName>
    <definedName name="A126250518J_Data">Data7!$EQ$11:$EQ$20</definedName>
    <definedName name="A126250518J_Latest">Data7!$EQ$20</definedName>
    <definedName name="A126250522X">Data8!$EJ$1:$EJ$10,Data8!$EJ$11:$EJ$20</definedName>
    <definedName name="A126250522X_Data">Data8!$EJ$11:$EJ$20</definedName>
    <definedName name="A126250522X_Latest">Data8!$EJ$20</definedName>
    <definedName name="A126250526J">Data8!$GL$1:$GL$10,Data8!$GL$11:$GL$20</definedName>
    <definedName name="A126250526J_Data">Data8!$GL$11:$GL$20</definedName>
    <definedName name="A126250526J_Latest">Data8!$GL$20</definedName>
    <definedName name="A126250530X">Data6!$IA$1:$IA$10,Data6!$IA$11:$IA$20</definedName>
    <definedName name="A126250530X_Data">Data6!$IA$11:$IA$20</definedName>
    <definedName name="A126250530X_Latest">Data6!$IA$20</definedName>
    <definedName name="A126250534J">Data7!$FR$1:$FR$10,Data7!$FR$11:$FR$20</definedName>
    <definedName name="A126250534J_Data">Data7!$FR$11:$FR$20</definedName>
    <definedName name="A126250534J_Latest">Data7!$FR$20</definedName>
    <definedName name="A126250538T">Data8!$E$1:$E$10,Data8!$E$11:$E$20</definedName>
    <definedName name="A126250538T_Data">Data8!$E$11:$E$20</definedName>
    <definedName name="A126250538T_Latest">Data8!$E$20</definedName>
    <definedName name="A126250542J">Data7!$L$1:$L$10,Data7!$L$11:$L$20</definedName>
    <definedName name="A126250542J_Data">Data7!$L$11:$L$20</definedName>
    <definedName name="A126250542J_Latest">Data7!$L$20</definedName>
    <definedName name="A126250546T">Data7!$BN$1:$BN$10,Data7!$BN$11:$BN$20</definedName>
    <definedName name="A126250546T_Data">Data7!$BN$11:$BN$20</definedName>
    <definedName name="A126250546T_Latest">Data7!$BN$20</definedName>
    <definedName name="A126250550J">Data7!$CO$1:$CO$10,Data7!$CO$11:$CO$20</definedName>
    <definedName name="A126250550J_Data">Data7!$CO$11:$CO$20</definedName>
    <definedName name="A126250550J_Latest">Data7!$CO$20</definedName>
    <definedName name="A126250554T">Data7!$HT$1:$HT$10,Data7!$HT$11:$HT$20</definedName>
    <definedName name="A126250554T_Data">Data7!$HT$11:$HT$20</definedName>
    <definedName name="A126250554T_Latest">Data7!$HT$20</definedName>
    <definedName name="A126250558A">Data8!$AF$1:$AF$10,Data8!$AF$11:$AF$20</definedName>
    <definedName name="A126250558A_Data">Data8!$AF$11:$AF$20</definedName>
    <definedName name="A126250558A_Latest">Data8!$AF$20</definedName>
    <definedName name="A126250562T">Data8!$BM$1:$BM$10,Data8!$BM$11:$BM$20</definedName>
    <definedName name="A126250562T_Data">Data8!$BM$11:$BM$20</definedName>
    <definedName name="A126250562T_Latest">Data8!$BM$20</definedName>
    <definedName name="A126250566A">Data8!$CN$1:$CN$10,Data8!$CN$11:$CN$20</definedName>
    <definedName name="A126250566A_Data">Data8!$CN$11:$CN$20</definedName>
    <definedName name="A126250566A_Latest">Data8!$CN$20</definedName>
    <definedName name="A126250570T">Data8!$EP$1:$EP$10,Data8!$EP$11:$EP$20</definedName>
    <definedName name="A126250570T_Data">Data8!$EP$11:$EP$20</definedName>
    <definedName name="A126250570T_Latest">Data8!$EP$20</definedName>
    <definedName name="A126250574A">Data7!$FX$1:$FX$10,Data7!$FX$11:$FX$20</definedName>
    <definedName name="A126250574A_Data">Data7!$FX$11:$FX$20</definedName>
    <definedName name="A126250574A_Latest">Data7!$FX$20</definedName>
    <definedName name="A126250578K">Data8!$AL$1:$AL$10,Data8!$AL$11:$AL$20</definedName>
    <definedName name="A126250578K_Data">Data8!$AL$11:$AL$20</definedName>
    <definedName name="A126250578K_Latest">Data8!$AL$20</definedName>
    <definedName name="A126250582A">Data7!$R$1:$R$10,Data7!$R$11:$R$20</definedName>
    <definedName name="A126250582A_Data">Data7!$R$11:$R$20</definedName>
    <definedName name="A126250582A_Latest">Data7!$R$20</definedName>
    <definedName name="A126250586K">Data7!$CU$1:$CU$10,Data7!$CU$11:$CU$20</definedName>
    <definedName name="A126250586K_Data">Data7!$CU$11:$CU$20</definedName>
    <definedName name="A126250586K_Latest">Data7!$CU$20</definedName>
    <definedName name="A126250590A">Data7!$DV$1:$DV$10,Data7!$DV$11:$DV$20</definedName>
    <definedName name="A126250590A_Data">Data7!$DV$11:$DV$20</definedName>
    <definedName name="A126250590A_Latest">Data7!$DV$20</definedName>
    <definedName name="A126250594K">Data8!$DO$1:$DO$10,Data8!$DO$11:$DO$20</definedName>
    <definedName name="A126250594K_Data">Data8!$DO$11:$DO$20</definedName>
    <definedName name="A126250594K_Latest">Data8!$DO$20</definedName>
    <definedName name="A126250598V">Data8!$FQ$1:$FQ$10,Data8!$FQ$11:$FQ$20</definedName>
    <definedName name="A126250598V_Data">Data8!$FQ$11:$FQ$20</definedName>
    <definedName name="A126250598V_Latest">Data8!$FQ$20</definedName>
    <definedName name="A126250602X">Data6!$HF$1:$HF$10,Data6!$HF$11:$HF$20</definedName>
    <definedName name="A126250602X_Data">Data6!$HF$11:$HF$20</definedName>
    <definedName name="A126250602X_Latest">Data6!$HF$20</definedName>
    <definedName name="A126250606J">Data7!$EW$1:$EW$10,Data7!$EW$11:$EW$20</definedName>
    <definedName name="A126250606J_Data">Data7!$EW$11:$EW$20</definedName>
    <definedName name="A126250606J_Latest">Data7!$EW$20</definedName>
    <definedName name="A126250610X">Data7!$HZ$1:$HZ$10,Data7!$HZ$11:$HZ$20</definedName>
    <definedName name="A126250610X_Data">Data7!$HZ$11:$HZ$20</definedName>
    <definedName name="A126250610X_Latest">Data7!$HZ$20</definedName>
    <definedName name="A126250614J">Data6!$IG$1:$IG$10,Data6!$IG$11:$IG$20</definedName>
    <definedName name="A126250614J_Data">Data6!$IG$11:$IG$20</definedName>
    <definedName name="A126250614J_Latest">Data6!$IG$20</definedName>
    <definedName name="A126250618T">Data7!$AS$1:$AS$10,Data7!$AS$11:$AS$20</definedName>
    <definedName name="A126250618T_Data">Data7!$AS$11:$AS$20</definedName>
    <definedName name="A126250618T_Latest">Data7!$AS$20</definedName>
    <definedName name="A126250622J">Data7!$BT$1:$BT$10,Data7!$BT$11:$BT$20</definedName>
    <definedName name="A126250622J_Data">Data7!$BT$11:$BT$20</definedName>
    <definedName name="A126250622J_Latest">Data7!$BT$20</definedName>
    <definedName name="A126250626T">Data7!$GY$1:$GY$10,Data7!$GY$11:$GY$20</definedName>
    <definedName name="A126250626T_Data">Data7!$GY$11:$GY$20</definedName>
    <definedName name="A126250626T_Latest">Data7!$GY$20</definedName>
    <definedName name="A126250630J">Data8!$K$1:$K$10,Data8!$K$11:$K$20</definedName>
    <definedName name="A126250630J_Data">Data8!$K$11:$K$20</definedName>
    <definedName name="A126250630J_Latest">Data8!$K$20</definedName>
    <definedName name="A126250706T">Data8!$BS$1:$BS$10,Data8!$BS$11:$BS$20</definedName>
    <definedName name="A126250706T_Data">Data8!$BS$11:$BS$20</definedName>
    <definedName name="A126250706T_Latest">Data8!$BS$20</definedName>
    <definedName name="A126250710J">Data8!$CT$1:$CT$10,Data8!$CT$11:$CT$20</definedName>
    <definedName name="A126250710J_Data">Data8!$CT$11:$CT$20</definedName>
    <definedName name="A126250710J_Latest">Data8!$CT$20</definedName>
    <definedName name="A126250714T">Data8!$EV$1:$EV$10,Data8!$EV$11:$EV$20</definedName>
    <definedName name="A126250714T_Data">Data8!$EV$11:$EV$20</definedName>
    <definedName name="A126250714T_Latest">Data8!$EV$20</definedName>
    <definedName name="A126250718A">Data7!$GD$1:$GD$10,Data7!$GD$11:$GD$20</definedName>
    <definedName name="A126250718A_Data">Data7!$GD$11:$GD$20</definedName>
    <definedName name="A126250718A_Latest">Data7!$GD$20</definedName>
    <definedName name="A126250722T">Data8!$AR$1:$AR$10,Data8!$AR$11:$AR$20</definedName>
    <definedName name="A126250722T_Data">Data8!$AR$11:$AR$20</definedName>
    <definedName name="A126250722T_Latest">Data8!$AR$20</definedName>
    <definedName name="A126250726A">Data7!$X$1:$X$10,Data7!$X$11:$X$20</definedName>
    <definedName name="A126250726A_Data">Data7!$X$11:$X$20</definedName>
    <definedName name="A126250726A_Latest">Data7!$X$20</definedName>
    <definedName name="A126250730T">Data7!$DA$1:$DA$10,Data7!$DA$11:$DA$20</definedName>
    <definedName name="A126250730T_Data">Data7!$DA$11:$DA$20</definedName>
    <definedName name="A126250730T_Latest">Data7!$DA$20</definedName>
    <definedName name="A126250734A">Data7!$EB$1:$EB$10,Data7!$EB$11:$EB$20</definedName>
    <definedName name="A126250734A_Data">Data7!$EB$11:$EB$20</definedName>
    <definedName name="A126250734A_Latest">Data7!$EB$20</definedName>
    <definedName name="A126250738K">Data8!$DU$1:$DU$10,Data8!$DU$11:$DU$20</definedName>
    <definedName name="A126250738K_Data">Data8!$DU$11:$DU$20</definedName>
    <definedName name="A126250738K_Latest">Data8!$DU$20</definedName>
    <definedName name="A126250742A">Data8!$FW$1:$FW$10,Data8!$FW$11:$FW$20</definedName>
    <definedName name="A126250742A_Data">Data8!$FW$11:$FW$20</definedName>
    <definedName name="A126250742A_Latest">Data8!$FW$20</definedName>
    <definedName name="A126250746K">Data6!$HL$1:$HL$10,Data6!$HL$11:$HL$20</definedName>
    <definedName name="A126250746K_Data">Data6!$HL$11:$HL$20</definedName>
    <definedName name="A126250746K_Latest">Data6!$HL$20</definedName>
    <definedName name="A126250750A">Data7!$FC$1:$FC$10,Data7!$FC$11:$FC$20</definedName>
    <definedName name="A126250750A_Data">Data7!$FC$11:$FC$20</definedName>
    <definedName name="A126250750A_Latest">Data7!$FC$20</definedName>
    <definedName name="A126250754K">Data7!$IF$1:$IF$10,Data7!$IF$11:$IF$20</definedName>
    <definedName name="A126250754K_Data">Data7!$IF$11:$IF$20</definedName>
    <definedName name="A126250754K_Latest">Data7!$IF$20</definedName>
    <definedName name="A126250758V">Data6!$IM$1:$IM$10,Data6!$IM$11:$IM$20</definedName>
    <definedName name="A126250758V_Data">Data6!$IM$11:$IM$20</definedName>
    <definedName name="A126250758V_Latest">Data6!$IM$20</definedName>
    <definedName name="A126250762K">Data7!$AY$1:$AY$10,Data7!$AY$11:$AY$20</definedName>
    <definedName name="A126250762K_Data">Data7!$AY$11:$AY$20</definedName>
    <definedName name="A126250762K_Latest">Data7!$AY$20</definedName>
    <definedName name="A126250766V">Data7!$BZ$1:$BZ$10,Data7!$BZ$11:$BZ$20</definedName>
    <definedName name="A126250766V_Data">Data7!$BZ$11:$BZ$20</definedName>
    <definedName name="A126250766V_Latest">Data7!$BZ$20</definedName>
    <definedName name="A126250770K">Data7!$HE$1:$HE$10,Data7!$HE$11:$HE$20</definedName>
    <definedName name="A126250770K_Data">Data7!$HE$11:$HE$20</definedName>
    <definedName name="A126250770K_Latest">Data7!$HE$20</definedName>
    <definedName name="A126250774V">Data8!$Q$1:$Q$10,Data8!$Q$11:$Q$20</definedName>
    <definedName name="A126250774V_Data">Data8!$Q$11:$Q$20</definedName>
    <definedName name="A126250774V_Latest">Data8!$Q$20</definedName>
    <definedName name="A126250778C">Data8!$CE$1:$CE$10,Data8!$CE$11:$CE$20</definedName>
    <definedName name="A126250778C_Data">Data8!$CE$11:$CE$20</definedName>
    <definedName name="A126250778C_Latest">Data8!$CE$20</definedName>
    <definedName name="A126250782V">Data8!$DF$1:$DF$10,Data8!$DF$11:$DF$20</definedName>
    <definedName name="A126250782V_Data">Data8!$DF$11:$DF$20</definedName>
    <definedName name="A126250782V_Latest">Data8!$DF$20</definedName>
    <definedName name="A126250786C">Data8!$FH$1:$FH$10,Data8!$FH$11:$FH$20</definedName>
    <definedName name="A126250786C_Data">Data8!$FH$11:$FH$20</definedName>
    <definedName name="A126250786C_Latest">Data8!$FH$20</definedName>
    <definedName name="A126250790V">Data7!$GP$1:$GP$10,Data7!$GP$11:$GP$20</definedName>
    <definedName name="A126250790V_Data">Data7!$GP$11:$GP$20</definedName>
    <definedName name="A126250790V_Latest">Data7!$GP$20</definedName>
    <definedName name="A126250794C">Data8!$BD$1:$BD$10,Data8!$BD$11:$BD$20</definedName>
    <definedName name="A126250794C_Data">Data8!$BD$11:$BD$20</definedName>
    <definedName name="A126250794C_Latest">Data8!$BD$20</definedName>
    <definedName name="A126250798L">Data7!$AJ$1:$AJ$10,Data7!$AJ$11:$AJ$20</definedName>
    <definedName name="A126250798L_Data">Data7!$AJ$11:$AJ$20</definedName>
    <definedName name="A126250798L_Latest">Data7!$AJ$20</definedName>
    <definedName name="A126250802T">Data7!$DM$1:$DM$10,Data7!$DM$11:$DM$20</definedName>
    <definedName name="A126250802T_Data">Data7!$DM$11:$DM$20</definedName>
    <definedName name="A126250802T_Latest">Data7!$DM$20</definedName>
    <definedName name="A126250806A">Data7!$EN$1:$EN$10,Data7!$EN$11:$EN$20</definedName>
    <definedName name="A126250806A_Data">Data7!$EN$11:$EN$20</definedName>
    <definedName name="A126250806A_Latest">Data7!$EN$20</definedName>
    <definedName name="A126250810T">Data8!$EG$1:$EG$10,Data8!$EG$11:$EG$20</definedName>
    <definedName name="A126250810T_Data">Data8!$EG$11:$EG$20</definedName>
    <definedName name="A126250810T_Latest">Data8!$EG$20</definedName>
    <definedName name="A126250814A">Data8!$GI$1:$GI$10,Data8!$GI$11:$GI$20</definedName>
    <definedName name="A126250814A_Data">Data8!$GI$11:$GI$20</definedName>
    <definedName name="A126250814A_Latest">Data8!$GI$20</definedName>
    <definedName name="A126250818K">Data6!$HX$1:$HX$10,Data6!$HX$11:$HX$20</definedName>
    <definedName name="A126250818K_Data">Data6!$HX$11:$HX$20</definedName>
    <definedName name="A126250818K_Latest">Data6!$HX$20</definedName>
    <definedName name="A126250822A">Data7!$FO$1:$FO$10,Data7!$FO$11:$FO$20</definedName>
    <definedName name="A126250822A_Data">Data7!$FO$11:$FO$20</definedName>
    <definedName name="A126250822A_Latest">Data7!$FO$20</definedName>
    <definedName name="A126250826K">Data8!$B$1:$B$10,Data8!$B$11:$B$20</definedName>
    <definedName name="A126250826K_Data">Data8!$B$11:$B$20</definedName>
    <definedName name="A126250826K_Latest">Data8!$B$20</definedName>
    <definedName name="A126250830A">Data7!$I$1:$I$10,Data7!$I$11:$I$20</definedName>
    <definedName name="A126250830A_Data">Data7!$I$11:$I$20</definedName>
    <definedName name="A126250830A_Latest">Data7!$I$20</definedName>
    <definedName name="A126250834K">Data7!$BK$1:$BK$10,Data7!$BK$11:$BK$20</definedName>
    <definedName name="A126250834K_Data">Data7!$BK$11:$BK$20</definedName>
    <definedName name="A126250834K_Latest">Data7!$BK$20</definedName>
    <definedName name="A126250838V">Data7!$CL$1:$CL$10,Data7!$CL$11:$CL$20</definedName>
    <definedName name="A126250838V_Data">Data7!$CL$11:$CL$20</definedName>
    <definedName name="A126250838V_Latest">Data7!$CL$20</definedName>
    <definedName name="A126250842K">Data7!$HQ$1:$HQ$10,Data7!$HQ$11:$HQ$20</definedName>
    <definedName name="A126250842K_Data">Data7!$HQ$11:$HQ$20</definedName>
    <definedName name="A126250842K_Latest">Data7!$HQ$20</definedName>
    <definedName name="A126250846V">Data8!$AC$1:$AC$10,Data8!$AC$11:$AC$20</definedName>
    <definedName name="A126250846V_Data">Data8!$AC$11:$AC$20</definedName>
    <definedName name="A126250846V_Latest">Data8!$AC$20</definedName>
    <definedName name="A126250850K">Data10!$BN$1:$BN$10,Data10!$BN$11:$BN$20</definedName>
    <definedName name="A126250850K_Data">Data10!$BN$11:$BN$20</definedName>
    <definedName name="A126250850K_Latest">Data10!$BN$20</definedName>
    <definedName name="A126250854V">Data10!$CO$1:$CO$10,Data10!$CO$11:$CO$20</definedName>
    <definedName name="A126250854V_Data">Data10!$CO$11:$CO$20</definedName>
    <definedName name="A126250854V_Latest">Data10!$CO$20</definedName>
    <definedName name="A126250858C">Data10!$EQ$1:$EQ$10,Data10!$EQ$11:$EQ$20</definedName>
    <definedName name="A126250858C_Data">Data10!$EQ$11:$EQ$20</definedName>
    <definedName name="A126250858C_Latest">Data10!$EQ$20</definedName>
    <definedName name="A126250862V">Data9!$FY$1:$FY$10,Data9!$FY$11:$FY$20</definedName>
    <definedName name="A126250862V_Data">Data9!$FY$11:$FY$20</definedName>
    <definedName name="A126250862V_Latest">Data9!$FY$20</definedName>
    <definedName name="A126250866C">Data10!$AM$1:$AM$10,Data10!$AM$11:$AM$20</definedName>
    <definedName name="A126250866C_Data">Data10!$AM$11:$AM$20</definedName>
    <definedName name="A126250866C_Latest">Data10!$AM$20</definedName>
    <definedName name="A126250870V">Data9!$S$1:$S$10,Data9!$S$11:$S$20</definedName>
    <definedName name="A126250870V_Data">Data9!$S$11:$S$20</definedName>
    <definedName name="A126250870V_Latest">Data9!$S$20</definedName>
    <definedName name="A126250874C">Data9!$CV$1:$CV$10,Data9!$CV$11:$CV$20</definedName>
    <definedName name="A126250874C_Data">Data9!$CV$11:$CV$20</definedName>
    <definedName name="A126250874C_Latest">Data9!$CV$20</definedName>
    <definedName name="A126250878L">Data9!$DW$1:$DW$10,Data9!$DW$11:$DW$20</definedName>
    <definedName name="A126250878L_Data">Data9!$DW$11:$DW$20</definedName>
    <definedName name="A126250878L_Latest">Data9!$DW$20</definedName>
    <definedName name="A126250882C">Data10!$DP$1:$DP$10,Data10!$DP$11:$DP$20</definedName>
    <definedName name="A126250882C_Data">Data10!$DP$11:$DP$20</definedName>
    <definedName name="A126250882C_Latest">Data10!$DP$20</definedName>
    <definedName name="A126250886L">Data10!$FR$1:$FR$10,Data10!$FR$11:$FR$20</definedName>
    <definedName name="A126250886L_Data">Data10!$FR$11:$FR$20</definedName>
    <definedName name="A126250886L_Latest">Data10!$FR$20</definedName>
    <definedName name="A126250890C">Data8!$HG$1:$HG$10,Data8!$HG$11:$HG$20</definedName>
    <definedName name="A126250890C_Data">Data8!$HG$11:$HG$20</definedName>
    <definedName name="A126250890C_Latest">Data8!$HG$20</definedName>
    <definedName name="A126250894L">Data9!$EX$1:$EX$10,Data9!$EX$11:$EX$20</definedName>
    <definedName name="A126250894L_Data">Data9!$EX$11:$EX$20</definedName>
    <definedName name="A126250894L_Latest">Data9!$EX$20</definedName>
    <definedName name="A126250898W">Data9!$IA$1:$IA$10,Data9!$IA$11:$IA$20</definedName>
    <definedName name="A126250898W_Data">Data9!$IA$11:$IA$20</definedName>
    <definedName name="A126250898W_Latest">Data9!$IA$20</definedName>
    <definedName name="A126250902A">Data8!$IH$1:$IH$10,Data8!$IH$11:$IH$20</definedName>
    <definedName name="A126250902A_Data">Data8!$IH$11:$IH$20</definedName>
    <definedName name="A126250902A_Latest">Data8!$IH$20</definedName>
    <definedName name="A126250906K">Data9!$AT$1:$AT$10,Data9!$AT$11:$AT$20</definedName>
    <definedName name="A126250906K_Data">Data9!$AT$11:$AT$20</definedName>
    <definedName name="A126250906K_Latest">Data9!$AT$20</definedName>
    <definedName name="A126250910A">Data9!$BU$1:$BU$10,Data9!$BU$11:$BU$20</definedName>
    <definedName name="A126250910A_Data">Data9!$BU$11:$BU$20</definedName>
    <definedName name="A126250910A_Latest">Data9!$BU$20</definedName>
    <definedName name="A126250914K">Data9!$GZ$1:$GZ$10,Data9!$GZ$11:$GZ$20</definedName>
    <definedName name="A126250914K_Data">Data9!$GZ$11:$GZ$20</definedName>
    <definedName name="A126250914K_Latest">Data9!$GZ$20</definedName>
    <definedName name="A126250918V">Data10!$L$1:$L$10,Data10!$L$11:$L$20</definedName>
    <definedName name="A126250918V_Data">Data10!$L$11:$L$20</definedName>
    <definedName name="A126250918V_Latest">Data10!$L$20</definedName>
    <definedName name="A126250922K">Data10!$AV$1:$AV$10,Data10!$AV$11:$AV$20</definedName>
    <definedName name="A126250922K_Data">Data10!$AV$11:$AV$20</definedName>
    <definedName name="A126250922K_Latest">Data10!$AV$20</definedName>
    <definedName name="A126250926V">Data10!$BW$1:$BW$10,Data10!$BW$11:$BW$20</definedName>
    <definedName name="A126250926V_Data">Data10!$BW$11:$BW$20</definedName>
    <definedName name="A126250926V_Latest">Data10!$BW$20</definedName>
    <definedName name="A126250930K">Data10!$DY$1:$DY$10,Data10!$DY$11:$DY$20</definedName>
    <definedName name="A126250930K_Data">Data10!$DY$11:$DY$20</definedName>
    <definedName name="A126250930K_Latest">Data10!$DY$20</definedName>
    <definedName name="A126250934V">Data9!$FG$1:$FG$10,Data9!$FG$11:$FG$20</definedName>
    <definedName name="A126250934V_Data">Data9!$FG$11:$FG$20</definedName>
    <definedName name="A126250934V_Latest">Data9!$FG$20</definedName>
    <definedName name="A126250938C">Data10!$U$1:$U$10,Data10!$U$11:$U$20</definedName>
    <definedName name="A126250938C_Data">Data10!$U$11:$U$20</definedName>
    <definedName name="A126250938C_Latest">Data10!$U$20</definedName>
    <definedName name="A126250942V">Data8!$IQ$1:$IQ$10,Data8!$IQ$11:$IQ$20</definedName>
    <definedName name="A126250942V_Data">Data8!$IQ$11:$IQ$20</definedName>
    <definedName name="A126250942V_Latest">Data8!$IQ$20</definedName>
    <definedName name="A126250946C">Data9!$CD$1:$CD$10,Data9!$CD$11:$CD$20</definedName>
    <definedName name="A126250946C_Data">Data9!$CD$11:$CD$20</definedName>
    <definedName name="A126250946C_Latest">Data9!$CD$20</definedName>
    <definedName name="A126250950V">Data9!$DE$1:$DE$10,Data9!$DE$11:$DE$20</definedName>
    <definedName name="A126250950V_Data">Data9!$DE$11:$DE$20</definedName>
    <definedName name="A126250950V_Latest">Data9!$DE$20</definedName>
    <definedName name="A126250954C">Data10!$CX$1:$CX$10,Data10!$CX$11:$CX$20</definedName>
    <definedName name="A126250954C_Data">Data10!$CX$11:$CX$20</definedName>
    <definedName name="A126250954C_Latest">Data10!$CX$20</definedName>
    <definedName name="A126250958L">Data10!$EZ$1:$EZ$10,Data10!$EZ$11:$EZ$20</definedName>
    <definedName name="A126250958L_Data">Data10!$EZ$11:$EZ$20</definedName>
    <definedName name="A126250958L_Latest">Data10!$EZ$20</definedName>
    <definedName name="A126250962C">Data8!$GO$1:$GO$10,Data8!$GO$11:$GO$20</definedName>
    <definedName name="A126250962C_Data">Data8!$GO$11:$GO$20</definedName>
    <definedName name="A126250962C_Latest">Data8!$GO$20</definedName>
    <definedName name="A126250966L">Data9!$EF$1:$EF$10,Data9!$EF$11:$EF$20</definedName>
    <definedName name="A126250966L_Data">Data9!$EF$11:$EF$20</definedName>
    <definedName name="A126250966L_Latest">Data9!$EF$20</definedName>
    <definedName name="A126250970C">Data9!$HI$1:$HI$10,Data9!$HI$11:$HI$20</definedName>
    <definedName name="A126250970C_Data">Data9!$HI$11:$HI$20</definedName>
    <definedName name="A126250970C_Latest">Data9!$HI$20</definedName>
    <definedName name="A126250974L">Data8!$HP$1:$HP$10,Data8!$HP$11:$HP$20</definedName>
    <definedName name="A126250974L_Data">Data8!$HP$11:$HP$20</definedName>
    <definedName name="A126250974L_Latest">Data8!$HP$20</definedName>
    <definedName name="A126250978W">Data9!$AB$1:$AB$10,Data9!$AB$11:$AB$20</definedName>
    <definedName name="A126250978W_Data">Data9!$AB$11:$AB$20</definedName>
    <definedName name="A126250978W_Latest">Data9!$AB$20</definedName>
    <definedName name="A126250982L">Data9!$BC$1:$BC$10,Data9!$BC$11:$BC$20</definedName>
    <definedName name="A126250982L_Data">Data9!$BC$11:$BC$20</definedName>
    <definedName name="A126250982L_Latest">Data9!$BC$20</definedName>
    <definedName name="A126250986W">Data9!$GH$1:$GH$10,Data9!$GH$11:$GH$20</definedName>
    <definedName name="A126250986W_Data">Data9!$GH$11:$GH$20</definedName>
    <definedName name="A126250986W_Latest">Data9!$GH$20</definedName>
    <definedName name="A126250990L">Data9!$IJ$1:$IJ$10,Data9!$IJ$11:$IJ$20</definedName>
    <definedName name="A126250990L_Data">Data9!$IJ$11:$IJ$20</definedName>
    <definedName name="A126250990L_Latest">Data9!$IJ$20</definedName>
    <definedName name="A126250994W">Data10!$BB$1:$BB$10,Data10!$BB$11:$BB$20</definedName>
    <definedName name="A126250994W_Data">Data10!$BB$11:$BB$20</definedName>
    <definedName name="A126250994W_Latest">Data10!$BB$20</definedName>
    <definedName name="A126250998F">Data10!$CC$1:$CC$10,Data10!$CC$11:$CC$20</definedName>
    <definedName name="A126250998F_Data">Data10!$CC$11:$CC$20</definedName>
    <definedName name="A126250998F_Latest">Data10!$CC$20</definedName>
    <definedName name="A126251002L">Data10!$EE$1:$EE$10,Data10!$EE$11:$EE$20</definedName>
    <definedName name="A126251002L_Data">Data10!$EE$11:$EE$20</definedName>
    <definedName name="A126251002L_Latest">Data10!$EE$20</definedName>
    <definedName name="A126251006W">Data9!$FM$1:$FM$10,Data9!$FM$11:$FM$20</definedName>
    <definedName name="A126251006W_Data">Data9!$FM$11:$FM$20</definedName>
    <definedName name="A126251006W_Latest">Data9!$FM$20</definedName>
    <definedName name="A126251010L">Data10!$AA$1:$AA$10,Data10!$AA$11:$AA$20</definedName>
    <definedName name="A126251010L_Data">Data10!$AA$11:$AA$20</definedName>
    <definedName name="A126251010L_Latest">Data10!$AA$20</definedName>
    <definedName name="A126251014W">Data9!$G$1:$G$10,Data9!$G$11:$G$20</definedName>
    <definedName name="A126251014W_Data">Data9!$G$11:$G$20</definedName>
    <definedName name="A126251014W_Latest">Data9!$G$20</definedName>
    <definedName name="A126251018F">Data9!$CJ$1:$CJ$10,Data9!$CJ$11:$CJ$20</definedName>
    <definedName name="A126251018F_Data">Data9!$CJ$11:$CJ$20</definedName>
    <definedName name="A126251018F_Latest">Data9!$CJ$20</definedName>
    <definedName name="A126251022W">Data9!$DK$1:$DK$10,Data9!$DK$11:$DK$20</definedName>
    <definedName name="A126251022W_Data">Data9!$DK$11:$DK$20</definedName>
    <definedName name="A126251022W_Latest">Data9!$DK$20</definedName>
    <definedName name="A126251026F">Data10!$DD$1:$DD$10,Data10!$DD$11:$DD$20</definedName>
    <definedName name="A126251026F_Data">Data10!$DD$11:$DD$20</definedName>
    <definedName name="A126251026F_Latest">Data10!$DD$20</definedName>
    <definedName name="A126251030W">Data10!$FF$1:$FF$10,Data10!$FF$11:$FF$20</definedName>
    <definedName name="A126251030W_Data">Data10!$FF$11:$FF$20</definedName>
    <definedName name="A126251030W_Latest">Data10!$FF$20</definedName>
    <definedName name="A126251034F">Data8!$GU$1:$GU$10,Data8!$GU$11:$GU$20</definedName>
    <definedName name="A126251034F_Data">Data8!$GU$11:$GU$20</definedName>
    <definedName name="A126251034F_Latest">Data8!$GU$20</definedName>
    <definedName name="A126251038R">Data9!$EL$1:$EL$10,Data9!$EL$11:$EL$20</definedName>
    <definedName name="A126251038R_Data">Data9!$EL$11:$EL$20</definedName>
    <definedName name="A126251038R_Latest">Data9!$EL$20</definedName>
    <definedName name="A126251042F">Data9!$HO$1:$HO$10,Data9!$HO$11:$HO$20</definedName>
    <definedName name="A126251042F_Data">Data9!$HO$11:$HO$20</definedName>
    <definedName name="A126251042F_Latest">Data9!$HO$20</definedName>
    <definedName name="A126251046R">Data8!$HV$1:$HV$10,Data8!$HV$11:$HV$20</definedName>
    <definedName name="A126251046R_Data">Data8!$HV$11:$HV$20</definedName>
    <definedName name="A126251046R_Latest">Data8!$HV$20</definedName>
    <definedName name="A126251050F">Data9!$AH$1:$AH$10,Data9!$AH$11:$AH$20</definedName>
    <definedName name="A126251050F_Data">Data9!$AH$11:$AH$20</definedName>
    <definedName name="A126251050F_Latest">Data9!$AH$20</definedName>
    <definedName name="A126251054R">Data9!$BI$1:$BI$10,Data9!$BI$11:$BI$20</definedName>
    <definedName name="A126251054R_Data">Data9!$BI$11:$BI$20</definedName>
    <definedName name="A126251054R_Latest">Data9!$BI$20</definedName>
    <definedName name="A126251058X">Data9!$GN$1:$GN$10,Data9!$GN$11:$GN$20</definedName>
    <definedName name="A126251058X_Data">Data9!$GN$11:$GN$20</definedName>
    <definedName name="A126251058X_Latest">Data9!$GN$20</definedName>
    <definedName name="A126251062R">Data9!$IP$1:$IP$10,Data9!$IP$11:$IP$20</definedName>
    <definedName name="A126251062R_Data">Data9!$IP$11:$IP$20</definedName>
    <definedName name="A126251062R_Latest">Data9!$IP$20</definedName>
    <definedName name="A126251066X">Data10!$BH$1:$BH$10,Data10!$BH$11:$BH$20</definedName>
    <definedName name="A126251066X_Data">Data10!$BH$11:$BH$20</definedName>
    <definedName name="A126251066X_Latest">Data10!$BH$20</definedName>
    <definedName name="A126251070R">Data10!$CI$1:$CI$10,Data10!$CI$11:$CI$20</definedName>
    <definedName name="A126251070R_Data">Data10!$CI$11:$CI$20</definedName>
    <definedName name="A126251070R_Latest">Data10!$CI$20</definedName>
    <definedName name="A126251074X">Data10!$EK$1:$EK$10,Data10!$EK$11:$EK$20</definedName>
    <definedName name="A126251074X_Data">Data10!$EK$11:$EK$20</definedName>
    <definedName name="A126251074X_Latest">Data10!$EK$20</definedName>
    <definedName name="A126251078J">Data9!$FS$1:$FS$10,Data9!$FS$11:$FS$20</definedName>
    <definedName name="A126251078J_Data">Data9!$FS$11:$FS$20</definedName>
    <definedName name="A126251078J_Latest">Data9!$FS$20</definedName>
    <definedName name="A126251082X">Data10!$AG$1:$AG$10,Data10!$AG$11:$AG$20</definedName>
    <definedName name="A126251082X_Data">Data10!$AG$11:$AG$20</definedName>
    <definedName name="A126251082X_Latest">Data10!$AG$20</definedName>
    <definedName name="A126251086J">Data9!$M$1:$M$10,Data9!$M$11:$M$20</definedName>
    <definedName name="A126251086J_Data">Data9!$M$11:$M$20</definedName>
    <definedName name="A126251086J_Latest">Data9!$M$20</definedName>
    <definedName name="A126251090X">Data9!$CP$1:$CP$10,Data9!$CP$11:$CP$20</definedName>
    <definedName name="A126251090X_Data">Data9!$CP$11:$CP$20</definedName>
    <definedName name="A126251090X_Latest">Data9!$CP$20</definedName>
    <definedName name="A126251094J">Data9!$DQ$1:$DQ$10,Data9!$DQ$11:$DQ$20</definedName>
    <definedName name="A126251094J_Data">Data9!$DQ$11:$DQ$20</definedName>
    <definedName name="A126251094J_Latest">Data9!$DQ$20</definedName>
    <definedName name="A126251098T">Data10!$DJ$1:$DJ$10,Data10!$DJ$11:$DJ$20</definedName>
    <definedName name="A126251098T_Data">Data10!$DJ$11:$DJ$20</definedName>
    <definedName name="A126251098T_Latest">Data10!$DJ$20</definedName>
    <definedName name="A126251102W">Data10!$FL$1:$FL$10,Data10!$FL$11:$FL$20</definedName>
    <definedName name="A126251102W_Data">Data10!$FL$11:$FL$20</definedName>
    <definedName name="A126251102W_Latest">Data10!$FL$20</definedName>
    <definedName name="A126251106F">Data8!$HA$1:$HA$10,Data8!$HA$11:$HA$20</definedName>
    <definedName name="A126251106F_Data">Data8!$HA$11:$HA$20</definedName>
    <definedName name="A126251106F_Latest">Data8!$HA$20</definedName>
    <definedName name="A126251110W">Data9!$ER$1:$ER$10,Data9!$ER$11:$ER$20</definedName>
    <definedName name="A126251110W_Data">Data9!$ER$11:$ER$20</definedName>
    <definedName name="A126251110W_Latest">Data9!$ER$20</definedName>
    <definedName name="A126251114F">Data9!$HU$1:$HU$10,Data9!$HU$11:$HU$20</definedName>
    <definedName name="A126251114F_Data">Data9!$HU$11:$HU$20</definedName>
    <definedName name="A126251114F_Latest">Data9!$HU$20</definedName>
    <definedName name="A126251118R">Data8!$IB$1:$IB$10,Data8!$IB$11:$IB$20</definedName>
    <definedName name="A126251118R_Data">Data8!$IB$11:$IB$20</definedName>
    <definedName name="A126251118R_Latest">Data8!$IB$20</definedName>
    <definedName name="A126251122F">Data9!$AN$1:$AN$10,Data9!$AN$11:$AN$20</definedName>
    <definedName name="A126251122F_Data">Data9!$AN$11:$AN$20</definedName>
    <definedName name="A126251122F_Latest">Data9!$AN$20</definedName>
    <definedName name="A126251126R">Data9!$BO$1:$BO$10,Data9!$BO$11:$BO$20</definedName>
    <definedName name="A126251126R_Data">Data9!$BO$11:$BO$20</definedName>
    <definedName name="A126251126R_Latest">Data9!$BO$20</definedName>
    <definedName name="A126251130F">Data9!$GT$1:$GT$10,Data9!$GT$11:$GT$20</definedName>
    <definedName name="A126251130F_Data">Data9!$GT$11:$GT$20</definedName>
    <definedName name="A126251130F_Latest">Data9!$GT$20</definedName>
    <definedName name="A126251134R">Data10!$F$1:$F$10,Data10!$F$11:$F$20</definedName>
    <definedName name="A126251134R_Data">Data10!$F$11:$F$20</definedName>
    <definedName name="A126251134R_Latest">Data10!$F$20</definedName>
    <definedName name="A126251210F">Data10!$BK$1:$BK$10,Data10!$BK$11:$BK$20</definedName>
    <definedName name="A126251210F_Data">Data10!$BK$11:$BK$20</definedName>
    <definedName name="A126251210F_Latest">Data10!$BK$20</definedName>
    <definedName name="A126251214R">Data10!$CL$1:$CL$10,Data10!$CL$11:$CL$20</definedName>
    <definedName name="A126251214R_Data">Data10!$CL$11:$CL$20</definedName>
    <definedName name="A126251214R_Latest">Data10!$CL$20</definedName>
    <definedName name="A126251218X">Data10!$EN$1:$EN$10,Data10!$EN$11:$EN$20</definedName>
    <definedName name="A126251218X_Data">Data10!$EN$11:$EN$20</definedName>
    <definedName name="A126251218X_Latest">Data10!$EN$20</definedName>
    <definedName name="A126251222R">Data9!$FV$1:$FV$10,Data9!$FV$11:$FV$20</definedName>
    <definedName name="A126251222R_Data">Data9!$FV$11:$FV$20</definedName>
    <definedName name="A126251222R_Latest">Data9!$FV$20</definedName>
    <definedName name="A126251226X">Data10!$AJ$1:$AJ$10,Data10!$AJ$11:$AJ$20</definedName>
    <definedName name="A126251226X_Data">Data10!$AJ$11:$AJ$20</definedName>
    <definedName name="A126251226X_Latest">Data10!$AJ$20</definedName>
    <definedName name="A126251230R">Data9!$P$1:$P$10,Data9!$P$11:$P$20</definedName>
    <definedName name="A126251230R_Data">Data9!$P$11:$P$20</definedName>
    <definedName name="A126251230R_Latest">Data9!$P$20</definedName>
    <definedName name="A126251234X">Data9!$CS$1:$CS$10,Data9!$CS$11:$CS$20</definedName>
    <definedName name="A126251234X_Data">Data9!$CS$11:$CS$20</definedName>
    <definedName name="A126251234X_Latest">Data9!$CS$20</definedName>
    <definedName name="A126251238J">Data9!$DT$1:$DT$10,Data9!$DT$11:$DT$20</definedName>
    <definedName name="A126251238J_Data">Data9!$DT$11:$DT$20</definedName>
    <definedName name="A126251238J_Latest">Data9!$DT$20</definedName>
    <definedName name="A126251242X">Data10!$DM$1:$DM$10,Data10!$DM$11:$DM$20</definedName>
    <definedName name="A126251242X_Data">Data10!$DM$11:$DM$20</definedName>
    <definedName name="A126251242X_Latest">Data10!$DM$20</definedName>
    <definedName name="A126251246J">Data10!$FO$1:$FO$10,Data10!$FO$11:$FO$20</definedName>
    <definedName name="A126251246J_Data">Data10!$FO$11:$FO$20</definedName>
    <definedName name="A126251246J_Latest">Data10!$FO$20</definedName>
    <definedName name="A126251250X">Data8!$HD$1:$HD$10,Data8!$HD$11:$HD$20</definedName>
    <definedName name="A126251250X_Data">Data8!$HD$11:$HD$20</definedName>
    <definedName name="A126251250X_Latest">Data8!$HD$20</definedName>
    <definedName name="A126251254J">Data9!$EU$1:$EU$10,Data9!$EU$11:$EU$20</definedName>
    <definedName name="A126251254J_Data">Data9!$EU$11:$EU$20</definedName>
    <definedName name="A126251254J_Latest">Data9!$EU$20</definedName>
    <definedName name="A126251258T">Data9!$HX$1:$HX$10,Data9!$HX$11:$HX$20</definedName>
    <definedName name="A126251258T_Data">Data9!$HX$11:$HX$20</definedName>
    <definedName name="A126251258T_Latest">Data9!$HX$20</definedName>
    <definedName name="A126251262J">Data8!$IE$1:$IE$10,Data8!$IE$11:$IE$20</definedName>
    <definedName name="A126251262J_Data">Data8!$IE$11:$IE$20</definedName>
    <definedName name="A126251262J_Latest">Data8!$IE$20</definedName>
    <definedName name="A126251266T">Data9!$AQ$1:$AQ$10,Data9!$AQ$11:$AQ$20</definedName>
    <definedName name="A126251266T_Data">Data9!$AQ$11:$AQ$20</definedName>
    <definedName name="A126251266T_Latest">Data9!$AQ$20</definedName>
    <definedName name="A126251270J">Data9!$BR$1:$BR$10,Data9!$BR$11:$BR$20</definedName>
    <definedName name="A126251270J_Data">Data9!$BR$11:$BR$20</definedName>
    <definedName name="A126251270J_Latest">Data9!$BR$20</definedName>
    <definedName name="A126251274T">Data9!$GW$1:$GW$10,Data9!$GW$11:$GW$20</definedName>
    <definedName name="A126251274T_Data">Data9!$GW$11:$GW$20</definedName>
    <definedName name="A126251274T_Latest">Data9!$GW$20</definedName>
    <definedName name="A126251278A">Data10!$I$1:$I$10,Data10!$I$11:$I$20</definedName>
    <definedName name="A126251278A_Data">Data10!$I$11:$I$20</definedName>
    <definedName name="A126251278A_Latest">Data10!$I$20</definedName>
    <definedName name="A126251282T">Data10!$BT$1:$BT$10,Data10!$BT$11:$BT$20</definedName>
    <definedName name="A126251282T_Data">Data10!$BT$11:$BT$20</definedName>
    <definedName name="A126251282T_Latest">Data10!$BT$20</definedName>
    <definedName name="A126251286A">Data10!$CU$1:$CU$10,Data10!$CU$11:$CU$20</definedName>
    <definedName name="A126251286A_Data">Data10!$CU$11:$CU$20</definedName>
    <definedName name="A126251286A_Latest">Data10!$CU$20</definedName>
    <definedName name="A126251290T">Data10!$EW$1:$EW$10,Data10!$EW$11:$EW$20</definedName>
    <definedName name="A126251290T_Data">Data10!$EW$11:$EW$20</definedName>
    <definedName name="A126251290T_Latest">Data10!$EW$20</definedName>
    <definedName name="A126251294A">Data9!$GE$1:$GE$10,Data9!$GE$11:$GE$20</definedName>
    <definedName name="A126251294A_Data">Data9!$GE$11:$GE$20</definedName>
    <definedName name="A126251294A_Latest">Data9!$GE$20</definedName>
    <definedName name="A126251298K">Data10!$AS$1:$AS$10,Data10!$AS$11:$AS$20</definedName>
    <definedName name="A126251298K_Data">Data10!$AS$11:$AS$20</definedName>
    <definedName name="A126251298K_Latest">Data10!$AS$20</definedName>
    <definedName name="A126251302R">Data9!$Y$1:$Y$10,Data9!$Y$11:$Y$20</definedName>
    <definedName name="A126251302R_Data">Data9!$Y$11:$Y$20</definedName>
    <definedName name="A126251302R_Latest">Data9!$Y$20</definedName>
    <definedName name="A126251306X">Data9!$DB$1:$DB$10,Data9!$DB$11:$DB$20</definedName>
    <definedName name="A126251306X_Data">Data9!$DB$11:$DB$20</definedName>
    <definedName name="A126251306X_Latest">Data9!$DB$20</definedName>
    <definedName name="A126251310R">Data9!$EC$1:$EC$10,Data9!$EC$11:$EC$20</definedName>
    <definedName name="A126251310R_Data">Data9!$EC$11:$EC$20</definedName>
    <definedName name="A126251310R_Latest">Data9!$EC$20</definedName>
    <definedName name="A126251314X">Data10!$DV$1:$DV$10,Data10!$DV$11:$DV$20</definedName>
    <definedName name="A126251314X_Data">Data10!$DV$11:$DV$20</definedName>
    <definedName name="A126251314X_Latest">Data10!$DV$20</definedName>
    <definedName name="A126251318J">Data10!$FX$1:$FX$10,Data10!$FX$11:$FX$20</definedName>
    <definedName name="A126251318J_Data">Data10!$FX$11:$FX$20</definedName>
    <definedName name="A126251318J_Latest">Data10!$FX$20</definedName>
    <definedName name="A126251322X">Data8!$HM$1:$HM$10,Data8!$HM$11:$HM$20</definedName>
    <definedName name="A126251322X_Data">Data8!$HM$11:$HM$20</definedName>
    <definedName name="A126251322X_Latest">Data8!$HM$20</definedName>
    <definedName name="A126251326J">Data9!$FD$1:$FD$10,Data9!$FD$11:$FD$20</definedName>
    <definedName name="A126251326J_Data">Data9!$FD$11:$FD$20</definedName>
    <definedName name="A126251326J_Latest">Data9!$FD$20</definedName>
    <definedName name="A126251330X">Data9!$IG$1:$IG$10,Data9!$IG$11:$IG$20</definedName>
    <definedName name="A126251330X_Data">Data9!$IG$11:$IG$20</definedName>
    <definedName name="A126251330X_Latest">Data9!$IG$20</definedName>
    <definedName name="A126251334J">Data8!$IN$1:$IN$10,Data8!$IN$11:$IN$20</definedName>
    <definedName name="A126251334J_Data">Data8!$IN$11:$IN$20</definedName>
    <definedName name="A126251334J_Latest">Data8!$IN$20</definedName>
    <definedName name="A126251338T">Data9!$AZ$1:$AZ$10,Data9!$AZ$11:$AZ$20</definedName>
    <definedName name="A126251338T_Data">Data9!$AZ$11:$AZ$20</definedName>
    <definedName name="A126251338T_Latest">Data9!$AZ$20</definedName>
    <definedName name="A126251342J">Data9!$CA$1:$CA$10,Data9!$CA$11:$CA$20</definedName>
    <definedName name="A126251342J_Data">Data9!$CA$11:$CA$20</definedName>
    <definedName name="A126251342J_Latest">Data9!$CA$20</definedName>
    <definedName name="A126251346T">Data9!$HF$1:$HF$10,Data9!$HF$11:$HF$20</definedName>
    <definedName name="A126251346T_Data">Data9!$HF$11:$HF$20</definedName>
    <definedName name="A126251346T_Latest">Data9!$HF$20</definedName>
    <definedName name="A126251350J">Data10!$R$1:$R$10,Data10!$R$11:$R$20</definedName>
    <definedName name="A126251350J_Data">Data10!$R$11:$R$20</definedName>
    <definedName name="A126251350J_Latest">Data10!$R$20</definedName>
    <definedName name="A126251354T">Data10!$AY$1:$AY$10,Data10!$AY$11:$AY$20</definedName>
    <definedName name="A126251354T_Data">Data10!$AY$11:$AY$20</definedName>
    <definedName name="A126251354T_Latest">Data10!$AY$20</definedName>
    <definedName name="A126251358A">Data10!$BZ$1:$BZ$10,Data10!$BZ$11:$BZ$20</definedName>
    <definedName name="A126251358A_Data">Data10!$BZ$11:$BZ$20</definedName>
    <definedName name="A126251358A_Latest">Data10!$BZ$20</definedName>
    <definedName name="A126251362T">Data10!$EB$1:$EB$10,Data10!$EB$11:$EB$20</definedName>
    <definedName name="A126251362T_Data">Data10!$EB$11:$EB$20</definedName>
    <definedName name="A126251362T_Latest">Data10!$EB$20</definedName>
    <definedName name="A126251366A">Data9!$FJ$1:$FJ$10,Data9!$FJ$11:$FJ$20</definedName>
    <definedName name="A126251366A_Data">Data9!$FJ$11:$FJ$20</definedName>
    <definedName name="A126251366A_Latest">Data9!$FJ$20</definedName>
    <definedName name="A126251370T">Data10!$X$1:$X$10,Data10!$X$11:$X$20</definedName>
    <definedName name="A126251370T_Data">Data10!$X$11:$X$20</definedName>
    <definedName name="A126251370T_Latest">Data10!$X$20</definedName>
    <definedName name="A126251374A">Data9!$D$1:$D$10,Data9!$D$11:$D$20</definedName>
    <definedName name="A126251374A_Data">Data9!$D$11:$D$20</definedName>
    <definedName name="A126251374A_Latest">Data9!$D$20</definedName>
    <definedName name="A126251378K">Data9!$CG$1:$CG$10,Data9!$CG$11:$CG$20</definedName>
    <definedName name="A126251378K_Data">Data9!$CG$11:$CG$20</definedName>
    <definedName name="A126251378K_Latest">Data9!$CG$20</definedName>
    <definedName name="A126251382A">Data9!$DH$1:$DH$10,Data9!$DH$11:$DH$20</definedName>
    <definedName name="A126251382A_Data">Data9!$DH$11:$DH$20</definedName>
    <definedName name="A126251382A_Latest">Data9!$DH$20</definedName>
    <definedName name="A126251386K">Data10!$DA$1:$DA$10,Data10!$DA$11:$DA$20</definedName>
    <definedName name="A126251386K_Data">Data10!$DA$11:$DA$20</definedName>
    <definedName name="A126251386K_Latest">Data10!$DA$20</definedName>
    <definedName name="A126251390A">Data10!$FC$1:$FC$10,Data10!$FC$11:$FC$20</definedName>
    <definedName name="A126251390A_Data">Data10!$FC$11:$FC$20</definedName>
    <definedName name="A126251390A_Latest">Data10!$FC$20</definedName>
    <definedName name="A126251394K">Data8!$GR$1:$GR$10,Data8!$GR$11:$GR$20</definedName>
    <definedName name="A126251394K_Data">Data8!$GR$11:$GR$20</definedName>
    <definedName name="A126251394K_Latest">Data8!$GR$20</definedName>
    <definedName name="A126251398V">Data9!$EI$1:$EI$10,Data9!$EI$11:$EI$20</definedName>
    <definedName name="A126251398V_Data">Data9!$EI$11:$EI$20</definedName>
    <definedName name="A126251398V_Latest">Data9!$EI$20</definedName>
    <definedName name="A126251402X">Data9!$HL$1:$HL$10,Data9!$HL$11:$HL$20</definedName>
    <definedName name="A126251402X_Data">Data9!$HL$11:$HL$20</definedName>
    <definedName name="A126251402X_Latest">Data9!$HL$20</definedName>
    <definedName name="A126251406J">Data8!$HS$1:$HS$10,Data8!$HS$11:$HS$20</definedName>
    <definedName name="A126251406J_Data">Data8!$HS$11:$HS$20</definedName>
    <definedName name="A126251406J_Latest">Data8!$HS$20</definedName>
    <definedName name="A126251410X">Data9!$AE$1:$AE$10,Data9!$AE$11:$AE$20</definedName>
    <definedName name="A126251410X_Data">Data9!$AE$11:$AE$20</definedName>
    <definedName name="A126251410X_Latest">Data9!$AE$20</definedName>
    <definedName name="A126251414J">Data9!$BF$1:$BF$10,Data9!$BF$11:$BF$20</definedName>
    <definedName name="A126251414J_Data">Data9!$BF$11:$BF$20</definedName>
    <definedName name="A126251414J_Latest">Data9!$BF$20</definedName>
    <definedName name="A126251418T">Data9!$GK$1:$GK$10,Data9!$GK$11:$GK$20</definedName>
    <definedName name="A126251418T_Data">Data9!$GK$11:$GK$20</definedName>
    <definedName name="A126251418T_Latest">Data9!$GK$20</definedName>
    <definedName name="A126251422J">Data9!$IM$1:$IM$10,Data9!$IM$11:$IM$20</definedName>
    <definedName name="A126251422J_Data">Data9!$IM$11:$IM$20</definedName>
    <definedName name="A126251422J_Latest">Data9!$IM$20</definedName>
    <definedName name="A126251498C">Data10!$BE$1:$BE$10,Data10!$BE$11:$BE$20</definedName>
    <definedName name="A126251498C_Data">Data10!$BE$11:$BE$20</definedName>
    <definedName name="A126251498C_Latest">Data10!$BE$20</definedName>
    <definedName name="A126251502J">Data10!$CF$1:$CF$10,Data10!$CF$11:$CF$20</definedName>
    <definedName name="A126251502J_Data">Data10!$CF$11:$CF$20</definedName>
    <definedName name="A126251502J_Latest">Data10!$CF$20</definedName>
    <definedName name="A126251506T">Data10!$EH$1:$EH$10,Data10!$EH$11:$EH$20</definedName>
    <definedName name="A126251506T_Data">Data10!$EH$11:$EH$20</definedName>
    <definedName name="A126251506T_Latest">Data10!$EH$20</definedName>
    <definedName name="A126251510J">Data9!$FP$1:$FP$10,Data9!$FP$11:$FP$20</definedName>
    <definedName name="A126251510J_Data">Data9!$FP$11:$FP$20</definedName>
    <definedName name="A126251510J_Latest">Data9!$FP$20</definedName>
    <definedName name="A126251514T">Data10!$AD$1:$AD$10,Data10!$AD$11:$AD$20</definedName>
    <definedName name="A126251514T_Data">Data10!$AD$11:$AD$20</definedName>
    <definedName name="A126251514T_Latest">Data10!$AD$20</definedName>
    <definedName name="A126251518A">Data9!$J$1:$J$10,Data9!$J$11:$J$20</definedName>
    <definedName name="A126251518A_Data">Data9!$J$11:$J$20</definedName>
    <definedName name="A126251518A_Latest">Data9!$J$20</definedName>
    <definedName name="A126251522T">Data9!$CM$1:$CM$10,Data9!$CM$11:$CM$20</definedName>
    <definedName name="A126251522T_Data">Data9!$CM$11:$CM$20</definedName>
    <definedName name="A126251522T_Latest">Data9!$CM$20</definedName>
    <definedName name="A126251526A">Data9!$DN$1:$DN$10,Data9!$DN$11:$DN$20</definedName>
    <definedName name="A126251526A_Data">Data9!$DN$11:$DN$20</definedName>
    <definedName name="A126251526A_Latest">Data9!$DN$20</definedName>
    <definedName name="A126251530T">Data10!$DG$1:$DG$10,Data10!$DG$11:$DG$20</definedName>
    <definedName name="A126251530T_Data">Data10!$DG$11:$DG$20</definedName>
    <definedName name="A126251530T_Latest">Data10!$DG$20</definedName>
    <definedName name="A126251534A">Data10!$FI$1:$FI$10,Data10!$FI$11:$FI$20</definedName>
    <definedName name="A126251534A_Data">Data10!$FI$11:$FI$20</definedName>
    <definedName name="A126251534A_Latest">Data10!$FI$20</definedName>
    <definedName name="A126251538K">Data8!$GX$1:$GX$10,Data8!$GX$11:$GX$20</definedName>
    <definedName name="A126251538K_Data">Data8!$GX$11:$GX$20</definedName>
    <definedName name="A126251538K_Latest">Data8!$GX$20</definedName>
    <definedName name="A126251542A">Data9!$EO$1:$EO$10,Data9!$EO$11:$EO$20</definedName>
    <definedName name="A126251542A_Data">Data9!$EO$11:$EO$20</definedName>
    <definedName name="A126251542A_Latest">Data9!$EO$20</definedName>
    <definedName name="A126251546K">Data9!$HR$1:$HR$10,Data9!$HR$11:$HR$20</definedName>
    <definedName name="A126251546K_Data">Data9!$HR$11:$HR$20</definedName>
    <definedName name="A126251546K_Latest">Data9!$HR$20</definedName>
    <definedName name="A126251550A">Data8!$HY$1:$HY$10,Data8!$HY$11:$HY$20</definedName>
    <definedName name="A126251550A_Data">Data8!$HY$11:$HY$20</definedName>
    <definedName name="A126251550A_Latest">Data8!$HY$20</definedName>
    <definedName name="A126251554K">Data9!$AK$1:$AK$10,Data9!$AK$11:$AK$20</definedName>
    <definedName name="A126251554K_Data">Data9!$AK$11:$AK$20</definedName>
    <definedName name="A126251554K_Latest">Data9!$AK$20</definedName>
    <definedName name="A126251558V">Data9!$BL$1:$BL$10,Data9!$BL$11:$BL$20</definedName>
    <definedName name="A126251558V_Data">Data9!$BL$11:$BL$20</definedName>
    <definedName name="A126251558V_Latest">Data9!$BL$20</definedName>
    <definedName name="A126251562K">Data9!$GQ$1:$GQ$10,Data9!$GQ$11:$GQ$20</definedName>
    <definedName name="A126251562K_Data">Data9!$GQ$11:$GQ$20</definedName>
    <definedName name="A126251562K_Latest">Data9!$GQ$20</definedName>
    <definedName name="A126251566V">Data10!$C$1:$C$10,Data10!$C$11:$C$20</definedName>
    <definedName name="A126251566V_Data">Data10!$C$11:$C$20</definedName>
    <definedName name="A126251566V_Latest">Data10!$C$20</definedName>
    <definedName name="A126251570K">Data10!$BQ$1:$BQ$10,Data10!$BQ$11:$BQ$20</definedName>
    <definedName name="A126251570K_Data">Data10!$BQ$11:$BQ$20</definedName>
    <definedName name="A126251570K_Latest">Data10!$BQ$20</definedName>
    <definedName name="A126251574V">Data10!$CR$1:$CR$10,Data10!$CR$11:$CR$20</definedName>
    <definedName name="A126251574V_Data">Data10!$CR$11:$CR$20</definedName>
    <definedName name="A126251574V_Latest">Data10!$CR$20</definedName>
    <definedName name="A126251578C">Data10!$ET$1:$ET$10,Data10!$ET$11:$ET$20</definedName>
    <definedName name="A126251578C_Data">Data10!$ET$11:$ET$20</definedName>
    <definedName name="A126251578C_Latest">Data10!$ET$20</definedName>
    <definedName name="A126251582V">Data9!$GB$1:$GB$10,Data9!$GB$11:$GB$20</definedName>
    <definedName name="A126251582V_Data">Data9!$GB$11:$GB$20</definedName>
    <definedName name="A126251582V_Latest">Data9!$GB$20</definedName>
    <definedName name="A126251586C">Data10!$AP$1:$AP$10,Data10!$AP$11:$AP$20</definedName>
    <definedName name="A126251586C_Data">Data10!$AP$11:$AP$20</definedName>
    <definedName name="A126251586C_Latest">Data10!$AP$20</definedName>
    <definedName name="A126251590V">Data9!$V$1:$V$10,Data9!$V$11:$V$20</definedName>
    <definedName name="A126251590V_Data">Data9!$V$11:$V$20</definedName>
    <definedName name="A126251590V_Latest">Data9!$V$20</definedName>
    <definedName name="A126251594C">Data9!$CY$1:$CY$10,Data9!$CY$11:$CY$20</definedName>
    <definedName name="A126251594C_Data">Data9!$CY$11:$CY$20</definedName>
    <definedName name="A126251594C_Latest">Data9!$CY$20</definedName>
    <definedName name="A126251598L">Data9!$DZ$1:$DZ$10,Data9!$DZ$11:$DZ$20</definedName>
    <definedName name="A126251598L_Data">Data9!$DZ$11:$DZ$20</definedName>
    <definedName name="A126251598L_Latest">Data9!$DZ$20</definedName>
    <definedName name="A126251602T">Data10!$DS$1:$DS$10,Data10!$DS$11:$DS$20</definedName>
    <definedName name="A126251602T_Data">Data10!$DS$11:$DS$20</definedName>
    <definedName name="A126251602T_Latest">Data10!$DS$20</definedName>
    <definedName name="A126251606A">Data10!$FU$1:$FU$10,Data10!$FU$11:$FU$20</definedName>
    <definedName name="A126251606A_Data">Data10!$FU$11:$FU$20</definedName>
    <definedName name="A126251606A_Latest">Data10!$FU$20</definedName>
    <definedName name="A126251610T">Data8!$HJ$1:$HJ$10,Data8!$HJ$11:$HJ$20</definedName>
    <definedName name="A126251610T_Data">Data8!$HJ$11:$HJ$20</definedName>
    <definedName name="A126251610T_Latest">Data8!$HJ$20</definedName>
    <definedName name="A126251614A">Data9!$FA$1:$FA$10,Data9!$FA$11:$FA$20</definedName>
    <definedName name="A126251614A_Data">Data9!$FA$11:$FA$20</definedName>
    <definedName name="A126251614A_Latest">Data9!$FA$20</definedName>
    <definedName name="A126251618K">Data9!$ID$1:$ID$10,Data9!$ID$11:$ID$20</definedName>
    <definedName name="A126251618K_Data">Data9!$ID$11:$ID$20</definedName>
    <definedName name="A126251618K_Latest">Data9!$ID$20</definedName>
    <definedName name="A126251622A">Data8!$IK$1:$IK$10,Data8!$IK$11:$IK$20</definedName>
    <definedName name="A126251622A_Data">Data8!$IK$11:$IK$20</definedName>
    <definedName name="A126251622A_Latest">Data8!$IK$20</definedName>
    <definedName name="A126251626K">Data9!$AW$1:$AW$10,Data9!$AW$11:$AW$20</definedName>
    <definedName name="A126251626K_Data">Data9!$AW$11:$AW$20</definedName>
    <definedName name="A126251626K_Latest">Data9!$AW$20</definedName>
    <definedName name="A126251630A">Data9!$BX$1:$BX$10,Data9!$BX$11:$BX$20</definedName>
    <definedName name="A126251630A_Data">Data9!$BX$11:$BX$20</definedName>
    <definedName name="A126251630A_Latest">Data9!$BX$20</definedName>
    <definedName name="A126251634K">Data9!$HC$1:$HC$10,Data9!$HC$11:$HC$20</definedName>
    <definedName name="A126251634K_Data">Data9!$HC$11:$HC$20</definedName>
    <definedName name="A126251634K_Latest">Data9!$HC$20</definedName>
    <definedName name="A126251638V">Data10!$O$1:$O$10,Data10!$O$11:$O$20</definedName>
    <definedName name="A126251638V_Data">Data10!$O$11:$O$20</definedName>
    <definedName name="A126251638V_Latest">Data10!$O$20</definedName>
    <definedName name="Date_Range">Data1!$A$2:$A$10,Data1!$A$11:$A$20</definedName>
    <definedName name="Date_Range_Data">Data1!$A$11:$A$20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F157" i="22" l="1"/>
  <c r="CE157" i="22"/>
  <c r="CD157" i="22"/>
  <c r="CC157" i="22"/>
  <c r="CB157" i="22"/>
  <c r="CA157" i="22"/>
  <c r="BZ157" i="22"/>
  <c r="BY157" i="22"/>
  <c r="BX157" i="22"/>
  <c r="BW157" i="22"/>
  <c r="BV157" i="22"/>
  <c r="BU157" i="22"/>
  <c r="BT157" i="22"/>
  <c r="BS157" i="22"/>
  <c r="BR157" i="22"/>
  <c r="BQ157" i="22"/>
  <c r="BP157" i="22"/>
  <c r="BO157" i="22"/>
  <c r="BN157" i="22"/>
  <c r="BM157" i="22"/>
  <c r="BL157" i="22"/>
  <c r="BK157" i="22"/>
  <c r="BJ157" i="22"/>
  <c r="BI157" i="22"/>
  <c r="BH157" i="22"/>
  <c r="BG157" i="22"/>
  <c r="BF157" i="22"/>
  <c r="BE157" i="22"/>
  <c r="BD157" i="22"/>
  <c r="BC157" i="22"/>
  <c r="BB157" i="22"/>
  <c r="BA157" i="22"/>
  <c r="AZ157" i="22"/>
  <c r="AY157" i="22"/>
  <c r="AX157" i="22"/>
  <c r="AW157" i="22"/>
  <c r="AV157" i="22"/>
  <c r="AU157" i="22"/>
  <c r="AT157" i="22"/>
  <c r="AS157" i="22"/>
  <c r="AR157" i="22"/>
  <c r="AQ157" i="22"/>
  <c r="AP157" i="22"/>
  <c r="AO157" i="22"/>
  <c r="AN157" i="22"/>
  <c r="AM157" i="22"/>
  <c r="AL157" i="22"/>
  <c r="AK157" i="22"/>
  <c r="AJ157" i="22"/>
  <c r="AI157" i="22"/>
  <c r="AH157" i="22"/>
  <c r="AG157" i="22"/>
  <c r="AF157" i="22"/>
  <c r="AE157" i="22"/>
  <c r="AD157" i="22"/>
  <c r="AC157" i="22"/>
  <c r="AB157" i="22"/>
  <c r="AA157" i="22"/>
  <c r="Z157" i="22"/>
  <c r="Y157" i="22"/>
  <c r="X157" i="22"/>
  <c r="W157" i="22"/>
  <c r="V157" i="22"/>
  <c r="U157" i="22"/>
  <c r="T157" i="22"/>
  <c r="S157" i="22"/>
  <c r="R157" i="22"/>
  <c r="Q157" i="22"/>
  <c r="P157" i="22"/>
  <c r="O157" i="22"/>
  <c r="N157" i="22"/>
  <c r="M157" i="22"/>
  <c r="L157" i="22"/>
  <c r="K157" i="22"/>
  <c r="J157" i="22"/>
  <c r="I157" i="22"/>
  <c r="H157" i="22"/>
  <c r="G157" i="22"/>
  <c r="F157" i="22"/>
  <c r="E157" i="22"/>
  <c r="D157" i="22"/>
  <c r="CF156" i="22"/>
  <c r="CE156" i="22"/>
  <c r="CD156" i="22"/>
  <c r="CC156" i="22"/>
  <c r="CB156" i="22"/>
  <c r="CA156" i="22"/>
  <c r="BZ156" i="22"/>
  <c r="BY156" i="22"/>
  <c r="BX156" i="22"/>
  <c r="BW156" i="22"/>
  <c r="BV156" i="22"/>
  <c r="BU156" i="22"/>
  <c r="BT156" i="22"/>
  <c r="BS156" i="22"/>
  <c r="BR156" i="22"/>
  <c r="BQ156" i="22"/>
  <c r="BP156" i="22"/>
  <c r="BO156" i="22"/>
  <c r="BN156" i="22"/>
  <c r="BM156" i="22"/>
  <c r="BL156" i="22"/>
  <c r="BK156" i="22"/>
  <c r="BJ156" i="22"/>
  <c r="BI156" i="22"/>
  <c r="BH156" i="22"/>
  <c r="BG156" i="22"/>
  <c r="BF156" i="22"/>
  <c r="BE156" i="22"/>
  <c r="BD156" i="22"/>
  <c r="BC156" i="22"/>
  <c r="BB156" i="22"/>
  <c r="BA156" i="22"/>
  <c r="AZ156" i="22"/>
  <c r="AY156" i="22"/>
  <c r="AX156" i="22"/>
  <c r="AW156" i="22"/>
  <c r="AV156" i="22"/>
  <c r="AU156" i="22"/>
  <c r="AT156" i="22"/>
  <c r="AS156" i="22"/>
  <c r="AR156" i="22"/>
  <c r="AQ156" i="22"/>
  <c r="AP156" i="22"/>
  <c r="AO156" i="22"/>
  <c r="AN156" i="22"/>
  <c r="AM156" i="22"/>
  <c r="AL156" i="22"/>
  <c r="AK156" i="22"/>
  <c r="AJ156" i="22"/>
  <c r="AI156" i="22"/>
  <c r="AH156" i="22"/>
  <c r="AG156" i="22"/>
  <c r="AF156" i="22"/>
  <c r="AE156" i="22"/>
  <c r="AD156" i="22"/>
  <c r="AC156" i="22"/>
  <c r="AB156" i="22"/>
  <c r="AA156" i="22"/>
  <c r="Z156" i="22"/>
  <c r="Y156" i="22"/>
  <c r="X156" i="22"/>
  <c r="W156" i="22"/>
  <c r="V156" i="22"/>
  <c r="U156" i="22"/>
  <c r="T156" i="22"/>
  <c r="S156" i="22"/>
  <c r="R156" i="22"/>
  <c r="Q156" i="22"/>
  <c r="P156" i="22"/>
  <c r="O156" i="22"/>
  <c r="N156" i="22"/>
  <c r="M156" i="22"/>
  <c r="L156" i="22"/>
  <c r="K156" i="22"/>
  <c r="J156" i="22"/>
  <c r="I156" i="22"/>
  <c r="H156" i="22"/>
  <c r="G156" i="22"/>
  <c r="F156" i="22"/>
  <c r="E156" i="22"/>
  <c r="D156" i="22"/>
  <c r="CF155" i="22"/>
  <c r="CE155" i="22"/>
  <c r="CD155" i="22"/>
  <c r="CC155" i="22"/>
  <c r="CB155" i="22"/>
  <c r="CA155" i="22"/>
  <c r="BZ155" i="22"/>
  <c r="BY155" i="22"/>
  <c r="BX155" i="22"/>
  <c r="BW155" i="22"/>
  <c r="BV155" i="22"/>
  <c r="BU155" i="22"/>
  <c r="BT155" i="22"/>
  <c r="BS155" i="22"/>
  <c r="BR155" i="22"/>
  <c r="BQ155" i="22"/>
  <c r="BP155" i="22"/>
  <c r="BO155" i="22"/>
  <c r="BN155" i="22"/>
  <c r="BM155" i="22"/>
  <c r="BL155" i="22"/>
  <c r="BK155" i="22"/>
  <c r="BJ155" i="22"/>
  <c r="BI155" i="22"/>
  <c r="BH155" i="22"/>
  <c r="BG155" i="22"/>
  <c r="BF155" i="22"/>
  <c r="BE155" i="22"/>
  <c r="BD155" i="22"/>
  <c r="BC155" i="22"/>
  <c r="BB155" i="22"/>
  <c r="BA155" i="22"/>
  <c r="AZ155" i="22"/>
  <c r="AY155" i="22"/>
  <c r="AX155" i="22"/>
  <c r="AW155" i="22"/>
  <c r="AV155" i="22"/>
  <c r="AU155" i="22"/>
  <c r="AT155" i="22"/>
  <c r="AS155" i="22"/>
  <c r="AR155" i="22"/>
  <c r="AQ155" i="22"/>
  <c r="AP155" i="22"/>
  <c r="AO155" i="22"/>
  <c r="AN155" i="22"/>
  <c r="AM155" i="22"/>
  <c r="AL155" i="22"/>
  <c r="AK155" i="22"/>
  <c r="AJ155" i="22"/>
  <c r="AI155" i="22"/>
  <c r="AH155" i="22"/>
  <c r="AG155" i="22"/>
  <c r="AF155" i="22"/>
  <c r="AE155" i="22"/>
  <c r="AD155" i="22"/>
  <c r="AC155" i="22"/>
  <c r="AB155" i="22"/>
  <c r="AA155" i="22"/>
  <c r="Z155" i="22"/>
  <c r="Y155" i="22"/>
  <c r="X155" i="22"/>
  <c r="W155" i="22"/>
  <c r="V155" i="22"/>
  <c r="U155" i="22"/>
  <c r="T155" i="22"/>
  <c r="S155" i="22"/>
  <c r="R155" i="22"/>
  <c r="Q155" i="22"/>
  <c r="P155" i="22"/>
  <c r="O155" i="22"/>
  <c r="N155" i="22"/>
  <c r="M155" i="22"/>
  <c r="L155" i="22"/>
  <c r="K155" i="22"/>
  <c r="J155" i="22"/>
  <c r="I155" i="22"/>
  <c r="H155" i="22"/>
  <c r="G155" i="22"/>
  <c r="F155" i="22"/>
  <c r="E155" i="22"/>
  <c r="D155" i="22"/>
  <c r="CF154" i="22"/>
  <c r="CE154" i="22"/>
  <c r="CD154" i="22"/>
  <c r="CC154" i="22"/>
  <c r="CB154" i="22"/>
  <c r="CA154" i="22"/>
  <c r="BZ154" i="22"/>
  <c r="BY154" i="22"/>
  <c r="BX154" i="22"/>
  <c r="BW154" i="22"/>
  <c r="BV154" i="22"/>
  <c r="BU154" i="22"/>
  <c r="BT154" i="22"/>
  <c r="BS154" i="22"/>
  <c r="BR154" i="22"/>
  <c r="BQ154" i="22"/>
  <c r="BP154" i="22"/>
  <c r="BO154" i="22"/>
  <c r="BN154" i="22"/>
  <c r="BM154" i="22"/>
  <c r="BL154" i="22"/>
  <c r="BK154" i="22"/>
  <c r="BJ154" i="22"/>
  <c r="BI154" i="22"/>
  <c r="BH154" i="22"/>
  <c r="BG154" i="22"/>
  <c r="BF154" i="22"/>
  <c r="BE154" i="22"/>
  <c r="BD154" i="22"/>
  <c r="BC154" i="22"/>
  <c r="BB154" i="22"/>
  <c r="BA154" i="22"/>
  <c r="AZ154" i="22"/>
  <c r="AY154" i="22"/>
  <c r="AX154" i="22"/>
  <c r="AW154" i="22"/>
  <c r="AV154" i="22"/>
  <c r="AU154" i="22"/>
  <c r="AT154" i="22"/>
  <c r="AS154" i="22"/>
  <c r="AR154" i="22"/>
  <c r="AQ154" i="22"/>
  <c r="AP154" i="22"/>
  <c r="AO154" i="22"/>
  <c r="AN154" i="22"/>
  <c r="AM154" i="22"/>
  <c r="AL154" i="22"/>
  <c r="AK154" i="22"/>
  <c r="AJ154" i="22"/>
  <c r="AI154" i="22"/>
  <c r="AH154" i="22"/>
  <c r="AG154" i="22"/>
  <c r="AF154" i="22"/>
  <c r="AE154" i="22"/>
  <c r="AD154" i="22"/>
  <c r="AC154" i="22"/>
  <c r="AB154" i="22"/>
  <c r="AA154" i="22"/>
  <c r="Z154" i="22"/>
  <c r="Y154" i="22"/>
  <c r="X154" i="22"/>
  <c r="W154" i="22"/>
  <c r="V154" i="22"/>
  <c r="U154" i="22"/>
  <c r="T154" i="22"/>
  <c r="S154" i="22"/>
  <c r="R154" i="22"/>
  <c r="Q154" i="22"/>
  <c r="P154" i="22"/>
  <c r="O154" i="22"/>
  <c r="N154" i="22"/>
  <c r="M154" i="22"/>
  <c r="L154" i="22"/>
  <c r="K154" i="22"/>
  <c r="J154" i="22"/>
  <c r="I154" i="22"/>
  <c r="H154" i="22"/>
  <c r="G154" i="22"/>
  <c r="F154" i="22"/>
  <c r="E154" i="22"/>
  <c r="D154" i="22"/>
  <c r="CF153" i="22"/>
  <c r="CE153" i="22"/>
  <c r="CD153" i="22"/>
  <c r="CC153" i="22"/>
  <c r="CB153" i="22"/>
  <c r="CA153" i="22"/>
  <c r="BZ153" i="22"/>
  <c r="BY153" i="22"/>
  <c r="BX153" i="22"/>
  <c r="BW153" i="22"/>
  <c r="BV153" i="22"/>
  <c r="BU153" i="22"/>
  <c r="BT153" i="22"/>
  <c r="BS153" i="22"/>
  <c r="BR153" i="22"/>
  <c r="BQ153" i="22"/>
  <c r="BP153" i="22"/>
  <c r="BO153" i="22"/>
  <c r="BN153" i="22"/>
  <c r="BM153" i="22"/>
  <c r="BL153" i="22"/>
  <c r="BK153" i="22"/>
  <c r="BJ153" i="22"/>
  <c r="BI153" i="22"/>
  <c r="BH153" i="22"/>
  <c r="BG153" i="22"/>
  <c r="BF153" i="22"/>
  <c r="BE153" i="22"/>
  <c r="BD153" i="22"/>
  <c r="BC153" i="22"/>
  <c r="BB153" i="22"/>
  <c r="BA153" i="22"/>
  <c r="AZ153" i="22"/>
  <c r="AY153" i="22"/>
  <c r="AX153" i="22"/>
  <c r="AW153" i="22"/>
  <c r="AV153" i="22"/>
  <c r="AU153" i="22"/>
  <c r="AT153" i="22"/>
  <c r="AS153" i="22"/>
  <c r="AR153" i="22"/>
  <c r="AQ153" i="22"/>
  <c r="AP153" i="22"/>
  <c r="AO153" i="22"/>
  <c r="AN153" i="22"/>
  <c r="AM153" i="22"/>
  <c r="AL153" i="22"/>
  <c r="AK153" i="22"/>
  <c r="AJ153" i="22"/>
  <c r="AI153" i="22"/>
  <c r="AH153" i="22"/>
  <c r="AG153" i="22"/>
  <c r="AF153" i="22"/>
  <c r="AE153" i="22"/>
  <c r="AD153" i="22"/>
  <c r="AC153" i="22"/>
  <c r="AB153" i="22"/>
  <c r="AA153" i="22"/>
  <c r="Z153" i="22"/>
  <c r="Y153" i="22"/>
  <c r="X153" i="22"/>
  <c r="W153" i="22"/>
  <c r="V153" i="22"/>
  <c r="U153" i="22"/>
  <c r="T153" i="22"/>
  <c r="S153" i="22"/>
  <c r="R153" i="22"/>
  <c r="Q153" i="22"/>
  <c r="P153" i="22"/>
  <c r="O153" i="22"/>
  <c r="N153" i="22"/>
  <c r="M153" i="22"/>
  <c r="L153" i="22"/>
  <c r="K153" i="22"/>
  <c r="J153" i="22"/>
  <c r="I153" i="22"/>
  <c r="H153" i="22"/>
  <c r="G153" i="22"/>
  <c r="F153" i="22"/>
  <c r="E153" i="22"/>
  <c r="D153" i="22"/>
  <c r="CF152" i="22"/>
  <c r="CE152" i="22"/>
  <c r="CD152" i="22"/>
  <c r="CC152" i="22"/>
  <c r="CB152" i="22"/>
  <c r="CA152" i="22"/>
  <c r="BZ152" i="22"/>
  <c r="BY152" i="22"/>
  <c r="BX152" i="22"/>
  <c r="BW152" i="22"/>
  <c r="BV152" i="22"/>
  <c r="BU152" i="22"/>
  <c r="BT152" i="22"/>
  <c r="BS152" i="22"/>
  <c r="BR152" i="22"/>
  <c r="BQ152" i="22"/>
  <c r="BP152" i="22"/>
  <c r="BO152" i="22"/>
  <c r="BN152" i="22"/>
  <c r="BM152" i="22"/>
  <c r="BL152" i="22"/>
  <c r="BK152" i="22"/>
  <c r="BJ152" i="22"/>
  <c r="BI152" i="22"/>
  <c r="BH152" i="22"/>
  <c r="BG152" i="22"/>
  <c r="BF152" i="22"/>
  <c r="BE152" i="22"/>
  <c r="BD152" i="22"/>
  <c r="BC152" i="22"/>
  <c r="BB152" i="22"/>
  <c r="BA152" i="22"/>
  <c r="AZ152" i="22"/>
  <c r="AY152" i="22"/>
  <c r="AX152" i="22"/>
  <c r="AW152" i="22"/>
  <c r="AV152" i="22"/>
  <c r="AU152" i="22"/>
  <c r="AT152" i="22"/>
  <c r="AS152" i="22"/>
  <c r="AR152" i="22"/>
  <c r="AQ152" i="22"/>
  <c r="AP152" i="22"/>
  <c r="AO152" i="22"/>
  <c r="AN152" i="22"/>
  <c r="AM152" i="22"/>
  <c r="AL152" i="22"/>
  <c r="AK152" i="22"/>
  <c r="AJ152" i="22"/>
  <c r="AI152" i="22"/>
  <c r="AH152" i="22"/>
  <c r="AG152" i="22"/>
  <c r="AF152" i="22"/>
  <c r="AE152" i="22"/>
  <c r="AD152" i="22"/>
  <c r="AC152" i="22"/>
  <c r="AB152" i="22"/>
  <c r="AA152" i="22"/>
  <c r="Z152" i="22"/>
  <c r="Y152" i="22"/>
  <c r="X152" i="22"/>
  <c r="W152" i="22"/>
  <c r="V152" i="22"/>
  <c r="U152" i="22"/>
  <c r="T152" i="22"/>
  <c r="S152" i="22"/>
  <c r="R152" i="22"/>
  <c r="Q152" i="22"/>
  <c r="P152" i="22"/>
  <c r="O152" i="22"/>
  <c r="N152" i="22"/>
  <c r="M152" i="22"/>
  <c r="L152" i="22"/>
  <c r="K152" i="22"/>
  <c r="J152" i="22"/>
  <c r="I152" i="22"/>
  <c r="H152" i="22"/>
  <c r="G152" i="22"/>
  <c r="F152" i="22"/>
  <c r="E152" i="22"/>
  <c r="D152" i="22"/>
  <c r="CF151" i="22"/>
  <c r="CE151" i="22"/>
  <c r="CD151" i="22"/>
  <c r="CC151" i="22"/>
  <c r="CB151" i="22"/>
  <c r="CA151" i="22"/>
  <c r="BZ151" i="22"/>
  <c r="BY151" i="22"/>
  <c r="BX151" i="22"/>
  <c r="BW151" i="22"/>
  <c r="BV151" i="22"/>
  <c r="BU151" i="22"/>
  <c r="BT151" i="22"/>
  <c r="BS151" i="22"/>
  <c r="BR151" i="22"/>
  <c r="BQ151" i="22"/>
  <c r="BP151" i="22"/>
  <c r="BO151" i="22"/>
  <c r="BN151" i="22"/>
  <c r="BM151" i="22"/>
  <c r="BL151" i="22"/>
  <c r="BK151" i="22"/>
  <c r="BJ151" i="22"/>
  <c r="BI151" i="22"/>
  <c r="BH151" i="22"/>
  <c r="BG151" i="22"/>
  <c r="BF151" i="22"/>
  <c r="BE151" i="22"/>
  <c r="BD151" i="22"/>
  <c r="BC151" i="22"/>
  <c r="BB151" i="22"/>
  <c r="BA151" i="22"/>
  <c r="AZ151" i="22"/>
  <c r="AY151" i="22"/>
  <c r="AX151" i="22"/>
  <c r="AW151" i="22"/>
  <c r="AV151" i="22"/>
  <c r="AU151" i="22"/>
  <c r="AT151" i="22"/>
  <c r="AS151" i="22"/>
  <c r="AR151" i="22"/>
  <c r="AQ151" i="22"/>
  <c r="AP151" i="22"/>
  <c r="AO151" i="22"/>
  <c r="AN151" i="22"/>
  <c r="AM151" i="22"/>
  <c r="AL151" i="22"/>
  <c r="AK151" i="22"/>
  <c r="AJ151" i="22"/>
  <c r="AI151" i="22"/>
  <c r="AH151" i="22"/>
  <c r="AG151" i="22"/>
  <c r="AF151" i="22"/>
  <c r="AE151" i="22"/>
  <c r="AD151" i="22"/>
  <c r="AC151" i="22"/>
  <c r="AB151" i="22"/>
  <c r="AA151" i="22"/>
  <c r="Z151" i="22"/>
  <c r="Y151" i="22"/>
  <c r="X151" i="22"/>
  <c r="W151" i="22"/>
  <c r="V151" i="22"/>
  <c r="U151" i="22"/>
  <c r="T151" i="22"/>
  <c r="S151" i="22"/>
  <c r="R151" i="22"/>
  <c r="Q151" i="22"/>
  <c r="P151" i="22"/>
  <c r="O151" i="22"/>
  <c r="N151" i="22"/>
  <c r="M151" i="22"/>
  <c r="L151" i="22"/>
  <c r="K151" i="22"/>
  <c r="J151" i="22"/>
  <c r="I151" i="22"/>
  <c r="H151" i="22"/>
  <c r="G151" i="22"/>
  <c r="F151" i="22"/>
  <c r="E151" i="22"/>
  <c r="D151" i="22"/>
  <c r="CF150" i="22"/>
  <c r="CE150" i="22"/>
  <c r="CD150" i="22"/>
  <c r="CC150" i="22"/>
  <c r="CB150" i="22"/>
  <c r="CA150" i="22"/>
  <c r="BZ150" i="22"/>
  <c r="BY150" i="22"/>
  <c r="BX150" i="22"/>
  <c r="BW150" i="22"/>
  <c r="BV150" i="22"/>
  <c r="BU150" i="22"/>
  <c r="BT150" i="22"/>
  <c r="BS150" i="22"/>
  <c r="BR150" i="22"/>
  <c r="BQ150" i="22"/>
  <c r="BP150" i="22"/>
  <c r="BO150" i="22"/>
  <c r="BN150" i="22"/>
  <c r="BM150" i="22"/>
  <c r="BL150" i="22"/>
  <c r="BK150" i="22"/>
  <c r="BJ150" i="22"/>
  <c r="BI150" i="22"/>
  <c r="BH150" i="22"/>
  <c r="BG150" i="22"/>
  <c r="BF150" i="22"/>
  <c r="BE150" i="22"/>
  <c r="BD150" i="22"/>
  <c r="BC150" i="22"/>
  <c r="BB150" i="22"/>
  <c r="BA150" i="22"/>
  <c r="AZ150" i="22"/>
  <c r="AY150" i="22"/>
  <c r="AX150" i="22"/>
  <c r="AW150" i="22"/>
  <c r="AV150" i="22"/>
  <c r="AU150" i="22"/>
  <c r="AT150" i="22"/>
  <c r="AS150" i="22"/>
  <c r="AR150" i="22"/>
  <c r="AQ150" i="22"/>
  <c r="AP150" i="22"/>
  <c r="AO150" i="22"/>
  <c r="AN150" i="22"/>
  <c r="AM150" i="22"/>
  <c r="AL150" i="22"/>
  <c r="AK150" i="22"/>
  <c r="AJ150" i="22"/>
  <c r="AI150" i="22"/>
  <c r="AH150" i="22"/>
  <c r="AG150" i="22"/>
  <c r="AF150" i="22"/>
  <c r="AE150" i="22"/>
  <c r="AD150" i="22"/>
  <c r="AC150" i="22"/>
  <c r="AB150" i="22"/>
  <c r="AA150" i="22"/>
  <c r="Z150" i="22"/>
  <c r="Y150" i="22"/>
  <c r="X150" i="22"/>
  <c r="W150" i="22"/>
  <c r="V150" i="22"/>
  <c r="U150" i="22"/>
  <c r="T150" i="22"/>
  <c r="S150" i="22"/>
  <c r="R150" i="22"/>
  <c r="Q150" i="22"/>
  <c r="P150" i="22"/>
  <c r="O150" i="22"/>
  <c r="N150" i="22"/>
  <c r="M150" i="22"/>
  <c r="L150" i="22"/>
  <c r="K150" i="22"/>
  <c r="J150" i="22"/>
  <c r="I150" i="22"/>
  <c r="H150" i="22"/>
  <c r="G150" i="22"/>
  <c r="F150" i="22"/>
  <c r="E150" i="22"/>
  <c r="D150" i="22"/>
  <c r="CF149" i="22"/>
  <c r="CE149" i="22"/>
  <c r="CD149" i="22"/>
  <c r="CC149" i="22"/>
  <c r="CB149" i="22"/>
  <c r="CA149" i="22"/>
  <c r="BZ149" i="22"/>
  <c r="BY149" i="22"/>
  <c r="BX149" i="22"/>
  <c r="BW149" i="22"/>
  <c r="BV149" i="22"/>
  <c r="BU149" i="22"/>
  <c r="BT149" i="22"/>
  <c r="BS149" i="22"/>
  <c r="BR149" i="22"/>
  <c r="BQ149" i="22"/>
  <c r="BP149" i="22"/>
  <c r="BO149" i="22"/>
  <c r="BN149" i="22"/>
  <c r="BM149" i="22"/>
  <c r="BL149" i="22"/>
  <c r="BK149" i="22"/>
  <c r="BJ149" i="22"/>
  <c r="BI149" i="22"/>
  <c r="BH149" i="22"/>
  <c r="BG149" i="22"/>
  <c r="BF149" i="22"/>
  <c r="BE149" i="22"/>
  <c r="BD149" i="22"/>
  <c r="BC149" i="22"/>
  <c r="BB149" i="22"/>
  <c r="BA149" i="22"/>
  <c r="AZ149" i="22"/>
  <c r="AY149" i="22"/>
  <c r="AX149" i="22"/>
  <c r="AW149" i="22"/>
  <c r="AV149" i="22"/>
  <c r="AU149" i="22"/>
  <c r="AT149" i="22"/>
  <c r="AS149" i="22"/>
  <c r="AR149" i="22"/>
  <c r="AQ149" i="22"/>
  <c r="AP149" i="22"/>
  <c r="AO149" i="22"/>
  <c r="AN149" i="22"/>
  <c r="AM149" i="22"/>
  <c r="AL149" i="22"/>
  <c r="AK149" i="22"/>
  <c r="AJ149" i="22"/>
  <c r="AI149" i="22"/>
  <c r="AH149" i="22"/>
  <c r="AG149" i="22"/>
  <c r="AF149" i="22"/>
  <c r="AE149" i="22"/>
  <c r="AD149" i="22"/>
  <c r="AC149" i="22"/>
  <c r="AB149" i="22"/>
  <c r="AA149" i="22"/>
  <c r="Z149" i="22"/>
  <c r="Y149" i="22"/>
  <c r="X149" i="22"/>
  <c r="W149" i="22"/>
  <c r="V149" i="22"/>
  <c r="U149" i="22"/>
  <c r="T149" i="22"/>
  <c r="S149" i="22"/>
  <c r="R149" i="22"/>
  <c r="Q149" i="22"/>
  <c r="P149" i="22"/>
  <c r="O149" i="22"/>
  <c r="N149" i="22"/>
  <c r="M149" i="22"/>
  <c r="L149" i="22"/>
  <c r="K149" i="22"/>
  <c r="J149" i="22"/>
  <c r="I149" i="22"/>
  <c r="H149" i="22"/>
  <c r="G149" i="22"/>
  <c r="F149" i="22"/>
  <c r="E149" i="22"/>
  <c r="D149" i="22"/>
  <c r="CF148" i="22"/>
  <c r="CE148" i="22"/>
  <c r="CD148" i="22"/>
  <c r="CC148" i="22"/>
  <c r="CB148" i="22"/>
  <c r="CA148" i="22"/>
  <c r="BZ148" i="22"/>
  <c r="BY148" i="22"/>
  <c r="BX148" i="22"/>
  <c r="BW148" i="22"/>
  <c r="BV148" i="22"/>
  <c r="BU148" i="22"/>
  <c r="BT148" i="22"/>
  <c r="BS148" i="22"/>
  <c r="BR148" i="22"/>
  <c r="BQ148" i="22"/>
  <c r="BP148" i="22"/>
  <c r="BO148" i="22"/>
  <c r="BN148" i="22"/>
  <c r="BM148" i="22"/>
  <c r="BL148" i="22"/>
  <c r="BK148" i="22"/>
  <c r="BJ148" i="22"/>
  <c r="BI148" i="22"/>
  <c r="BH148" i="22"/>
  <c r="BG148" i="22"/>
  <c r="BF148" i="22"/>
  <c r="BE148" i="22"/>
  <c r="BD148" i="22"/>
  <c r="BC148" i="22"/>
  <c r="BB148" i="22"/>
  <c r="BA148" i="22"/>
  <c r="AZ148" i="22"/>
  <c r="AY148" i="22"/>
  <c r="AX148" i="22"/>
  <c r="AW148" i="22"/>
  <c r="AV148" i="22"/>
  <c r="AU148" i="22"/>
  <c r="AT148" i="22"/>
  <c r="AS148" i="22"/>
  <c r="AR148" i="22"/>
  <c r="AQ148" i="22"/>
  <c r="AP148" i="22"/>
  <c r="AO148" i="22"/>
  <c r="AN148" i="22"/>
  <c r="AM148" i="22"/>
  <c r="AL148" i="22"/>
  <c r="AK148" i="22"/>
  <c r="AJ148" i="22"/>
  <c r="AI148" i="22"/>
  <c r="AH148" i="22"/>
  <c r="AG148" i="22"/>
  <c r="AF148" i="22"/>
  <c r="AE148" i="22"/>
  <c r="AD148" i="22"/>
  <c r="AC148" i="22"/>
  <c r="AB148" i="22"/>
  <c r="AA148" i="22"/>
  <c r="Z148" i="22"/>
  <c r="Y148" i="22"/>
  <c r="X148" i="22"/>
  <c r="W148" i="22"/>
  <c r="V148" i="22"/>
  <c r="U148" i="22"/>
  <c r="T148" i="22"/>
  <c r="S148" i="22"/>
  <c r="R148" i="22"/>
  <c r="Q148" i="22"/>
  <c r="P148" i="22"/>
  <c r="O148" i="22"/>
  <c r="N148" i="22"/>
  <c r="M148" i="22"/>
  <c r="L148" i="22"/>
  <c r="K148" i="22"/>
  <c r="J148" i="22"/>
  <c r="I148" i="22"/>
  <c r="H148" i="22"/>
  <c r="G148" i="22"/>
  <c r="F148" i="22"/>
  <c r="E148" i="22"/>
  <c r="D148" i="22"/>
  <c r="CF147" i="22"/>
  <c r="CE147" i="22"/>
  <c r="CD147" i="22"/>
  <c r="CC147" i="22"/>
  <c r="CB147" i="22"/>
  <c r="CA147" i="22"/>
  <c r="BZ147" i="22"/>
  <c r="BY147" i="22"/>
  <c r="BX147" i="22"/>
  <c r="BW147" i="22"/>
  <c r="BV147" i="22"/>
  <c r="BU147" i="22"/>
  <c r="BT147" i="22"/>
  <c r="BS147" i="22"/>
  <c r="BR147" i="22"/>
  <c r="BQ147" i="22"/>
  <c r="BP147" i="22"/>
  <c r="BO147" i="22"/>
  <c r="BN147" i="22"/>
  <c r="BM147" i="22"/>
  <c r="BL147" i="22"/>
  <c r="BK147" i="22"/>
  <c r="BJ147" i="22"/>
  <c r="BI147" i="22"/>
  <c r="BH147" i="22"/>
  <c r="BG147" i="22"/>
  <c r="BF147" i="22"/>
  <c r="BE147" i="22"/>
  <c r="BD147" i="22"/>
  <c r="BC147" i="22"/>
  <c r="BB147" i="22"/>
  <c r="BA147" i="22"/>
  <c r="AZ147" i="22"/>
  <c r="AY147" i="22"/>
  <c r="AX147" i="22"/>
  <c r="AW147" i="22"/>
  <c r="AV147" i="22"/>
  <c r="AU147" i="22"/>
  <c r="AT147" i="22"/>
  <c r="AS147" i="22"/>
  <c r="AR147" i="22"/>
  <c r="AQ147" i="22"/>
  <c r="AP147" i="22"/>
  <c r="AO147" i="22"/>
  <c r="AN147" i="22"/>
  <c r="AM147" i="22"/>
  <c r="AL147" i="22"/>
  <c r="AK147" i="22"/>
  <c r="AJ147" i="22"/>
  <c r="AI147" i="22"/>
  <c r="AH147" i="22"/>
  <c r="AG147" i="22"/>
  <c r="AF147" i="22"/>
  <c r="AE147" i="22"/>
  <c r="AD147" i="22"/>
  <c r="AC147" i="22"/>
  <c r="AB147" i="22"/>
  <c r="AA147" i="22"/>
  <c r="Z147" i="22"/>
  <c r="Y147" i="22"/>
  <c r="X147" i="22"/>
  <c r="W147" i="22"/>
  <c r="V147" i="22"/>
  <c r="U147" i="22"/>
  <c r="T147" i="22"/>
  <c r="S147" i="22"/>
  <c r="R147" i="22"/>
  <c r="Q147" i="22"/>
  <c r="P147" i="22"/>
  <c r="O147" i="22"/>
  <c r="N147" i="22"/>
  <c r="M147" i="22"/>
  <c r="L147" i="22"/>
  <c r="K147" i="22"/>
  <c r="J147" i="22"/>
  <c r="I147" i="22"/>
  <c r="H147" i="22"/>
  <c r="G147" i="22"/>
  <c r="F147" i="22"/>
  <c r="E147" i="22"/>
  <c r="D147" i="22"/>
  <c r="CF146" i="22"/>
  <c r="CE146" i="22"/>
  <c r="CD146" i="22"/>
  <c r="CC146" i="22"/>
  <c r="CB146" i="22"/>
  <c r="CA146" i="22"/>
  <c r="BZ146" i="22"/>
  <c r="BY146" i="22"/>
  <c r="BX146" i="22"/>
  <c r="BW146" i="22"/>
  <c r="BV146" i="22"/>
  <c r="BU146" i="22"/>
  <c r="BT146" i="22"/>
  <c r="BS146" i="22"/>
  <c r="BR146" i="22"/>
  <c r="BQ146" i="22"/>
  <c r="BP146" i="22"/>
  <c r="BO146" i="22"/>
  <c r="BN146" i="22"/>
  <c r="BM146" i="22"/>
  <c r="BL146" i="22"/>
  <c r="BK146" i="22"/>
  <c r="BJ146" i="22"/>
  <c r="BI146" i="22"/>
  <c r="BH146" i="22"/>
  <c r="BG146" i="22"/>
  <c r="BF146" i="22"/>
  <c r="BE146" i="22"/>
  <c r="BD146" i="22"/>
  <c r="BC146" i="22"/>
  <c r="BB146" i="22"/>
  <c r="BA146" i="22"/>
  <c r="AZ146" i="22"/>
  <c r="AY146" i="22"/>
  <c r="AX146" i="22"/>
  <c r="AW146" i="22"/>
  <c r="AV146" i="22"/>
  <c r="AU146" i="22"/>
  <c r="AT146" i="22"/>
  <c r="AS146" i="22"/>
  <c r="AR146" i="22"/>
  <c r="AQ146" i="22"/>
  <c r="AP146" i="22"/>
  <c r="AO146" i="22"/>
  <c r="AN146" i="22"/>
  <c r="AM146" i="22"/>
  <c r="AL146" i="22"/>
  <c r="AK146" i="22"/>
  <c r="AJ146" i="22"/>
  <c r="AI146" i="22"/>
  <c r="AH146" i="22"/>
  <c r="AG146" i="22"/>
  <c r="AF146" i="22"/>
  <c r="AE146" i="22"/>
  <c r="AD146" i="22"/>
  <c r="AC146" i="22"/>
  <c r="AB146" i="22"/>
  <c r="AA146" i="22"/>
  <c r="Z146" i="22"/>
  <c r="Y146" i="22"/>
  <c r="X146" i="22"/>
  <c r="W146" i="22"/>
  <c r="V146" i="22"/>
  <c r="U146" i="22"/>
  <c r="T146" i="22"/>
  <c r="S146" i="22"/>
  <c r="R146" i="22"/>
  <c r="Q146" i="22"/>
  <c r="P146" i="22"/>
  <c r="O146" i="22"/>
  <c r="N146" i="22"/>
  <c r="M146" i="22"/>
  <c r="L146" i="22"/>
  <c r="K146" i="22"/>
  <c r="J146" i="22"/>
  <c r="I146" i="22"/>
  <c r="H146" i="22"/>
  <c r="G146" i="22"/>
  <c r="F146" i="22"/>
  <c r="E146" i="22"/>
  <c r="D146" i="22"/>
  <c r="CF145" i="22"/>
  <c r="CE145" i="22"/>
  <c r="CD145" i="22"/>
  <c r="CC145" i="22"/>
  <c r="CB145" i="22"/>
  <c r="CA145" i="22"/>
  <c r="BZ145" i="22"/>
  <c r="BY145" i="22"/>
  <c r="BX145" i="22"/>
  <c r="BW145" i="22"/>
  <c r="BV145" i="22"/>
  <c r="BU145" i="22"/>
  <c r="BT145" i="22"/>
  <c r="BS145" i="22"/>
  <c r="BR145" i="22"/>
  <c r="BQ145" i="22"/>
  <c r="BP145" i="22"/>
  <c r="BO145" i="22"/>
  <c r="BN145" i="22"/>
  <c r="BM145" i="22"/>
  <c r="BL145" i="22"/>
  <c r="BK145" i="22"/>
  <c r="BJ145" i="22"/>
  <c r="BI145" i="22"/>
  <c r="BH145" i="22"/>
  <c r="BG145" i="22"/>
  <c r="BF145" i="22"/>
  <c r="BE145" i="22"/>
  <c r="BD145" i="22"/>
  <c r="BC145" i="22"/>
  <c r="BB145" i="22"/>
  <c r="BA145" i="22"/>
  <c r="AZ145" i="22"/>
  <c r="AY145" i="22"/>
  <c r="AX145" i="22"/>
  <c r="AW145" i="22"/>
  <c r="AV145" i="22"/>
  <c r="AU145" i="22"/>
  <c r="AT145" i="22"/>
  <c r="AS145" i="22"/>
  <c r="AR145" i="22"/>
  <c r="AQ145" i="22"/>
  <c r="AP145" i="22"/>
  <c r="AO145" i="22"/>
  <c r="AN145" i="22"/>
  <c r="AM145" i="22"/>
  <c r="AL145" i="22"/>
  <c r="AK145" i="22"/>
  <c r="AJ145" i="22"/>
  <c r="AI145" i="22"/>
  <c r="AH145" i="22"/>
  <c r="AG145" i="22"/>
  <c r="AF145" i="22"/>
  <c r="AE145" i="22"/>
  <c r="AD145" i="22"/>
  <c r="AC145" i="22"/>
  <c r="AB145" i="22"/>
  <c r="AA145" i="22"/>
  <c r="Z145" i="22"/>
  <c r="Y145" i="22"/>
  <c r="X145" i="22"/>
  <c r="W145" i="22"/>
  <c r="V145" i="22"/>
  <c r="U145" i="22"/>
  <c r="T145" i="22"/>
  <c r="S145" i="22"/>
  <c r="R145" i="22"/>
  <c r="Q145" i="22"/>
  <c r="P145" i="22"/>
  <c r="O145" i="22"/>
  <c r="N145" i="22"/>
  <c r="M145" i="22"/>
  <c r="L145" i="22"/>
  <c r="K145" i="22"/>
  <c r="J145" i="22"/>
  <c r="I145" i="22"/>
  <c r="H145" i="22"/>
  <c r="G145" i="22"/>
  <c r="F145" i="22"/>
  <c r="E145" i="22"/>
  <c r="D145" i="22"/>
  <c r="CF144" i="22"/>
  <c r="CE144" i="22"/>
  <c r="CD144" i="22"/>
  <c r="CC144" i="22"/>
  <c r="CB144" i="22"/>
  <c r="CA144" i="22"/>
  <c r="BZ144" i="22"/>
  <c r="BY144" i="22"/>
  <c r="BX144" i="22"/>
  <c r="BW144" i="22"/>
  <c r="BV144" i="22"/>
  <c r="BU144" i="22"/>
  <c r="BT144" i="22"/>
  <c r="BS144" i="22"/>
  <c r="BR144" i="22"/>
  <c r="BQ144" i="22"/>
  <c r="BP144" i="22"/>
  <c r="BO144" i="22"/>
  <c r="BN144" i="22"/>
  <c r="BM144" i="22"/>
  <c r="BL144" i="22"/>
  <c r="BK144" i="22"/>
  <c r="BJ144" i="22"/>
  <c r="BI144" i="22"/>
  <c r="BH144" i="22"/>
  <c r="BG144" i="22"/>
  <c r="BF144" i="22"/>
  <c r="BE144" i="22"/>
  <c r="BD144" i="22"/>
  <c r="BC144" i="22"/>
  <c r="BB144" i="22"/>
  <c r="BA144" i="22"/>
  <c r="AZ144" i="22"/>
  <c r="AY144" i="22"/>
  <c r="AX144" i="22"/>
  <c r="AW144" i="22"/>
  <c r="AV144" i="22"/>
  <c r="AU144" i="22"/>
  <c r="AT144" i="22"/>
  <c r="AS144" i="22"/>
  <c r="AR144" i="22"/>
  <c r="AQ144" i="22"/>
  <c r="AP144" i="22"/>
  <c r="AO144" i="22"/>
  <c r="AN144" i="22"/>
  <c r="AM144" i="22"/>
  <c r="AL144" i="22"/>
  <c r="AK144" i="22"/>
  <c r="AJ144" i="22"/>
  <c r="AI144" i="22"/>
  <c r="AH144" i="22"/>
  <c r="AG144" i="22"/>
  <c r="AF144" i="22"/>
  <c r="AE144" i="22"/>
  <c r="AD144" i="22"/>
  <c r="AC144" i="22"/>
  <c r="AB144" i="22"/>
  <c r="AA144" i="22"/>
  <c r="Z144" i="22"/>
  <c r="Y144" i="22"/>
  <c r="X144" i="22"/>
  <c r="W144" i="22"/>
  <c r="V144" i="22"/>
  <c r="U144" i="22"/>
  <c r="T144" i="22"/>
  <c r="S144" i="22"/>
  <c r="R144" i="22"/>
  <c r="Q144" i="22"/>
  <c r="P144" i="22"/>
  <c r="O144" i="22"/>
  <c r="N144" i="22"/>
  <c r="M144" i="22"/>
  <c r="L144" i="22"/>
  <c r="K144" i="22"/>
  <c r="J144" i="22"/>
  <c r="I144" i="22"/>
  <c r="H144" i="22"/>
  <c r="G144" i="22"/>
  <c r="F144" i="22"/>
  <c r="E144" i="22"/>
  <c r="D144" i="22"/>
  <c r="CF143" i="22"/>
  <c r="CE143" i="22"/>
  <c r="CD143" i="22"/>
  <c r="CC143" i="22"/>
  <c r="CB143" i="22"/>
  <c r="CA143" i="22"/>
  <c r="BZ143" i="22"/>
  <c r="BY143" i="22"/>
  <c r="BX143" i="22"/>
  <c r="BW143" i="22"/>
  <c r="BV143" i="22"/>
  <c r="BU143" i="22"/>
  <c r="BT143" i="22"/>
  <c r="BS143" i="22"/>
  <c r="BR143" i="22"/>
  <c r="BQ143" i="22"/>
  <c r="BP143" i="22"/>
  <c r="BO143" i="22"/>
  <c r="BN143" i="22"/>
  <c r="BM143" i="22"/>
  <c r="BL143" i="22"/>
  <c r="BK143" i="22"/>
  <c r="BJ143" i="22"/>
  <c r="BI143" i="22"/>
  <c r="BH143" i="22"/>
  <c r="BG143" i="22"/>
  <c r="BF143" i="22"/>
  <c r="BE143" i="22"/>
  <c r="BD143" i="22"/>
  <c r="BC143" i="22"/>
  <c r="BB143" i="22"/>
  <c r="BA143" i="22"/>
  <c r="AZ143" i="22"/>
  <c r="AY143" i="22"/>
  <c r="AX143" i="22"/>
  <c r="AW143" i="22"/>
  <c r="AV143" i="22"/>
  <c r="AU143" i="22"/>
  <c r="AT143" i="22"/>
  <c r="AS143" i="22"/>
  <c r="AR143" i="22"/>
  <c r="AQ143" i="22"/>
  <c r="AP143" i="22"/>
  <c r="AO143" i="22"/>
  <c r="AN143" i="22"/>
  <c r="AM143" i="22"/>
  <c r="AL143" i="22"/>
  <c r="AK143" i="22"/>
  <c r="AJ143" i="22"/>
  <c r="AI143" i="22"/>
  <c r="AH143" i="22"/>
  <c r="AG143" i="22"/>
  <c r="AF143" i="22"/>
  <c r="AE143" i="22"/>
  <c r="AD143" i="22"/>
  <c r="AC143" i="22"/>
  <c r="AB143" i="22"/>
  <c r="AA143" i="22"/>
  <c r="Z143" i="22"/>
  <c r="Y143" i="22"/>
  <c r="X143" i="22"/>
  <c r="W143" i="22"/>
  <c r="V143" i="22"/>
  <c r="U143" i="22"/>
  <c r="T143" i="22"/>
  <c r="S143" i="22"/>
  <c r="R143" i="22"/>
  <c r="Q143" i="22"/>
  <c r="P143" i="22"/>
  <c r="O143" i="22"/>
  <c r="N143" i="22"/>
  <c r="M143" i="22"/>
  <c r="L143" i="22"/>
  <c r="K143" i="22"/>
  <c r="J143" i="22"/>
  <c r="I143" i="22"/>
  <c r="H143" i="22"/>
  <c r="G143" i="22"/>
  <c r="F143" i="22"/>
  <c r="E143" i="22"/>
  <c r="D143" i="22"/>
  <c r="CF142" i="22"/>
  <c r="CE142" i="22"/>
  <c r="CD142" i="22"/>
  <c r="CC142" i="22"/>
  <c r="CB142" i="22"/>
  <c r="CA142" i="22"/>
  <c r="BZ142" i="22"/>
  <c r="BY142" i="22"/>
  <c r="BX142" i="22"/>
  <c r="BW142" i="22"/>
  <c r="BV142" i="22"/>
  <c r="BU142" i="22"/>
  <c r="BT142" i="22"/>
  <c r="BS142" i="22"/>
  <c r="BR142" i="22"/>
  <c r="BQ142" i="22"/>
  <c r="BP142" i="22"/>
  <c r="BO142" i="22"/>
  <c r="BN142" i="22"/>
  <c r="BM142" i="22"/>
  <c r="BL142" i="22"/>
  <c r="BK142" i="22"/>
  <c r="BJ142" i="22"/>
  <c r="BI142" i="22"/>
  <c r="BH142" i="22"/>
  <c r="BG142" i="22"/>
  <c r="BF142" i="22"/>
  <c r="BE142" i="22"/>
  <c r="BD142" i="22"/>
  <c r="BC142" i="22"/>
  <c r="BB142" i="22"/>
  <c r="BA142" i="22"/>
  <c r="AZ142" i="22"/>
  <c r="AY142" i="22"/>
  <c r="AX142" i="22"/>
  <c r="AW142" i="22"/>
  <c r="AV142" i="22"/>
  <c r="AU142" i="22"/>
  <c r="AT142" i="22"/>
  <c r="AS142" i="22"/>
  <c r="AR142" i="22"/>
  <c r="AQ142" i="22"/>
  <c r="AP142" i="22"/>
  <c r="AO142" i="22"/>
  <c r="AN142" i="22"/>
  <c r="AM142" i="22"/>
  <c r="AL142" i="22"/>
  <c r="AK142" i="22"/>
  <c r="AJ142" i="22"/>
  <c r="AI142" i="22"/>
  <c r="AH142" i="22"/>
  <c r="AG142" i="22"/>
  <c r="AF142" i="22"/>
  <c r="AE142" i="22"/>
  <c r="AD142" i="22"/>
  <c r="AC142" i="22"/>
  <c r="AB142" i="22"/>
  <c r="AA142" i="22"/>
  <c r="Z142" i="22"/>
  <c r="Y142" i="22"/>
  <c r="X142" i="22"/>
  <c r="W142" i="22"/>
  <c r="V142" i="22"/>
  <c r="U142" i="22"/>
  <c r="T142" i="22"/>
  <c r="S142" i="22"/>
  <c r="R142" i="22"/>
  <c r="Q142" i="22"/>
  <c r="P142" i="22"/>
  <c r="O142" i="22"/>
  <c r="N142" i="22"/>
  <c r="M142" i="22"/>
  <c r="L142" i="22"/>
  <c r="K142" i="22"/>
  <c r="J142" i="22"/>
  <c r="I142" i="22"/>
  <c r="H142" i="22"/>
  <c r="G142" i="22"/>
  <c r="F142" i="22"/>
  <c r="E142" i="22"/>
  <c r="D142" i="22"/>
  <c r="CF141" i="22"/>
  <c r="CE141" i="22"/>
  <c r="CD141" i="22"/>
  <c r="CC141" i="22"/>
  <c r="CB141" i="22"/>
  <c r="CA141" i="22"/>
  <c r="BZ141" i="22"/>
  <c r="BY141" i="22"/>
  <c r="BX141" i="22"/>
  <c r="BW141" i="22"/>
  <c r="BV141" i="22"/>
  <c r="BU141" i="22"/>
  <c r="BT141" i="22"/>
  <c r="BS141" i="22"/>
  <c r="BR141" i="22"/>
  <c r="BQ141" i="22"/>
  <c r="BP141" i="22"/>
  <c r="BO141" i="22"/>
  <c r="BN141" i="22"/>
  <c r="BM141" i="22"/>
  <c r="BL141" i="22"/>
  <c r="BK141" i="22"/>
  <c r="BJ141" i="22"/>
  <c r="BI141" i="22"/>
  <c r="BH141" i="22"/>
  <c r="BG141" i="22"/>
  <c r="BF141" i="22"/>
  <c r="BE141" i="22"/>
  <c r="BD141" i="22"/>
  <c r="BC141" i="22"/>
  <c r="BB141" i="22"/>
  <c r="BA141" i="22"/>
  <c r="AZ141" i="22"/>
  <c r="AY141" i="22"/>
  <c r="AX141" i="22"/>
  <c r="AW141" i="22"/>
  <c r="AV141" i="22"/>
  <c r="AU141" i="22"/>
  <c r="AT141" i="22"/>
  <c r="AS141" i="22"/>
  <c r="AR141" i="22"/>
  <c r="AQ141" i="22"/>
  <c r="AP141" i="22"/>
  <c r="AO141" i="22"/>
  <c r="AN141" i="22"/>
  <c r="AM141" i="22"/>
  <c r="AL141" i="22"/>
  <c r="AK141" i="22"/>
  <c r="AJ141" i="22"/>
  <c r="AI141" i="22"/>
  <c r="AH141" i="22"/>
  <c r="AG141" i="22"/>
  <c r="AF141" i="22"/>
  <c r="AE141" i="22"/>
  <c r="AD141" i="22"/>
  <c r="AC141" i="22"/>
  <c r="AB141" i="22"/>
  <c r="AA141" i="22"/>
  <c r="Z141" i="22"/>
  <c r="Y141" i="22"/>
  <c r="X141" i="22"/>
  <c r="W141" i="22"/>
  <c r="V141" i="22"/>
  <c r="U141" i="22"/>
  <c r="T141" i="22"/>
  <c r="S141" i="22"/>
  <c r="R141" i="22"/>
  <c r="Q141" i="22"/>
  <c r="P141" i="22"/>
  <c r="O141" i="22"/>
  <c r="N141" i="22"/>
  <c r="M141" i="22"/>
  <c r="L141" i="22"/>
  <c r="K141" i="22"/>
  <c r="J141" i="22"/>
  <c r="I141" i="22"/>
  <c r="H141" i="22"/>
  <c r="G141" i="22"/>
  <c r="F141" i="22"/>
  <c r="E141" i="22"/>
  <c r="D141" i="22"/>
  <c r="CF140" i="22"/>
  <c r="CE140" i="22"/>
  <c r="CD140" i="22"/>
  <c r="CC140" i="22"/>
  <c r="CB140" i="22"/>
  <c r="CA140" i="22"/>
  <c r="BZ140" i="22"/>
  <c r="BY140" i="22"/>
  <c r="BX140" i="22"/>
  <c r="BW140" i="22"/>
  <c r="BV140" i="22"/>
  <c r="BU140" i="22"/>
  <c r="BT140" i="22"/>
  <c r="BS140" i="22"/>
  <c r="BR140" i="22"/>
  <c r="BQ140" i="22"/>
  <c r="BP140" i="22"/>
  <c r="BO140" i="22"/>
  <c r="BN140" i="22"/>
  <c r="BM140" i="22"/>
  <c r="BL140" i="22"/>
  <c r="BK140" i="22"/>
  <c r="BJ140" i="22"/>
  <c r="BI140" i="22"/>
  <c r="BH140" i="22"/>
  <c r="BG140" i="22"/>
  <c r="BF140" i="22"/>
  <c r="BE140" i="22"/>
  <c r="BD140" i="22"/>
  <c r="BC140" i="22"/>
  <c r="BB140" i="22"/>
  <c r="BA140" i="22"/>
  <c r="AZ140" i="22"/>
  <c r="AY140" i="22"/>
  <c r="AX140" i="22"/>
  <c r="AW140" i="22"/>
  <c r="AV140" i="22"/>
  <c r="AU140" i="22"/>
  <c r="AT140" i="22"/>
  <c r="AS140" i="22"/>
  <c r="AR140" i="22"/>
  <c r="AQ140" i="22"/>
  <c r="AP140" i="22"/>
  <c r="AO140" i="22"/>
  <c r="AN140" i="22"/>
  <c r="AM140" i="22"/>
  <c r="AL140" i="22"/>
  <c r="AK140" i="22"/>
  <c r="AJ140" i="22"/>
  <c r="AI140" i="22"/>
  <c r="AH140" i="22"/>
  <c r="AG140" i="22"/>
  <c r="AF140" i="22"/>
  <c r="AE140" i="22"/>
  <c r="AD140" i="22"/>
  <c r="AC140" i="22"/>
  <c r="AB140" i="22"/>
  <c r="AA140" i="22"/>
  <c r="Z140" i="22"/>
  <c r="Y140" i="22"/>
  <c r="X140" i="22"/>
  <c r="W140" i="22"/>
  <c r="V140" i="22"/>
  <c r="U140" i="22"/>
  <c r="T140" i="22"/>
  <c r="S140" i="22"/>
  <c r="R140" i="22"/>
  <c r="Q140" i="22"/>
  <c r="P140" i="22"/>
  <c r="O140" i="22"/>
  <c r="N140" i="22"/>
  <c r="M140" i="22"/>
  <c r="L140" i="22"/>
  <c r="K140" i="22"/>
  <c r="J140" i="22"/>
  <c r="I140" i="22"/>
  <c r="H140" i="22"/>
  <c r="G140" i="22"/>
  <c r="F140" i="22"/>
  <c r="E140" i="22"/>
  <c r="D140" i="22"/>
  <c r="CF137" i="22"/>
  <c r="CE137" i="22"/>
  <c r="CD137" i="22"/>
  <c r="CC137" i="22"/>
  <c r="CB137" i="22"/>
  <c r="CA137" i="22"/>
  <c r="BZ137" i="22"/>
  <c r="BY137" i="22"/>
  <c r="BX137" i="22"/>
  <c r="BW137" i="22"/>
  <c r="BV137" i="22"/>
  <c r="BU137" i="22"/>
  <c r="BT137" i="22"/>
  <c r="BS137" i="22"/>
  <c r="BR137" i="22"/>
  <c r="BQ137" i="22"/>
  <c r="BP137" i="22"/>
  <c r="BO137" i="22"/>
  <c r="BN137" i="22"/>
  <c r="BM137" i="22"/>
  <c r="BL137" i="22"/>
  <c r="BK137" i="22"/>
  <c r="BJ137" i="22"/>
  <c r="BI137" i="22"/>
  <c r="BH137" i="22"/>
  <c r="BG137" i="22"/>
  <c r="BF137" i="22"/>
  <c r="BE137" i="22"/>
  <c r="BD137" i="22"/>
  <c r="BC137" i="22"/>
  <c r="BB137" i="22"/>
  <c r="BA137" i="22"/>
  <c r="AZ137" i="22"/>
  <c r="AY137" i="22"/>
  <c r="AX137" i="22"/>
  <c r="AW137" i="22"/>
  <c r="AV137" i="22"/>
  <c r="AU137" i="22"/>
  <c r="AT137" i="22"/>
  <c r="AS137" i="22"/>
  <c r="AR137" i="22"/>
  <c r="AQ137" i="22"/>
  <c r="AP137" i="22"/>
  <c r="AO137" i="22"/>
  <c r="AN137" i="22"/>
  <c r="AM137" i="22"/>
  <c r="AL137" i="22"/>
  <c r="AK137" i="22"/>
  <c r="AJ137" i="22"/>
  <c r="AI137" i="22"/>
  <c r="AH137" i="22"/>
  <c r="AG137" i="22"/>
  <c r="AF137" i="22"/>
  <c r="AE137" i="22"/>
  <c r="AD137" i="22"/>
  <c r="AC137" i="22"/>
  <c r="AB137" i="22"/>
  <c r="AA137" i="22"/>
  <c r="Z137" i="22"/>
  <c r="Y137" i="22"/>
  <c r="X137" i="22"/>
  <c r="W137" i="22"/>
  <c r="V137" i="22"/>
  <c r="U137" i="22"/>
  <c r="T137" i="22"/>
  <c r="S137" i="22"/>
  <c r="R137" i="22"/>
  <c r="Q137" i="22"/>
  <c r="P137" i="22"/>
  <c r="O137" i="22"/>
  <c r="N137" i="22"/>
  <c r="M137" i="22"/>
  <c r="L137" i="22"/>
  <c r="K137" i="22"/>
  <c r="J137" i="22"/>
  <c r="I137" i="22"/>
  <c r="H137" i="22"/>
  <c r="G137" i="22"/>
  <c r="F137" i="22"/>
  <c r="E137" i="22"/>
  <c r="D137" i="22"/>
  <c r="CF136" i="22"/>
  <c r="CE136" i="22"/>
  <c r="CD136" i="22"/>
  <c r="CC136" i="22"/>
  <c r="CB136" i="22"/>
  <c r="CA136" i="22"/>
  <c r="BZ136" i="22"/>
  <c r="BY136" i="22"/>
  <c r="BX136" i="22"/>
  <c r="BW136" i="22"/>
  <c r="BV136" i="22"/>
  <c r="BU136" i="22"/>
  <c r="BT136" i="22"/>
  <c r="BS136" i="22"/>
  <c r="BR136" i="22"/>
  <c r="BQ136" i="22"/>
  <c r="BP136" i="22"/>
  <c r="BO136" i="22"/>
  <c r="BN136" i="22"/>
  <c r="BM136" i="22"/>
  <c r="BL136" i="22"/>
  <c r="BK136" i="22"/>
  <c r="BJ136" i="22"/>
  <c r="BI136" i="22"/>
  <c r="BH136" i="22"/>
  <c r="BG136" i="22"/>
  <c r="BF136" i="22"/>
  <c r="BE136" i="22"/>
  <c r="BD136" i="22"/>
  <c r="BC136" i="22"/>
  <c r="BB136" i="22"/>
  <c r="BA136" i="22"/>
  <c r="AZ136" i="22"/>
  <c r="AY136" i="22"/>
  <c r="AX136" i="22"/>
  <c r="AW136" i="22"/>
  <c r="AV136" i="22"/>
  <c r="AU136" i="22"/>
  <c r="AT136" i="22"/>
  <c r="AS136" i="22"/>
  <c r="AR136" i="22"/>
  <c r="AQ136" i="22"/>
  <c r="AP136" i="22"/>
  <c r="AO136" i="22"/>
  <c r="AN136" i="22"/>
  <c r="AM136" i="22"/>
  <c r="AL136" i="22"/>
  <c r="AK136" i="22"/>
  <c r="AJ136" i="22"/>
  <c r="AI136" i="22"/>
  <c r="AH136" i="22"/>
  <c r="AG136" i="22"/>
  <c r="AF136" i="22"/>
  <c r="AE136" i="22"/>
  <c r="AD136" i="22"/>
  <c r="AC136" i="22"/>
  <c r="AB136" i="22"/>
  <c r="AA136" i="22"/>
  <c r="Z136" i="22"/>
  <c r="Y136" i="22"/>
  <c r="X136" i="22"/>
  <c r="W136" i="22"/>
  <c r="V136" i="22"/>
  <c r="U136" i="22"/>
  <c r="T136" i="22"/>
  <c r="S136" i="22"/>
  <c r="R136" i="22"/>
  <c r="Q136" i="22"/>
  <c r="P136" i="22"/>
  <c r="O136" i="22"/>
  <c r="N136" i="22"/>
  <c r="M136" i="22"/>
  <c r="L136" i="22"/>
  <c r="K136" i="22"/>
  <c r="J136" i="22"/>
  <c r="I136" i="22"/>
  <c r="H136" i="22"/>
  <c r="G136" i="22"/>
  <c r="F136" i="22"/>
  <c r="E136" i="22"/>
  <c r="D136" i="22"/>
  <c r="CF135" i="22"/>
  <c r="CE135" i="22"/>
  <c r="CD135" i="22"/>
  <c r="CC135" i="22"/>
  <c r="CB135" i="22"/>
  <c r="CA135" i="22"/>
  <c r="BZ135" i="22"/>
  <c r="BY135" i="22"/>
  <c r="BX135" i="22"/>
  <c r="BW135" i="22"/>
  <c r="BV135" i="22"/>
  <c r="BU135" i="22"/>
  <c r="BT135" i="22"/>
  <c r="BS135" i="22"/>
  <c r="BR135" i="22"/>
  <c r="BQ135" i="22"/>
  <c r="BP135" i="22"/>
  <c r="BO135" i="22"/>
  <c r="BN135" i="22"/>
  <c r="BM135" i="22"/>
  <c r="BL135" i="22"/>
  <c r="BK135" i="22"/>
  <c r="BJ135" i="22"/>
  <c r="BI135" i="22"/>
  <c r="BH135" i="22"/>
  <c r="BG135" i="22"/>
  <c r="BF135" i="22"/>
  <c r="BE135" i="22"/>
  <c r="BD135" i="22"/>
  <c r="BC135" i="22"/>
  <c r="BB135" i="22"/>
  <c r="BA135" i="22"/>
  <c r="AZ135" i="22"/>
  <c r="AY135" i="22"/>
  <c r="AX135" i="22"/>
  <c r="AW135" i="22"/>
  <c r="AV135" i="22"/>
  <c r="AU135" i="22"/>
  <c r="AT135" i="22"/>
  <c r="AS135" i="22"/>
  <c r="AR135" i="22"/>
  <c r="AQ135" i="22"/>
  <c r="AP135" i="22"/>
  <c r="AO135" i="22"/>
  <c r="AN135" i="22"/>
  <c r="AM135" i="22"/>
  <c r="AL135" i="22"/>
  <c r="AK135" i="22"/>
  <c r="AJ135" i="22"/>
  <c r="AI135" i="22"/>
  <c r="AH135" i="22"/>
  <c r="AG135" i="22"/>
  <c r="AF135" i="22"/>
  <c r="AE135" i="22"/>
  <c r="AD135" i="22"/>
  <c r="AC135" i="22"/>
  <c r="AB135" i="22"/>
  <c r="AA135" i="22"/>
  <c r="Z135" i="22"/>
  <c r="Y135" i="22"/>
  <c r="X135" i="22"/>
  <c r="W135" i="22"/>
  <c r="V135" i="22"/>
  <c r="U135" i="22"/>
  <c r="T135" i="22"/>
  <c r="S135" i="22"/>
  <c r="R135" i="22"/>
  <c r="Q135" i="22"/>
  <c r="P135" i="22"/>
  <c r="O135" i="22"/>
  <c r="N135" i="22"/>
  <c r="M135" i="22"/>
  <c r="L135" i="22"/>
  <c r="K135" i="22"/>
  <c r="J135" i="22"/>
  <c r="I135" i="22"/>
  <c r="H135" i="22"/>
  <c r="G135" i="22"/>
  <c r="F135" i="22"/>
  <c r="E135" i="22"/>
  <c r="D135" i="22"/>
  <c r="CF134" i="22"/>
  <c r="CE134" i="22"/>
  <c r="CD134" i="22"/>
  <c r="CC134" i="22"/>
  <c r="CB134" i="22"/>
  <c r="CA134" i="22"/>
  <c r="BZ134" i="22"/>
  <c r="BY134" i="22"/>
  <c r="BX134" i="22"/>
  <c r="BW134" i="22"/>
  <c r="BV134" i="22"/>
  <c r="BU134" i="22"/>
  <c r="BT134" i="22"/>
  <c r="BS134" i="22"/>
  <c r="BR134" i="22"/>
  <c r="BQ134" i="22"/>
  <c r="BP134" i="22"/>
  <c r="BO134" i="22"/>
  <c r="BN134" i="22"/>
  <c r="BM134" i="22"/>
  <c r="BL134" i="22"/>
  <c r="BK134" i="22"/>
  <c r="BJ134" i="22"/>
  <c r="BI134" i="22"/>
  <c r="BH134" i="22"/>
  <c r="BG134" i="22"/>
  <c r="BF134" i="22"/>
  <c r="BE134" i="22"/>
  <c r="BD134" i="22"/>
  <c r="BC134" i="22"/>
  <c r="BB134" i="22"/>
  <c r="BA134" i="22"/>
  <c r="AZ134" i="22"/>
  <c r="AY134" i="22"/>
  <c r="AX134" i="22"/>
  <c r="AW134" i="22"/>
  <c r="AV134" i="22"/>
  <c r="AU134" i="22"/>
  <c r="AT134" i="22"/>
  <c r="AS134" i="22"/>
  <c r="AR134" i="22"/>
  <c r="AQ134" i="22"/>
  <c r="AP134" i="22"/>
  <c r="AO134" i="22"/>
  <c r="AN134" i="22"/>
  <c r="AM134" i="22"/>
  <c r="AL134" i="22"/>
  <c r="AK134" i="22"/>
  <c r="AJ134" i="22"/>
  <c r="AI134" i="22"/>
  <c r="AH134" i="22"/>
  <c r="AG134" i="22"/>
  <c r="AF134" i="22"/>
  <c r="AE134" i="22"/>
  <c r="AD134" i="22"/>
  <c r="AC134" i="22"/>
  <c r="AB134" i="22"/>
  <c r="AA134" i="22"/>
  <c r="Z134" i="22"/>
  <c r="Y134" i="22"/>
  <c r="X134" i="22"/>
  <c r="W134" i="22"/>
  <c r="V134" i="22"/>
  <c r="U134" i="22"/>
  <c r="T134" i="22"/>
  <c r="S134" i="22"/>
  <c r="R134" i="22"/>
  <c r="Q134" i="22"/>
  <c r="P134" i="22"/>
  <c r="O134" i="22"/>
  <c r="N134" i="22"/>
  <c r="M134" i="22"/>
  <c r="L134" i="22"/>
  <c r="K134" i="22"/>
  <c r="J134" i="22"/>
  <c r="I134" i="22"/>
  <c r="H134" i="22"/>
  <c r="G134" i="22"/>
  <c r="F134" i="22"/>
  <c r="E134" i="22"/>
  <c r="D134" i="22"/>
  <c r="CF133" i="22"/>
  <c r="CE133" i="22"/>
  <c r="CD133" i="22"/>
  <c r="CC133" i="22"/>
  <c r="CB133" i="22"/>
  <c r="CA133" i="22"/>
  <c r="BZ133" i="22"/>
  <c r="BY133" i="22"/>
  <c r="BX133" i="22"/>
  <c r="BW133" i="22"/>
  <c r="BV133" i="22"/>
  <c r="BU133" i="22"/>
  <c r="BT133" i="22"/>
  <c r="BS133" i="22"/>
  <c r="BR133" i="22"/>
  <c r="BQ133" i="22"/>
  <c r="BP133" i="22"/>
  <c r="BO133" i="22"/>
  <c r="BN133" i="22"/>
  <c r="BM133" i="22"/>
  <c r="BL133" i="22"/>
  <c r="BK133" i="22"/>
  <c r="BJ133" i="22"/>
  <c r="BI133" i="22"/>
  <c r="BH133" i="22"/>
  <c r="BG133" i="22"/>
  <c r="BF133" i="22"/>
  <c r="BE133" i="22"/>
  <c r="BD133" i="22"/>
  <c r="BC133" i="22"/>
  <c r="BB133" i="22"/>
  <c r="BA133" i="22"/>
  <c r="AZ133" i="22"/>
  <c r="AY133" i="22"/>
  <c r="AX133" i="22"/>
  <c r="AW133" i="22"/>
  <c r="AV133" i="22"/>
  <c r="AU133" i="22"/>
  <c r="AT133" i="22"/>
  <c r="AS133" i="22"/>
  <c r="AR133" i="22"/>
  <c r="AQ133" i="22"/>
  <c r="AP133" i="22"/>
  <c r="AO133" i="22"/>
  <c r="AN133" i="22"/>
  <c r="AM133" i="22"/>
  <c r="AL133" i="22"/>
  <c r="AK133" i="22"/>
  <c r="AJ133" i="22"/>
  <c r="AI133" i="22"/>
  <c r="AH133" i="22"/>
  <c r="AG133" i="22"/>
  <c r="AF133" i="22"/>
  <c r="AE133" i="22"/>
  <c r="AD133" i="22"/>
  <c r="AC133" i="22"/>
  <c r="AB133" i="22"/>
  <c r="AA133" i="22"/>
  <c r="Z133" i="22"/>
  <c r="Y133" i="22"/>
  <c r="X133" i="22"/>
  <c r="W133" i="22"/>
  <c r="V133" i="22"/>
  <c r="U133" i="22"/>
  <c r="T133" i="22"/>
  <c r="S133" i="22"/>
  <c r="R133" i="22"/>
  <c r="Q133" i="22"/>
  <c r="P133" i="22"/>
  <c r="O133" i="22"/>
  <c r="N133" i="22"/>
  <c r="M133" i="22"/>
  <c r="L133" i="22"/>
  <c r="K133" i="22"/>
  <c r="J133" i="22"/>
  <c r="I133" i="22"/>
  <c r="H133" i="22"/>
  <c r="G133" i="22"/>
  <c r="F133" i="22"/>
  <c r="E133" i="22"/>
  <c r="D133" i="22"/>
  <c r="CF132" i="22"/>
  <c r="CE132" i="22"/>
  <c r="CD132" i="22"/>
  <c r="CC132" i="22"/>
  <c r="CB132" i="22"/>
  <c r="CA132" i="22"/>
  <c r="BZ132" i="22"/>
  <c r="BY132" i="22"/>
  <c r="BX132" i="22"/>
  <c r="BW132" i="22"/>
  <c r="BV132" i="22"/>
  <c r="BU132" i="22"/>
  <c r="BT132" i="22"/>
  <c r="BS132" i="22"/>
  <c r="BR132" i="22"/>
  <c r="BQ132" i="22"/>
  <c r="BP132" i="22"/>
  <c r="BO132" i="22"/>
  <c r="BN132" i="22"/>
  <c r="BM132" i="22"/>
  <c r="BL132" i="22"/>
  <c r="BK132" i="22"/>
  <c r="BJ132" i="22"/>
  <c r="BI132" i="22"/>
  <c r="BH132" i="22"/>
  <c r="BG132" i="22"/>
  <c r="BF132" i="22"/>
  <c r="BE132" i="22"/>
  <c r="BD132" i="22"/>
  <c r="BC132" i="22"/>
  <c r="BB132" i="22"/>
  <c r="BA132" i="22"/>
  <c r="AZ132" i="22"/>
  <c r="AY132" i="22"/>
  <c r="AX132" i="22"/>
  <c r="AW132" i="22"/>
  <c r="AV132" i="22"/>
  <c r="AU132" i="22"/>
  <c r="AT132" i="22"/>
  <c r="AS132" i="22"/>
  <c r="AR132" i="22"/>
  <c r="AQ132" i="22"/>
  <c r="AP132" i="22"/>
  <c r="AO132" i="22"/>
  <c r="AN132" i="22"/>
  <c r="AM132" i="22"/>
  <c r="AL132" i="22"/>
  <c r="AK132" i="22"/>
  <c r="AJ132" i="22"/>
  <c r="AI132" i="22"/>
  <c r="AH132" i="22"/>
  <c r="AG132" i="22"/>
  <c r="AF132" i="22"/>
  <c r="AE132" i="22"/>
  <c r="AD132" i="22"/>
  <c r="AC132" i="22"/>
  <c r="AB132" i="22"/>
  <c r="AA132" i="22"/>
  <c r="Z132" i="22"/>
  <c r="Y132" i="22"/>
  <c r="X132" i="22"/>
  <c r="W132" i="22"/>
  <c r="V132" i="22"/>
  <c r="U132" i="22"/>
  <c r="T132" i="22"/>
  <c r="S132" i="22"/>
  <c r="R132" i="22"/>
  <c r="Q132" i="22"/>
  <c r="P132" i="22"/>
  <c r="O132" i="22"/>
  <c r="N132" i="22"/>
  <c r="M132" i="22"/>
  <c r="L132" i="22"/>
  <c r="K132" i="22"/>
  <c r="J132" i="22"/>
  <c r="I132" i="22"/>
  <c r="H132" i="22"/>
  <c r="G132" i="22"/>
  <c r="F132" i="22"/>
  <c r="E132" i="22"/>
  <c r="D132" i="22"/>
  <c r="CF131" i="22"/>
  <c r="CE131" i="22"/>
  <c r="CD131" i="22"/>
  <c r="CC131" i="22"/>
  <c r="CB131" i="22"/>
  <c r="CA131" i="22"/>
  <c r="BZ131" i="22"/>
  <c r="BY131" i="22"/>
  <c r="BX131" i="22"/>
  <c r="BW131" i="22"/>
  <c r="BV131" i="22"/>
  <c r="BU131" i="22"/>
  <c r="BT131" i="22"/>
  <c r="BS131" i="22"/>
  <c r="BR131" i="22"/>
  <c r="BQ131" i="22"/>
  <c r="BP131" i="22"/>
  <c r="BO131" i="22"/>
  <c r="BN131" i="22"/>
  <c r="BM131" i="22"/>
  <c r="BL131" i="22"/>
  <c r="BK131" i="22"/>
  <c r="BJ131" i="22"/>
  <c r="BI131" i="22"/>
  <c r="BH131" i="22"/>
  <c r="BG131" i="22"/>
  <c r="BF131" i="22"/>
  <c r="BE131" i="22"/>
  <c r="BD131" i="22"/>
  <c r="BC131" i="22"/>
  <c r="BB131" i="22"/>
  <c r="BA131" i="22"/>
  <c r="AZ131" i="22"/>
  <c r="AY131" i="22"/>
  <c r="AX131" i="22"/>
  <c r="AW131" i="22"/>
  <c r="AV131" i="22"/>
  <c r="AU131" i="22"/>
  <c r="AT131" i="22"/>
  <c r="AS131" i="22"/>
  <c r="AR131" i="22"/>
  <c r="AQ131" i="22"/>
  <c r="AP131" i="22"/>
  <c r="AO131" i="22"/>
  <c r="AN131" i="22"/>
  <c r="AM131" i="22"/>
  <c r="AL131" i="22"/>
  <c r="AK131" i="22"/>
  <c r="AJ131" i="22"/>
  <c r="AI131" i="22"/>
  <c r="AH131" i="22"/>
  <c r="AG131" i="22"/>
  <c r="AF131" i="22"/>
  <c r="AE131" i="22"/>
  <c r="AD131" i="22"/>
  <c r="AC131" i="22"/>
  <c r="AB131" i="22"/>
  <c r="AA131" i="22"/>
  <c r="Z131" i="22"/>
  <c r="Y131" i="22"/>
  <c r="X131" i="22"/>
  <c r="W131" i="22"/>
  <c r="V131" i="22"/>
  <c r="U131" i="22"/>
  <c r="T131" i="22"/>
  <c r="S131" i="22"/>
  <c r="R131" i="22"/>
  <c r="Q131" i="22"/>
  <c r="P131" i="22"/>
  <c r="O131" i="22"/>
  <c r="N131" i="22"/>
  <c r="M131" i="22"/>
  <c r="L131" i="22"/>
  <c r="K131" i="22"/>
  <c r="J131" i="22"/>
  <c r="I131" i="22"/>
  <c r="H131" i="22"/>
  <c r="G131" i="22"/>
  <c r="F131" i="22"/>
  <c r="E131" i="22"/>
  <c r="D131" i="22"/>
  <c r="CF130" i="22"/>
  <c r="CE130" i="22"/>
  <c r="CD130" i="22"/>
  <c r="CC130" i="22"/>
  <c r="CB130" i="22"/>
  <c r="CA130" i="22"/>
  <c r="BZ130" i="22"/>
  <c r="BY130" i="22"/>
  <c r="BX130" i="22"/>
  <c r="BW130" i="22"/>
  <c r="BV130" i="22"/>
  <c r="BU130" i="22"/>
  <c r="BT130" i="22"/>
  <c r="BS130" i="22"/>
  <c r="BR130" i="22"/>
  <c r="BQ130" i="22"/>
  <c r="BP130" i="22"/>
  <c r="BO130" i="22"/>
  <c r="BN130" i="22"/>
  <c r="BM130" i="22"/>
  <c r="BL130" i="22"/>
  <c r="BK130" i="22"/>
  <c r="BJ130" i="22"/>
  <c r="BI130" i="22"/>
  <c r="BH130" i="22"/>
  <c r="BG130" i="22"/>
  <c r="BF130" i="22"/>
  <c r="BE130" i="22"/>
  <c r="BD130" i="22"/>
  <c r="BC130" i="22"/>
  <c r="BB130" i="22"/>
  <c r="BA130" i="22"/>
  <c r="AZ130" i="22"/>
  <c r="AY130" i="22"/>
  <c r="AX130" i="22"/>
  <c r="AW130" i="22"/>
  <c r="AV130" i="22"/>
  <c r="AU130" i="22"/>
  <c r="AT130" i="22"/>
  <c r="AS130" i="22"/>
  <c r="AR130" i="22"/>
  <c r="AQ130" i="22"/>
  <c r="AP130" i="22"/>
  <c r="AO130" i="22"/>
  <c r="AN130" i="22"/>
  <c r="AM130" i="22"/>
  <c r="AL130" i="22"/>
  <c r="AK130" i="22"/>
  <c r="AJ130" i="22"/>
  <c r="AI130" i="22"/>
  <c r="AH130" i="22"/>
  <c r="AG130" i="22"/>
  <c r="AF130" i="22"/>
  <c r="AE130" i="22"/>
  <c r="AD130" i="22"/>
  <c r="AC130" i="22"/>
  <c r="AB130" i="22"/>
  <c r="AA130" i="22"/>
  <c r="Z130" i="22"/>
  <c r="Y130" i="22"/>
  <c r="X130" i="22"/>
  <c r="W130" i="22"/>
  <c r="V130" i="22"/>
  <c r="U130" i="22"/>
  <c r="T130" i="22"/>
  <c r="S130" i="22"/>
  <c r="R130" i="22"/>
  <c r="Q130" i="22"/>
  <c r="P130" i="22"/>
  <c r="O130" i="22"/>
  <c r="N130" i="22"/>
  <c r="M130" i="22"/>
  <c r="L130" i="22"/>
  <c r="K130" i="22"/>
  <c r="J130" i="22"/>
  <c r="I130" i="22"/>
  <c r="H130" i="22"/>
  <c r="G130" i="22"/>
  <c r="F130" i="22"/>
  <c r="E130" i="22"/>
  <c r="D130" i="22"/>
  <c r="CF129" i="22"/>
  <c r="CE129" i="22"/>
  <c r="CD129" i="22"/>
  <c r="CC129" i="22"/>
  <c r="CB129" i="22"/>
  <c r="CA129" i="22"/>
  <c r="BZ129" i="22"/>
  <c r="BY129" i="22"/>
  <c r="BX129" i="22"/>
  <c r="BW129" i="22"/>
  <c r="BV129" i="22"/>
  <c r="BU129" i="22"/>
  <c r="BT129" i="22"/>
  <c r="BS129" i="22"/>
  <c r="BR129" i="22"/>
  <c r="BQ129" i="22"/>
  <c r="BP129" i="22"/>
  <c r="BO129" i="22"/>
  <c r="BN129" i="22"/>
  <c r="BM129" i="22"/>
  <c r="BL129" i="22"/>
  <c r="BK129" i="22"/>
  <c r="BJ129" i="22"/>
  <c r="BI129" i="22"/>
  <c r="BH129" i="22"/>
  <c r="BG129" i="22"/>
  <c r="BF129" i="22"/>
  <c r="BE129" i="22"/>
  <c r="BD129" i="22"/>
  <c r="BC129" i="22"/>
  <c r="BB129" i="22"/>
  <c r="BA129" i="22"/>
  <c r="AZ129" i="22"/>
  <c r="AY129" i="22"/>
  <c r="AX129" i="22"/>
  <c r="AW129" i="22"/>
  <c r="AV129" i="22"/>
  <c r="AU129" i="22"/>
  <c r="AT129" i="22"/>
  <c r="AS129" i="22"/>
  <c r="AR129" i="22"/>
  <c r="AQ129" i="22"/>
  <c r="AP129" i="22"/>
  <c r="AO129" i="22"/>
  <c r="AN129" i="22"/>
  <c r="AM129" i="22"/>
  <c r="AL129" i="22"/>
  <c r="AK129" i="22"/>
  <c r="AJ129" i="22"/>
  <c r="AI129" i="22"/>
  <c r="AH129" i="22"/>
  <c r="AG129" i="22"/>
  <c r="AF129" i="22"/>
  <c r="AE129" i="22"/>
  <c r="AD129" i="22"/>
  <c r="AC129" i="22"/>
  <c r="AB129" i="22"/>
  <c r="AA129" i="22"/>
  <c r="Z129" i="22"/>
  <c r="Y129" i="22"/>
  <c r="X129" i="22"/>
  <c r="W129" i="22"/>
  <c r="V129" i="22"/>
  <c r="U129" i="22"/>
  <c r="T129" i="22"/>
  <c r="S129" i="22"/>
  <c r="R129" i="22"/>
  <c r="Q129" i="22"/>
  <c r="P129" i="22"/>
  <c r="O129" i="22"/>
  <c r="N129" i="22"/>
  <c r="M129" i="22"/>
  <c r="L129" i="22"/>
  <c r="K129" i="22"/>
  <c r="J129" i="22"/>
  <c r="I129" i="22"/>
  <c r="H129" i="22"/>
  <c r="G129" i="22"/>
  <c r="F129" i="22"/>
  <c r="E129" i="22"/>
  <c r="D129" i="22"/>
  <c r="CF128" i="22"/>
  <c r="CE128" i="22"/>
  <c r="CD128" i="22"/>
  <c r="CC128" i="22"/>
  <c r="CB128" i="22"/>
  <c r="CA128" i="22"/>
  <c r="BZ128" i="22"/>
  <c r="BY128" i="22"/>
  <c r="BX128" i="22"/>
  <c r="BW128" i="22"/>
  <c r="BV128" i="22"/>
  <c r="BU128" i="22"/>
  <c r="BT128" i="22"/>
  <c r="BS128" i="22"/>
  <c r="BR128" i="22"/>
  <c r="BQ128" i="22"/>
  <c r="BP128" i="22"/>
  <c r="BO128" i="22"/>
  <c r="BN128" i="22"/>
  <c r="BM128" i="22"/>
  <c r="BL128" i="22"/>
  <c r="BK128" i="22"/>
  <c r="BJ128" i="22"/>
  <c r="BI128" i="22"/>
  <c r="BH128" i="22"/>
  <c r="BG128" i="22"/>
  <c r="BF128" i="22"/>
  <c r="BE128" i="22"/>
  <c r="BD128" i="22"/>
  <c r="BC128" i="22"/>
  <c r="BB128" i="22"/>
  <c r="BA128" i="22"/>
  <c r="AZ128" i="22"/>
  <c r="AY128" i="22"/>
  <c r="AX128" i="22"/>
  <c r="AW128" i="22"/>
  <c r="AV128" i="22"/>
  <c r="AU128" i="22"/>
  <c r="AT128" i="22"/>
  <c r="AS128" i="22"/>
  <c r="AR128" i="22"/>
  <c r="AQ128" i="22"/>
  <c r="AP128" i="22"/>
  <c r="AO128" i="22"/>
  <c r="AN128" i="22"/>
  <c r="AM128" i="22"/>
  <c r="AL128" i="22"/>
  <c r="AK128" i="22"/>
  <c r="AJ128" i="22"/>
  <c r="AI128" i="22"/>
  <c r="AH128" i="22"/>
  <c r="AG128" i="22"/>
  <c r="AF128" i="22"/>
  <c r="AE128" i="22"/>
  <c r="AD128" i="22"/>
  <c r="AC128" i="22"/>
  <c r="AB128" i="22"/>
  <c r="AA128" i="22"/>
  <c r="Z128" i="22"/>
  <c r="Y128" i="22"/>
  <c r="X128" i="22"/>
  <c r="W128" i="22"/>
  <c r="V128" i="22"/>
  <c r="U128" i="22"/>
  <c r="T128" i="22"/>
  <c r="S128" i="22"/>
  <c r="R128" i="22"/>
  <c r="Q128" i="22"/>
  <c r="P128" i="22"/>
  <c r="O128" i="22"/>
  <c r="N128" i="22"/>
  <c r="M128" i="22"/>
  <c r="L128" i="22"/>
  <c r="K128" i="22"/>
  <c r="J128" i="22"/>
  <c r="I128" i="22"/>
  <c r="H128" i="22"/>
  <c r="G128" i="22"/>
  <c r="F128" i="22"/>
  <c r="E128" i="22"/>
  <c r="D128" i="22"/>
  <c r="CF127" i="22"/>
  <c r="CE127" i="22"/>
  <c r="CD127" i="22"/>
  <c r="CC127" i="22"/>
  <c r="CB127" i="22"/>
  <c r="CA127" i="22"/>
  <c r="BZ127" i="22"/>
  <c r="BY127" i="22"/>
  <c r="BX127" i="22"/>
  <c r="BW127" i="22"/>
  <c r="BV127" i="22"/>
  <c r="BU127" i="22"/>
  <c r="BT127" i="22"/>
  <c r="BS127" i="22"/>
  <c r="BR127" i="22"/>
  <c r="BQ127" i="22"/>
  <c r="BP127" i="22"/>
  <c r="BO127" i="22"/>
  <c r="BN127" i="22"/>
  <c r="BM127" i="22"/>
  <c r="BL127" i="22"/>
  <c r="BK127" i="22"/>
  <c r="BJ127" i="22"/>
  <c r="BI127" i="22"/>
  <c r="BH127" i="22"/>
  <c r="BG127" i="22"/>
  <c r="BF127" i="22"/>
  <c r="BE127" i="22"/>
  <c r="BD127" i="22"/>
  <c r="BC127" i="22"/>
  <c r="BB127" i="22"/>
  <c r="BA127" i="22"/>
  <c r="AZ127" i="22"/>
  <c r="AY127" i="22"/>
  <c r="AX127" i="22"/>
  <c r="AW127" i="22"/>
  <c r="AV127" i="22"/>
  <c r="AU127" i="22"/>
  <c r="AT127" i="22"/>
  <c r="AS127" i="22"/>
  <c r="AR127" i="22"/>
  <c r="AQ127" i="22"/>
  <c r="AP127" i="22"/>
  <c r="AO127" i="22"/>
  <c r="AN127" i="22"/>
  <c r="AM127" i="22"/>
  <c r="AL127" i="22"/>
  <c r="AK127" i="22"/>
  <c r="AJ127" i="22"/>
  <c r="AI127" i="22"/>
  <c r="AH127" i="22"/>
  <c r="AG127" i="22"/>
  <c r="AF127" i="22"/>
  <c r="AE127" i="22"/>
  <c r="AD127" i="22"/>
  <c r="AC127" i="22"/>
  <c r="AB127" i="22"/>
  <c r="AA127" i="22"/>
  <c r="Z127" i="22"/>
  <c r="Y127" i="22"/>
  <c r="X127" i="22"/>
  <c r="W127" i="22"/>
  <c r="V127" i="22"/>
  <c r="U127" i="22"/>
  <c r="T127" i="22"/>
  <c r="S127" i="22"/>
  <c r="R127" i="22"/>
  <c r="Q127" i="22"/>
  <c r="P127" i="22"/>
  <c r="O127" i="22"/>
  <c r="N127" i="22"/>
  <c r="M127" i="22"/>
  <c r="L127" i="22"/>
  <c r="K127" i="22"/>
  <c r="J127" i="22"/>
  <c r="I127" i="22"/>
  <c r="H127" i="22"/>
  <c r="G127" i="22"/>
  <c r="F127" i="22"/>
  <c r="E127" i="22"/>
  <c r="D127" i="22"/>
  <c r="CF126" i="22"/>
  <c r="CE126" i="22"/>
  <c r="CD126" i="22"/>
  <c r="CC126" i="22"/>
  <c r="CB126" i="22"/>
  <c r="CA126" i="22"/>
  <c r="BZ126" i="22"/>
  <c r="BY126" i="22"/>
  <c r="BX126" i="22"/>
  <c r="BW126" i="22"/>
  <c r="BV126" i="22"/>
  <c r="BU126" i="22"/>
  <c r="BT126" i="22"/>
  <c r="BS126" i="22"/>
  <c r="BR126" i="22"/>
  <c r="BQ126" i="22"/>
  <c r="BP126" i="22"/>
  <c r="BO126" i="22"/>
  <c r="BN126" i="22"/>
  <c r="BM126" i="22"/>
  <c r="BL126" i="22"/>
  <c r="BK126" i="22"/>
  <c r="BJ126" i="22"/>
  <c r="BI126" i="22"/>
  <c r="BH126" i="22"/>
  <c r="BG126" i="22"/>
  <c r="BF126" i="22"/>
  <c r="BE126" i="22"/>
  <c r="BD126" i="22"/>
  <c r="BC126" i="22"/>
  <c r="BB126" i="22"/>
  <c r="BA126" i="22"/>
  <c r="AZ126" i="22"/>
  <c r="AY126" i="22"/>
  <c r="AX126" i="22"/>
  <c r="AW126" i="22"/>
  <c r="AV126" i="22"/>
  <c r="AU126" i="22"/>
  <c r="AT126" i="22"/>
  <c r="AS126" i="22"/>
  <c r="AR126" i="22"/>
  <c r="AQ126" i="22"/>
  <c r="AP126" i="22"/>
  <c r="AO126" i="22"/>
  <c r="AN126" i="22"/>
  <c r="AM126" i="22"/>
  <c r="AL126" i="22"/>
  <c r="AK126" i="22"/>
  <c r="AJ126" i="22"/>
  <c r="AI126" i="22"/>
  <c r="AH126" i="22"/>
  <c r="AG126" i="22"/>
  <c r="AF126" i="22"/>
  <c r="AE126" i="22"/>
  <c r="AD126" i="22"/>
  <c r="AC126" i="22"/>
  <c r="AB126" i="22"/>
  <c r="AA126" i="22"/>
  <c r="Z126" i="22"/>
  <c r="Y126" i="22"/>
  <c r="X126" i="22"/>
  <c r="W126" i="22"/>
  <c r="V126" i="22"/>
  <c r="U126" i="22"/>
  <c r="T126" i="22"/>
  <c r="S126" i="22"/>
  <c r="R126" i="22"/>
  <c r="Q126" i="22"/>
  <c r="P126" i="22"/>
  <c r="O126" i="22"/>
  <c r="N126" i="22"/>
  <c r="M126" i="22"/>
  <c r="L126" i="22"/>
  <c r="K126" i="22"/>
  <c r="J126" i="22"/>
  <c r="I126" i="22"/>
  <c r="H126" i="22"/>
  <c r="G126" i="22"/>
  <c r="F126" i="22"/>
  <c r="E126" i="22"/>
  <c r="D126" i="22"/>
  <c r="CF125" i="22"/>
  <c r="CE125" i="22"/>
  <c r="CD125" i="22"/>
  <c r="CC125" i="22"/>
  <c r="CB125" i="22"/>
  <c r="CA125" i="22"/>
  <c r="BZ125" i="22"/>
  <c r="BY125" i="22"/>
  <c r="BX125" i="22"/>
  <c r="BW125" i="22"/>
  <c r="BV125" i="22"/>
  <c r="BU125" i="22"/>
  <c r="BT125" i="22"/>
  <c r="BS125" i="22"/>
  <c r="BR125" i="22"/>
  <c r="BQ125" i="22"/>
  <c r="BP125" i="22"/>
  <c r="BO125" i="22"/>
  <c r="BN125" i="22"/>
  <c r="BM125" i="22"/>
  <c r="BL125" i="22"/>
  <c r="BK125" i="22"/>
  <c r="BJ125" i="22"/>
  <c r="BI125" i="22"/>
  <c r="BH125" i="22"/>
  <c r="BG125" i="22"/>
  <c r="BF125" i="22"/>
  <c r="BE125" i="22"/>
  <c r="BD125" i="22"/>
  <c r="BC125" i="22"/>
  <c r="BB125" i="22"/>
  <c r="BA125" i="22"/>
  <c r="AZ125" i="22"/>
  <c r="AY125" i="22"/>
  <c r="AX125" i="22"/>
  <c r="AW125" i="22"/>
  <c r="AV125" i="22"/>
  <c r="AU125" i="22"/>
  <c r="AT125" i="22"/>
  <c r="AS125" i="22"/>
  <c r="AR125" i="22"/>
  <c r="AQ125" i="22"/>
  <c r="AP125" i="22"/>
  <c r="AO125" i="22"/>
  <c r="AN125" i="22"/>
  <c r="AM125" i="22"/>
  <c r="AL125" i="22"/>
  <c r="AK125" i="22"/>
  <c r="AJ125" i="22"/>
  <c r="AI125" i="22"/>
  <c r="AH125" i="22"/>
  <c r="AG125" i="22"/>
  <c r="AF125" i="22"/>
  <c r="AE125" i="22"/>
  <c r="AD125" i="22"/>
  <c r="AC125" i="22"/>
  <c r="AB125" i="22"/>
  <c r="AA125" i="22"/>
  <c r="Z125" i="22"/>
  <c r="Y125" i="22"/>
  <c r="X125" i="22"/>
  <c r="W125" i="22"/>
  <c r="V125" i="22"/>
  <c r="U125" i="22"/>
  <c r="T125" i="22"/>
  <c r="S125" i="22"/>
  <c r="R125" i="22"/>
  <c r="Q125" i="22"/>
  <c r="P125" i="22"/>
  <c r="O125" i="22"/>
  <c r="N125" i="22"/>
  <c r="M125" i="22"/>
  <c r="L125" i="22"/>
  <c r="K125" i="22"/>
  <c r="J125" i="22"/>
  <c r="I125" i="22"/>
  <c r="H125" i="22"/>
  <c r="G125" i="22"/>
  <c r="F125" i="22"/>
  <c r="E125" i="22"/>
  <c r="D125" i="22"/>
  <c r="CF124" i="22"/>
  <c r="CE124" i="22"/>
  <c r="CD124" i="22"/>
  <c r="CC124" i="22"/>
  <c r="CB124" i="22"/>
  <c r="CA124" i="22"/>
  <c r="BZ124" i="22"/>
  <c r="BY124" i="22"/>
  <c r="BX124" i="22"/>
  <c r="BW124" i="22"/>
  <c r="BV124" i="22"/>
  <c r="BU124" i="22"/>
  <c r="BT124" i="22"/>
  <c r="BS124" i="22"/>
  <c r="BR124" i="22"/>
  <c r="BQ124" i="22"/>
  <c r="BP124" i="22"/>
  <c r="BO124" i="22"/>
  <c r="BN124" i="22"/>
  <c r="BM124" i="22"/>
  <c r="BL124" i="22"/>
  <c r="BK124" i="22"/>
  <c r="BJ124" i="22"/>
  <c r="BI124" i="22"/>
  <c r="BH124" i="22"/>
  <c r="BG124" i="22"/>
  <c r="BF124" i="22"/>
  <c r="BE124" i="22"/>
  <c r="BD124" i="22"/>
  <c r="BC124" i="22"/>
  <c r="BB124" i="22"/>
  <c r="BA124" i="22"/>
  <c r="AZ124" i="22"/>
  <c r="AY124" i="22"/>
  <c r="AX124" i="22"/>
  <c r="AW124" i="22"/>
  <c r="AV124" i="22"/>
  <c r="AU124" i="22"/>
  <c r="AT124" i="22"/>
  <c r="AS124" i="22"/>
  <c r="AR124" i="22"/>
  <c r="AQ124" i="22"/>
  <c r="AP124" i="22"/>
  <c r="AO124" i="22"/>
  <c r="AN124" i="22"/>
  <c r="AM124" i="22"/>
  <c r="AL124" i="22"/>
  <c r="AK124" i="22"/>
  <c r="AJ124" i="22"/>
  <c r="AI124" i="22"/>
  <c r="AH124" i="22"/>
  <c r="AG124" i="22"/>
  <c r="AF124" i="22"/>
  <c r="AE124" i="22"/>
  <c r="AD124" i="22"/>
  <c r="AC124" i="22"/>
  <c r="AB124" i="22"/>
  <c r="AA124" i="22"/>
  <c r="Z124" i="22"/>
  <c r="Y124" i="22"/>
  <c r="X124" i="22"/>
  <c r="W124" i="22"/>
  <c r="V124" i="22"/>
  <c r="U124" i="22"/>
  <c r="T124" i="22"/>
  <c r="S124" i="22"/>
  <c r="R124" i="22"/>
  <c r="Q124" i="22"/>
  <c r="P124" i="22"/>
  <c r="O124" i="22"/>
  <c r="N124" i="22"/>
  <c r="M124" i="22"/>
  <c r="L124" i="22"/>
  <c r="K124" i="22"/>
  <c r="J124" i="22"/>
  <c r="I124" i="22"/>
  <c r="H124" i="22"/>
  <c r="G124" i="22"/>
  <c r="F124" i="22"/>
  <c r="E124" i="22"/>
  <c r="D124" i="22"/>
  <c r="CF123" i="22"/>
  <c r="CE123" i="22"/>
  <c r="CD123" i="22"/>
  <c r="CC123" i="22"/>
  <c r="CB123" i="22"/>
  <c r="CA123" i="22"/>
  <c r="BZ123" i="22"/>
  <c r="BY123" i="22"/>
  <c r="BX123" i="22"/>
  <c r="BW123" i="22"/>
  <c r="BV123" i="22"/>
  <c r="BU123" i="22"/>
  <c r="BT123" i="22"/>
  <c r="BS123" i="22"/>
  <c r="BR123" i="22"/>
  <c r="BQ123" i="22"/>
  <c r="BP123" i="22"/>
  <c r="BO123" i="22"/>
  <c r="BN123" i="22"/>
  <c r="BM123" i="22"/>
  <c r="BL123" i="22"/>
  <c r="BK123" i="22"/>
  <c r="BJ123" i="22"/>
  <c r="BI123" i="22"/>
  <c r="BH123" i="22"/>
  <c r="BG123" i="22"/>
  <c r="BF123" i="22"/>
  <c r="BE123" i="22"/>
  <c r="BD123" i="22"/>
  <c r="BC123" i="22"/>
  <c r="BB123" i="22"/>
  <c r="BA123" i="22"/>
  <c r="AZ123" i="22"/>
  <c r="AY123" i="22"/>
  <c r="AX123" i="22"/>
  <c r="AW123" i="22"/>
  <c r="AV123" i="22"/>
  <c r="AU123" i="22"/>
  <c r="AT123" i="22"/>
  <c r="AS123" i="22"/>
  <c r="AR123" i="22"/>
  <c r="AQ123" i="22"/>
  <c r="AP123" i="22"/>
  <c r="AO123" i="22"/>
  <c r="AN123" i="22"/>
  <c r="AM123" i="22"/>
  <c r="AL123" i="22"/>
  <c r="AK123" i="22"/>
  <c r="AJ123" i="22"/>
  <c r="AI123" i="22"/>
  <c r="AH123" i="22"/>
  <c r="AG123" i="22"/>
  <c r="AF123" i="22"/>
  <c r="AE123" i="22"/>
  <c r="AD123" i="22"/>
  <c r="AC123" i="22"/>
  <c r="AB123" i="22"/>
  <c r="AA123" i="22"/>
  <c r="Z123" i="22"/>
  <c r="Y123" i="22"/>
  <c r="X123" i="22"/>
  <c r="W123" i="22"/>
  <c r="V123" i="22"/>
  <c r="U123" i="22"/>
  <c r="T123" i="22"/>
  <c r="S123" i="22"/>
  <c r="R123" i="22"/>
  <c r="Q123" i="22"/>
  <c r="P123" i="22"/>
  <c r="O123" i="22"/>
  <c r="N123" i="22"/>
  <c r="M123" i="22"/>
  <c r="L123" i="22"/>
  <c r="K123" i="22"/>
  <c r="J123" i="22"/>
  <c r="I123" i="22"/>
  <c r="H123" i="22"/>
  <c r="G123" i="22"/>
  <c r="F123" i="22"/>
  <c r="E123" i="22"/>
  <c r="D123" i="22"/>
  <c r="CF122" i="22"/>
  <c r="CE122" i="22"/>
  <c r="CD122" i="22"/>
  <c r="CC122" i="22"/>
  <c r="CB122" i="22"/>
  <c r="CA122" i="22"/>
  <c r="BZ122" i="22"/>
  <c r="BY122" i="22"/>
  <c r="BX122" i="22"/>
  <c r="BW122" i="22"/>
  <c r="BV122" i="22"/>
  <c r="BU122" i="22"/>
  <c r="BT122" i="22"/>
  <c r="BS122" i="22"/>
  <c r="BR122" i="22"/>
  <c r="BQ122" i="22"/>
  <c r="BP122" i="22"/>
  <c r="BO122" i="22"/>
  <c r="BN122" i="22"/>
  <c r="BM122" i="22"/>
  <c r="BL122" i="22"/>
  <c r="BK122" i="22"/>
  <c r="BJ122" i="22"/>
  <c r="BI122" i="22"/>
  <c r="BH122" i="22"/>
  <c r="BG122" i="22"/>
  <c r="BF122" i="22"/>
  <c r="BE122" i="22"/>
  <c r="BD122" i="22"/>
  <c r="BC122" i="22"/>
  <c r="BB122" i="22"/>
  <c r="BA122" i="22"/>
  <c r="AZ122" i="22"/>
  <c r="AY122" i="22"/>
  <c r="AX122" i="22"/>
  <c r="AW122" i="22"/>
  <c r="AV122" i="22"/>
  <c r="AU122" i="22"/>
  <c r="AT122" i="22"/>
  <c r="AS122" i="22"/>
  <c r="AR122" i="22"/>
  <c r="AQ122" i="22"/>
  <c r="AP122" i="22"/>
  <c r="AO122" i="22"/>
  <c r="AN122" i="22"/>
  <c r="AM122" i="22"/>
  <c r="AL122" i="22"/>
  <c r="AK122" i="22"/>
  <c r="AJ122" i="22"/>
  <c r="AI122" i="22"/>
  <c r="AH122" i="22"/>
  <c r="AG122" i="22"/>
  <c r="AF122" i="22"/>
  <c r="AE122" i="22"/>
  <c r="AD122" i="22"/>
  <c r="AC122" i="22"/>
  <c r="AB122" i="22"/>
  <c r="AA122" i="22"/>
  <c r="Z122" i="22"/>
  <c r="Y122" i="22"/>
  <c r="X122" i="22"/>
  <c r="W122" i="22"/>
  <c r="V122" i="22"/>
  <c r="U122" i="22"/>
  <c r="T122" i="22"/>
  <c r="S122" i="22"/>
  <c r="R122" i="22"/>
  <c r="Q122" i="22"/>
  <c r="P122" i="22"/>
  <c r="O122" i="22"/>
  <c r="N122" i="22"/>
  <c r="M122" i="22"/>
  <c r="L122" i="22"/>
  <c r="K122" i="22"/>
  <c r="J122" i="22"/>
  <c r="I122" i="22"/>
  <c r="H122" i="22"/>
  <c r="G122" i="22"/>
  <c r="F122" i="22"/>
  <c r="E122" i="22"/>
  <c r="D122" i="22"/>
  <c r="CF121" i="22"/>
  <c r="CE121" i="22"/>
  <c r="CD121" i="22"/>
  <c r="CC121" i="22"/>
  <c r="CB121" i="22"/>
  <c r="CA121" i="22"/>
  <c r="BZ121" i="22"/>
  <c r="BY121" i="22"/>
  <c r="BX121" i="22"/>
  <c r="BW121" i="22"/>
  <c r="BV121" i="22"/>
  <c r="BU121" i="22"/>
  <c r="BT121" i="22"/>
  <c r="BS121" i="22"/>
  <c r="BR121" i="22"/>
  <c r="BQ121" i="22"/>
  <c r="BP121" i="22"/>
  <c r="BO121" i="22"/>
  <c r="BN121" i="22"/>
  <c r="BM121" i="22"/>
  <c r="BL121" i="22"/>
  <c r="BK121" i="22"/>
  <c r="BJ121" i="22"/>
  <c r="BI121" i="22"/>
  <c r="BH121" i="22"/>
  <c r="BG121" i="22"/>
  <c r="BF121" i="22"/>
  <c r="BE121" i="22"/>
  <c r="BD121" i="22"/>
  <c r="BC121" i="22"/>
  <c r="BB121" i="22"/>
  <c r="BA121" i="22"/>
  <c r="AZ121" i="22"/>
  <c r="AY121" i="22"/>
  <c r="AX121" i="22"/>
  <c r="AW121" i="22"/>
  <c r="AV121" i="22"/>
  <c r="AU121" i="22"/>
  <c r="AT121" i="22"/>
  <c r="AS121" i="22"/>
  <c r="AR121" i="22"/>
  <c r="AQ121" i="22"/>
  <c r="AP121" i="22"/>
  <c r="AO121" i="22"/>
  <c r="AN121" i="22"/>
  <c r="AM121" i="22"/>
  <c r="AL121" i="22"/>
  <c r="AK121" i="22"/>
  <c r="AJ121" i="22"/>
  <c r="AI121" i="22"/>
  <c r="AH121" i="22"/>
  <c r="AG121" i="22"/>
  <c r="AF121" i="22"/>
  <c r="AE121" i="22"/>
  <c r="AD121" i="22"/>
  <c r="AC121" i="22"/>
  <c r="AB121" i="22"/>
  <c r="AA121" i="22"/>
  <c r="Z121" i="22"/>
  <c r="Y121" i="22"/>
  <c r="X121" i="22"/>
  <c r="W121" i="22"/>
  <c r="V121" i="22"/>
  <c r="U121" i="22"/>
  <c r="T121" i="22"/>
  <c r="S121" i="22"/>
  <c r="R121" i="22"/>
  <c r="Q121" i="22"/>
  <c r="P121" i="22"/>
  <c r="O121" i="22"/>
  <c r="N121" i="22"/>
  <c r="M121" i="22"/>
  <c r="L121" i="22"/>
  <c r="K121" i="22"/>
  <c r="J121" i="22"/>
  <c r="I121" i="22"/>
  <c r="H121" i="22"/>
  <c r="G121" i="22"/>
  <c r="F121" i="22"/>
  <c r="E121" i="22"/>
  <c r="D121" i="22"/>
  <c r="CF120" i="22"/>
  <c r="CE120" i="22"/>
  <c r="CD120" i="22"/>
  <c r="CC120" i="22"/>
  <c r="CB120" i="22"/>
  <c r="CA120" i="22"/>
  <c r="BZ120" i="22"/>
  <c r="BY120" i="22"/>
  <c r="BX120" i="22"/>
  <c r="BW120" i="22"/>
  <c r="BV120" i="22"/>
  <c r="BU120" i="22"/>
  <c r="BT120" i="22"/>
  <c r="BS120" i="22"/>
  <c r="BR120" i="22"/>
  <c r="BQ120" i="22"/>
  <c r="BP120" i="22"/>
  <c r="BO120" i="22"/>
  <c r="BN120" i="22"/>
  <c r="BM120" i="22"/>
  <c r="BL120" i="22"/>
  <c r="BK120" i="22"/>
  <c r="BJ120" i="22"/>
  <c r="BI120" i="22"/>
  <c r="BH120" i="22"/>
  <c r="BG120" i="22"/>
  <c r="BF120" i="22"/>
  <c r="BE120" i="22"/>
  <c r="BD120" i="22"/>
  <c r="BC120" i="22"/>
  <c r="BB120" i="22"/>
  <c r="BA120" i="22"/>
  <c r="AZ120" i="22"/>
  <c r="AY120" i="22"/>
  <c r="AX120" i="22"/>
  <c r="AW120" i="22"/>
  <c r="AV120" i="22"/>
  <c r="AU120" i="22"/>
  <c r="AT120" i="22"/>
  <c r="AS120" i="22"/>
  <c r="AR120" i="22"/>
  <c r="AQ120" i="22"/>
  <c r="AP120" i="22"/>
  <c r="AO120" i="22"/>
  <c r="AN120" i="22"/>
  <c r="AM120" i="22"/>
  <c r="AL120" i="22"/>
  <c r="AK120" i="22"/>
  <c r="AJ120" i="22"/>
  <c r="AI120" i="22"/>
  <c r="AH120" i="22"/>
  <c r="AG120" i="22"/>
  <c r="AF120" i="22"/>
  <c r="AE120" i="22"/>
  <c r="AD120" i="22"/>
  <c r="AC120" i="22"/>
  <c r="AB120" i="22"/>
  <c r="AA120" i="22"/>
  <c r="Z120" i="22"/>
  <c r="Y120" i="22"/>
  <c r="X120" i="22"/>
  <c r="W120" i="22"/>
  <c r="V120" i="22"/>
  <c r="U120" i="22"/>
  <c r="T120" i="22"/>
  <c r="S120" i="22"/>
  <c r="R120" i="22"/>
  <c r="Q120" i="22"/>
  <c r="P120" i="22"/>
  <c r="O120" i="22"/>
  <c r="N120" i="22"/>
  <c r="M120" i="22"/>
  <c r="L120" i="22"/>
  <c r="K120" i="22"/>
  <c r="J120" i="22"/>
  <c r="I120" i="22"/>
  <c r="H120" i="22"/>
  <c r="G120" i="22"/>
  <c r="F120" i="22"/>
  <c r="E120" i="22"/>
  <c r="D120" i="22"/>
  <c r="CF117" i="22"/>
  <c r="CE117" i="22"/>
  <c r="CD117" i="22"/>
  <c r="CC117" i="22"/>
  <c r="CB117" i="22"/>
  <c r="CA117" i="22"/>
  <c r="BZ117" i="22"/>
  <c r="BY117" i="22"/>
  <c r="BX117" i="22"/>
  <c r="BW117" i="22"/>
  <c r="BV117" i="22"/>
  <c r="BU117" i="22"/>
  <c r="BT117" i="22"/>
  <c r="BS117" i="22"/>
  <c r="BR117" i="22"/>
  <c r="BQ117" i="22"/>
  <c r="BP117" i="22"/>
  <c r="BO117" i="22"/>
  <c r="BN117" i="22"/>
  <c r="BM117" i="22"/>
  <c r="BL117" i="22"/>
  <c r="BK117" i="22"/>
  <c r="BJ117" i="22"/>
  <c r="BI117" i="22"/>
  <c r="BH117" i="22"/>
  <c r="BG117" i="22"/>
  <c r="BF117" i="22"/>
  <c r="BE117" i="22"/>
  <c r="BD117" i="22"/>
  <c r="BC117" i="22"/>
  <c r="BB117" i="22"/>
  <c r="BA117" i="22"/>
  <c r="AZ117" i="22"/>
  <c r="AY117" i="22"/>
  <c r="AX117" i="22"/>
  <c r="AW117" i="22"/>
  <c r="AV117" i="22"/>
  <c r="AU117" i="22"/>
  <c r="AT117" i="22"/>
  <c r="AS117" i="22"/>
  <c r="AR117" i="22"/>
  <c r="AQ117" i="22"/>
  <c r="AP117" i="22"/>
  <c r="AO117" i="22"/>
  <c r="AN117" i="22"/>
  <c r="AM117" i="22"/>
  <c r="AL117" i="22"/>
  <c r="AK117" i="22"/>
  <c r="AJ117" i="22"/>
  <c r="AI117" i="22"/>
  <c r="AH117" i="22"/>
  <c r="AG117" i="22"/>
  <c r="AF117" i="22"/>
  <c r="AE117" i="22"/>
  <c r="AD117" i="22"/>
  <c r="AC117" i="22"/>
  <c r="AB117" i="22"/>
  <c r="AA117" i="22"/>
  <c r="Z117" i="22"/>
  <c r="Y117" i="22"/>
  <c r="X117" i="22"/>
  <c r="W117" i="22"/>
  <c r="V117" i="22"/>
  <c r="U117" i="22"/>
  <c r="T117" i="22"/>
  <c r="S117" i="22"/>
  <c r="R117" i="22"/>
  <c r="Q117" i="22"/>
  <c r="P117" i="22"/>
  <c r="O117" i="22"/>
  <c r="N117" i="22"/>
  <c r="M117" i="22"/>
  <c r="L117" i="22"/>
  <c r="K117" i="22"/>
  <c r="J117" i="22"/>
  <c r="I117" i="22"/>
  <c r="H117" i="22"/>
  <c r="G117" i="22"/>
  <c r="F117" i="22"/>
  <c r="E117" i="22"/>
  <c r="D117" i="22"/>
  <c r="CF116" i="22"/>
  <c r="CE116" i="22"/>
  <c r="CD116" i="22"/>
  <c r="CC116" i="22"/>
  <c r="CB116" i="22"/>
  <c r="CA116" i="22"/>
  <c r="BZ116" i="22"/>
  <c r="BY116" i="22"/>
  <c r="BX116" i="22"/>
  <c r="BW116" i="22"/>
  <c r="BV116" i="22"/>
  <c r="BU116" i="22"/>
  <c r="BT116" i="22"/>
  <c r="BS116" i="22"/>
  <c r="BR116" i="22"/>
  <c r="BQ116" i="22"/>
  <c r="BP116" i="22"/>
  <c r="BO116" i="22"/>
  <c r="BN116" i="22"/>
  <c r="BM116" i="22"/>
  <c r="BL116" i="22"/>
  <c r="BK116" i="22"/>
  <c r="BJ116" i="22"/>
  <c r="BI116" i="22"/>
  <c r="BH116" i="22"/>
  <c r="BG116" i="22"/>
  <c r="BF116" i="22"/>
  <c r="BE116" i="22"/>
  <c r="BD116" i="22"/>
  <c r="BC116" i="22"/>
  <c r="BB116" i="22"/>
  <c r="BA116" i="22"/>
  <c r="AZ116" i="22"/>
  <c r="AY116" i="22"/>
  <c r="AX116" i="22"/>
  <c r="AW116" i="22"/>
  <c r="AV116" i="22"/>
  <c r="AU116" i="22"/>
  <c r="AT116" i="22"/>
  <c r="AS116" i="22"/>
  <c r="AR116" i="22"/>
  <c r="AQ116" i="22"/>
  <c r="AP116" i="22"/>
  <c r="AO116" i="22"/>
  <c r="AN116" i="22"/>
  <c r="AM116" i="22"/>
  <c r="AL116" i="22"/>
  <c r="AK116" i="22"/>
  <c r="AJ116" i="22"/>
  <c r="AI116" i="22"/>
  <c r="AH116" i="22"/>
  <c r="AG116" i="22"/>
  <c r="AF116" i="22"/>
  <c r="AE116" i="22"/>
  <c r="AD116" i="22"/>
  <c r="AC116" i="22"/>
  <c r="AB116" i="22"/>
  <c r="AA116" i="22"/>
  <c r="Z116" i="22"/>
  <c r="Y116" i="22"/>
  <c r="X116" i="22"/>
  <c r="W116" i="22"/>
  <c r="V116" i="22"/>
  <c r="U116" i="22"/>
  <c r="T116" i="22"/>
  <c r="S116" i="22"/>
  <c r="R116" i="22"/>
  <c r="Q116" i="22"/>
  <c r="P116" i="22"/>
  <c r="O116" i="22"/>
  <c r="N116" i="22"/>
  <c r="M116" i="22"/>
  <c r="L116" i="22"/>
  <c r="K116" i="22"/>
  <c r="J116" i="22"/>
  <c r="I116" i="22"/>
  <c r="H116" i="22"/>
  <c r="G116" i="22"/>
  <c r="F116" i="22"/>
  <c r="E116" i="22"/>
  <c r="D116" i="22"/>
  <c r="CF115" i="22"/>
  <c r="CE115" i="22"/>
  <c r="CD115" i="22"/>
  <c r="CC115" i="22"/>
  <c r="CB115" i="22"/>
  <c r="CA115" i="22"/>
  <c r="BZ115" i="22"/>
  <c r="BY115" i="22"/>
  <c r="BX115" i="22"/>
  <c r="BW115" i="22"/>
  <c r="BV115" i="22"/>
  <c r="BU115" i="22"/>
  <c r="BT115" i="22"/>
  <c r="BS115" i="22"/>
  <c r="BR115" i="22"/>
  <c r="BQ115" i="22"/>
  <c r="BP115" i="22"/>
  <c r="BO115" i="22"/>
  <c r="BN115" i="22"/>
  <c r="BM115" i="22"/>
  <c r="BL115" i="22"/>
  <c r="BK115" i="22"/>
  <c r="BJ115" i="22"/>
  <c r="BI115" i="22"/>
  <c r="BH115" i="22"/>
  <c r="BG115" i="22"/>
  <c r="BF115" i="22"/>
  <c r="BE115" i="22"/>
  <c r="BD115" i="22"/>
  <c r="BC115" i="22"/>
  <c r="BB115" i="22"/>
  <c r="BA115" i="22"/>
  <c r="AZ115" i="22"/>
  <c r="AY115" i="22"/>
  <c r="AX115" i="22"/>
  <c r="AW115" i="22"/>
  <c r="AV115" i="22"/>
  <c r="AU115" i="22"/>
  <c r="AT115" i="22"/>
  <c r="AS115" i="22"/>
  <c r="AR115" i="22"/>
  <c r="AQ115" i="22"/>
  <c r="AP115" i="22"/>
  <c r="AO115" i="22"/>
  <c r="AN115" i="22"/>
  <c r="AM115" i="22"/>
  <c r="AL115" i="22"/>
  <c r="AK115" i="22"/>
  <c r="AJ115" i="22"/>
  <c r="AI115" i="22"/>
  <c r="AH115" i="22"/>
  <c r="AG115" i="22"/>
  <c r="AF115" i="22"/>
  <c r="AE115" i="22"/>
  <c r="AD115" i="22"/>
  <c r="AC115" i="22"/>
  <c r="AB115" i="22"/>
  <c r="AA115" i="22"/>
  <c r="Z115" i="22"/>
  <c r="Y115" i="22"/>
  <c r="X115" i="22"/>
  <c r="W115" i="22"/>
  <c r="V115" i="22"/>
  <c r="U115" i="22"/>
  <c r="T115" i="22"/>
  <c r="S115" i="22"/>
  <c r="R115" i="22"/>
  <c r="Q115" i="22"/>
  <c r="P115" i="22"/>
  <c r="O115" i="22"/>
  <c r="N115" i="22"/>
  <c r="M115" i="22"/>
  <c r="L115" i="22"/>
  <c r="K115" i="22"/>
  <c r="J115" i="22"/>
  <c r="I115" i="22"/>
  <c r="H115" i="22"/>
  <c r="G115" i="22"/>
  <c r="F115" i="22"/>
  <c r="E115" i="22"/>
  <c r="D115" i="22"/>
  <c r="CF114" i="22"/>
  <c r="CE114" i="22"/>
  <c r="CD114" i="22"/>
  <c r="CC114" i="22"/>
  <c r="CB114" i="22"/>
  <c r="CA114" i="22"/>
  <c r="BZ114" i="22"/>
  <c r="BY114" i="22"/>
  <c r="BX114" i="22"/>
  <c r="BW114" i="22"/>
  <c r="BV114" i="22"/>
  <c r="BU114" i="22"/>
  <c r="BT114" i="22"/>
  <c r="BS114" i="22"/>
  <c r="BR114" i="22"/>
  <c r="BQ114" i="22"/>
  <c r="BP114" i="22"/>
  <c r="BO114" i="22"/>
  <c r="BN114" i="22"/>
  <c r="BM114" i="22"/>
  <c r="BL114" i="22"/>
  <c r="BK114" i="22"/>
  <c r="BJ114" i="22"/>
  <c r="BI114" i="22"/>
  <c r="BH114" i="22"/>
  <c r="BG114" i="22"/>
  <c r="BF114" i="22"/>
  <c r="BE114" i="22"/>
  <c r="BD114" i="22"/>
  <c r="BC114" i="22"/>
  <c r="BB114" i="22"/>
  <c r="BA114" i="22"/>
  <c r="AZ114" i="22"/>
  <c r="AY114" i="22"/>
  <c r="AX114" i="22"/>
  <c r="AW114" i="22"/>
  <c r="AV114" i="22"/>
  <c r="AU114" i="22"/>
  <c r="AT114" i="22"/>
  <c r="AS114" i="22"/>
  <c r="AR114" i="22"/>
  <c r="AQ114" i="22"/>
  <c r="AP114" i="22"/>
  <c r="AO114" i="22"/>
  <c r="AN114" i="22"/>
  <c r="AM114" i="22"/>
  <c r="AL114" i="22"/>
  <c r="AK114" i="22"/>
  <c r="AJ114" i="22"/>
  <c r="AI114" i="22"/>
  <c r="AH114" i="22"/>
  <c r="AG114" i="22"/>
  <c r="AF114" i="22"/>
  <c r="AE114" i="22"/>
  <c r="AD114" i="22"/>
  <c r="AC114" i="22"/>
  <c r="AB114" i="22"/>
  <c r="AA114" i="22"/>
  <c r="Z114" i="22"/>
  <c r="Y114" i="22"/>
  <c r="X114" i="22"/>
  <c r="W114" i="22"/>
  <c r="V114" i="22"/>
  <c r="U114" i="22"/>
  <c r="T114" i="22"/>
  <c r="S114" i="22"/>
  <c r="R114" i="22"/>
  <c r="Q114" i="22"/>
  <c r="P114" i="22"/>
  <c r="O114" i="22"/>
  <c r="N114" i="22"/>
  <c r="M114" i="22"/>
  <c r="L114" i="22"/>
  <c r="K114" i="22"/>
  <c r="J114" i="22"/>
  <c r="I114" i="22"/>
  <c r="H114" i="22"/>
  <c r="G114" i="22"/>
  <c r="F114" i="22"/>
  <c r="E114" i="22"/>
  <c r="D114" i="22"/>
  <c r="CF113" i="22"/>
  <c r="CE113" i="22"/>
  <c r="CD113" i="22"/>
  <c r="CC113" i="22"/>
  <c r="CB113" i="22"/>
  <c r="CA113" i="22"/>
  <c r="BZ113" i="22"/>
  <c r="BY113" i="22"/>
  <c r="BX113" i="22"/>
  <c r="BW113" i="22"/>
  <c r="BV113" i="22"/>
  <c r="BU113" i="22"/>
  <c r="BT113" i="22"/>
  <c r="BS113" i="22"/>
  <c r="BR113" i="22"/>
  <c r="BQ113" i="22"/>
  <c r="BP113" i="22"/>
  <c r="BO113" i="22"/>
  <c r="BN113" i="22"/>
  <c r="BM113" i="22"/>
  <c r="BL113" i="22"/>
  <c r="BK113" i="22"/>
  <c r="BJ113" i="22"/>
  <c r="BI113" i="22"/>
  <c r="BH113" i="22"/>
  <c r="BG113" i="22"/>
  <c r="BF113" i="22"/>
  <c r="BE113" i="22"/>
  <c r="BD113" i="22"/>
  <c r="BC113" i="22"/>
  <c r="BB113" i="22"/>
  <c r="BA113" i="22"/>
  <c r="AZ113" i="22"/>
  <c r="AY113" i="22"/>
  <c r="AX113" i="22"/>
  <c r="AW113" i="22"/>
  <c r="AV113" i="22"/>
  <c r="AU113" i="22"/>
  <c r="AT113" i="22"/>
  <c r="AS113" i="22"/>
  <c r="AR113" i="22"/>
  <c r="AQ113" i="22"/>
  <c r="AP113" i="22"/>
  <c r="AO113" i="22"/>
  <c r="AN113" i="22"/>
  <c r="AM113" i="22"/>
  <c r="AL113" i="22"/>
  <c r="AK113" i="22"/>
  <c r="AJ113" i="22"/>
  <c r="AI113" i="22"/>
  <c r="AH113" i="22"/>
  <c r="AG113" i="22"/>
  <c r="AF113" i="22"/>
  <c r="AE113" i="22"/>
  <c r="AD113" i="22"/>
  <c r="AC113" i="22"/>
  <c r="AB113" i="22"/>
  <c r="AA113" i="22"/>
  <c r="Z113" i="22"/>
  <c r="Y113" i="22"/>
  <c r="X113" i="22"/>
  <c r="W113" i="22"/>
  <c r="V113" i="22"/>
  <c r="U113" i="22"/>
  <c r="T113" i="22"/>
  <c r="S113" i="22"/>
  <c r="R113" i="22"/>
  <c r="Q113" i="22"/>
  <c r="P113" i="22"/>
  <c r="O113" i="22"/>
  <c r="N113" i="22"/>
  <c r="M113" i="22"/>
  <c r="L113" i="22"/>
  <c r="K113" i="22"/>
  <c r="J113" i="22"/>
  <c r="I113" i="22"/>
  <c r="H113" i="22"/>
  <c r="G113" i="22"/>
  <c r="F113" i="22"/>
  <c r="E113" i="22"/>
  <c r="D113" i="22"/>
  <c r="CF112" i="22"/>
  <c r="CE112" i="22"/>
  <c r="CD112" i="22"/>
  <c r="CC112" i="22"/>
  <c r="CB112" i="22"/>
  <c r="CA112" i="22"/>
  <c r="BZ112" i="22"/>
  <c r="BY112" i="22"/>
  <c r="BX112" i="22"/>
  <c r="BW112" i="22"/>
  <c r="BV112" i="22"/>
  <c r="BU112" i="22"/>
  <c r="BT112" i="22"/>
  <c r="BS112" i="22"/>
  <c r="BR112" i="22"/>
  <c r="BQ112" i="22"/>
  <c r="BP112" i="22"/>
  <c r="BO112" i="22"/>
  <c r="BN112" i="22"/>
  <c r="BM112" i="22"/>
  <c r="BL112" i="22"/>
  <c r="BK112" i="22"/>
  <c r="BJ112" i="22"/>
  <c r="BI112" i="22"/>
  <c r="BH112" i="22"/>
  <c r="BG112" i="22"/>
  <c r="BF112" i="22"/>
  <c r="BE112" i="22"/>
  <c r="BD112" i="22"/>
  <c r="BC112" i="22"/>
  <c r="BB112" i="22"/>
  <c r="BA112" i="22"/>
  <c r="AZ112" i="22"/>
  <c r="AY112" i="22"/>
  <c r="AX112" i="22"/>
  <c r="AW112" i="22"/>
  <c r="AV112" i="22"/>
  <c r="AU112" i="22"/>
  <c r="AT112" i="22"/>
  <c r="AS112" i="22"/>
  <c r="AR112" i="22"/>
  <c r="AQ112" i="22"/>
  <c r="AP112" i="22"/>
  <c r="AO112" i="22"/>
  <c r="AN112" i="22"/>
  <c r="AM112" i="22"/>
  <c r="AL112" i="22"/>
  <c r="AK112" i="22"/>
  <c r="AJ112" i="22"/>
  <c r="AI112" i="22"/>
  <c r="AH112" i="22"/>
  <c r="AG112" i="22"/>
  <c r="AF112" i="22"/>
  <c r="AE112" i="22"/>
  <c r="AD112" i="22"/>
  <c r="AC112" i="22"/>
  <c r="AB112" i="22"/>
  <c r="AA112" i="22"/>
  <c r="Z112" i="22"/>
  <c r="Y112" i="22"/>
  <c r="X112" i="22"/>
  <c r="W112" i="22"/>
  <c r="V112" i="22"/>
  <c r="U112" i="22"/>
  <c r="T112" i="22"/>
  <c r="S112" i="22"/>
  <c r="R112" i="22"/>
  <c r="Q112" i="22"/>
  <c r="P112" i="22"/>
  <c r="O112" i="22"/>
  <c r="N112" i="22"/>
  <c r="M112" i="22"/>
  <c r="L112" i="22"/>
  <c r="K112" i="22"/>
  <c r="J112" i="22"/>
  <c r="I112" i="22"/>
  <c r="H112" i="22"/>
  <c r="G112" i="22"/>
  <c r="F112" i="22"/>
  <c r="E112" i="22"/>
  <c r="D112" i="22"/>
  <c r="CF111" i="22"/>
  <c r="CE111" i="22"/>
  <c r="CD111" i="22"/>
  <c r="CC111" i="22"/>
  <c r="CB111" i="22"/>
  <c r="CA111" i="22"/>
  <c r="BZ111" i="22"/>
  <c r="BY111" i="22"/>
  <c r="BX111" i="22"/>
  <c r="BW111" i="22"/>
  <c r="BV111" i="22"/>
  <c r="BU111" i="22"/>
  <c r="BT111" i="22"/>
  <c r="BS111" i="22"/>
  <c r="BR111" i="22"/>
  <c r="BQ111" i="22"/>
  <c r="BP111" i="22"/>
  <c r="BO111" i="22"/>
  <c r="BN111" i="22"/>
  <c r="BM111" i="22"/>
  <c r="BL111" i="22"/>
  <c r="BK111" i="22"/>
  <c r="BJ111" i="22"/>
  <c r="BI111" i="22"/>
  <c r="BH111" i="22"/>
  <c r="BG111" i="22"/>
  <c r="BF111" i="22"/>
  <c r="BE111" i="22"/>
  <c r="BD111" i="22"/>
  <c r="BC111" i="22"/>
  <c r="BB111" i="22"/>
  <c r="BA111" i="22"/>
  <c r="AZ111" i="22"/>
  <c r="AY111" i="22"/>
  <c r="AX111" i="22"/>
  <c r="AW111" i="22"/>
  <c r="AV111" i="22"/>
  <c r="AU111" i="22"/>
  <c r="AT111" i="22"/>
  <c r="AS111" i="22"/>
  <c r="AR111" i="22"/>
  <c r="AQ111" i="22"/>
  <c r="AP111" i="22"/>
  <c r="AO111" i="22"/>
  <c r="AN111" i="22"/>
  <c r="AM111" i="22"/>
  <c r="AL111" i="22"/>
  <c r="AK111" i="22"/>
  <c r="AJ111" i="22"/>
  <c r="AI111" i="22"/>
  <c r="AH111" i="22"/>
  <c r="AG111" i="22"/>
  <c r="AF111" i="22"/>
  <c r="AE111" i="22"/>
  <c r="AD111" i="22"/>
  <c r="AC111" i="22"/>
  <c r="AB111" i="22"/>
  <c r="AA111" i="22"/>
  <c r="Z111" i="22"/>
  <c r="Y111" i="22"/>
  <c r="X111" i="22"/>
  <c r="W111" i="22"/>
  <c r="V111" i="22"/>
  <c r="U111" i="22"/>
  <c r="T111" i="22"/>
  <c r="S111" i="22"/>
  <c r="R111" i="22"/>
  <c r="Q111" i="22"/>
  <c r="P111" i="22"/>
  <c r="O111" i="22"/>
  <c r="N111" i="22"/>
  <c r="M111" i="22"/>
  <c r="L111" i="22"/>
  <c r="K111" i="22"/>
  <c r="J111" i="22"/>
  <c r="I111" i="22"/>
  <c r="H111" i="22"/>
  <c r="G111" i="22"/>
  <c r="F111" i="22"/>
  <c r="E111" i="22"/>
  <c r="D111" i="22"/>
  <c r="CF110" i="22"/>
  <c r="CE110" i="22"/>
  <c r="CD110" i="22"/>
  <c r="CC110" i="22"/>
  <c r="CB110" i="22"/>
  <c r="CA110" i="22"/>
  <c r="BZ110" i="22"/>
  <c r="BY110" i="22"/>
  <c r="BX110" i="22"/>
  <c r="BW110" i="22"/>
  <c r="BV110" i="22"/>
  <c r="BU110" i="22"/>
  <c r="BT110" i="22"/>
  <c r="BS110" i="22"/>
  <c r="BR110" i="22"/>
  <c r="BQ110" i="22"/>
  <c r="BP110" i="22"/>
  <c r="BO110" i="22"/>
  <c r="BN110" i="22"/>
  <c r="BM110" i="22"/>
  <c r="BL110" i="22"/>
  <c r="BK110" i="22"/>
  <c r="BJ110" i="22"/>
  <c r="BI110" i="22"/>
  <c r="BH110" i="22"/>
  <c r="BG110" i="22"/>
  <c r="BF110" i="22"/>
  <c r="BE110" i="22"/>
  <c r="BD110" i="22"/>
  <c r="BC110" i="22"/>
  <c r="BB110" i="22"/>
  <c r="BA110" i="22"/>
  <c r="AZ110" i="22"/>
  <c r="AY110" i="22"/>
  <c r="AX110" i="22"/>
  <c r="AW110" i="22"/>
  <c r="AV110" i="22"/>
  <c r="AU110" i="22"/>
  <c r="AT110" i="22"/>
  <c r="AS110" i="22"/>
  <c r="AR110" i="22"/>
  <c r="AQ110" i="22"/>
  <c r="AP110" i="22"/>
  <c r="AO110" i="22"/>
  <c r="AN110" i="22"/>
  <c r="AM110" i="22"/>
  <c r="AL110" i="22"/>
  <c r="AK110" i="22"/>
  <c r="AJ110" i="22"/>
  <c r="AI110" i="22"/>
  <c r="AH110" i="22"/>
  <c r="AG110" i="22"/>
  <c r="AF110" i="22"/>
  <c r="AE110" i="22"/>
  <c r="AD110" i="22"/>
  <c r="AC110" i="22"/>
  <c r="AB110" i="22"/>
  <c r="AA110" i="22"/>
  <c r="Z110" i="22"/>
  <c r="Y110" i="22"/>
  <c r="X110" i="22"/>
  <c r="W110" i="22"/>
  <c r="V110" i="22"/>
  <c r="U110" i="22"/>
  <c r="T110" i="22"/>
  <c r="S110" i="22"/>
  <c r="R110" i="22"/>
  <c r="Q110" i="22"/>
  <c r="P110" i="22"/>
  <c r="O110" i="22"/>
  <c r="N110" i="22"/>
  <c r="M110" i="22"/>
  <c r="L110" i="22"/>
  <c r="K110" i="22"/>
  <c r="J110" i="22"/>
  <c r="I110" i="22"/>
  <c r="H110" i="22"/>
  <c r="G110" i="22"/>
  <c r="F110" i="22"/>
  <c r="E110" i="22"/>
  <c r="D110" i="22"/>
  <c r="CF109" i="22"/>
  <c r="CE109" i="22"/>
  <c r="CD109" i="22"/>
  <c r="CC109" i="22"/>
  <c r="CB109" i="22"/>
  <c r="CA109" i="22"/>
  <c r="BZ109" i="22"/>
  <c r="BY109" i="22"/>
  <c r="BX109" i="22"/>
  <c r="BW109" i="22"/>
  <c r="BV109" i="22"/>
  <c r="BU109" i="22"/>
  <c r="BT109" i="22"/>
  <c r="BS109" i="22"/>
  <c r="BR109" i="22"/>
  <c r="BQ109" i="22"/>
  <c r="BP109" i="22"/>
  <c r="BO109" i="22"/>
  <c r="BN109" i="22"/>
  <c r="BM109" i="22"/>
  <c r="BL109" i="22"/>
  <c r="BK109" i="22"/>
  <c r="BJ109" i="22"/>
  <c r="BI109" i="22"/>
  <c r="BH109" i="22"/>
  <c r="BG109" i="22"/>
  <c r="BF109" i="22"/>
  <c r="BE109" i="22"/>
  <c r="BD109" i="22"/>
  <c r="BC109" i="22"/>
  <c r="BB109" i="22"/>
  <c r="BA109" i="22"/>
  <c r="AZ109" i="22"/>
  <c r="AY109" i="22"/>
  <c r="AX109" i="22"/>
  <c r="AW109" i="22"/>
  <c r="AV109" i="22"/>
  <c r="AU109" i="22"/>
  <c r="AT109" i="22"/>
  <c r="AS109" i="22"/>
  <c r="AR109" i="22"/>
  <c r="AQ109" i="22"/>
  <c r="AP109" i="22"/>
  <c r="AO109" i="22"/>
  <c r="AN109" i="22"/>
  <c r="AM109" i="22"/>
  <c r="AL109" i="22"/>
  <c r="AK109" i="22"/>
  <c r="AJ109" i="22"/>
  <c r="AI109" i="22"/>
  <c r="AH109" i="22"/>
  <c r="AG109" i="22"/>
  <c r="AF109" i="22"/>
  <c r="AE109" i="22"/>
  <c r="AD109" i="22"/>
  <c r="AC109" i="22"/>
  <c r="AB109" i="22"/>
  <c r="AA109" i="22"/>
  <c r="Z109" i="22"/>
  <c r="Y109" i="22"/>
  <c r="X109" i="22"/>
  <c r="W109" i="22"/>
  <c r="V109" i="22"/>
  <c r="U109" i="22"/>
  <c r="T109" i="22"/>
  <c r="S109" i="22"/>
  <c r="R109" i="22"/>
  <c r="Q109" i="22"/>
  <c r="P109" i="22"/>
  <c r="O109" i="22"/>
  <c r="N109" i="22"/>
  <c r="M109" i="22"/>
  <c r="L109" i="22"/>
  <c r="K109" i="22"/>
  <c r="J109" i="22"/>
  <c r="I109" i="22"/>
  <c r="H109" i="22"/>
  <c r="G109" i="22"/>
  <c r="F109" i="22"/>
  <c r="E109" i="22"/>
  <c r="D109" i="22"/>
  <c r="CF108" i="22"/>
  <c r="CE108" i="22"/>
  <c r="CD108" i="22"/>
  <c r="CC108" i="22"/>
  <c r="CB108" i="22"/>
  <c r="CA108" i="22"/>
  <c r="BZ108" i="22"/>
  <c r="BY108" i="22"/>
  <c r="BX108" i="22"/>
  <c r="BW108" i="22"/>
  <c r="BV108" i="22"/>
  <c r="BU108" i="22"/>
  <c r="BT108" i="22"/>
  <c r="BS108" i="22"/>
  <c r="BR108" i="22"/>
  <c r="BQ108" i="22"/>
  <c r="BP108" i="22"/>
  <c r="BO108" i="22"/>
  <c r="BN108" i="22"/>
  <c r="BM108" i="22"/>
  <c r="BL108" i="22"/>
  <c r="BK108" i="22"/>
  <c r="BJ108" i="22"/>
  <c r="BI108" i="22"/>
  <c r="BH108" i="22"/>
  <c r="BG108" i="22"/>
  <c r="BF108" i="22"/>
  <c r="BE108" i="22"/>
  <c r="BD108" i="22"/>
  <c r="BC108" i="22"/>
  <c r="BB108" i="22"/>
  <c r="BA108" i="22"/>
  <c r="AZ108" i="22"/>
  <c r="AY108" i="22"/>
  <c r="AX108" i="22"/>
  <c r="AW108" i="22"/>
  <c r="AV108" i="22"/>
  <c r="AU108" i="22"/>
  <c r="AT108" i="22"/>
  <c r="AS108" i="22"/>
  <c r="AR108" i="22"/>
  <c r="AQ108" i="22"/>
  <c r="AP108" i="22"/>
  <c r="AO108" i="22"/>
  <c r="AN108" i="22"/>
  <c r="AM108" i="22"/>
  <c r="AL108" i="22"/>
  <c r="AK108" i="22"/>
  <c r="AJ108" i="22"/>
  <c r="AI108" i="22"/>
  <c r="AH108" i="22"/>
  <c r="AG108" i="22"/>
  <c r="AF108" i="22"/>
  <c r="AE108" i="22"/>
  <c r="AD108" i="22"/>
  <c r="AC108" i="22"/>
  <c r="AB108" i="22"/>
  <c r="AA108" i="22"/>
  <c r="Z108" i="22"/>
  <c r="Y108" i="22"/>
  <c r="X108" i="22"/>
  <c r="W108" i="22"/>
  <c r="V108" i="22"/>
  <c r="U108" i="22"/>
  <c r="T108" i="22"/>
  <c r="S108" i="22"/>
  <c r="R108" i="22"/>
  <c r="Q108" i="22"/>
  <c r="P108" i="22"/>
  <c r="O108" i="22"/>
  <c r="N108" i="22"/>
  <c r="M108" i="22"/>
  <c r="L108" i="22"/>
  <c r="K108" i="22"/>
  <c r="J108" i="22"/>
  <c r="I108" i="22"/>
  <c r="H108" i="22"/>
  <c r="G108" i="22"/>
  <c r="F108" i="22"/>
  <c r="E108" i="22"/>
  <c r="D108" i="22"/>
  <c r="CF107" i="22"/>
  <c r="CE107" i="22"/>
  <c r="CD107" i="22"/>
  <c r="CC107" i="22"/>
  <c r="CB107" i="22"/>
  <c r="CA107" i="22"/>
  <c r="BZ107" i="22"/>
  <c r="BY107" i="22"/>
  <c r="BX107" i="22"/>
  <c r="BW107" i="22"/>
  <c r="BV107" i="22"/>
  <c r="BU107" i="22"/>
  <c r="BT107" i="22"/>
  <c r="BS107" i="22"/>
  <c r="BR107" i="22"/>
  <c r="BQ107" i="22"/>
  <c r="BP107" i="22"/>
  <c r="BO107" i="22"/>
  <c r="BN107" i="22"/>
  <c r="BM107" i="22"/>
  <c r="BL107" i="22"/>
  <c r="BK107" i="22"/>
  <c r="BJ107" i="22"/>
  <c r="BI107" i="22"/>
  <c r="BH107" i="22"/>
  <c r="BG107" i="22"/>
  <c r="BF107" i="22"/>
  <c r="BE107" i="22"/>
  <c r="BD107" i="22"/>
  <c r="BC107" i="22"/>
  <c r="BB107" i="22"/>
  <c r="BA107" i="22"/>
  <c r="AZ107" i="22"/>
  <c r="AY107" i="22"/>
  <c r="AX107" i="22"/>
  <c r="AW107" i="22"/>
  <c r="AV107" i="22"/>
  <c r="AU107" i="22"/>
  <c r="AT107" i="22"/>
  <c r="AS107" i="22"/>
  <c r="AR107" i="22"/>
  <c r="AQ107" i="22"/>
  <c r="AP107" i="22"/>
  <c r="AO107" i="22"/>
  <c r="AN107" i="22"/>
  <c r="AM107" i="22"/>
  <c r="AL107" i="22"/>
  <c r="AK107" i="22"/>
  <c r="AJ107" i="22"/>
  <c r="AI107" i="22"/>
  <c r="AH107" i="22"/>
  <c r="AG107" i="22"/>
  <c r="AF107" i="22"/>
  <c r="AE107" i="22"/>
  <c r="AD107" i="22"/>
  <c r="AC107" i="22"/>
  <c r="AB107" i="22"/>
  <c r="AA107" i="22"/>
  <c r="Z107" i="22"/>
  <c r="Y107" i="22"/>
  <c r="X107" i="22"/>
  <c r="W107" i="22"/>
  <c r="V107" i="22"/>
  <c r="U107" i="22"/>
  <c r="T107" i="22"/>
  <c r="S107" i="22"/>
  <c r="R107" i="22"/>
  <c r="Q107" i="22"/>
  <c r="P107" i="22"/>
  <c r="O107" i="22"/>
  <c r="N107" i="22"/>
  <c r="M107" i="22"/>
  <c r="L107" i="22"/>
  <c r="K107" i="22"/>
  <c r="J107" i="22"/>
  <c r="I107" i="22"/>
  <c r="H107" i="22"/>
  <c r="G107" i="22"/>
  <c r="F107" i="22"/>
  <c r="E107" i="22"/>
  <c r="D107" i="22"/>
  <c r="CF106" i="22"/>
  <c r="CE106" i="22"/>
  <c r="CD106" i="22"/>
  <c r="CC106" i="22"/>
  <c r="CB106" i="22"/>
  <c r="CA106" i="22"/>
  <c r="BZ106" i="22"/>
  <c r="BY106" i="22"/>
  <c r="BX106" i="22"/>
  <c r="BW106" i="22"/>
  <c r="BV106" i="22"/>
  <c r="BU106" i="22"/>
  <c r="BT106" i="22"/>
  <c r="BS106" i="22"/>
  <c r="BR106" i="22"/>
  <c r="BQ106" i="22"/>
  <c r="BP106" i="22"/>
  <c r="BO106" i="22"/>
  <c r="BN106" i="22"/>
  <c r="BM106" i="22"/>
  <c r="BL106" i="22"/>
  <c r="BK106" i="22"/>
  <c r="BJ106" i="22"/>
  <c r="BI106" i="22"/>
  <c r="BH106" i="22"/>
  <c r="BG106" i="22"/>
  <c r="BF106" i="22"/>
  <c r="BE106" i="22"/>
  <c r="BD106" i="22"/>
  <c r="BC106" i="22"/>
  <c r="BB106" i="22"/>
  <c r="BA106" i="22"/>
  <c r="AZ106" i="22"/>
  <c r="AY106" i="22"/>
  <c r="AX106" i="22"/>
  <c r="AW106" i="22"/>
  <c r="AV106" i="22"/>
  <c r="AU106" i="22"/>
  <c r="AT106" i="22"/>
  <c r="AS106" i="22"/>
  <c r="AR106" i="22"/>
  <c r="AQ106" i="22"/>
  <c r="AP106" i="22"/>
  <c r="AO106" i="22"/>
  <c r="AN106" i="22"/>
  <c r="AM106" i="22"/>
  <c r="AL106" i="22"/>
  <c r="AK106" i="22"/>
  <c r="AJ106" i="22"/>
  <c r="AI106" i="22"/>
  <c r="AH106" i="22"/>
  <c r="AG106" i="22"/>
  <c r="AF106" i="22"/>
  <c r="AE106" i="22"/>
  <c r="AD106" i="22"/>
  <c r="AC106" i="22"/>
  <c r="AB106" i="22"/>
  <c r="AA106" i="22"/>
  <c r="Z106" i="22"/>
  <c r="Y106" i="22"/>
  <c r="X106" i="22"/>
  <c r="W106" i="22"/>
  <c r="V106" i="22"/>
  <c r="U106" i="22"/>
  <c r="T106" i="22"/>
  <c r="S106" i="22"/>
  <c r="R106" i="22"/>
  <c r="Q106" i="22"/>
  <c r="P106" i="22"/>
  <c r="O106" i="22"/>
  <c r="N106" i="22"/>
  <c r="M106" i="22"/>
  <c r="L106" i="22"/>
  <c r="K106" i="22"/>
  <c r="J106" i="22"/>
  <c r="I106" i="22"/>
  <c r="H106" i="22"/>
  <c r="G106" i="22"/>
  <c r="F106" i="22"/>
  <c r="E106" i="22"/>
  <c r="D106" i="22"/>
  <c r="CF105" i="22"/>
  <c r="CE105" i="22"/>
  <c r="CD105" i="22"/>
  <c r="CC105" i="22"/>
  <c r="CB105" i="22"/>
  <c r="CA105" i="22"/>
  <c r="BZ105" i="22"/>
  <c r="BY105" i="22"/>
  <c r="BX105" i="22"/>
  <c r="BW105" i="22"/>
  <c r="BV105" i="22"/>
  <c r="BU105" i="22"/>
  <c r="BT105" i="22"/>
  <c r="BS105" i="22"/>
  <c r="BR105" i="22"/>
  <c r="BQ105" i="22"/>
  <c r="BP105" i="22"/>
  <c r="BO105" i="22"/>
  <c r="BN105" i="22"/>
  <c r="BM105" i="22"/>
  <c r="BL105" i="22"/>
  <c r="BK105" i="22"/>
  <c r="BJ105" i="22"/>
  <c r="BI105" i="22"/>
  <c r="BH105" i="22"/>
  <c r="BG105" i="22"/>
  <c r="BF105" i="22"/>
  <c r="BE105" i="22"/>
  <c r="BD105" i="22"/>
  <c r="BC105" i="22"/>
  <c r="BB105" i="22"/>
  <c r="BA105" i="22"/>
  <c r="AZ105" i="22"/>
  <c r="AY105" i="22"/>
  <c r="AX105" i="22"/>
  <c r="AW105" i="22"/>
  <c r="AV105" i="22"/>
  <c r="AU105" i="22"/>
  <c r="AT105" i="22"/>
  <c r="AS105" i="22"/>
  <c r="AR105" i="22"/>
  <c r="AQ105" i="22"/>
  <c r="AP105" i="22"/>
  <c r="AO105" i="22"/>
  <c r="AN105" i="22"/>
  <c r="AM105" i="22"/>
  <c r="AL105" i="22"/>
  <c r="AK105" i="22"/>
  <c r="AJ105" i="22"/>
  <c r="AI105" i="22"/>
  <c r="AH105" i="22"/>
  <c r="AG105" i="22"/>
  <c r="AF105" i="22"/>
  <c r="AE105" i="22"/>
  <c r="AD105" i="22"/>
  <c r="AC105" i="22"/>
  <c r="AB105" i="22"/>
  <c r="AA105" i="22"/>
  <c r="Z105" i="22"/>
  <c r="Y105" i="22"/>
  <c r="X105" i="22"/>
  <c r="W105" i="22"/>
  <c r="V105" i="22"/>
  <c r="U105" i="22"/>
  <c r="T105" i="22"/>
  <c r="S105" i="22"/>
  <c r="R105" i="22"/>
  <c r="Q105" i="22"/>
  <c r="P105" i="22"/>
  <c r="O105" i="22"/>
  <c r="N105" i="22"/>
  <c r="M105" i="22"/>
  <c r="L105" i="22"/>
  <c r="K105" i="22"/>
  <c r="J105" i="22"/>
  <c r="I105" i="22"/>
  <c r="H105" i="22"/>
  <c r="G105" i="22"/>
  <c r="F105" i="22"/>
  <c r="E105" i="22"/>
  <c r="D105" i="22"/>
  <c r="CF104" i="22"/>
  <c r="CE104" i="22"/>
  <c r="CD104" i="22"/>
  <c r="CC104" i="22"/>
  <c r="CB104" i="22"/>
  <c r="CA104" i="22"/>
  <c r="BZ104" i="22"/>
  <c r="BY104" i="22"/>
  <c r="BX104" i="22"/>
  <c r="BW104" i="22"/>
  <c r="BV104" i="22"/>
  <c r="BU104" i="22"/>
  <c r="BT104" i="22"/>
  <c r="BS104" i="22"/>
  <c r="BR104" i="22"/>
  <c r="BQ104" i="22"/>
  <c r="BP104" i="22"/>
  <c r="BO104" i="22"/>
  <c r="BN104" i="22"/>
  <c r="BM104" i="22"/>
  <c r="BL104" i="22"/>
  <c r="BK104" i="22"/>
  <c r="BJ104" i="22"/>
  <c r="BI104" i="22"/>
  <c r="BH104" i="22"/>
  <c r="BG104" i="22"/>
  <c r="BF104" i="22"/>
  <c r="BE104" i="22"/>
  <c r="BD104" i="22"/>
  <c r="BC104" i="22"/>
  <c r="BB104" i="22"/>
  <c r="BA104" i="22"/>
  <c r="AZ104" i="22"/>
  <c r="AY104" i="22"/>
  <c r="AX104" i="22"/>
  <c r="AW104" i="22"/>
  <c r="AV104" i="22"/>
  <c r="AU104" i="22"/>
  <c r="AT104" i="22"/>
  <c r="AS104" i="22"/>
  <c r="AR104" i="22"/>
  <c r="AQ104" i="22"/>
  <c r="AP104" i="22"/>
  <c r="AO104" i="22"/>
  <c r="AN104" i="22"/>
  <c r="AM104" i="22"/>
  <c r="AL104" i="22"/>
  <c r="AK104" i="22"/>
  <c r="AJ104" i="22"/>
  <c r="AI104" i="22"/>
  <c r="AH104" i="22"/>
  <c r="AG104" i="22"/>
  <c r="AF104" i="22"/>
  <c r="AE104" i="22"/>
  <c r="AD104" i="22"/>
  <c r="AC104" i="22"/>
  <c r="AB104" i="22"/>
  <c r="AA104" i="22"/>
  <c r="Z104" i="22"/>
  <c r="Y104" i="22"/>
  <c r="X104" i="22"/>
  <c r="W104" i="22"/>
  <c r="V104" i="22"/>
  <c r="U104" i="22"/>
  <c r="T104" i="22"/>
  <c r="S104" i="22"/>
  <c r="R104" i="22"/>
  <c r="Q104" i="22"/>
  <c r="P104" i="22"/>
  <c r="O104" i="22"/>
  <c r="N104" i="22"/>
  <c r="M104" i="22"/>
  <c r="L104" i="22"/>
  <c r="K104" i="22"/>
  <c r="J104" i="22"/>
  <c r="I104" i="22"/>
  <c r="H104" i="22"/>
  <c r="G104" i="22"/>
  <c r="F104" i="22"/>
  <c r="E104" i="22"/>
  <c r="D104" i="22"/>
  <c r="CF103" i="22"/>
  <c r="CE103" i="22"/>
  <c r="CD103" i="22"/>
  <c r="CC103" i="22"/>
  <c r="CB103" i="22"/>
  <c r="CA103" i="22"/>
  <c r="BZ103" i="22"/>
  <c r="BY103" i="22"/>
  <c r="BX103" i="22"/>
  <c r="BW103" i="22"/>
  <c r="BV103" i="22"/>
  <c r="BU103" i="22"/>
  <c r="BT103" i="22"/>
  <c r="BS103" i="22"/>
  <c r="BR103" i="22"/>
  <c r="BQ103" i="22"/>
  <c r="BP103" i="22"/>
  <c r="BO103" i="22"/>
  <c r="BN103" i="22"/>
  <c r="BM103" i="22"/>
  <c r="BL103" i="22"/>
  <c r="BK103" i="22"/>
  <c r="BJ103" i="22"/>
  <c r="BI103" i="22"/>
  <c r="BH103" i="22"/>
  <c r="BG103" i="22"/>
  <c r="BF103" i="22"/>
  <c r="BE103" i="22"/>
  <c r="BD103" i="22"/>
  <c r="BC103" i="22"/>
  <c r="BB103" i="22"/>
  <c r="BA103" i="22"/>
  <c r="AZ103" i="22"/>
  <c r="AY103" i="22"/>
  <c r="AX103" i="22"/>
  <c r="AW103" i="22"/>
  <c r="AV103" i="22"/>
  <c r="AU103" i="22"/>
  <c r="AT103" i="22"/>
  <c r="AS103" i="22"/>
  <c r="AR103" i="22"/>
  <c r="AQ103" i="22"/>
  <c r="AP103" i="22"/>
  <c r="AO103" i="22"/>
  <c r="AN103" i="22"/>
  <c r="AM103" i="22"/>
  <c r="AL103" i="22"/>
  <c r="AK103" i="22"/>
  <c r="AJ103" i="22"/>
  <c r="AI103" i="22"/>
  <c r="AH103" i="22"/>
  <c r="AG103" i="22"/>
  <c r="AF103" i="22"/>
  <c r="AE103" i="22"/>
  <c r="AD103" i="22"/>
  <c r="AC103" i="22"/>
  <c r="AB103" i="22"/>
  <c r="AA103" i="22"/>
  <c r="Z103" i="22"/>
  <c r="Y103" i="22"/>
  <c r="X103" i="22"/>
  <c r="W103" i="22"/>
  <c r="V103" i="22"/>
  <c r="U103" i="22"/>
  <c r="T103" i="22"/>
  <c r="S103" i="22"/>
  <c r="R103" i="22"/>
  <c r="Q103" i="22"/>
  <c r="P103" i="22"/>
  <c r="O103" i="22"/>
  <c r="N103" i="22"/>
  <c r="M103" i="22"/>
  <c r="L103" i="22"/>
  <c r="K103" i="22"/>
  <c r="J103" i="22"/>
  <c r="I103" i="22"/>
  <c r="H103" i="22"/>
  <c r="G103" i="22"/>
  <c r="F103" i="22"/>
  <c r="E103" i="22"/>
  <c r="D103" i="22"/>
  <c r="CF102" i="22"/>
  <c r="CE102" i="22"/>
  <c r="CD102" i="22"/>
  <c r="CC102" i="22"/>
  <c r="CB102" i="22"/>
  <c r="CA102" i="22"/>
  <c r="BZ102" i="22"/>
  <c r="BY102" i="22"/>
  <c r="BX102" i="22"/>
  <c r="BW102" i="22"/>
  <c r="BV102" i="22"/>
  <c r="BU102" i="22"/>
  <c r="BT102" i="22"/>
  <c r="BS102" i="22"/>
  <c r="BR102" i="22"/>
  <c r="BQ102" i="22"/>
  <c r="BP102" i="22"/>
  <c r="BO102" i="22"/>
  <c r="BN102" i="22"/>
  <c r="BM102" i="22"/>
  <c r="BL102" i="22"/>
  <c r="BK102" i="22"/>
  <c r="BJ102" i="22"/>
  <c r="BI102" i="22"/>
  <c r="BH102" i="22"/>
  <c r="BG102" i="22"/>
  <c r="BF102" i="22"/>
  <c r="BE102" i="22"/>
  <c r="BD102" i="22"/>
  <c r="BC102" i="22"/>
  <c r="BB102" i="22"/>
  <c r="BA102" i="22"/>
  <c r="AZ102" i="22"/>
  <c r="AY102" i="22"/>
  <c r="AX102" i="22"/>
  <c r="AW102" i="22"/>
  <c r="AV102" i="22"/>
  <c r="AU102" i="22"/>
  <c r="AT102" i="22"/>
  <c r="AS102" i="22"/>
  <c r="AR102" i="22"/>
  <c r="AQ102" i="22"/>
  <c r="AP102" i="22"/>
  <c r="AO102" i="22"/>
  <c r="AN102" i="22"/>
  <c r="AM102" i="22"/>
  <c r="AL102" i="22"/>
  <c r="AK102" i="22"/>
  <c r="AJ102" i="22"/>
  <c r="AI102" i="22"/>
  <c r="AH102" i="22"/>
  <c r="AG102" i="22"/>
  <c r="AF102" i="22"/>
  <c r="AE102" i="22"/>
  <c r="AD102" i="22"/>
  <c r="AC102" i="22"/>
  <c r="AB102" i="22"/>
  <c r="AA102" i="22"/>
  <c r="Z102" i="22"/>
  <c r="Y102" i="22"/>
  <c r="X102" i="22"/>
  <c r="W102" i="22"/>
  <c r="V102" i="22"/>
  <c r="U102" i="22"/>
  <c r="T102" i="22"/>
  <c r="S102" i="22"/>
  <c r="R102" i="22"/>
  <c r="Q102" i="22"/>
  <c r="P102" i="22"/>
  <c r="O102" i="22"/>
  <c r="N102" i="22"/>
  <c r="M102" i="22"/>
  <c r="L102" i="22"/>
  <c r="K102" i="22"/>
  <c r="J102" i="22"/>
  <c r="I102" i="22"/>
  <c r="H102" i="22"/>
  <c r="G102" i="22"/>
  <c r="F102" i="22"/>
  <c r="E102" i="22"/>
  <c r="D102" i="22"/>
  <c r="CF101" i="22"/>
  <c r="CE101" i="22"/>
  <c r="CD101" i="22"/>
  <c r="CC101" i="22"/>
  <c r="CB101" i="22"/>
  <c r="CA101" i="22"/>
  <c r="BZ101" i="22"/>
  <c r="BY101" i="22"/>
  <c r="BX101" i="22"/>
  <c r="BW101" i="22"/>
  <c r="BV101" i="22"/>
  <c r="BU101" i="22"/>
  <c r="BT101" i="22"/>
  <c r="BS101" i="22"/>
  <c r="BR101" i="22"/>
  <c r="BQ101" i="22"/>
  <c r="BP101" i="22"/>
  <c r="BO101" i="22"/>
  <c r="BN101" i="22"/>
  <c r="BM101" i="22"/>
  <c r="BL101" i="22"/>
  <c r="BK101" i="22"/>
  <c r="BJ101" i="22"/>
  <c r="BI101" i="22"/>
  <c r="BH101" i="22"/>
  <c r="BG101" i="22"/>
  <c r="BF101" i="22"/>
  <c r="BE101" i="22"/>
  <c r="BD101" i="22"/>
  <c r="BC101" i="22"/>
  <c r="BB101" i="22"/>
  <c r="BA101" i="22"/>
  <c r="AZ101" i="22"/>
  <c r="AY101" i="22"/>
  <c r="AX101" i="22"/>
  <c r="AW101" i="22"/>
  <c r="AV101" i="22"/>
  <c r="AU101" i="22"/>
  <c r="AT101" i="22"/>
  <c r="AS101" i="22"/>
  <c r="AR101" i="22"/>
  <c r="AQ101" i="22"/>
  <c r="AP101" i="22"/>
  <c r="AO101" i="22"/>
  <c r="AN101" i="22"/>
  <c r="AM101" i="22"/>
  <c r="AL101" i="22"/>
  <c r="AK101" i="22"/>
  <c r="AJ101" i="22"/>
  <c r="AI101" i="22"/>
  <c r="AH101" i="22"/>
  <c r="AG101" i="22"/>
  <c r="AF101" i="22"/>
  <c r="AE101" i="22"/>
  <c r="AD101" i="22"/>
  <c r="AC101" i="22"/>
  <c r="AB101" i="22"/>
  <c r="AA101" i="22"/>
  <c r="Z101" i="22"/>
  <c r="Y101" i="22"/>
  <c r="X101" i="22"/>
  <c r="W101" i="22"/>
  <c r="V101" i="22"/>
  <c r="U101" i="22"/>
  <c r="T101" i="22"/>
  <c r="S101" i="22"/>
  <c r="R101" i="22"/>
  <c r="Q101" i="22"/>
  <c r="P101" i="22"/>
  <c r="O101" i="22"/>
  <c r="N101" i="22"/>
  <c r="M101" i="22"/>
  <c r="L101" i="22"/>
  <c r="K101" i="22"/>
  <c r="J101" i="22"/>
  <c r="I101" i="22"/>
  <c r="H101" i="22"/>
  <c r="G101" i="22"/>
  <c r="F101" i="22"/>
  <c r="E101" i="22"/>
  <c r="D101" i="22"/>
  <c r="CF100" i="22"/>
  <c r="CE100" i="22"/>
  <c r="CD100" i="22"/>
  <c r="CC100" i="22"/>
  <c r="CB100" i="22"/>
  <c r="CA100" i="22"/>
  <c r="BZ100" i="22"/>
  <c r="BY100" i="22"/>
  <c r="BX100" i="22"/>
  <c r="BW100" i="22"/>
  <c r="BV100" i="22"/>
  <c r="BU100" i="22"/>
  <c r="BT100" i="22"/>
  <c r="BS100" i="22"/>
  <c r="BR100" i="22"/>
  <c r="BQ100" i="22"/>
  <c r="BP100" i="22"/>
  <c r="BO100" i="22"/>
  <c r="BN100" i="22"/>
  <c r="BM100" i="22"/>
  <c r="BL100" i="22"/>
  <c r="BK100" i="22"/>
  <c r="BJ100" i="22"/>
  <c r="BI100" i="22"/>
  <c r="BH100" i="22"/>
  <c r="BG100" i="22"/>
  <c r="BF100" i="22"/>
  <c r="BE100" i="22"/>
  <c r="BD100" i="22"/>
  <c r="BC100" i="22"/>
  <c r="BB100" i="22"/>
  <c r="BA100" i="22"/>
  <c r="AZ100" i="22"/>
  <c r="AY100" i="22"/>
  <c r="AX100" i="22"/>
  <c r="AW100" i="22"/>
  <c r="AV100" i="22"/>
  <c r="AU100" i="22"/>
  <c r="AT100" i="22"/>
  <c r="AS100" i="22"/>
  <c r="AR100" i="22"/>
  <c r="AQ100" i="22"/>
  <c r="AP100" i="22"/>
  <c r="AO100" i="22"/>
  <c r="AN100" i="22"/>
  <c r="AM100" i="22"/>
  <c r="AL100" i="22"/>
  <c r="AK100" i="22"/>
  <c r="AJ100" i="22"/>
  <c r="AI100" i="22"/>
  <c r="AH100" i="22"/>
  <c r="AG100" i="22"/>
  <c r="AF100" i="22"/>
  <c r="AE100" i="22"/>
  <c r="AD100" i="22"/>
  <c r="AC100" i="22"/>
  <c r="AB100" i="22"/>
  <c r="AA100" i="22"/>
  <c r="Z100" i="22"/>
  <c r="Y100" i="22"/>
  <c r="X100" i="22"/>
  <c r="W100" i="22"/>
  <c r="V100" i="22"/>
  <c r="U100" i="22"/>
  <c r="T100" i="22"/>
  <c r="S100" i="22"/>
  <c r="R100" i="22"/>
  <c r="Q100" i="22"/>
  <c r="P100" i="22"/>
  <c r="O100" i="22"/>
  <c r="N100" i="22"/>
  <c r="M100" i="22"/>
  <c r="L100" i="22"/>
  <c r="K100" i="22"/>
  <c r="J100" i="22"/>
  <c r="I100" i="22"/>
  <c r="H100" i="22"/>
  <c r="G100" i="22"/>
  <c r="F100" i="22"/>
  <c r="E100" i="22"/>
  <c r="D100" i="22"/>
  <c r="C87" i="22"/>
  <c r="D87" i="22" s="1"/>
  <c r="C78" i="22"/>
  <c r="C79" i="22" s="1"/>
  <c r="C80" i="22" s="1"/>
  <c r="C81" i="22" s="1"/>
  <c r="C82" i="22" s="1"/>
  <c r="C83" i="22" s="1"/>
  <c r="C84" i="22" s="1"/>
  <c r="C85" i="22" s="1"/>
  <c r="M68" i="22" a="1"/>
  <c r="M68" i="22" s="1"/>
  <c r="D68" i="22" a="1"/>
  <c r="D68" i="22" s="1"/>
  <c r="C68" i="22"/>
  <c r="C68" i="22" a="1"/>
  <c r="N67" i="22" a="1"/>
  <c r="N67" i="22" s="1"/>
  <c r="M67" i="22" a="1"/>
  <c r="M67" i="22" s="1"/>
  <c r="D67" i="22" a="1"/>
  <c r="D67" i="22" s="1"/>
  <c r="C67" i="22"/>
  <c r="C67" i="22" a="1"/>
  <c r="N66" i="22" a="1"/>
  <c r="N66" i="22" s="1"/>
  <c r="M66" i="22" a="1"/>
  <c r="M66" i="22" s="1"/>
  <c r="D66" i="22" a="1"/>
  <c r="D66" i="22" s="1"/>
  <c r="C66" i="22"/>
  <c r="C66" i="22" a="1"/>
  <c r="N65" i="22" a="1"/>
  <c r="N65" i="22" s="1"/>
  <c r="M65" i="22" a="1"/>
  <c r="M65" i="22" s="1"/>
  <c r="D65" i="22" a="1"/>
  <c r="D65" i="22" s="1"/>
  <c r="C65" i="22"/>
  <c r="C65" i="22" a="1"/>
  <c r="N64" i="22"/>
  <c r="N64" i="22" a="1"/>
  <c r="M64" i="22" a="1"/>
  <c r="M64" i="22" s="1"/>
  <c r="D64" i="22" a="1"/>
  <c r="D64" i="22" s="1"/>
  <c r="C64" i="22" a="1"/>
  <c r="C64" i="22" s="1"/>
  <c r="N63" i="22" a="1"/>
  <c r="N63" i="22" s="1"/>
  <c r="M63" i="22" a="1"/>
  <c r="M63" i="22" s="1"/>
  <c r="D63" i="22" a="1"/>
  <c r="D63" i="22" s="1"/>
  <c r="C63" i="22" a="1"/>
  <c r="C63" i="22" s="1"/>
  <c r="N62" i="22" a="1"/>
  <c r="N62" i="22" s="1"/>
  <c r="M62" i="22" a="1"/>
  <c r="M62" i="22" s="1"/>
  <c r="D62" i="22" a="1"/>
  <c r="D62" i="22" s="1"/>
  <c r="C62" i="22" a="1"/>
  <c r="C62" i="22" s="1"/>
  <c r="N61" i="22" a="1"/>
  <c r="N61" i="22" s="1"/>
  <c r="M61" i="22" a="1"/>
  <c r="M61" i="22" s="1"/>
  <c r="D61" i="22" a="1"/>
  <c r="D61" i="22" s="1"/>
  <c r="C61" i="22" a="1"/>
  <c r="C61" i="22" s="1"/>
  <c r="N60" i="22" a="1"/>
  <c r="N60" i="22" s="1"/>
  <c r="M60" i="22" a="1"/>
  <c r="M60" i="22" s="1"/>
  <c r="D60" i="22" a="1"/>
  <c r="D60" i="22" s="1"/>
  <c r="C60" i="22" a="1"/>
  <c r="C60" i="22" s="1"/>
  <c r="N59" i="22" a="1"/>
  <c r="N59" i="22" s="1"/>
  <c r="M59" i="22" a="1"/>
  <c r="M59" i="22" s="1"/>
  <c r="D59" i="22" a="1"/>
  <c r="D59" i="22" s="1"/>
  <c r="C59" i="22" a="1"/>
  <c r="C59" i="22" s="1"/>
  <c r="N58" i="22" a="1"/>
  <c r="N58" i="22" s="1"/>
  <c r="M58" i="22" a="1"/>
  <c r="M58" i="22" s="1"/>
  <c r="D58" i="22" a="1"/>
  <c r="D58" i="22" s="1"/>
  <c r="C58" i="22" a="1"/>
  <c r="C58" i="22" s="1"/>
  <c r="N57" i="22" a="1"/>
  <c r="N57" i="22" s="1"/>
  <c r="M57" i="22" a="1"/>
  <c r="M57" i="22" s="1"/>
  <c r="D57" i="22" a="1"/>
  <c r="D57" i="22" s="1"/>
  <c r="C57" i="22"/>
  <c r="C57" i="22" a="1"/>
  <c r="N56" i="22" a="1"/>
  <c r="N56" i="22" s="1"/>
  <c r="M56" i="22" a="1"/>
  <c r="M56" i="22" s="1"/>
  <c r="D56" i="22" a="1"/>
  <c r="D56" i="22" s="1"/>
  <c r="C56" i="22" a="1"/>
  <c r="C56" i="22" s="1"/>
  <c r="N55" i="22" a="1"/>
  <c r="N55" i="22" s="1"/>
  <c r="M55" i="22" a="1"/>
  <c r="M55" i="22" s="1"/>
  <c r="D55" i="22" a="1"/>
  <c r="D55" i="22" s="1"/>
  <c r="C55" i="22" a="1"/>
  <c r="C55" i="22" s="1"/>
  <c r="N52" i="22" a="1"/>
  <c r="N52" i="22" s="1"/>
  <c r="M52" i="22" a="1"/>
  <c r="M52" i="22" s="1"/>
  <c r="D52" i="22" a="1"/>
  <c r="D52" i="22" s="1"/>
  <c r="C52" i="22" a="1"/>
  <c r="C52" i="22" s="1"/>
  <c r="N51" i="22" a="1"/>
  <c r="N51" i="22" s="1"/>
  <c r="M51" i="22" a="1"/>
  <c r="M51" i="22" s="1"/>
  <c r="D51" i="22" a="1"/>
  <c r="D51" i="22" s="1"/>
  <c r="C51" i="22" a="1"/>
  <c r="C51" i="22" s="1"/>
  <c r="N50" i="22" a="1"/>
  <c r="N50" i="22" s="1"/>
  <c r="M50" i="22" a="1"/>
  <c r="M50" i="22" s="1"/>
  <c r="D50" i="22" a="1"/>
  <c r="D50" i="22" s="1"/>
  <c r="C50" i="22" a="1"/>
  <c r="C50" i="22" s="1"/>
  <c r="N49" i="22" a="1"/>
  <c r="N49" i="22" s="1"/>
  <c r="M49" i="22" a="1"/>
  <c r="M49" i="22" s="1"/>
  <c r="D49" i="22" a="1"/>
  <c r="D49" i="22" s="1"/>
  <c r="C49" i="22"/>
  <c r="C49" i="22" a="1"/>
  <c r="N48" i="22" a="1"/>
  <c r="N48" i="22" s="1"/>
  <c r="M48" i="22" a="1"/>
  <c r="M48" i="22" s="1"/>
  <c r="D48" i="22" a="1"/>
  <c r="D48" i="22" s="1"/>
  <c r="C48" i="22" a="1"/>
  <c r="C48" i="22" s="1"/>
  <c r="N47" i="22" a="1"/>
  <c r="N47" i="22" s="1"/>
  <c r="M47" i="22" a="1"/>
  <c r="M47" i="22" s="1"/>
  <c r="D47" i="22" a="1"/>
  <c r="D47" i="22" s="1"/>
  <c r="C47" i="22" a="1"/>
  <c r="C47" i="22" s="1"/>
  <c r="N46" i="22" a="1"/>
  <c r="N46" i="22" s="1"/>
  <c r="M46" i="22" a="1"/>
  <c r="M46" i="22" s="1"/>
  <c r="D46" i="22" a="1"/>
  <c r="D46" i="22" s="1"/>
  <c r="C46" i="22" a="1"/>
  <c r="C46" i="22" s="1"/>
  <c r="N45" i="22" a="1"/>
  <c r="N45" i="22" s="1"/>
  <c r="M45" i="22" a="1"/>
  <c r="M45" i="22" s="1"/>
  <c r="D45" i="22" a="1"/>
  <c r="D45" i="22" s="1"/>
  <c r="C45" i="22" a="1"/>
  <c r="C45" i="22" s="1"/>
  <c r="N44" i="22" a="1"/>
  <c r="N44" i="22" s="1"/>
  <c r="M44" i="22" a="1"/>
  <c r="M44" i="22" s="1"/>
  <c r="D44" i="22" a="1"/>
  <c r="D44" i="22" s="1"/>
  <c r="C44" i="22" a="1"/>
  <c r="C44" i="22" s="1"/>
  <c r="N43" i="22" a="1"/>
  <c r="N43" i="22" s="1"/>
  <c r="M43" i="22" a="1"/>
  <c r="M43" i="22" s="1"/>
  <c r="D43" i="22" a="1"/>
  <c r="D43" i="22" s="1"/>
  <c r="C43" i="22" a="1"/>
  <c r="C43" i="22" s="1"/>
  <c r="N42" i="22" a="1"/>
  <c r="N42" i="22" s="1"/>
  <c r="M42" i="22" a="1"/>
  <c r="M42" i="22" s="1"/>
  <c r="D42" i="22" a="1"/>
  <c r="D42" i="22" s="1"/>
  <c r="C42" i="22" a="1"/>
  <c r="C42" i="22" s="1"/>
  <c r="N41" i="22" a="1"/>
  <c r="N41" i="22" s="1"/>
  <c r="M41" i="22" a="1"/>
  <c r="M41" i="22" s="1"/>
  <c r="D41" i="22" a="1"/>
  <c r="D41" i="22" s="1"/>
  <c r="C41" i="22" a="1"/>
  <c r="C41" i="22" s="1"/>
  <c r="N40" i="22" a="1"/>
  <c r="N40" i="22" s="1"/>
  <c r="M40" i="22" a="1"/>
  <c r="M40" i="22" s="1"/>
  <c r="D40" i="22" a="1"/>
  <c r="D40" i="22" s="1"/>
  <c r="C40" i="22" a="1"/>
  <c r="C40" i="22" s="1"/>
  <c r="N39" i="22" a="1"/>
  <c r="N39" i="22" s="1"/>
  <c r="M39" i="22" a="1"/>
  <c r="M39" i="22" s="1"/>
  <c r="D39" i="22" a="1"/>
  <c r="D39" i="22" s="1"/>
  <c r="C39" i="22" a="1"/>
  <c r="C39" i="22" s="1"/>
  <c r="N38" i="22" a="1"/>
  <c r="N38" i="22" s="1"/>
  <c r="M38" i="22" a="1"/>
  <c r="M38" i="22" s="1"/>
  <c r="D38" i="22" a="1"/>
  <c r="D38" i="22" s="1"/>
  <c r="C38" i="22" a="1"/>
  <c r="C38" i="22" s="1"/>
  <c r="N37" i="22" a="1"/>
  <c r="N37" i="22" s="1"/>
  <c r="M37" i="22" a="1"/>
  <c r="M37" i="22" s="1"/>
  <c r="D37" i="22" a="1"/>
  <c r="D37" i="22" s="1"/>
  <c r="C37" i="22" a="1"/>
  <c r="C37" i="22" s="1"/>
  <c r="N36" i="22" a="1"/>
  <c r="N36" i="22" s="1"/>
  <c r="M36" i="22" a="1"/>
  <c r="M36" i="22" s="1"/>
  <c r="D36" i="22" a="1"/>
  <c r="D36" i="22" s="1"/>
  <c r="C36" i="22" a="1"/>
  <c r="C36" i="22" s="1"/>
  <c r="N35" i="22" a="1"/>
  <c r="N35" i="22" s="1"/>
  <c r="M35" i="22" a="1"/>
  <c r="M35" i="22" s="1"/>
  <c r="D35" i="22" a="1"/>
  <c r="D35" i="22" s="1"/>
  <c r="C35" i="22" a="1"/>
  <c r="C35" i="22" s="1"/>
  <c r="N32" i="22" a="1"/>
  <c r="N32" i="22" s="1"/>
  <c r="M32" i="22" a="1"/>
  <c r="M32" i="22" s="1"/>
  <c r="D32" i="22" a="1"/>
  <c r="D32" i="22" s="1"/>
  <c r="C32" i="22" a="1"/>
  <c r="C32" i="22" s="1"/>
  <c r="N31" i="22" a="1"/>
  <c r="N31" i="22" s="1"/>
  <c r="M31" i="22" a="1"/>
  <c r="M31" i="22" s="1"/>
  <c r="D31" i="22" a="1"/>
  <c r="D31" i="22" s="1"/>
  <c r="C31" i="22" a="1"/>
  <c r="C31" i="22" s="1"/>
  <c r="N30" i="22" a="1"/>
  <c r="N30" i="22" s="1"/>
  <c r="M30" i="22" a="1"/>
  <c r="M30" i="22" s="1"/>
  <c r="D30" i="22" a="1"/>
  <c r="D30" i="22" s="1"/>
  <c r="C30" i="22" a="1"/>
  <c r="C30" i="22" s="1"/>
  <c r="N29" i="22" a="1"/>
  <c r="N29" i="22" s="1"/>
  <c r="M29" i="22" a="1"/>
  <c r="M29" i="22" s="1"/>
  <c r="D29" i="22" a="1"/>
  <c r="D29" i="22" s="1"/>
  <c r="C29" i="22" a="1"/>
  <c r="C29" i="22" s="1"/>
  <c r="N28" i="22" a="1"/>
  <c r="N28" i="22" s="1"/>
  <c r="M28" i="22" a="1"/>
  <c r="M28" i="22" s="1"/>
  <c r="D28" i="22" a="1"/>
  <c r="D28" i="22" s="1"/>
  <c r="C28" i="22" a="1"/>
  <c r="C28" i="22" s="1"/>
  <c r="N27" i="22" a="1"/>
  <c r="N27" i="22" s="1"/>
  <c r="M27" i="22" a="1"/>
  <c r="M27" i="22" s="1"/>
  <c r="D27" i="22" a="1"/>
  <c r="D27" i="22" s="1"/>
  <c r="C27" i="22" a="1"/>
  <c r="C27" i="22" s="1"/>
  <c r="N26" i="22" a="1"/>
  <c r="N26" i="22" s="1"/>
  <c r="M26" i="22" a="1"/>
  <c r="M26" i="22" s="1"/>
  <c r="D26" i="22" a="1"/>
  <c r="D26" i="22" s="1"/>
  <c r="C26" i="22" a="1"/>
  <c r="C26" i="22" s="1"/>
  <c r="N25" i="22" a="1"/>
  <c r="N25" i="22" s="1"/>
  <c r="M25" i="22" a="1"/>
  <c r="M25" i="22" s="1"/>
  <c r="D25" i="22" a="1"/>
  <c r="D25" i="22" s="1"/>
  <c r="C25" i="22" a="1"/>
  <c r="C25" i="22" s="1"/>
  <c r="N24" i="22" a="1"/>
  <c r="N24" i="22" s="1"/>
  <c r="M24" i="22" a="1"/>
  <c r="M24" i="22" s="1"/>
  <c r="D24" i="22" a="1"/>
  <c r="D24" i="22" s="1"/>
  <c r="C24" i="22" a="1"/>
  <c r="C24" i="22" s="1"/>
  <c r="N23" i="22" a="1"/>
  <c r="N23" i="22" s="1"/>
  <c r="M23" i="22" a="1"/>
  <c r="M23" i="22" s="1"/>
  <c r="D23" i="22" a="1"/>
  <c r="D23" i="22" s="1"/>
  <c r="C23" i="22" a="1"/>
  <c r="C23" i="22" s="1"/>
  <c r="N22" i="22" a="1"/>
  <c r="N22" i="22" s="1"/>
  <c r="M22" i="22" a="1"/>
  <c r="M22" i="22" s="1"/>
  <c r="D22" i="22" a="1"/>
  <c r="D22" i="22" s="1"/>
  <c r="C22" i="22"/>
  <c r="C22" i="22" a="1"/>
  <c r="N21" i="22"/>
  <c r="N21" i="22" a="1"/>
  <c r="M21" i="22"/>
  <c r="M21" i="22" a="1"/>
  <c r="D21" i="22"/>
  <c r="D21" i="22" a="1"/>
  <c r="C21" i="22"/>
  <c r="C21" i="22" a="1"/>
  <c r="N20" i="22"/>
  <c r="N20" i="22" a="1"/>
  <c r="M20" i="22" a="1"/>
  <c r="M20" i="22" s="1"/>
  <c r="D20" i="22" a="1"/>
  <c r="D20" i="22" s="1"/>
  <c r="C20" i="22"/>
  <c r="C20" i="22" a="1"/>
  <c r="N19" i="22"/>
  <c r="N19" i="22" a="1"/>
  <c r="M19" i="22" a="1"/>
  <c r="M19" i="22" s="1"/>
  <c r="D19" i="22" a="1"/>
  <c r="D19" i="22" s="1"/>
  <c r="C19" i="22"/>
  <c r="C19" i="22" a="1"/>
  <c r="N18" i="22" a="1"/>
  <c r="N18" i="22" s="1"/>
  <c r="M18" i="22" a="1"/>
  <c r="M18" i="22" s="1"/>
  <c r="D18" i="22" a="1"/>
  <c r="D18" i="22" s="1"/>
  <c r="C18" i="22" a="1"/>
  <c r="C18" i="22" s="1"/>
  <c r="N17" i="22" a="1"/>
  <c r="N17" i="22" s="1"/>
  <c r="M17" i="22" a="1"/>
  <c r="M17" i="22" s="1"/>
  <c r="D17" i="22" a="1"/>
  <c r="D17" i="22" s="1"/>
  <c r="C17" i="22" a="1"/>
  <c r="C17" i="22" s="1"/>
  <c r="N16" i="22" a="1"/>
  <c r="N16" i="22" s="1"/>
  <c r="M16" i="22" a="1"/>
  <c r="M16" i="22" s="1"/>
  <c r="D16" i="22" a="1"/>
  <c r="D16" i="22" s="1"/>
  <c r="C16" i="22" a="1"/>
  <c r="C16" i="22" s="1"/>
  <c r="N15" i="22" a="1"/>
  <c r="N15" i="22" s="1"/>
  <c r="M15" i="22" a="1"/>
  <c r="M15" i="22" s="1"/>
  <c r="D15" i="22" a="1"/>
  <c r="D15" i="22" s="1"/>
  <c r="C15" i="22" a="1"/>
  <c r="C15" i="22" s="1"/>
  <c r="A8" i="22"/>
  <c r="B7" i="22"/>
  <c r="B6" i="22"/>
  <c r="B5" i="22"/>
  <c r="B26" i="21"/>
  <c r="A75" i="22" s="1"/>
  <c r="E87" i="22" l="1"/>
  <c r="D72" i="22" a="1"/>
  <c r="D72" i="22" s="1"/>
  <c r="D71" i="22" a="1"/>
  <c r="D71" i="22" s="1"/>
  <c r="D70" i="22" a="1"/>
  <c r="D70" i="22" s="1"/>
  <c r="D69" i="22" a="1"/>
  <c r="D69" i="22" s="1"/>
  <c r="N72" i="22" a="1"/>
  <c r="N72" i="22" s="1"/>
  <c r="N71" i="22" a="1"/>
  <c r="N71" i="22" s="1"/>
  <c r="N70" i="22" a="1"/>
  <c r="N70" i="22" s="1"/>
  <c r="N69" i="22" a="1"/>
  <c r="N69" i="22" s="1"/>
  <c r="N68" i="22" a="1"/>
  <c r="N68" i="22" s="1"/>
  <c r="C69" i="22" a="1"/>
  <c r="C69" i="22" s="1"/>
  <c r="C70" i="22" a="1"/>
  <c r="C70" i="22" s="1"/>
  <c r="C71" i="22" a="1"/>
  <c r="C71" i="22" s="1"/>
  <c r="C72" i="22" a="1"/>
  <c r="C72" i="22" s="1"/>
  <c r="M69" i="22" a="1"/>
  <c r="M69" i="22" s="1"/>
  <c r="M70" i="22" a="1"/>
  <c r="M70" i="22" s="1"/>
  <c r="M71" i="22" a="1"/>
  <c r="M71" i="22" s="1"/>
  <c r="M72" i="22" a="1"/>
  <c r="M72" i="22" s="1"/>
  <c r="O72" i="22" l="1" a="1"/>
  <c r="O72" i="22" s="1"/>
  <c r="O71" i="22" a="1"/>
  <c r="O71" i="22" s="1"/>
  <c r="O70" i="22" a="1"/>
  <c r="O70" i="22" s="1"/>
  <c r="O69" i="22" a="1"/>
  <c r="O69" i="22" s="1"/>
  <c r="O68" i="22" a="1"/>
  <c r="O68" i="22" s="1"/>
  <c r="F87" i="22"/>
  <c r="E72" i="22" a="1"/>
  <c r="E72" i="22" s="1"/>
  <c r="E71" i="22" a="1"/>
  <c r="E71" i="22" s="1"/>
  <c r="E70" i="22" a="1"/>
  <c r="E70" i="22" s="1"/>
  <c r="E69" i="22" a="1"/>
  <c r="E69" i="22" s="1"/>
  <c r="E68" i="22" a="1"/>
  <c r="E68" i="22" s="1"/>
  <c r="O66" i="22" a="1"/>
  <c r="O66" i="22" s="1"/>
  <c r="E64" i="22" a="1"/>
  <c r="E64" i="22" s="1"/>
  <c r="O67" i="22" a="1"/>
  <c r="O67" i="22" s="1"/>
  <c r="E65" i="22" a="1"/>
  <c r="E65" i="22" s="1"/>
  <c r="O63" i="22" a="1"/>
  <c r="O63" i="22" s="1"/>
  <c r="E66" i="22" a="1"/>
  <c r="E66" i="22" s="1"/>
  <c r="O64" i="22" a="1"/>
  <c r="O64" i="22" s="1"/>
  <c r="E67" i="22" a="1"/>
  <c r="E67" i="22" s="1"/>
  <c r="O65" i="22" a="1"/>
  <c r="O65" i="22" s="1"/>
  <c r="E63" i="22" a="1"/>
  <c r="E63" i="22" s="1"/>
  <c r="E61" i="22" a="1"/>
  <c r="E61" i="22" s="1"/>
  <c r="E59" i="22" a="1"/>
  <c r="E59" i="22" s="1"/>
  <c r="E56" i="22" a="1"/>
  <c r="E56" i="22" s="1"/>
  <c r="O55" i="22" a="1"/>
  <c r="O55" i="22" s="1"/>
  <c r="O62" i="22" a="1"/>
  <c r="O62" i="22" s="1"/>
  <c r="O60" i="22" a="1"/>
  <c r="O60" i="22" s="1"/>
  <c r="O58" i="22" a="1"/>
  <c r="O58" i="22" s="1"/>
  <c r="E57" i="22" a="1"/>
  <c r="E57" i="22" s="1"/>
  <c r="E62" i="22" a="1"/>
  <c r="E62" i="22" s="1"/>
  <c r="E60" i="22" a="1"/>
  <c r="E60" i="22" s="1"/>
  <c r="E58" i="22" a="1"/>
  <c r="E58" i="22" s="1"/>
  <c r="O56" i="22" a="1"/>
  <c r="O56" i="22" s="1"/>
  <c r="E55" i="22" a="1"/>
  <c r="E55" i="22" s="1"/>
  <c r="O61" i="22" a="1"/>
  <c r="O61" i="22" s="1"/>
  <c r="O59" i="22" a="1"/>
  <c r="O59" i="22" s="1"/>
  <c r="O57" i="22" a="1"/>
  <c r="O57" i="22" s="1"/>
  <c r="O52" i="22" a="1"/>
  <c r="O52" i="22" s="1"/>
  <c r="O50" i="22" a="1"/>
  <c r="O50" i="22" s="1"/>
  <c r="E48" i="22" a="1"/>
  <c r="E48" i="22" s="1"/>
  <c r="E47" i="22" a="1"/>
  <c r="E47" i="22" s="1"/>
  <c r="E52" i="22" a="1"/>
  <c r="E52" i="22" s="1"/>
  <c r="E50" i="22" a="1"/>
  <c r="E50" i="22" s="1"/>
  <c r="E49" i="22" a="1"/>
  <c r="E49" i="22" s="1"/>
  <c r="O51" i="22" a="1"/>
  <c r="O51" i="22" s="1"/>
  <c r="O49" i="22" a="1"/>
  <c r="O49" i="22" s="1"/>
  <c r="O48" i="22" a="1"/>
  <c r="O48" i="22" s="1"/>
  <c r="O47" i="22" a="1"/>
  <c r="O47" i="22" s="1"/>
  <c r="O46" i="22" a="1"/>
  <c r="O46" i="22" s="1"/>
  <c r="E51" i="22" a="1"/>
  <c r="E51" i="22" s="1"/>
  <c r="E45" i="22" a="1"/>
  <c r="E45" i="22" s="1"/>
  <c r="E43" i="22" a="1"/>
  <c r="E43" i="22" s="1"/>
  <c r="E41" i="22" a="1"/>
  <c r="E41" i="22" s="1"/>
  <c r="O44" i="22" a="1"/>
  <c r="O44" i="22" s="1"/>
  <c r="O42" i="22" a="1"/>
  <c r="O42" i="22" s="1"/>
  <c r="E40" i="22" a="1"/>
  <c r="E40" i="22" s="1"/>
  <c r="E39" i="22" a="1"/>
  <c r="E39" i="22" s="1"/>
  <c r="E38" i="22" a="1"/>
  <c r="E38" i="22" s="1"/>
  <c r="E46" i="22" a="1"/>
  <c r="E46" i="22" s="1"/>
  <c r="E44" i="22" a="1"/>
  <c r="E44" i="22" s="1"/>
  <c r="E42" i="22" a="1"/>
  <c r="E42" i="22" s="1"/>
  <c r="O40" i="22" a="1"/>
  <c r="O40" i="22" s="1"/>
  <c r="O45" i="22" a="1"/>
  <c r="O45" i="22" s="1"/>
  <c r="O43" i="22" a="1"/>
  <c r="O43" i="22" s="1"/>
  <c r="O41" i="22" a="1"/>
  <c r="O41" i="22" s="1"/>
  <c r="O39" i="22" a="1"/>
  <c r="O39" i="22" s="1"/>
  <c r="O38" i="22" a="1"/>
  <c r="O38" i="22" s="1"/>
  <c r="O36" i="22" a="1"/>
  <c r="O36" i="22" s="1"/>
  <c r="O32" i="22" a="1"/>
  <c r="O32" i="22" s="1"/>
  <c r="O30" i="22" a="1"/>
  <c r="O30" i="22" s="1"/>
  <c r="O28" i="22" a="1"/>
  <c r="O28" i="22" s="1"/>
  <c r="O26" i="22" a="1"/>
  <c r="O26" i="22" s="1"/>
  <c r="O24" i="22" a="1"/>
  <c r="O24" i="22" s="1"/>
  <c r="O22" i="22" a="1"/>
  <c r="O22" i="22" s="1"/>
  <c r="E36" i="22" a="1"/>
  <c r="E36" i="22" s="1"/>
  <c r="E32" i="22" a="1"/>
  <c r="E32" i="22" s="1"/>
  <c r="E30" i="22" a="1"/>
  <c r="E30" i="22" s="1"/>
  <c r="E28" i="22" a="1"/>
  <c r="E28" i="22" s="1"/>
  <c r="E26" i="22" a="1"/>
  <c r="E26" i="22" s="1"/>
  <c r="E24" i="22" a="1"/>
  <c r="E24" i="22" s="1"/>
  <c r="E21" i="22" a="1"/>
  <c r="E21" i="22" s="1"/>
  <c r="E20" i="22" a="1"/>
  <c r="E20" i="22" s="1"/>
  <c r="E19" i="22" a="1"/>
  <c r="E19" i="22" s="1"/>
  <c r="E18" i="22" a="1"/>
  <c r="E18" i="22" s="1"/>
  <c r="E17" i="22" a="1"/>
  <c r="E17" i="22" s="1"/>
  <c r="E16" i="22" a="1"/>
  <c r="E16" i="22" s="1"/>
  <c r="E15" i="22" a="1"/>
  <c r="E15" i="22" s="1"/>
  <c r="O37" i="22" a="1"/>
  <c r="O37" i="22" s="1"/>
  <c r="O35" i="22" a="1"/>
  <c r="O35" i="22" s="1"/>
  <c r="O31" i="22" a="1"/>
  <c r="O31" i="22" s="1"/>
  <c r="O29" i="22" a="1"/>
  <c r="O29" i="22" s="1"/>
  <c r="O27" i="22" a="1"/>
  <c r="O27" i="22" s="1"/>
  <c r="O25" i="22" a="1"/>
  <c r="O25" i="22" s="1"/>
  <c r="O23" i="22" a="1"/>
  <c r="O23" i="22" s="1"/>
  <c r="E22" i="22" a="1"/>
  <c r="E22" i="22" s="1"/>
  <c r="E37" i="22" a="1"/>
  <c r="E37" i="22" s="1"/>
  <c r="E35" i="22" a="1"/>
  <c r="E35" i="22" s="1"/>
  <c r="E31" i="22" a="1"/>
  <c r="E31" i="22" s="1"/>
  <c r="E29" i="22" a="1"/>
  <c r="E29" i="22" s="1"/>
  <c r="E27" i="22" a="1"/>
  <c r="E27" i="22" s="1"/>
  <c r="E25" i="22" a="1"/>
  <c r="E25" i="22" s="1"/>
  <c r="E23" i="22" a="1"/>
  <c r="E23" i="22" s="1"/>
  <c r="O21" i="22" a="1"/>
  <c r="O21" i="22" s="1"/>
  <c r="O20" i="22" a="1"/>
  <c r="O20" i="22" s="1"/>
  <c r="O19" i="22" a="1"/>
  <c r="O19" i="22" s="1"/>
  <c r="O18" i="22" a="1"/>
  <c r="O18" i="22" s="1"/>
  <c r="O17" i="22" a="1"/>
  <c r="O17" i="22" s="1"/>
  <c r="O16" i="22" a="1"/>
  <c r="O16" i="22" s="1"/>
  <c r="O15" i="22" a="1"/>
  <c r="O15" i="22" s="1"/>
  <c r="F72" i="22" l="1" a="1"/>
  <c r="F72" i="22" s="1"/>
  <c r="F71" i="22" a="1"/>
  <c r="F71" i="22" s="1"/>
  <c r="F70" i="22" a="1"/>
  <c r="F70" i="22" s="1"/>
  <c r="F69" i="22" a="1"/>
  <c r="F69" i="22" s="1"/>
  <c r="G87" i="22"/>
  <c r="P72" i="22" a="1"/>
  <c r="P72" i="22" s="1"/>
  <c r="P71" i="22" a="1"/>
  <c r="P71" i="22" s="1"/>
  <c r="P70" i="22" a="1"/>
  <c r="P70" i="22" s="1"/>
  <c r="P69" i="22" a="1"/>
  <c r="P69" i="22" s="1"/>
  <c r="P68" i="22" a="1"/>
  <c r="P68" i="22" s="1"/>
  <c r="P67" i="22" a="1"/>
  <c r="P67" i="22" s="1"/>
  <c r="F66" i="22" a="1"/>
  <c r="F66" i="22" s="1"/>
  <c r="F67" i="22" a="1"/>
  <c r="F67" i="22" s="1"/>
  <c r="P64" i="22" a="1"/>
  <c r="P64" i="22" s="1"/>
  <c r="P65" i="22" a="1"/>
  <c r="P65" i="22" s="1"/>
  <c r="F64" i="22" a="1"/>
  <c r="F64" i="22" s="1"/>
  <c r="F68" i="22" a="1"/>
  <c r="F68" i="22" s="1"/>
  <c r="P66" i="22" a="1"/>
  <c r="P66" i="22" s="1"/>
  <c r="F65" i="22" a="1"/>
  <c r="F65" i="22" s="1"/>
  <c r="P63" i="22" a="1"/>
  <c r="P63" i="22" s="1"/>
  <c r="P62" i="22" a="1"/>
  <c r="P62" i="22" s="1"/>
  <c r="P60" i="22" a="1"/>
  <c r="P60" i="22" s="1"/>
  <c r="P58" i="22" a="1"/>
  <c r="P58" i="22" s="1"/>
  <c r="F62" i="22" a="1"/>
  <c r="F62" i="22" s="1"/>
  <c r="F60" i="22" a="1"/>
  <c r="F60" i="22" s="1"/>
  <c r="F58" i="22" a="1"/>
  <c r="F58" i="22" s="1"/>
  <c r="P56" i="22" a="1"/>
  <c r="P56" i="22" s="1"/>
  <c r="P61" i="22" a="1"/>
  <c r="P61" i="22" s="1"/>
  <c r="P59" i="22" a="1"/>
  <c r="P59" i="22" s="1"/>
  <c r="P57" i="22" a="1"/>
  <c r="P57" i="22" s="1"/>
  <c r="F56" i="22" a="1"/>
  <c r="F56" i="22" s="1"/>
  <c r="P55" i="22" a="1"/>
  <c r="P55" i="22" s="1"/>
  <c r="F63" i="22" a="1"/>
  <c r="F63" i="22" s="1"/>
  <c r="F61" i="22" a="1"/>
  <c r="F61" i="22" s="1"/>
  <c r="F59" i="22" a="1"/>
  <c r="F59" i="22" s="1"/>
  <c r="F57" i="22" a="1"/>
  <c r="F57" i="22" s="1"/>
  <c r="F55" i="22" a="1"/>
  <c r="F55" i="22" s="1"/>
  <c r="F52" i="22" a="1"/>
  <c r="F52" i="22" s="1"/>
  <c r="F50" i="22" a="1"/>
  <c r="F50" i="22" s="1"/>
  <c r="P47" i="22" a="1"/>
  <c r="P47" i="22" s="1"/>
  <c r="P46" i="22" a="1"/>
  <c r="P46" i="22" s="1"/>
  <c r="P51" i="22" a="1"/>
  <c r="P51" i="22" s="1"/>
  <c r="P49" i="22" a="1"/>
  <c r="P49" i="22" s="1"/>
  <c r="P48" i="22" a="1"/>
  <c r="P48" i="22" s="1"/>
  <c r="F51" i="22" a="1"/>
  <c r="F51" i="22" s="1"/>
  <c r="F48" i="22" a="1"/>
  <c r="F48" i="22" s="1"/>
  <c r="F47" i="22" a="1"/>
  <c r="F47" i="22" s="1"/>
  <c r="P52" i="22" a="1"/>
  <c r="P52" i="22" s="1"/>
  <c r="P50" i="22" a="1"/>
  <c r="P50" i="22" s="1"/>
  <c r="F49" i="22" a="1"/>
  <c r="F49" i="22" s="1"/>
  <c r="P44" i="22" a="1"/>
  <c r="P44" i="22" s="1"/>
  <c r="P42" i="22" a="1"/>
  <c r="P42" i="22" s="1"/>
  <c r="P40" i="22" a="1"/>
  <c r="P40" i="22" s="1"/>
  <c r="F46" i="22" a="1"/>
  <c r="F46" i="22" s="1"/>
  <c r="F44" i="22" a="1"/>
  <c r="F44" i="22" s="1"/>
  <c r="F42" i="22" a="1"/>
  <c r="F42" i="22" s="1"/>
  <c r="P39" i="22" a="1"/>
  <c r="P39" i="22" s="1"/>
  <c r="P38" i="22" a="1"/>
  <c r="P38" i="22" s="1"/>
  <c r="P37" i="22" a="1"/>
  <c r="P37" i="22" s="1"/>
  <c r="P45" i="22" a="1"/>
  <c r="P45" i="22" s="1"/>
  <c r="P43" i="22" a="1"/>
  <c r="P43" i="22" s="1"/>
  <c r="P41" i="22" a="1"/>
  <c r="P41" i="22" s="1"/>
  <c r="F45" i="22" a="1"/>
  <c r="F45" i="22" s="1"/>
  <c r="F43" i="22" a="1"/>
  <c r="F43" i="22" s="1"/>
  <c r="F41" i="22" a="1"/>
  <c r="F41" i="22" s="1"/>
  <c r="F40" i="22" a="1"/>
  <c r="F40" i="22" s="1"/>
  <c r="F39" i="22" a="1"/>
  <c r="F39" i="22" s="1"/>
  <c r="F38" i="22" a="1"/>
  <c r="F38" i="22" s="1"/>
  <c r="F36" i="22" a="1"/>
  <c r="F36" i="22" s="1"/>
  <c r="F32" i="22" a="1"/>
  <c r="F32" i="22" s="1"/>
  <c r="F30" i="22" a="1"/>
  <c r="F30" i="22" s="1"/>
  <c r="F28" i="22" a="1"/>
  <c r="F28" i="22" s="1"/>
  <c r="F26" i="22" a="1"/>
  <c r="F26" i="22" s="1"/>
  <c r="F24" i="22" a="1"/>
  <c r="F24" i="22" s="1"/>
  <c r="F22" i="22" a="1"/>
  <c r="F22" i="22" s="1"/>
  <c r="P35" i="22" a="1"/>
  <c r="P35" i="22" s="1"/>
  <c r="P31" i="22" a="1"/>
  <c r="P31" i="22" s="1"/>
  <c r="P29" i="22" a="1"/>
  <c r="P29" i="22" s="1"/>
  <c r="P27" i="22" a="1"/>
  <c r="P27" i="22" s="1"/>
  <c r="P25" i="22" a="1"/>
  <c r="P25" i="22" s="1"/>
  <c r="P23" i="22" a="1"/>
  <c r="P23" i="22" s="1"/>
  <c r="P21" i="22" a="1"/>
  <c r="P21" i="22" s="1"/>
  <c r="P20" i="22" a="1"/>
  <c r="P20" i="22" s="1"/>
  <c r="P19" i="22" a="1"/>
  <c r="P19" i="22" s="1"/>
  <c r="P18" i="22" a="1"/>
  <c r="P18" i="22" s="1"/>
  <c r="P17" i="22" a="1"/>
  <c r="P17" i="22" s="1"/>
  <c r="P16" i="22" a="1"/>
  <c r="P16" i="22" s="1"/>
  <c r="P15" i="22" a="1"/>
  <c r="P15" i="22" s="1"/>
  <c r="F37" i="22" a="1"/>
  <c r="F37" i="22" s="1"/>
  <c r="F35" i="22" a="1"/>
  <c r="F35" i="22" s="1"/>
  <c r="F31" i="22" a="1"/>
  <c r="F31" i="22" s="1"/>
  <c r="F29" i="22" a="1"/>
  <c r="F29" i="22" s="1"/>
  <c r="F27" i="22" a="1"/>
  <c r="F27" i="22" s="1"/>
  <c r="F25" i="22" a="1"/>
  <c r="F25" i="22" s="1"/>
  <c r="F23" i="22" a="1"/>
  <c r="F23" i="22" s="1"/>
  <c r="P36" i="22" a="1"/>
  <c r="P36" i="22" s="1"/>
  <c r="P32" i="22" a="1"/>
  <c r="P32" i="22" s="1"/>
  <c r="P30" i="22" a="1"/>
  <c r="P30" i="22" s="1"/>
  <c r="P28" i="22" a="1"/>
  <c r="P28" i="22" s="1"/>
  <c r="P26" i="22" a="1"/>
  <c r="P26" i="22" s="1"/>
  <c r="P24" i="22" a="1"/>
  <c r="P24" i="22" s="1"/>
  <c r="P22" i="22" a="1"/>
  <c r="P22" i="22" s="1"/>
  <c r="F21" i="22" a="1"/>
  <c r="F21" i="22" s="1"/>
  <c r="F20" i="22" a="1"/>
  <c r="F20" i="22" s="1"/>
  <c r="F19" i="22" a="1"/>
  <c r="F19" i="22" s="1"/>
  <c r="F18" i="22" a="1"/>
  <c r="F18" i="22" s="1"/>
  <c r="F17" i="22" a="1"/>
  <c r="F17" i="22" s="1"/>
  <c r="F16" i="22" a="1"/>
  <c r="F16" i="22" s="1"/>
  <c r="F15" i="22" a="1"/>
  <c r="F15" i="22" s="1"/>
  <c r="H87" i="22" l="1"/>
  <c r="Q72" i="22" a="1"/>
  <c r="Q72" i="22" s="1"/>
  <c r="Q71" i="22" a="1"/>
  <c r="Q71" i="22" s="1"/>
  <c r="Q70" i="22" a="1"/>
  <c r="Q70" i="22" s="1"/>
  <c r="Q69" i="22" a="1"/>
  <c r="Q69" i="22" s="1"/>
  <c r="Q68" i="22" a="1"/>
  <c r="Q68" i="22" s="1"/>
  <c r="G72" i="22" a="1"/>
  <c r="G72" i="22" s="1"/>
  <c r="G71" i="22" a="1"/>
  <c r="G71" i="22" s="1"/>
  <c r="G70" i="22" a="1"/>
  <c r="G70" i="22" s="1"/>
  <c r="G69" i="22" a="1"/>
  <c r="G69" i="22" s="1"/>
  <c r="G68" i="22" a="1"/>
  <c r="G68" i="22" s="1"/>
  <c r="G67" i="22" a="1"/>
  <c r="G67" i="22" s="1"/>
  <c r="Q65" i="22" a="1"/>
  <c r="Q65" i="22" s="1"/>
  <c r="Q66" i="22" a="1"/>
  <c r="Q66" i="22" s="1"/>
  <c r="G64" i="22" a="1"/>
  <c r="G64" i="22" s="1"/>
  <c r="Q63" i="22" a="1"/>
  <c r="Q63" i="22" s="1"/>
  <c r="Q67" i="22" a="1"/>
  <c r="Q67" i="22" s="1"/>
  <c r="G65" i="22" a="1"/>
  <c r="G65" i="22" s="1"/>
  <c r="G66" i="22" a="1"/>
  <c r="G66" i="22" s="1"/>
  <c r="Q64" i="22" a="1"/>
  <c r="Q64" i="22" s="1"/>
  <c r="G62" i="22" a="1"/>
  <c r="G62" i="22" s="1"/>
  <c r="G60" i="22" a="1"/>
  <c r="G60" i="22" s="1"/>
  <c r="G58" i="22" a="1"/>
  <c r="G58" i="22" s="1"/>
  <c r="Q55" i="22" a="1"/>
  <c r="Q55" i="22" s="1"/>
  <c r="Q61" i="22" a="1"/>
  <c r="Q61" i="22" s="1"/>
  <c r="Q59" i="22" a="1"/>
  <c r="Q59" i="22" s="1"/>
  <c r="Q57" i="22" a="1"/>
  <c r="Q57" i="22" s="1"/>
  <c r="G56" i="22" a="1"/>
  <c r="G56" i="22" s="1"/>
  <c r="G63" i="22" a="1"/>
  <c r="G63" i="22" s="1"/>
  <c r="G61" i="22" a="1"/>
  <c r="G61" i="22" s="1"/>
  <c r="G59" i="22" a="1"/>
  <c r="G59" i="22" s="1"/>
  <c r="G57" i="22" a="1"/>
  <c r="G57" i="22" s="1"/>
  <c r="G55" i="22" a="1"/>
  <c r="G55" i="22" s="1"/>
  <c r="Q62" i="22" a="1"/>
  <c r="Q62" i="22" s="1"/>
  <c r="Q60" i="22" a="1"/>
  <c r="Q60" i="22" s="1"/>
  <c r="Q58" i="22" a="1"/>
  <c r="Q58" i="22" s="1"/>
  <c r="Q56" i="22" a="1"/>
  <c r="Q56" i="22" s="1"/>
  <c r="Q51" i="22" a="1"/>
  <c r="Q51" i="22" s="1"/>
  <c r="Q49" i="22" a="1"/>
  <c r="Q49" i="22" s="1"/>
  <c r="G47" i="22" a="1"/>
  <c r="G47" i="22" s="1"/>
  <c r="G51" i="22" a="1"/>
  <c r="G51" i="22" s="1"/>
  <c r="G48" i="22" a="1"/>
  <c r="G48" i="22" s="1"/>
  <c r="Q52" i="22" a="1"/>
  <c r="Q52" i="22" s="1"/>
  <c r="Q50" i="22" a="1"/>
  <c r="Q50" i="22" s="1"/>
  <c r="G49" i="22" a="1"/>
  <c r="G49" i="22" s="1"/>
  <c r="Q47" i="22" a="1"/>
  <c r="Q47" i="22" s="1"/>
  <c r="Q46" i="22" a="1"/>
  <c r="Q46" i="22" s="1"/>
  <c r="G52" i="22" a="1"/>
  <c r="G52" i="22" s="1"/>
  <c r="G50" i="22" a="1"/>
  <c r="G50" i="22" s="1"/>
  <c r="Q48" i="22" a="1"/>
  <c r="Q48" i="22" s="1"/>
  <c r="G46" i="22" a="1"/>
  <c r="G46" i="22" s="1"/>
  <c r="G44" i="22" a="1"/>
  <c r="G44" i="22" s="1"/>
  <c r="G42" i="22" a="1"/>
  <c r="G42" i="22" s="1"/>
  <c r="Q45" i="22" a="1"/>
  <c r="Q45" i="22" s="1"/>
  <c r="Q43" i="22" a="1"/>
  <c r="Q43" i="22" s="1"/>
  <c r="Q41" i="22" a="1"/>
  <c r="Q41" i="22" s="1"/>
  <c r="G40" i="22" a="1"/>
  <c r="G40" i="22" s="1"/>
  <c r="G39" i="22" a="1"/>
  <c r="G39" i="22" s="1"/>
  <c r="G38" i="22" a="1"/>
  <c r="G38" i="22" s="1"/>
  <c r="G45" i="22" a="1"/>
  <c r="G45" i="22" s="1"/>
  <c r="G43" i="22" a="1"/>
  <c r="G43" i="22" s="1"/>
  <c r="G41" i="22" a="1"/>
  <c r="G41" i="22" s="1"/>
  <c r="Q44" i="22" a="1"/>
  <c r="Q44" i="22" s="1"/>
  <c r="Q42" i="22" a="1"/>
  <c r="Q42" i="22" s="1"/>
  <c r="Q40" i="22" a="1"/>
  <c r="Q40" i="22" s="1"/>
  <c r="Q39" i="22" a="1"/>
  <c r="Q39" i="22" s="1"/>
  <c r="Q38" i="22" a="1"/>
  <c r="Q38" i="22" s="1"/>
  <c r="Q37" i="22" a="1"/>
  <c r="Q37" i="22" s="1"/>
  <c r="Q35" i="22" a="1"/>
  <c r="Q35" i="22" s="1"/>
  <c r="Q31" i="22" a="1"/>
  <c r="Q31" i="22" s="1"/>
  <c r="Q29" i="22" a="1"/>
  <c r="Q29" i="22" s="1"/>
  <c r="Q27" i="22" a="1"/>
  <c r="Q27" i="22" s="1"/>
  <c r="Q25" i="22" a="1"/>
  <c r="Q25" i="22" s="1"/>
  <c r="Q23" i="22" a="1"/>
  <c r="Q23" i="22" s="1"/>
  <c r="G37" i="22" a="1"/>
  <c r="G37" i="22" s="1"/>
  <c r="G35" i="22" a="1"/>
  <c r="G35" i="22" s="1"/>
  <c r="G31" i="22" a="1"/>
  <c r="G31" i="22" s="1"/>
  <c r="G29" i="22" a="1"/>
  <c r="G29" i="22" s="1"/>
  <c r="G27" i="22" a="1"/>
  <c r="G27" i="22" s="1"/>
  <c r="G25" i="22" a="1"/>
  <c r="G25" i="22" s="1"/>
  <c r="G23" i="22" a="1"/>
  <c r="G23" i="22" s="1"/>
  <c r="G21" i="22" a="1"/>
  <c r="G21" i="22" s="1"/>
  <c r="G20" i="22" a="1"/>
  <c r="G20" i="22" s="1"/>
  <c r="G19" i="22" a="1"/>
  <c r="G19" i="22" s="1"/>
  <c r="G18" i="22" a="1"/>
  <c r="G18" i="22" s="1"/>
  <c r="G17" i="22" a="1"/>
  <c r="G17" i="22" s="1"/>
  <c r="G16" i="22" a="1"/>
  <c r="G16" i="22" s="1"/>
  <c r="G15" i="22" a="1"/>
  <c r="G15" i="22" s="1"/>
  <c r="Q36" i="22" a="1"/>
  <c r="Q36" i="22" s="1"/>
  <c r="Q32" i="22" a="1"/>
  <c r="Q32" i="22" s="1"/>
  <c r="Q30" i="22" a="1"/>
  <c r="Q30" i="22" s="1"/>
  <c r="Q28" i="22" a="1"/>
  <c r="Q28" i="22" s="1"/>
  <c r="Q26" i="22" a="1"/>
  <c r="Q26" i="22" s="1"/>
  <c r="Q24" i="22" a="1"/>
  <c r="Q24" i="22" s="1"/>
  <c r="Q22" i="22" a="1"/>
  <c r="Q22" i="22" s="1"/>
  <c r="G36" i="22" a="1"/>
  <c r="G36" i="22" s="1"/>
  <c r="G32" i="22" a="1"/>
  <c r="G32" i="22" s="1"/>
  <c r="G30" i="22" a="1"/>
  <c r="G30" i="22" s="1"/>
  <c r="G28" i="22" a="1"/>
  <c r="G28" i="22" s="1"/>
  <c r="G26" i="22" a="1"/>
  <c r="G26" i="22" s="1"/>
  <c r="G24" i="22" a="1"/>
  <c r="G24" i="22" s="1"/>
  <c r="G22" i="22" a="1"/>
  <c r="G22" i="22" s="1"/>
  <c r="Q21" i="22" a="1"/>
  <c r="Q21" i="22" s="1"/>
  <c r="Q20" i="22" a="1"/>
  <c r="Q20" i="22" s="1"/>
  <c r="Q19" i="22" a="1"/>
  <c r="Q19" i="22" s="1"/>
  <c r="Q18" i="22" a="1"/>
  <c r="Q18" i="22" s="1"/>
  <c r="Q17" i="22" a="1"/>
  <c r="Q17" i="22" s="1"/>
  <c r="Q16" i="22" a="1"/>
  <c r="Q16" i="22" s="1"/>
  <c r="Q15" i="22" a="1"/>
  <c r="Q15" i="22" s="1"/>
  <c r="I87" i="22" l="1"/>
  <c r="H72" i="22" a="1"/>
  <c r="H72" i="22" s="1"/>
  <c r="H71" i="22" a="1"/>
  <c r="H71" i="22" s="1"/>
  <c r="H70" i="22" a="1"/>
  <c r="H70" i="22" s="1"/>
  <c r="H69" i="22" a="1"/>
  <c r="H69" i="22" s="1"/>
  <c r="R72" i="22" a="1"/>
  <c r="R72" i="22" s="1"/>
  <c r="R71" i="22" a="1"/>
  <c r="R71" i="22" s="1"/>
  <c r="R70" i="22" a="1"/>
  <c r="R70" i="22" s="1"/>
  <c r="R69" i="22" a="1"/>
  <c r="R69" i="22" s="1"/>
  <c r="R68" i="22" a="1"/>
  <c r="R68" i="22" s="1"/>
  <c r="R66" i="22" a="1"/>
  <c r="R66" i="22" s="1"/>
  <c r="H65" i="22" a="1"/>
  <c r="H65" i="22" s="1"/>
  <c r="R67" i="22" a="1"/>
  <c r="R67" i="22" s="1"/>
  <c r="H66" i="22" a="1"/>
  <c r="H66" i="22" s="1"/>
  <c r="H68" i="22" a="1"/>
  <c r="H68" i="22" s="1"/>
  <c r="H67" i="22" a="1"/>
  <c r="H67" i="22" s="1"/>
  <c r="R64" i="22" a="1"/>
  <c r="R64" i="22" s="1"/>
  <c r="R65" i="22" a="1"/>
  <c r="R65" i="22" s="1"/>
  <c r="H64" i="22" a="1"/>
  <c r="H64" i="22" s="1"/>
  <c r="R63" i="22" a="1"/>
  <c r="R63" i="22" s="1"/>
  <c r="R61" i="22" a="1"/>
  <c r="R61" i="22" s="1"/>
  <c r="R59" i="22" a="1"/>
  <c r="R59" i="22" s="1"/>
  <c r="R57" i="22" a="1"/>
  <c r="R57" i="22" s="1"/>
  <c r="H63" i="22" a="1"/>
  <c r="H63" i="22" s="1"/>
  <c r="H61" i="22" a="1"/>
  <c r="H61" i="22" s="1"/>
  <c r="H59" i="22" a="1"/>
  <c r="H59" i="22" s="1"/>
  <c r="H57" i="22" a="1"/>
  <c r="H57" i="22" s="1"/>
  <c r="R62" i="22" a="1"/>
  <c r="R62" i="22" s="1"/>
  <c r="R60" i="22" a="1"/>
  <c r="R60" i="22" s="1"/>
  <c r="R58" i="22" a="1"/>
  <c r="R58" i="22" s="1"/>
  <c r="R56" i="22" a="1"/>
  <c r="R56" i="22" s="1"/>
  <c r="R55" i="22" a="1"/>
  <c r="R55" i="22" s="1"/>
  <c r="H62" i="22" a="1"/>
  <c r="H62" i="22" s="1"/>
  <c r="H60" i="22" a="1"/>
  <c r="H60" i="22" s="1"/>
  <c r="H58" i="22" a="1"/>
  <c r="H58" i="22" s="1"/>
  <c r="H56" i="22" a="1"/>
  <c r="H56" i="22" s="1"/>
  <c r="H51" i="22" a="1"/>
  <c r="H51" i="22" s="1"/>
  <c r="H49" i="22" a="1"/>
  <c r="H49" i="22" s="1"/>
  <c r="R46" i="22" a="1"/>
  <c r="R46" i="22" s="1"/>
  <c r="R52" i="22" a="1"/>
  <c r="R52" i="22" s="1"/>
  <c r="R50" i="22" a="1"/>
  <c r="R50" i="22" s="1"/>
  <c r="R47" i="22" a="1"/>
  <c r="R47" i="22" s="1"/>
  <c r="H52" i="22" a="1"/>
  <c r="H52" i="22" s="1"/>
  <c r="H50" i="22" a="1"/>
  <c r="H50" i="22" s="1"/>
  <c r="R48" i="22" a="1"/>
  <c r="R48" i="22" s="1"/>
  <c r="H47" i="22" a="1"/>
  <c r="H47" i="22" s="1"/>
  <c r="H55" i="22" a="1"/>
  <c r="H55" i="22" s="1"/>
  <c r="R51" i="22" a="1"/>
  <c r="R51" i="22" s="1"/>
  <c r="R49" i="22" a="1"/>
  <c r="R49" i="22" s="1"/>
  <c r="H48" i="22" a="1"/>
  <c r="H48" i="22" s="1"/>
  <c r="R45" i="22" a="1"/>
  <c r="R45" i="22" s="1"/>
  <c r="R43" i="22" a="1"/>
  <c r="R43" i="22" s="1"/>
  <c r="R41" i="22" a="1"/>
  <c r="R41" i="22" s="1"/>
  <c r="H45" i="22" a="1"/>
  <c r="H45" i="22" s="1"/>
  <c r="H43" i="22" a="1"/>
  <c r="H43" i="22" s="1"/>
  <c r="H41" i="22" a="1"/>
  <c r="H41" i="22" s="1"/>
  <c r="R39" i="22" a="1"/>
  <c r="R39" i="22" s="1"/>
  <c r="R38" i="22" a="1"/>
  <c r="R38" i="22" s="1"/>
  <c r="R37" i="22" a="1"/>
  <c r="R37" i="22" s="1"/>
  <c r="R44" i="22" a="1"/>
  <c r="R44" i="22" s="1"/>
  <c r="R42" i="22" a="1"/>
  <c r="R42" i="22" s="1"/>
  <c r="R40" i="22" a="1"/>
  <c r="R40" i="22" s="1"/>
  <c r="H46" i="22" a="1"/>
  <c r="H46" i="22" s="1"/>
  <c r="H44" i="22" a="1"/>
  <c r="H44" i="22" s="1"/>
  <c r="H42" i="22" a="1"/>
  <c r="H42" i="22" s="1"/>
  <c r="H40" i="22" a="1"/>
  <c r="H40" i="22" s="1"/>
  <c r="H39" i="22" a="1"/>
  <c r="H39" i="22" s="1"/>
  <c r="H38" i="22" a="1"/>
  <c r="H38" i="22" s="1"/>
  <c r="H37" i="22" a="1"/>
  <c r="H37" i="22" s="1"/>
  <c r="H35" i="22" a="1"/>
  <c r="H35" i="22" s="1"/>
  <c r="H31" i="22" a="1"/>
  <c r="H31" i="22" s="1"/>
  <c r="H29" i="22" a="1"/>
  <c r="H29" i="22" s="1"/>
  <c r="H27" i="22" a="1"/>
  <c r="H27" i="22" s="1"/>
  <c r="H25" i="22" a="1"/>
  <c r="H25" i="22" s="1"/>
  <c r="H23" i="22" a="1"/>
  <c r="H23" i="22" s="1"/>
  <c r="R36" i="22" a="1"/>
  <c r="R36" i="22" s="1"/>
  <c r="R32" i="22" a="1"/>
  <c r="R32" i="22" s="1"/>
  <c r="R30" i="22" a="1"/>
  <c r="R30" i="22" s="1"/>
  <c r="R28" i="22" a="1"/>
  <c r="R28" i="22" s="1"/>
  <c r="R26" i="22" a="1"/>
  <c r="R26" i="22" s="1"/>
  <c r="R24" i="22" a="1"/>
  <c r="R24" i="22" s="1"/>
  <c r="R22" i="22" a="1"/>
  <c r="R22" i="22" s="1"/>
  <c r="R21" i="22" a="1"/>
  <c r="R21" i="22" s="1"/>
  <c r="R20" i="22" a="1"/>
  <c r="R20" i="22" s="1"/>
  <c r="R19" i="22" a="1"/>
  <c r="R19" i="22" s="1"/>
  <c r="R18" i="22" a="1"/>
  <c r="R18" i="22" s="1"/>
  <c r="R17" i="22" a="1"/>
  <c r="R17" i="22" s="1"/>
  <c r="R16" i="22" a="1"/>
  <c r="R16" i="22" s="1"/>
  <c r="R15" i="22" a="1"/>
  <c r="R15" i="22" s="1"/>
  <c r="H36" i="22" a="1"/>
  <c r="H36" i="22" s="1"/>
  <c r="H32" i="22" a="1"/>
  <c r="H32" i="22" s="1"/>
  <c r="H30" i="22" a="1"/>
  <c r="H30" i="22" s="1"/>
  <c r="H28" i="22" a="1"/>
  <c r="H28" i="22" s="1"/>
  <c r="H26" i="22" a="1"/>
  <c r="H26" i="22" s="1"/>
  <c r="H24" i="22" a="1"/>
  <c r="H24" i="22" s="1"/>
  <c r="H22" i="22" a="1"/>
  <c r="H22" i="22" s="1"/>
  <c r="R35" i="22" a="1"/>
  <c r="R35" i="22" s="1"/>
  <c r="R31" i="22" a="1"/>
  <c r="R31" i="22" s="1"/>
  <c r="R29" i="22" a="1"/>
  <c r="R29" i="22" s="1"/>
  <c r="R27" i="22" a="1"/>
  <c r="R27" i="22" s="1"/>
  <c r="R25" i="22" a="1"/>
  <c r="R25" i="22" s="1"/>
  <c r="R23" i="22" a="1"/>
  <c r="R23" i="22" s="1"/>
  <c r="H21" i="22" a="1"/>
  <c r="H21" i="22" s="1"/>
  <c r="H20" i="22" a="1"/>
  <c r="H20" i="22" s="1"/>
  <c r="H19" i="22" a="1"/>
  <c r="H19" i="22" s="1"/>
  <c r="H18" i="22" a="1"/>
  <c r="H18" i="22" s="1"/>
  <c r="H17" i="22" a="1"/>
  <c r="H17" i="22" s="1"/>
  <c r="H16" i="22" a="1"/>
  <c r="H16" i="22" s="1"/>
  <c r="H15" i="22" a="1"/>
  <c r="H15" i="22" s="1"/>
  <c r="S72" i="22" l="1" a="1"/>
  <c r="S72" i="22" s="1"/>
  <c r="S71" i="22" a="1"/>
  <c r="S71" i="22" s="1"/>
  <c r="S70" i="22" a="1"/>
  <c r="S70" i="22" s="1"/>
  <c r="S69" i="22" a="1"/>
  <c r="S69" i="22" s="1"/>
  <c r="S68" i="22" a="1"/>
  <c r="S68" i="22" s="1"/>
  <c r="J87" i="22"/>
  <c r="I72" i="22" a="1"/>
  <c r="I72" i="22" s="1"/>
  <c r="I71" i="22" a="1"/>
  <c r="I71" i="22" s="1"/>
  <c r="I70" i="22" a="1"/>
  <c r="I70" i="22" s="1"/>
  <c r="I69" i="22" a="1"/>
  <c r="I69" i="22" s="1"/>
  <c r="I68" i="22" a="1"/>
  <c r="I68" i="22" s="1"/>
  <c r="I66" i="22" a="1"/>
  <c r="I66" i="22" s="1"/>
  <c r="S64" i="22" a="1"/>
  <c r="S64" i="22" s="1"/>
  <c r="I67" i="22" a="1"/>
  <c r="I67" i="22" s="1"/>
  <c r="S65" i="22" a="1"/>
  <c r="S65" i="22" s="1"/>
  <c r="S63" i="22" a="1"/>
  <c r="S63" i="22" s="1"/>
  <c r="S66" i="22" a="1"/>
  <c r="S66" i="22" s="1"/>
  <c r="I64" i="22" a="1"/>
  <c r="I64" i="22" s="1"/>
  <c r="S67" i="22" a="1"/>
  <c r="S67" i="22" s="1"/>
  <c r="I65" i="22" a="1"/>
  <c r="I65" i="22" s="1"/>
  <c r="I63" i="22" a="1"/>
  <c r="I63" i="22" s="1"/>
  <c r="I61" i="22" a="1"/>
  <c r="I61" i="22" s="1"/>
  <c r="I59" i="22" a="1"/>
  <c r="I59" i="22" s="1"/>
  <c r="I57" i="22" a="1"/>
  <c r="I57" i="22" s="1"/>
  <c r="S56" i="22" a="1"/>
  <c r="S56" i="22" s="1"/>
  <c r="S55" i="22" a="1"/>
  <c r="S55" i="22" s="1"/>
  <c r="S62" i="22" a="1"/>
  <c r="S62" i="22" s="1"/>
  <c r="S60" i="22" a="1"/>
  <c r="S60" i="22" s="1"/>
  <c r="S58" i="22" a="1"/>
  <c r="S58" i="22" s="1"/>
  <c r="I62" i="22" a="1"/>
  <c r="I62" i="22" s="1"/>
  <c r="I60" i="22" a="1"/>
  <c r="I60" i="22" s="1"/>
  <c r="I58" i="22" a="1"/>
  <c r="I58" i="22" s="1"/>
  <c r="I56" i="22" a="1"/>
  <c r="I56" i="22" s="1"/>
  <c r="I55" i="22" a="1"/>
  <c r="I55" i="22" s="1"/>
  <c r="S61" i="22" a="1"/>
  <c r="S61" i="22" s="1"/>
  <c r="S59" i="22" a="1"/>
  <c r="S59" i="22" s="1"/>
  <c r="S57" i="22" a="1"/>
  <c r="S57" i="22" s="1"/>
  <c r="S52" i="22" a="1"/>
  <c r="S52" i="22" s="1"/>
  <c r="S50" i="22" a="1"/>
  <c r="S50" i="22" s="1"/>
  <c r="S48" i="22" a="1"/>
  <c r="S48" i="22" s="1"/>
  <c r="I47" i="22" a="1"/>
  <c r="I47" i="22" s="1"/>
  <c r="I52" i="22" a="1"/>
  <c r="I52" i="22" s="1"/>
  <c r="I50" i="22" a="1"/>
  <c r="I50" i="22" s="1"/>
  <c r="S51" i="22" a="1"/>
  <c r="S51" i="22" s="1"/>
  <c r="S49" i="22" a="1"/>
  <c r="S49" i="22" s="1"/>
  <c r="I48" i="22" a="1"/>
  <c r="I48" i="22" s="1"/>
  <c r="S46" i="22" a="1"/>
  <c r="S46" i="22" s="1"/>
  <c r="I51" i="22" a="1"/>
  <c r="I51" i="22" s="1"/>
  <c r="I49" i="22" a="1"/>
  <c r="I49" i="22" s="1"/>
  <c r="S47" i="22" a="1"/>
  <c r="S47" i="22" s="1"/>
  <c r="I45" i="22" a="1"/>
  <c r="I45" i="22" s="1"/>
  <c r="I43" i="22" a="1"/>
  <c r="I43" i="22" s="1"/>
  <c r="I41" i="22" a="1"/>
  <c r="I41" i="22" s="1"/>
  <c r="S44" i="22" a="1"/>
  <c r="S44" i="22" s="1"/>
  <c r="S42" i="22" a="1"/>
  <c r="S42" i="22" s="1"/>
  <c r="S40" i="22" a="1"/>
  <c r="S40" i="22" s="1"/>
  <c r="I40" i="22" a="1"/>
  <c r="I40" i="22" s="1"/>
  <c r="I39" i="22" a="1"/>
  <c r="I39" i="22" s="1"/>
  <c r="I38" i="22" a="1"/>
  <c r="I38" i="22" s="1"/>
  <c r="I46" i="22" a="1"/>
  <c r="I46" i="22" s="1"/>
  <c r="I44" i="22" a="1"/>
  <c r="I44" i="22" s="1"/>
  <c r="I42" i="22" a="1"/>
  <c r="I42" i="22" s="1"/>
  <c r="S45" i="22" a="1"/>
  <c r="S45" i="22" s="1"/>
  <c r="S43" i="22" a="1"/>
  <c r="S43" i="22" s="1"/>
  <c r="S41" i="22" a="1"/>
  <c r="S41" i="22" s="1"/>
  <c r="S39" i="22" a="1"/>
  <c r="S39" i="22" s="1"/>
  <c r="S38" i="22" a="1"/>
  <c r="S38" i="22" s="1"/>
  <c r="S37" i="22" a="1"/>
  <c r="S37" i="22" s="1"/>
  <c r="S36" i="22" a="1"/>
  <c r="S36" i="22" s="1"/>
  <c r="S32" i="22" a="1"/>
  <c r="S32" i="22" s="1"/>
  <c r="S30" i="22" a="1"/>
  <c r="S30" i="22" s="1"/>
  <c r="S28" i="22" a="1"/>
  <c r="S28" i="22" s="1"/>
  <c r="S26" i="22" a="1"/>
  <c r="S26" i="22" s="1"/>
  <c r="S24" i="22" a="1"/>
  <c r="S24" i="22" s="1"/>
  <c r="S22" i="22" a="1"/>
  <c r="S22" i="22" s="1"/>
  <c r="I36" i="22" a="1"/>
  <c r="I36" i="22" s="1"/>
  <c r="I32" i="22" a="1"/>
  <c r="I32" i="22" s="1"/>
  <c r="I30" i="22" a="1"/>
  <c r="I30" i="22" s="1"/>
  <c r="I28" i="22" a="1"/>
  <c r="I28" i="22" s="1"/>
  <c r="I26" i="22" a="1"/>
  <c r="I26" i="22" s="1"/>
  <c r="I24" i="22" a="1"/>
  <c r="I24" i="22" s="1"/>
  <c r="I22" i="22" a="1"/>
  <c r="I22" i="22" s="1"/>
  <c r="I21" i="22" a="1"/>
  <c r="I21" i="22" s="1"/>
  <c r="I20" i="22" a="1"/>
  <c r="I20" i="22" s="1"/>
  <c r="I19" i="22" a="1"/>
  <c r="I19" i="22" s="1"/>
  <c r="I18" i="22" a="1"/>
  <c r="I18" i="22" s="1"/>
  <c r="I17" i="22" a="1"/>
  <c r="I17" i="22" s="1"/>
  <c r="I16" i="22" a="1"/>
  <c r="I16" i="22" s="1"/>
  <c r="I15" i="22" a="1"/>
  <c r="I15" i="22" s="1"/>
  <c r="S35" i="22" a="1"/>
  <c r="S35" i="22" s="1"/>
  <c r="S31" i="22" a="1"/>
  <c r="S31" i="22" s="1"/>
  <c r="S29" i="22" a="1"/>
  <c r="S29" i="22" s="1"/>
  <c r="S27" i="22" a="1"/>
  <c r="S27" i="22" s="1"/>
  <c r="S25" i="22" a="1"/>
  <c r="S25" i="22" s="1"/>
  <c r="S23" i="22" a="1"/>
  <c r="S23" i="22" s="1"/>
  <c r="I37" i="22" a="1"/>
  <c r="I37" i="22" s="1"/>
  <c r="I35" i="22" a="1"/>
  <c r="I35" i="22" s="1"/>
  <c r="I31" i="22" a="1"/>
  <c r="I31" i="22" s="1"/>
  <c r="I29" i="22" a="1"/>
  <c r="I29" i="22" s="1"/>
  <c r="I27" i="22" a="1"/>
  <c r="I27" i="22" s="1"/>
  <c r="I25" i="22" a="1"/>
  <c r="I25" i="22" s="1"/>
  <c r="I23" i="22" a="1"/>
  <c r="I23" i="22" s="1"/>
  <c r="S21" i="22" a="1"/>
  <c r="S21" i="22" s="1"/>
  <c r="S20" i="22" a="1"/>
  <c r="S20" i="22" s="1"/>
  <c r="S19" i="22" a="1"/>
  <c r="S19" i="22" s="1"/>
  <c r="S18" i="22" a="1"/>
  <c r="S18" i="22" s="1"/>
  <c r="S17" i="22" a="1"/>
  <c r="S17" i="22" s="1"/>
  <c r="S16" i="22" a="1"/>
  <c r="S16" i="22" s="1"/>
  <c r="S15" i="22" a="1"/>
  <c r="S15" i="22" s="1"/>
  <c r="J72" i="22" l="1" a="1"/>
  <c r="J72" i="22" s="1"/>
  <c r="J71" i="22" a="1"/>
  <c r="J71" i="22" s="1"/>
  <c r="J70" i="22" a="1"/>
  <c r="J70" i="22" s="1"/>
  <c r="J69" i="22" a="1"/>
  <c r="J69" i="22" s="1"/>
  <c r="K87" i="22"/>
  <c r="T72" i="22" a="1"/>
  <c r="T72" i="22" s="1"/>
  <c r="T71" i="22" a="1"/>
  <c r="T71" i="22" s="1"/>
  <c r="T70" i="22" a="1"/>
  <c r="T70" i="22" s="1"/>
  <c r="T69" i="22" a="1"/>
  <c r="T69" i="22" s="1"/>
  <c r="T68" i="22" a="1"/>
  <c r="T68" i="22" s="1"/>
  <c r="T65" i="22" a="1"/>
  <c r="T65" i="22" s="1"/>
  <c r="J64" i="22" a="1"/>
  <c r="J64" i="22" s="1"/>
  <c r="J68" i="22" a="1"/>
  <c r="J68" i="22" s="1"/>
  <c r="T66" i="22" a="1"/>
  <c r="T66" i="22" s="1"/>
  <c r="J65" i="22" a="1"/>
  <c r="J65" i="22" s="1"/>
  <c r="T67" i="22" a="1"/>
  <c r="T67" i="22" s="1"/>
  <c r="J66" i="22" a="1"/>
  <c r="J66" i="22" s="1"/>
  <c r="J67" i="22" a="1"/>
  <c r="J67" i="22" s="1"/>
  <c r="T64" i="22" a="1"/>
  <c r="T64" i="22" s="1"/>
  <c r="T63" i="22" a="1"/>
  <c r="T63" i="22" s="1"/>
  <c r="T62" i="22" a="1"/>
  <c r="T62" i="22" s="1"/>
  <c r="T60" i="22" a="1"/>
  <c r="T60" i="22" s="1"/>
  <c r="T58" i="22" a="1"/>
  <c r="T58" i="22" s="1"/>
  <c r="J56" i="22" a="1"/>
  <c r="J56" i="22" s="1"/>
  <c r="J55" i="22" a="1"/>
  <c r="J55" i="22" s="1"/>
  <c r="J62" i="22" a="1"/>
  <c r="J62" i="22" s="1"/>
  <c r="J60" i="22" a="1"/>
  <c r="J60" i="22" s="1"/>
  <c r="J58" i="22" a="1"/>
  <c r="J58" i="22" s="1"/>
  <c r="T61" i="22" a="1"/>
  <c r="T61" i="22" s="1"/>
  <c r="T59" i="22" a="1"/>
  <c r="T59" i="22" s="1"/>
  <c r="T57" i="22" a="1"/>
  <c r="T57" i="22" s="1"/>
  <c r="T55" i="22" a="1"/>
  <c r="T55" i="22" s="1"/>
  <c r="T52" i="22" a="1"/>
  <c r="T52" i="22" s="1"/>
  <c r="J63" i="22" a="1"/>
  <c r="J63" i="22" s="1"/>
  <c r="J61" i="22" a="1"/>
  <c r="J61" i="22" s="1"/>
  <c r="J59" i="22" a="1"/>
  <c r="J59" i="22" s="1"/>
  <c r="J57" i="22" a="1"/>
  <c r="J57" i="22" s="1"/>
  <c r="T56" i="22" a="1"/>
  <c r="T56" i="22" s="1"/>
  <c r="J52" i="22" a="1"/>
  <c r="J52" i="22" s="1"/>
  <c r="J50" i="22" a="1"/>
  <c r="J50" i="22" s="1"/>
  <c r="J48" i="22" a="1"/>
  <c r="J48" i="22" s="1"/>
  <c r="T46" i="22" a="1"/>
  <c r="T46" i="22" s="1"/>
  <c r="T51" i="22" a="1"/>
  <c r="T51" i="22" s="1"/>
  <c r="T49" i="22" a="1"/>
  <c r="T49" i="22" s="1"/>
  <c r="J51" i="22" a="1"/>
  <c r="J51" i="22" s="1"/>
  <c r="J49" i="22" a="1"/>
  <c r="J49" i="22" s="1"/>
  <c r="T47" i="22" a="1"/>
  <c r="T47" i="22" s="1"/>
  <c r="J47" i="22" a="1"/>
  <c r="J47" i="22" s="1"/>
  <c r="T50" i="22" a="1"/>
  <c r="T50" i="22" s="1"/>
  <c r="T48" i="22" a="1"/>
  <c r="T48" i="22" s="1"/>
  <c r="T44" i="22" a="1"/>
  <c r="T44" i="22" s="1"/>
  <c r="T42" i="22" a="1"/>
  <c r="T42" i="22" s="1"/>
  <c r="T40" i="22" a="1"/>
  <c r="T40" i="22" s="1"/>
  <c r="J40" i="22" a="1"/>
  <c r="J40" i="22" s="1"/>
  <c r="J46" i="22" a="1"/>
  <c r="J46" i="22" s="1"/>
  <c r="J44" i="22" a="1"/>
  <c r="J44" i="22" s="1"/>
  <c r="J42" i="22" a="1"/>
  <c r="J42" i="22" s="1"/>
  <c r="T39" i="22" a="1"/>
  <c r="T39" i="22" s="1"/>
  <c r="T38" i="22" a="1"/>
  <c r="T38" i="22" s="1"/>
  <c r="T37" i="22" a="1"/>
  <c r="T37" i="22" s="1"/>
  <c r="T45" i="22" a="1"/>
  <c r="T45" i="22" s="1"/>
  <c r="T43" i="22" a="1"/>
  <c r="T43" i="22" s="1"/>
  <c r="T41" i="22" a="1"/>
  <c r="T41" i="22" s="1"/>
  <c r="J45" i="22" a="1"/>
  <c r="J45" i="22" s="1"/>
  <c r="J43" i="22" a="1"/>
  <c r="J43" i="22" s="1"/>
  <c r="J41" i="22" a="1"/>
  <c r="J41" i="22" s="1"/>
  <c r="J39" i="22" a="1"/>
  <c r="J39" i="22" s="1"/>
  <c r="J38" i="22" a="1"/>
  <c r="J38" i="22" s="1"/>
  <c r="J36" i="22" a="1"/>
  <c r="J36" i="22" s="1"/>
  <c r="J32" i="22" a="1"/>
  <c r="J32" i="22" s="1"/>
  <c r="J30" i="22" a="1"/>
  <c r="J30" i="22" s="1"/>
  <c r="J28" i="22" a="1"/>
  <c r="J28" i="22" s="1"/>
  <c r="J26" i="22" a="1"/>
  <c r="J26" i="22" s="1"/>
  <c r="J24" i="22" a="1"/>
  <c r="J24" i="22" s="1"/>
  <c r="J22" i="22" a="1"/>
  <c r="J22" i="22" s="1"/>
  <c r="T35" i="22" a="1"/>
  <c r="T35" i="22" s="1"/>
  <c r="T31" i="22" a="1"/>
  <c r="T31" i="22" s="1"/>
  <c r="T29" i="22" a="1"/>
  <c r="T29" i="22" s="1"/>
  <c r="T27" i="22" a="1"/>
  <c r="T27" i="22" s="1"/>
  <c r="T25" i="22" a="1"/>
  <c r="T25" i="22" s="1"/>
  <c r="T23" i="22" a="1"/>
  <c r="T23" i="22" s="1"/>
  <c r="T21" i="22" a="1"/>
  <c r="T21" i="22" s="1"/>
  <c r="T20" i="22" a="1"/>
  <c r="T20" i="22" s="1"/>
  <c r="T19" i="22" a="1"/>
  <c r="T19" i="22" s="1"/>
  <c r="T18" i="22" a="1"/>
  <c r="T18" i="22" s="1"/>
  <c r="T17" i="22" a="1"/>
  <c r="T17" i="22" s="1"/>
  <c r="T16" i="22" a="1"/>
  <c r="T16" i="22" s="1"/>
  <c r="T15" i="22" a="1"/>
  <c r="T15" i="22" s="1"/>
  <c r="J37" i="22" a="1"/>
  <c r="J37" i="22" s="1"/>
  <c r="J35" i="22" a="1"/>
  <c r="J35" i="22" s="1"/>
  <c r="J31" i="22" a="1"/>
  <c r="J31" i="22" s="1"/>
  <c r="J29" i="22" a="1"/>
  <c r="J29" i="22" s="1"/>
  <c r="J27" i="22" a="1"/>
  <c r="J27" i="22" s="1"/>
  <c r="J25" i="22" a="1"/>
  <c r="J25" i="22" s="1"/>
  <c r="J23" i="22" a="1"/>
  <c r="J23" i="22" s="1"/>
  <c r="T36" i="22" a="1"/>
  <c r="T36" i="22" s="1"/>
  <c r="T32" i="22" a="1"/>
  <c r="T32" i="22" s="1"/>
  <c r="T30" i="22" a="1"/>
  <c r="T30" i="22" s="1"/>
  <c r="T28" i="22" a="1"/>
  <c r="T28" i="22" s="1"/>
  <c r="T26" i="22" a="1"/>
  <c r="T26" i="22" s="1"/>
  <c r="T24" i="22" a="1"/>
  <c r="T24" i="22" s="1"/>
  <c r="T22" i="22" a="1"/>
  <c r="T22" i="22" s="1"/>
  <c r="J21" i="22" a="1"/>
  <c r="J21" i="22" s="1"/>
  <c r="J20" i="22" a="1"/>
  <c r="J20" i="22" s="1"/>
  <c r="J19" i="22" a="1"/>
  <c r="J19" i="22" s="1"/>
  <c r="J18" i="22" a="1"/>
  <c r="J18" i="22" s="1"/>
  <c r="J17" i="22" a="1"/>
  <c r="J17" i="22" s="1"/>
  <c r="J16" i="22" a="1"/>
  <c r="J16" i="22" s="1"/>
  <c r="J15" i="22" a="1"/>
  <c r="J15" i="22" s="1"/>
  <c r="U72" i="22" l="1" a="1"/>
  <c r="U72" i="22" s="1"/>
  <c r="U71" i="22" a="1"/>
  <c r="U71" i="22" s="1"/>
  <c r="U70" i="22" a="1"/>
  <c r="U70" i="22" s="1"/>
  <c r="U69" i="22" a="1"/>
  <c r="U69" i="22" s="1"/>
  <c r="U68" i="22" a="1"/>
  <c r="U68" i="22" s="1"/>
  <c r="K72" i="22" a="1"/>
  <c r="K72" i="22" s="1"/>
  <c r="K71" i="22" a="1"/>
  <c r="K71" i="22" s="1"/>
  <c r="K70" i="22" a="1"/>
  <c r="K70" i="22" s="1"/>
  <c r="K69" i="22" a="1"/>
  <c r="K69" i="22" s="1"/>
  <c r="K68" i="22" a="1"/>
  <c r="K68" i="22" s="1"/>
  <c r="U67" i="22" a="1"/>
  <c r="U67" i="22" s="1"/>
  <c r="K65" i="22" a="1"/>
  <c r="K65" i="22" s="1"/>
  <c r="K66" i="22" a="1"/>
  <c r="K66" i="22" s="1"/>
  <c r="U64" i="22" a="1"/>
  <c r="U64" i="22" s="1"/>
  <c r="U63" i="22" a="1"/>
  <c r="U63" i="22" s="1"/>
  <c r="K67" i="22" a="1"/>
  <c r="K67" i="22" s="1"/>
  <c r="U65" i="22" a="1"/>
  <c r="U65" i="22" s="1"/>
  <c r="U66" i="22" a="1"/>
  <c r="U66" i="22" s="1"/>
  <c r="K64" i="22" a="1"/>
  <c r="K64" i="22" s="1"/>
  <c r="K62" i="22" a="1"/>
  <c r="K62" i="22" s="1"/>
  <c r="K60" i="22" a="1"/>
  <c r="K60" i="22" s="1"/>
  <c r="K58" i="22" a="1"/>
  <c r="K58" i="22" s="1"/>
  <c r="U55" i="22" a="1"/>
  <c r="U55" i="22" s="1"/>
  <c r="U61" i="22" a="1"/>
  <c r="U61" i="22" s="1"/>
  <c r="U59" i="22" a="1"/>
  <c r="U59" i="22" s="1"/>
  <c r="U57" i="22" a="1"/>
  <c r="U57" i="22" s="1"/>
  <c r="U56" i="22" a="1"/>
  <c r="U56" i="22" s="1"/>
  <c r="K63" i="22" a="1"/>
  <c r="K63" i="22" s="1"/>
  <c r="K61" i="22" a="1"/>
  <c r="K61" i="22" s="1"/>
  <c r="K59" i="22" a="1"/>
  <c r="K59" i="22" s="1"/>
  <c r="K57" i="22" a="1"/>
  <c r="K57" i="22" s="1"/>
  <c r="K55" i="22" a="1"/>
  <c r="K55" i="22" s="1"/>
  <c r="U62" i="22" a="1"/>
  <c r="U62" i="22" s="1"/>
  <c r="U60" i="22" a="1"/>
  <c r="U60" i="22" s="1"/>
  <c r="U58" i="22" a="1"/>
  <c r="U58" i="22" s="1"/>
  <c r="K56" i="22" a="1"/>
  <c r="K56" i="22" s="1"/>
  <c r="U51" i="22" a="1"/>
  <c r="U51" i="22" s="1"/>
  <c r="U49" i="22" a="1"/>
  <c r="U49" i="22" s="1"/>
  <c r="U47" i="22" a="1"/>
  <c r="U47" i="22" s="1"/>
  <c r="K47" i="22" a="1"/>
  <c r="K47" i="22" s="1"/>
  <c r="K51" i="22" a="1"/>
  <c r="K51" i="22" s="1"/>
  <c r="K49" i="22" a="1"/>
  <c r="K49" i="22" s="1"/>
  <c r="U48" i="22" a="1"/>
  <c r="U48" i="22" s="1"/>
  <c r="U50" i="22" a="1"/>
  <c r="U50" i="22" s="1"/>
  <c r="U46" i="22" a="1"/>
  <c r="U46" i="22" s="1"/>
  <c r="U52" i="22" a="1"/>
  <c r="U52" i="22" s="1"/>
  <c r="K52" i="22" a="1"/>
  <c r="K52" i="22" s="1"/>
  <c r="K50" i="22" a="1"/>
  <c r="K50" i="22" s="1"/>
  <c r="K48" i="22" a="1"/>
  <c r="K48" i="22" s="1"/>
  <c r="K46" i="22" a="1"/>
  <c r="K46" i="22" s="1"/>
  <c r="K44" i="22" a="1"/>
  <c r="K44" i="22" s="1"/>
  <c r="K42" i="22" a="1"/>
  <c r="K42" i="22" s="1"/>
  <c r="U45" i="22" a="1"/>
  <c r="U45" i="22" s="1"/>
  <c r="U43" i="22" a="1"/>
  <c r="U43" i="22" s="1"/>
  <c r="U41" i="22" a="1"/>
  <c r="U41" i="22" s="1"/>
  <c r="K39" i="22" a="1"/>
  <c r="K39" i="22" s="1"/>
  <c r="K38" i="22" a="1"/>
  <c r="K38" i="22" s="1"/>
  <c r="K45" i="22" a="1"/>
  <c r="K45" i="22" s="1"/>
  <c r="K43" i="22" a="1"/>
  <c r="K43" i="22" s="1"/>
  <c r="K41" i="22" a="1"/>
  <c r="K41" i="22" s="1"/>
  <c r="K40" i="22" a="1"/>
  <c r="K40" i="22" s="1"/>
  <c r="U44" i="22" a="1"/>
  <c r="U44" i="22" s="1"/>
  <c r="U42" i="22" a="1"/>
  <c r="U42" i="22" s="1"/>
  <c r="U40" i="22" a="1"/>
  <c r="U40" i="22" s="1"/>
  <c r="U39" i="22" a="1"/>
  <c r="U39" i="22" s="1"/>
  <c r="U38" i="22" a="1"/>
  <c r="U38" i="22" s="1"/>
  <c r="U37" i="22" a="1"/>
  <c r="U37" i="22" s="1"/>
  <c r="U35" i="22" a="1"/>
  <c r="U35" i="22" s="1"/>
  <c r="U31" i="22" a="1"/>
  <c r="U31" i="22" s="1"/>
  <c r="U29" i="22" a="1"/>
  <c r="U29" i="22" s="1"/>
  <c r="U27" i="22" a="1"/>
  <c r="U27" i="22" s="1"/>
  <c r="U25" i="22" a="1"/>
  <c r="U25" i="22" s="1"/>
  <c r="U23" i="22" a="1"/>
  <c r="U23" i="22" s="1"/>
  <c r="K37" i="22" a="1"/>
  <c r="K37" i="22" s="1"/>
  <c r="K35" i="22" a="1"/>
  <c r="K35" i="22" s="1"/>
  <c r="K31" i="22" a="1"/>
  <c r="K31" i="22" s="1"/>
  <c r="K29" i="22" a="1"/>
  <c r="K29" i="22" s="1"/>
  <c r="K27" i="22" a="1"/>
  <c r="K27" i="22" s="1"/>
  <c r="K25" i="22" a="1"/>
  <c r="K25" i="22" s="1"/>
  <c r="K23" i="22" a="1"/>
  <c r="K23" i="22" s="1"/>
  <c r="K21" i="22" a="1"/>
  <c r="K21" i="22" s="1"/>
  <c r="K20" i="22" a="1"/>
  <c r="K20" i="22" s="1"/>
  <c r="K19" i="22" a="1"/>
  <c r="K19" i="22" s="1"/>
  <c r="K18" i="22" a="1"/>
  <c r="K18" i="22" s="1"/>
  <c r="K17" i="22" a="1"/>
  <c r="K17" i="22" s="1"/>
  <c r="K16" i="22" a="1"/>
  <c r="K16" i="22" s="1"/>
  <c r="K15" i="22" a="1"/>
  <c r="K15" i="22" s="1"/>
  <c r="U36" i="22" a="1"/>
  <c r="U36" i="22" s="1"/>
  <c r="U32" i="22" a="1"/>
  <c r="U32" i="22" s="1"/>
  <c r="U30" i="22" a="1"/>
  <c r="U30" i="22" s="1"/>
  <c r="U28" i="22" a="1"/>
  <c r="U28" i="22" s="1"/>
  <c r="U26" i="22" a="1"/>
  <c r="U26" i="22" s="1"/>
  <c r="U24" i="22" a="1"/>
  <c r="U24" i="22" s="1"/>
  <c r="U22" i="22" a="1"/>
  <c r="U22" i="22" s="1"/>
  <c r="K36" i="22" a="1"/>
  <c r="K36" i="22" s="1"/>
  <c r="K32" i="22" a="1"/>
  <c r="K32" i="22" s="1"/>
  <c r="K30" i="22" a="1"/>
  <c r="K30" i="22" s="1"/>
  <c r="K28" i="22" a="1"/>
  <c r="K28" i="22" s="1"/>
  <c r="K26" i="22" a="1"/>
  <c r="K26" i="22" s="1"/>
  <c r="K24" i="22" a="1"/>
  <c r="K24" i="22" s="1"/>
  <c r="K22" i="22" a="1"/>
  <c r="K22" i="22" s="1"/>
  <c r="U21" i="22" a="1"/>
  <c r="U21" i="22" s="1"/>
  <c r="U20" i="22" a="1"/>
  <c r="U20" i="22" s="1"/>
  <c r="U19" i="22" a="1"/>
  <c r="U19" i="22" s="1"/>
  <c r="U18" i="22" a="1"/>
  <c r="U18" i="22" s="1"/>
  <c r="U17" i="22" a="1"/>
  <c r="U17" i="22" s="1"/>
  <c r="U16" i="22" a="1"/>
  <c r="U16" i="22" s="1"/>
  <c r="U15" i="22" a="1"/>
  <c r="U15" i="22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L10" authorId="0" shapeId="0" xr:uid="{00000000-0006-0000-00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1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A11" authorId="0" shapeId="0" xr:uid="{00000000-0006-0000-01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01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01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01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1" authorId="0" shapeId="0" xr:uid="{00000000-0006-0000-01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1" authorId="0" shapeId="0" xr:uid="{00000000-0006-0000-01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1" authorId="0" shapeId="0" xr:uid="{00000000-0006-0000-01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01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01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01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01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01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01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1" authorId="0" shapeId="0" xr:uid="{00000000-0006-0000-01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01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01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01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01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01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01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01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1" authorId="0" shapeId="0" xr:uid="{00000000-0006-0000-01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01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1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01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01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1" authorId="0" shapeId="0" xr:uid="{00000000-0006-0000-01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1" authorId="0" shapeId="0" xr:uid="{00000000-0006-0000-01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01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01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01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01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01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01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01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01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1" authorId="0" shapeId="0" xr:uid="{00000000-0006-0000-01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01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01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01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01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01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01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01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1" authorId="0" shapeId="0" xr:uid="{00000000-0006-0000-01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1" authorId="0" shapeId="0" xr:uid="{00000000-0006-0000-01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01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01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01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01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1" authorId="0" shapeId="0" xr:uid="{00000000-0006-0000-01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01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01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01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1" authorId="0" shapeId="0" xr:uid="{00000000-0006-0000-01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1" authorId="0" shapeId="0" xr:uid="{00000000-0006-0000-01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01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01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01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1" authorId="0" shapeId="0" xr:uid="{00000000-0006-0000-01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1" authorId="0" shapeId="0" xr:uid="{00000000-0006-0000-01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1" authorId="0" shapeId="0" xr:uid="{00000000-0006-0000-01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1" authorId="0" shapeId="0" xr:uid="{00000000-0006-0000-01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01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01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01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1" authorId="0" shapeId="0" xr:uid="{00000000-0006-0000-01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1" authorId="0" shapeId="0" xr:uid="{00000000-0006-0000-01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01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01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01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01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01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01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1" authorId="0" shapeId="0" xr:uid="{00000000-0006-0000-01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01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1" authorId="0" shapeId="0" xr:uid="{00000000-0006-0000-01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1" authorId="0" shapeId="0" xr:uid="{00000000-0006-0000-01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01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01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01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01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2" authorId="0" shapeId="0" xr:uid="{00000000-0006-0000-01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01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01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01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01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01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01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01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01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01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01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2" authorId="0" shapeId="0" xr:uid="{00000000-0006-0000-01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01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01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01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01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01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1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01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01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01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01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01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01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01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01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1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2" authorId="0" shapeId="0" xr:uid="{00000000-0006-0000-01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2" authorId="0" shapeId="0" xr:uid="{00000000-0006-0000-01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2" authorId="0" shapeId="0" xr:uid="{00000000-0006-0000-01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2" authorId="0" shapeId="0" xr:uid="{00000000-0006-0000-01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01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01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2" authorId="0" shapeId="0" xr:uid="{00000000-0006-0000-01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01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01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01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01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2" authorId="0" shapeId="0" xr:uid="{00000000-0006-0000-01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01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2" authorId="0" shapeId="0" xr:uid="{00000000-0006-0000-01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01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2" authorId="0" shapeId="0" xr:uid="{00000000-0006-0000-01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2" authorId="0" shapeId="0" xr:uid="{00000000-0006-0000-01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01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01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01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01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01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1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2" authorId="0" shapeId="0" xr:uid="{00000000-0006-0000-01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2" authorId="0" shapeId="0" xr:uid="{00000000-0006-0000-01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2" authorId="0" shapeId="0" xr:uid="{00000000-0006-0000-01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01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2" authorId="0" shapeId="0" xr:uid="{00000000-0006-0000-01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01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2" authorId="0" shapeId="0" xr:uid="{00000000-0006-0000-01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01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01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2" authorId="0" shapeId="0" xr:uid="{00000000-0006-0000-01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1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01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2" authorId="0" shapeId="0" xr:uid="{00000000-0006-0000-01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01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01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2" authorId="0" shapeId="0" xr:uid="{00000000-0006-0000-01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01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2" authorId="0" shapeId="0" xr:uid="{00000000-0006-0000-01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01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01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01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01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01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01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01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2" authorId="0" shapeId="0" xr:uid="{00000000-0006-0000-01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01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01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01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01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01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01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01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01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01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2" authorId="0" shapeId="0" xr:uid="{00000000-0006-0000-01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01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01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01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2" authorId="0" shapeId="0" xr:uid="{00000000-0006-0000-01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01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01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01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01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01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3" authorId="0" shapeId="0" xr:uid="{00000000-0006-0000-01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01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01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01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01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01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01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01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01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01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01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01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01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01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01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01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01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01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01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01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3" authorId="0" shapeId="0" xr:uid="{00000000-0006-0000-01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01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3" authorId="0" shapeId="0" xr:uid="{00000000-0006-0000-01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3" authorId="0" shapeId="0" xr:uid="{00000000-0006-0000-01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3" authorId="0" shapeId="0" xr:uid="{00000000-0006-0000-01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01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01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1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01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01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3" authorId="0" shapeId="0" xr:uid="{00000000-0006-0000-01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01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01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01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3" authorId="0" shapeId="0" xr:uid="{00000000-0006-0000-01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01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1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01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3" authorId="0" shapeId="0" xr:uid="{00000000-0006-0000-01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01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01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3" authorId="0" shapeId="0" xr:uid="{00000000-0006-0000-01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01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01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01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01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01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01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01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01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3" authorId="0" shapeId="0" xr:uid="{00000000-0006-0000-01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01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01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01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01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01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01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01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01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01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3" authorId="0" shapeId="0" xr:uid="{00000000-0006-0000-01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3" authorId="0" shapeId="0" xr:uid="{00000000-0006-0000-01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01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01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3" authorId="0" shapeId="0" xr:uid="{00000000-0006-0000-01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01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01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1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01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01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01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01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01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01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01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3" authorId="0" shapeId="0" xr:uid="{00000000-0006-0000-01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01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01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01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01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01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01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01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4" authorId="0" shapeId="0" xr:uid="{00000000-0006-0000-01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4" authorId="0" shapeId="0" xr:uid="{00000000-0006-0000-01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01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01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01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1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4" authorId="0" shapeId="0" xr:uid="{00000000-0006-0000-01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01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4" authorId="0" shapeId="0" xr:uid="{00000000-0006-0000-01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01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01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01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01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1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01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01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01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4" authorId="0" shapeId="0" xr:uid="{00000000-0006-0000-01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01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01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4" authorId="0" shapeId="0" xr:uid="{00000000-0006-0000-01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01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01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4" authorId="0" shapeId="0" xr:uid="{00000000-0006-0000-01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01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01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01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4" authorId="0" shapeId="0" xr:uid="{00000000-0006-0000-01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01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01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01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01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4" authorId="0" shapeId="0" xr:uid="{00000000-0006-0000-01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01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4" authorId="0" shapeId="0" xr:uid="{00000000-0006-0000-01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01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01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4" authorId="0" shapeId="0" xr:uid="{00000000-0006-0000-01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01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4" authorId="0" shapeId="0" xr:uid="{00000000-0006-0000-0100-00002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4" authorId="0" shapeId="0" xr:uid="{00000000-0006-0000-01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01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01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01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4" authorId="0" shapeId="0" xr:uid="{00000000-0006-0000-01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4" authorId="0" shapeId="0" xr:uid="{00000000-0006-0000-01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01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01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4" authorId="0" shapeId="0" xr:uid="{00000000-0006-0000-01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4" authorId="0" shapeId="0" xr:uid="{00000000-0006-0000-01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01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01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01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4" authorId="0" shapeId="0" xr:uid="{00000000-0006-0000-01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4" authorId="0" shapeId="0" xr:uid="{00000000-0006-0000-01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01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01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01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01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01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01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01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4" authorId="0" shapeId="0" xr:uid="{00000000-0006-0000-01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01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4" authorId="0" shapeId="0" xr:uid="{00000000-0006-0000-01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01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4" authorId="0" shapeId="0" xr:uid="{00000000-0006-0000-01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01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01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4" authorId="0" shapeId="0" xr:uid="{00000000-0006-0000-01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4" authorId="0" shapeId="0" xr:uid="{00000000-0006-0000-01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01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01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01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4" authorId="0" shapeId="0" xr:uid="{00000000-0006-0000-01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4" authorId="0" shapeId="0" xr:uid="{00000000-0006-0000-01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01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01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01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4" authorId="0" shapeId="0" xr:uid="{00000000-0006-0000-01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4" authorId="0" shapeId="0" xr:uid="{00000000-0006-0000-01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4" authorId="0" shapeId="0" xr:uid="{00000000-0006-0000-01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01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01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5" authorId="0" shapeId="0" xr:uid="{00000000-0006-0000-01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01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01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1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01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5" authorId="0" shapeId="0" xr:uid="{00000000-0006-0000-01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01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01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1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1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01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01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1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5" authorId="0" shapeId="0" xr:uid="{00000000-0006-0000-01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01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01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01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01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01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01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5" authorId="0" shapeId="0" xr:uid="{00000000-0006-0000-01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1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01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5" authorId="0" shapeId="0" xr:uid="{00000000-0006-0000-01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01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5" authorId="0" shapeId="0" xr:uid="{00000000-0006-0000-01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01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1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01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1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01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01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5" authorId="0" shapeId="0" xr:uid="{00000000-0006-0000-01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5" authorId="0" shapeId="0" xr:uid="{00000000-0006-0000-01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01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01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01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01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01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0100-00008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01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01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5" authorId="0" shapeId="0" xr:uid="{00000000-0006-0000-01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01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01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5" authorId="0" shapeId="0" xr:uid="{00000000-0006-0000-0100-00008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01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01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01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01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5" authorId="0" shapeId="0" xr:uid="{00000000-0006-0000-01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01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01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01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5" authorId="0" shapeId="0" xr:uid="{00000000-0006-0000-01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01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01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01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01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01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5" authorId="0" shapeId="0" xr:uid="{00000000-0006-0000-01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01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01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01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1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01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0100-00009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01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5" authorId="0" shapeId="0" xr:uid="{00000000-0006-0000-01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01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01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01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01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5" authorId="0" shapeId="0" xr:uid="{00000000-0006-0000-01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01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5" authorId="0" shapeId="0" xr:uid="{00000000-0006-0000-01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01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01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0100-0000A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01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01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01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01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01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01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1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01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5" authorId="0" shapeId="0" xr:uid="{00000000-0006-0000-01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1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1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01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1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0100-0000B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5" authorId="0" shapeId="0" xr:uid="{00000000-0006-0000-01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01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01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01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01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5" authorId="0" shapeId="0" xr:uid="{00000000-0006-0000-01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5" authorId="0" shapeId="0" xr:uid="{00000000-0006-0000-0100-0000B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0100-0000B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5" authorId="0" shapeId="0" xr:uid="{00000000-0006-0000-01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01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01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01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01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01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6" authorId="0" shapeId="0" xr:uid="{00000000-0006-0000-01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01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6" authorId="0" shapeId="0" xr:uid="{00000000-0006-0000-01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01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01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01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0100-0000C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01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01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01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1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0100-0000D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01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6" authorId="0" shapeId="0" xr:uid="{00000000-0006-0000-01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6" authorId="0" shapeId="0" xr:uid="{00000000-0006-0000-01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01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6" authorId="0" shapeId="0" xr:uid="{00000000-0006-0000-01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01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01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1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1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6" authorId="0" shapeId="0" xr:uid="{00000000-0006-0000-01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1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01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1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6" authorId="0" shapeId="0" xr:uid="{00000000-0006-0000-0100-0000D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0100-0000D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0100-0000E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01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6" authorId="0" shapeId="0" xr:uid="{00000000-0006-0000-01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01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01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1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01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01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01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01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01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01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01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6" authorId="0" shapeId="0" xr:uid="{00000000-0006-0000-01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01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01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01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01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0100-0000F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0100-0000F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01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100-0000F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6" authorId="0" shapeId="0" xr:uid="{00000000-0006-0000-01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0100-0000F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0100-0000F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0100-0000F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0100-0000F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6" authorId="0" shapeId="0" xr:uid="{00000000-0006-0000-01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6" authorId="0" shapeId="0" xr:uid="{00000000-0006-0000-01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6" authorId="0" shapeId="0" xr:uid="{00000000-0006-0000-01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6" authorId="0" shapeId="0" xr:uid="{00000000-0006-0000-01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01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01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6" authorId="0" shapeId="0" xr:uid="{00000000-0006-0000-01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01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6" authorId="0" shapeId="0" xr:uid="{00000000-0006-0000-01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0100-00000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01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01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01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01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01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01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01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01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01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6" authorId="0" shapeId="0" xr:uid="{00000000-0006-0000-01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01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1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01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6" authorId="0" shapeId="0" xr:uid="{00000000-0006-0000-01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01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6" authorId="0" shapeId="0" xr:uid="{00000000-0006-0000-01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01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01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01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01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0100-00001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01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01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6" authorId="0" shapeId="0" xr:uid="{00000000-0006-0000-0100-00001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6" authorId="0" shapeId="0" xr:uid="{00000000-0006-0000-01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01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6" authorId="0" shapeId="0" xr:uid="{00000000-0006-0000-01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6" authorId="0" shapeId="0" xr:uid="{00000000-0006-0000-0100-00002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01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01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01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0100-00002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01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7" authorId="0" shapeId="0" xr:uid="{00000000-0006-0000-01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01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01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01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1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01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01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01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01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01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7" authorId="0" shapeId="0" xr:uid="{00000000-0006-0000-01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01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01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01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01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01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01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01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01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01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7" authorId="0" shapeId="0" xr:uid="{00000000-0006-0000-01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01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01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01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01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0100-00003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7" authorId="0" shapeId="0" xr:uid="{00000000-0006-0000-01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0100-00004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7" authorId="0" shapeId="0" xr:uid="{00000000-0006-0000-0100-00004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01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0100-00004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01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01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01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1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7" authorId="0" shapeId="0" xr:uid="{00000000-0006-0000-01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01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01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01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01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01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0100-00004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7" authorId="0" shapeId="0" xr:uid="{00000000-0006-0000-01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01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01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01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01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0100-00005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7" authorId="0" shapeId="0" xr:uid="{00000000-0006-0000-0100-00005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7" authorId="0" shapeId="0" xr:uid="{00000000-0006-0000-01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0100-00005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7" authorId="0" shapeId="0" xr:uid="{00000000-0006-0000-01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1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1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1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7" authorId="0" shapeId="0" xr:uid="{00000000-0006-0000-01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01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01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01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01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01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01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0100-00006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01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01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7" authorId="0" shapeId="0" xr:uid="{00000000-0006-0000-0100-00006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7" authorId="0" shapeId="0" xr:uid="{00000000-0006-0000-01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7" authorId="0" shapeId="0" xr:uid="{00000000-0006-0000-01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01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01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01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01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01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01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01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01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01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7" authorId="0" shapeId="0" xr:uid="{00000000-0006-0000-01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01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0100-00007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7" authorId="0" shapeId="0" xr:uid="{00000000-0006-0000-01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01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01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7" authorId="0" shapeId="0" xr:uid="{00000000-0006-0000-0100-00007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01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01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01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0100-00007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8" authorId="0" shapeId="0" xr:uid="{00000000-0006-0000-01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8" authorId="0" shapeId="0" xr:uid="{00000000-0006-0000-01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01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8" authorId="0" shapeId="0" xr:uid="{00000000-0006-0000-01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01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01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8" authorId="0" shapeId="0" xr:uid="{00000000-0006-0000-01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01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01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01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01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0100-00008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0100-00008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8" authorId="0" shapeId="0" xr:uid="{00000000-0006-0000-0100-00008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01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8" authorId="0" shapeId="0" xr:uid="{00000000-0006-0000-01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8" authorId="0" shapeId="0" xr:uid="{00000000-0006-0000-0100-00008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01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8" authorId="0" shapeId="0" xr:uid="{00000000-0006-0000-01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01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8" authorId="0" shapeId="0" xr:uid="{00000000-0006-0000-0100-00009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8" authorId="0" shapeId="0" xr:uid="{00000000-0006-0000-01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8" authorId="0" shapeId="0" xr:uid="{00000000-0006-0000-01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8" authorId="0" shapeId="0" xr:uid="{00000000-0006-0000-0100-00009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8" authorId="0" shapeId="0" xr:uid="{00000000-0006-0000-01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8" authorId="0" shapeId="0" xr:uid="{00000000-0006-0000-0100-00009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8" authorId="0" shapeId="0" xr:uid="{00000000-0006-0000-0100-00009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01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01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0100-00009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0100-00009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8" authorId="0" shapeId="0" xr:uid="{00000000-0006-0000-01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0100-00009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01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8" authorId="0" shapeId="0" xr:uid="{00000000-0006-0000-01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01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01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8" authorId="0" shapeId="0" xr:uid="{00000000-0006-0000-01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01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01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8" authorId="0" shapeId="0" xr:uid="{00000000-0006-0000-01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01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8" authorId="0" shapeId="0" xr:uid="{00000000-0006-0000-01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0100-0000A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8" authorId="0" shapeId="0" xr:uid="{00000000-0006-0000-01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8" authorId="0" shapeId="0" xr:uid="{00000000-0006-0000-0100-0000A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8" authorId="0" shapeId="0" xr:uid="{00000000-0006-0000-0100-0000A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0100-0000A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8" authorId="0" shapeId="0" xr:uid="{00000000-0006-0000-01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0100-0000A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01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8" authorId="0" shapeId="0" xr:uid="{00000000-0006-0000-01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8" authorId="0" shapeId="0" xr:uid="{00000000-0006-0000-0100-0000B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01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01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8" authorId="0" shapeId="0" xr:uid="{00000000-0006-0000-0100-0000B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8" authorId="0" shapeId="0" xr:uid="{00000000-0006-0000-01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0100-0000B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8" authorId="0" shapeId="0" xr:uid="{00000000-0006-0000-01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8" authorId="0" shapeId="0" xr:uid="{00000000-0006-0000-01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8" authorId="0" shapeId="0" xr:uid="{00000000-0006-0000-0100-0000B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8" authorId="0" shapeId="0" xr:uid="{00000000-0006-0000-01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0100-0000B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0100-0000B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8" authorId="0" shapeId="0" xr:uid="{00000000-0006-0000-0100-0000B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8" authorId="0" shapeId="0" xr:uid="{00000000-0006-0000-0100-0000B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8" authorId="0" shapeId="0" xr:uid="{00000000-0006-0000-0100-0000C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8" authorId="0" shapeId="0" xr:uid="{00000000-0006-0000-0100-0000C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8" authorId="0" shapeId="0" xr:uid="{00000000-0006-0000-0100-0000C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01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01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8" authorId="0" shapeId="0" xr:uid="{00000000-0006-0000-0100-0000C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8" authorId="0" shapeId="0" xr:uid="{00000000-0006-0000-0100-0000C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0100-0000C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8" authorId="0" shapeId="0" xr:uid="{00000000-0006-0000-01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01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8" authorId="0" shapeId="0" xr:uid="{00000000-0006-0000-0100-0000C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8" authorId="0" shapeId="0" xr:uid="{00000000-0006-0000-0100-0000C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0100-0000C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8" authorId="0" shapeId="0" xr:uid="{00000000-0006-0000-0100-0000C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0100-0000C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0100-0000C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0100-0000D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0100-0000D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8" authorId="0" shapeId="0" xr:uid="{00000000-0006-0000-01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0100-0000D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01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01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8" authorId="0" shapeId="0" xr:uid="{00000000-0006-0000-01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8" authorId="0" shapeId="0" xr:uid="{00000000-0006-0000-01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0100-0000D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8" authorId="0" shapeId="0" xr:uid="{00000000-0006-0000-0100-0000D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8" authorId="0" shapeId="0" xr:uid="{00000000-0006-0000-0100-0000D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0100-0000D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8" authorId="0" shapeId="0" xr:uid="{00000000-0006-0000-01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8" authorId="0" shapeId="0" xr:uid="{00000000-0006-0000-01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0100-0000D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8" authorId="0" shapeId="0" xr:uid="{00000000-0006-0000-01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0100-0000E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8" authorId="0" shapeId="0" xr:uid="{00000000-0006-0000-0100-0000E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8" authorId="0" shapeId="0" xr:uid="{00000000-0006-0000-0100-0000E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0100-0000E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8" authorId="0" shapeId="0" xr:uid="{00000000-0006-0000-0100-0000E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8" authorId="0" shapeId="0" xr:uid="{00000000-0006-0000-01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8" authorId="0" shapeId="0" xr:uid="{00000000-0006-0000-01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8" authorId="0" shapeId="0" xr:uid="{00000000-0006-0000-0100-0000E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8" authorId="0" shapeId="0" xr:uid="{00000000-0006-0000-0100-0000E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0100-0000E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9" authorId="0" shapeId="0" xr:uid="{00000000-0006-0000-0100-0000E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9" authorId="0" shapeId="0" xr:uid="{00000000-0006-0000-0100-0000E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9" authorId="0" shapeId="0" xr:uid="{00000000-0006-0000-0100-0000E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9" authorId="0" shapeId="0" xr:uid="{00000000-0006-0000-0100-0000E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9" authorId="0" shapeId="0" xr:uid="{00000000-0006-0000-01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9" authorId="0" shapeId="0" xr:uid="{00000000-0006-0000-0100-0000E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9" authorId="0" shapeId="0" xr:uid="{00000000-0006-0000-0100-0000F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9" authorId="0" shapeId="0" xr:uid="{00000000-0006-0000-0100-0000F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9" authorId="0" shapeId="0" xr:uid="{00000000-0006-0000-0100-0000F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9" authorId="0" shapeId="0" xr:uid="{00000000-0006-0000-0100-0000F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9" authorId="0" shapeId="0" xr:uid="{00000000-0006-0000-0100-0000F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9" authorId="0" shapeId="0" xr:uid="{00000000-0006-0000-0100-0000F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9" authorId="0" shapeId="0" xr:uid="{00000000-0006-0000-0100-0000F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9" authorId="0" shapeId="0" xr:uid="{00000000-0006-0000-01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9" authorId="0" shapeId="0" xr:uid="{00000000-0006-0000-0100-0000F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9" authorId="0" shapeId="0" xr:uid="{00000000-0006-0000-01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9" authorId="0" shapeId="0" xr:uid="{00000000-0006-0000-0100-0000F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9" authorId="0" shapeId="0" xr:uid="{00000000-0006-0000-01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9" authorId="0" shapeId="0" xr:uid="{00000000-0006-0000-0100-0000F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9" authorId="0" shapeId="0" xr:uid="{00000000-0006-0000-0100-0000F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9" authorId="0" shapeId="0" xr:uid="{00000000-0006-0000-0100-0000F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9" authorId="0" shapeId="0" xr:uid="{00000000-0006-0000-0100-0000F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9" authorId="0" shapeId="0" xr:uid="{00000000-0006-0000-0100-00000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9" authorId="0" shapeId="0" xr:uid="{00000000-0006-0000-0100-00000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9" authorId="0" shapeId="0" xr:uid="{00000000-0006-0000-0100-00000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9" authorId="0" shapeId="0" xr:uid="{00000000-0006-0000-0100-00000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9" authorId="0" shapeId="0" xr:uid="{00000000-0006-0000-01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9" authorId="0" shapeId="0" xr:uid="{00000000-0006-0000-0100-00000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9" authorId="0" shapeId="0" xr:uid="{00000000-0006-0000-0100-00000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9" authorId="0" shapeId="0" xr:uid="{00000000-0006-0000-0100-00000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9" authorId="0" shapeId="0" xr:uid="{00000000-0006-0000-0100-00000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9" authorId="0" shapeId="0" xr:uid="{00000000-0006-0000-0100-00000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9" authorId="0" shapeId="0" xr:uid="{00000000-0006-0000-0100-00000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9" authorId="0" shapeId="0" xr:uid="{00000000-0006-0000-0100-00000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9" authorId="0" shapeId="0" xr:uid="{00000000-0006-0000-0100-00000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9" authorId="0" shapeId="0" xr:uid="{00000000-0006-0000-0100-00000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9" authorId="0" shapeId="0" xr:uid="{00000000-0006-0000-0100-00000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9" authorId="0" shapeId="0" xr:uid="{00000000-0006-0000-0100-00000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9" authorId="0" shapeId="0" xr:uid="{00000000-0006-0000-0100-00001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9" authorId="0" shapeId="0" xr:uid="{00000000-0006-0000-0100-00001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9" authorId="0" shapeId="0" xr:uid="{00000000-0006-0000-0100-00001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9" authorId="0" shapeId="0" xr:uid="{00000000-0006-0000-0100-00001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9" authorId="0" shapeId="0" xr:uid="{00000000-0006-0000-01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9" authorId="0" shapeId="0" xr:uid="{00000000-0006-0000-0100-00001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9" authorId="0" shapeId="0" xr:uid="{00000000-0006-0000-0100-00001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9" authorId="0" shapeId="0" xr:uid="{00000000-0006-0000-0100-00001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9" authorId="0" shapeId="0" xr:uid="{00000000-0006-0000-0100-00001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9" authorId="0" shapeId="0" xr:uid="{00000000-0006-0000-0100-00001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9" authorId="0" shapeId="0" xr:uid="{00000000-0006-0000-0100-00001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9" authorId="0" shapeId="0" xr:uid="{00000000-0006-0000-0100-00001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9" authorId="0" shapeId="0" xr:uid="{00000000-0006-0000-0100-00001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9" authorId="0" shapeId="0" xr:uid="{00000000-0006-0000-0100-00001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9" authorId="0" shapeId="0" xr:uid="{00000000-0006-0000-0100-00001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9" authorId="0" shapeId="0" xr:uid="{00000000-0006-0000-0100-00001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9" authorId="0" shapeId="0" xr:uid="{00000000-0006-0000-0100-00002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9" authorId="0" shapeId="0" xr:uid="{00000000-0006-0000-0100-00002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9" authorId="0" shapeId="0" xr:uid="{00000000-0006-0000-0100-00002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9" authorId="0" shapeId="0" xr:uid="{00000000-0006-0000-0100-00002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9" authorId="0" shapeId="0" xr:uid="{00000000-0006-0000-0100-00002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9" authorId="0" shapeId="0" xr:uid="{00000000-0006-0000-0100-00002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9" authorId="0" shapeId="0" xr:uid="{00000000-0006-0000-0100-00002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9" authorId="0" shapeId="0" xr:uid="{00000000-0006-0000-0100-00002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9" authorId="0" shapeId="0" xr:uid="{00000000-0006-0000-0100-00002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9" authorId="0" shapeId="0" xr:uid="{00000000-0006-0000-0100-00002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9" authorId="0" shapeId="0" xr:uid="{00000000-0006-0000-0100-00002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9" authorId="0" shapeId="0" xr:uid="{00000000-0006-0000-0100-00002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9" authorId="0" shapeId="0" xr:uid="{00000000-0006-0000-0100-00002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9" authorId="0" shapeId="0" xr:uid="{00000000-0006-0000-0100-00002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9" authorId="0" shapeId="0" xr:uid="{00000000-0006-0000-0100-00002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9" authorId="0" shapeId="0" xr:uid="{00000000-0006-0000-0100-00002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9" authorId="0" shapeId="0" xr:uid="{00000000-0006-0000-0100-00003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9" authorId="0" shapeId="0" xr:uid="{00000000-0006-0000-0100-00003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9" authorId="0" shapeId="0" xr:uid="{00000000-0006-0000-0100-00003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9" authorId="0" shapeId="0" xr:uid="{00000000-0006-0000-0100-00003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9" authorId="0" shapeId="0" xr:uid="{00000000-0006-0000-0100-00003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9" authorId="0" shapeId="0" xr:uid="{00000000-0006-0000-0100-00003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9" authorId="0" shapeId="0" xr:uid="{00000000-0006-0000-0100-00003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9" authorId="0" shapeId="0" xr:uid="{00000000-0006-0000-0100-00003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9" authorId="0" shapeId="0" xr:uid="{00000000-0006-0000-0100-00003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9" authorId="0" shapeId="0" xr:uid="{00000000-0006-0000-0100-00003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9" authorId="0" shapeId="0" xr:uid="{00000000-0006-0000-0100-00003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9" authorId="0" shapeId="0" xr:uid="{00000000-0006-0000-0100-00003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9" authorId="0" shapeId="0" xr:uid="{00000000-0006-0000-0100-00003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9" authorId="0" shapeId="0" xr:uid="{00000000-0006-0000-0100-00003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9" authorId="0" shapeId="0" xr:uid="{00000000-0006-0000-0100-00003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9" authorId="0" shapeId="0" xr:uid="{00000000-0006-0000-0100-00003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9" authorId="0" shapeId="0" xr:uid="{00000000-0006-0000-0100-00004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9" authorId="0" shapeId="0" xr:uid="{00000000-0006-0000-0100-00004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9" authorId="0" shapeId="0" xr:uid="{00000000-0006-0000-0100-00004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9" authorId="0" shapeId="0" xr:uid="{00000000-0006-0000-0100-00004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9" authorId="0" shapeId="0" xr:uid="{00000000-0006-0000-0100-00004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9" authorId="0" shapeId="0" xr:uid="{00000000-0006-0000-0100-00004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9" authorId="0" shapeId="0" xr:uid="{00000000-0006-0000-0100-00004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9" authorId="0" shapeId="0" xr:uid="{00000000-0006-0000-0100-00004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9" authorId="0" shapeId="0" xr:uid="{00000000-0006-0000-0100-00004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9" authorId="0" shapeId="0" xr:uid="{00000000-0006-0000-0100-00004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9" authorId="0" shapeId="0" xr:uid="{00000000-0006-0000-0100-00004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9" authorId="0" shapeId="0" xr:uid="{00000000-0006-0000-0100-00004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9" authorId="0" shapeId="0" xr:uid="{00000000-0006-0000-0100-00004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9" authorId="0" shapeId="0" xr:uid="{00000000-0006-0000-0100-00004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9" authorId="0" shapeId="0" xr:uid="{00000000-0006-0000-0100-00004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9" authorId="0" shapeId="0" xr:uid="{00000000-0006-0000-0100-00004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9" authorId="0" shapeId="0" xr:uid="{00000000-0006-0000-0100-00005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9" authorId="0" shapeId="0" xr:uid="{00000000-0006-0000-0100-00005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9" authorId="0" shapeId="0" xr:uid="{00000000-0006-0000-0100-00005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9" authorId="0" shapeId="0" xr:uid="{00000000-0006-0000-0100-00005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9" authorId="0" shapeId="0" xr:uid="{00000000-0006-0000-0100-00005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9" authorId="0" shapeId="0" xr:uid="{00000000-0006-0000-0100-00005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9" authorId="0" shapeId="0" xr:uid="{00000000-0006-0000-0100-00005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9" authorId="0" shapeId="0" xr:uid="{00000000-0006-0000-0100-00005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9" authorId="0" shapeId="0" xr:uid="{00000000-0006-0000-0100-00005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9" authorId="0" shapeId="0" xr:uid="{00000000-0006-0000-0100-00005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9" authorId="0" shapeId="0" xr:uid="{00000000-0006-0000-0100-00005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9" authorId="0" shapeId="0" xr:uid="{00000000-0006-0000-0100-00005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9" authorId="0" shapeId="0" xr:uid="{00000000-0006-0000-0100-00005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9" authorId="0" shapeId="0" xr:uid="{00000000-0006-0000-0100-00005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9" authorId="0" shapeId="0" xr:uid="{00000000-0006-0000-0100-00005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9" authorId="0" shapeId="0" xr:uid="{00000000-0006-0000-0100-00005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9" authorId="0" shapeId="0" xr:uid="{00000000-0006-0000-0100-00006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9" authorId="0" shapeId="0" xr:uid="{00000000-0006-0000-0100-00006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9" authorId="0" shapeId="0" xr:uid="{00000000-0006-0000-0100-00006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9" authorId="0" shapeId="0" xr:uid="{00000000-0006-0000-0100-00006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20" authorId="0" shapeId="0" xr:uid="{00000000-0006-0000-0100-00006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20" authorId="0" shapeId="0" xr:uid="{00000000-0006-0000-0100-00006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20" authorId="0" shapeId="0" xr:uid="{00000000-0006-0000-0100-00006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20" authorId="0" shapeId="0" xr:uid="{00000000-0006-0000-0100-00006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20" authorId="0" shapeId="0" xr:uid="{00000000-0006-0000-0100-00006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20" authorId="0" shapeId="0" xr:uid="{00000000-0006-0000-0100-00006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20" authorId="0" shapeId="0" xr:uid="{00000000-0006-0000-0100-00006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20" authorId="0" shapeId="0" xr:uid="{00000000-0006-0000-0100-00006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20" authorId="0" shapeId="0" xr:uid="{00000000-0006-0000-0100-00006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20" authorId="0" shapeId="0" xr:uid="{00000000-0006-0000-0100-00006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20" authorId="0" shapeId="0" xr:uid="{00000000-0006-0000-0100-00006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20" authorId="0" shapeId="0" xr:uid="{00000000-0006-0000-0100-00006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20" authorId="0" shapeId="0" xr:uid="{00000000-0006-0000-0100-00007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20" authorId="0" shapeId="0" xr:uid="{00000000-0006-0000-0100-00007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20" authorId="0" shapeId="0" xr:uid="{00000000-0006-0000-0100-00007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20" authorId="0" shapeId="0" xr:uid="{00000000-0006-0000-0100-00007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20" authorId="0" shapeId="0" xr:uid="{00000000-0006-0000-0100-00007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20" authorId="0" shapeId="0" xr:uid="{00000000-0006-0000-0100-00007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0" authorId="0" shapeId="0" xr:uid="{00000000-0006-0000-0100-00007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20" authorId="0" shapeId="0" xr:uid="{00000000-0006-0000-0100-00007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20" authorId="0" shapeId="0" xr:uid="{00000000-0006-0000-0100-00007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20" authorId="0" shapeId="0" xr:uid="{00000000-0006-0000-0100-00007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20" authorId="0" shapeId="0" xr:uid="{00000000-0006-0000-0100-00007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20" authorId="0" shapeId="0" xr:uid="{00000000-0006-0000-0100-00007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20" authorId="0" shapeId="0" xr:uid="{00000000-0006-0000-0100-00007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20" authorId="0" shapeId="0" xr:uid="{00000000-0006-0000-0100-00007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20" authorId="0" shapeId="0" xr:uid="{00000000-0006-0000-0100-00007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20" authorId="0" shapeId="0" xr:uid="{00000000-0006-0000-0100-00007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20" authorId="0" shapeId="0" xr:uid="{00000000-0006-0000-0100-00008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20" authorId="0" shapeId="0" xr:uid="{00000000-0006-0000-0100-00008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20" authorId="0" shapeId="0" xr:uid="{00000000-0006-0000-0100-00008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20" authorId="0" shapeId="0" xr:uid="{00000000-0006-0000-0100-00008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20" authorId="0" shapeId="0" xr:uid="{00000000-0006-0000-0100-00008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20" authorId="0" shapeId="0" xr:uid="{00000000-0006-0000-0100-00008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20" authorId="0" shapeId="0" xr:uid="{00000000-0006-0000-0100-00008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20" authorId="0" shapeId="0" xr:uid="{00000000-0006-0000-0100-00008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20" authorId="0" shapeId="0" xr:uid="{00000000-0006-0000-0100-00008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20" authorId="0" shapeId="0" xr:uid="{00000000-0006-0000-0100-00008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20" authorId="0" shapeId="0" xr:uid="{00000000-0006-0000-0100-00008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20" authorId="0" shapeId="0" xr:uid="{00000000-0006-0000-0100-00008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20" authorId="0" shapeId="0" xr:uid="{00000000-0006-0000-0100-00008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20" authorId="0" shapeId="0" xr:uid="{00000000-0006-0000-0100-00008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20" authorId="0" shapeId="0" xr:uid="{00000000-0006-0000-0100-00008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20" authorId="0" shapeId="0" xr:uid="{00000000-0006-0000-0100-00008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20" authorId="0" shapeId="0" xr:uid="{00000000-0006-0000-0100-00009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20" authorId="0" shapeId="0" xr:uid="{00000000-0006-0000-0100-00009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20" authorId="0" shapeId="0" xr:uid="{00000000-0006-0000-0100-00009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20" authorId="0" shapeId="0" xr:uid="{00000000-0006-0000-0100-00009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20" authorId="0" shapeId="0" xr:uid="{00000000-0006-0000-0100-00009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20" authorId="0" shapeId="0" xr:uid="{00000000-0006-0000-0100-00009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20" authorId="0" shapeId="0" xr:uid="{00000000-0006-0000-0100-00009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0" authorId="0" shapeId="0" xr:uid="{00000000-0006-0000-0100-00009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20" authorId="0" shapeId="0" xr:uid="{00000000-0006-0000-0100-00009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20" authorId="0" shapeId="0" xr:uid="{00000000-0006-0000-0100-00009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20" authorId="0" shapeId="0" xr:uid="{00000000-0006-0000-0100-00009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20" authorId="0" shapeId="0" xr:uid="{00000000-0006-0000-0100-00009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20" authorId="0" shapeId="0" xr:uid="{00000000-0006-0000-0100-00009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0" authorId="0" shapeId="0" xr:uid="{00000000-0006-0000-0100-00009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20" authorId="0" shapeId="0" xr:uid="{00000000-0006-0000-0100-00009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20" authorId="0" shapeId="0" xr:uid="{00000000-0006-0000-0100-00009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20" authorId="0" shapeId="0" xr:uid="{00000000-0006-0000-0100-0000A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20" authorId="0" shapeId="0" xr:uid="{00000000-0006-0000-0100-0000A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20" authorId="0" shapeId="0" xr:uid="{00000000-0006-0000-0100-0000A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20" authorId="0" shapeId="0" xr:uid="{00000000-0006-0000-0100-0000A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20" authorId="0" shapeId="0" xr:uid="{00000000-0006-0000-0100-0000A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20" authorId="0" shapeId="0" xr:uid="{00000000-0006-0000-0100-0000A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20" authorId="0" shapeId="0" xr:uid="{00000000-0006-0000-0100-0000A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20" authorId="0" shapeId="0" xr:uid="{00000000-0006-0000-0100-0000A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20" authorId="0" shapeId="0" xr:uid="{00000000-0006-0000-0100-0000A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20" authorId="0" shapeId="0" xr:uid="{00000000-0006-0000-0100-0000A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20" authorId="0" shapeId="0" xr:uid="{00000000-0006-0000-0100-0000A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20" authorId="0" shapeId="0" xr:uid="{00000000-0006-0000-0100-0000A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20" authorId="0" shapeId="0" xr:uid="{00000000-0006-0000-0100-0000A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20" authorId="0" shapeId="0" xr:uid="{00000000-0006-0000-0100-0000A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20" authorId="0" shapeId="0" xr:uid="{00000000-0006-0000-0100-0000A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20" authorId="0" shapeId="0" xr:uid="{00000000-0006-0000-0100-0000A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20" authorId="0" shapeId="0" xr:uid="{00000000-0006-0000-0100-0000B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20" authorId="0" shapeId="0" xr:uid="{00000000-0006-0000-0100-0000B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20" authorId="0" shapeId="0" xr:uid="{00000000-0006-0000-0100-0000B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20" authorId="0" shapeId="0" xr:uid="{00000000-0006-0000-0100-0000B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20" authorId="0" shapeId="0" xr:uid="{00000000-0006-0000-0100-0000B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20" authorId="0" shapeId="0" xr:uid="{00000000-0006-0000-0100-0000B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20" authorId="0" shapeId="0" xr:uid="{00000000-0006-0000-0100-0000B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20" authorId="0" shapeId="0" xr:uid="{00000000-0006-0000-0100-0000B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20" authorId="0" shapeId="0" xr:uid="{00000000-0006-0000-0100-0000B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20" authorId="0" shapeId="0" xr:uid="{00000000-0006-0000-0100-0000B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20" authorId="0" shapeId="0" xr:uid="{00000000-0006-0000-0100-0000B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20" authorId="0" shapeId="0" xr:uid="{00000000-0006-0000-0100-0000B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20" authorId="0" shapeId="0" xr:uid="{00000000-0006-0000-0100-0000B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20" authorId="0" shapeId="0" xr:uid="{00000000-0006-0000-0100-0000B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20" authorId="0" shapeId="0" xr:uid="{00000000-0006-0000-0100-0000B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20" authorId="0" shapeId="0" xr:uid="{00000000-0006-0000-0100-0000B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20" authorId="0" shapeId="0" xr:uid="{00000000-0006-0000-0100-0000C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20" authorId="0" shapeId="0" xr:uid="{00000000-0006-0000-0100-0000C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20" authorId="0" shapeId="0" xr:uid="{00000000-0006-0000-0100-0000C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20" authorId="0" shapeId="0" xr:uid="{00000000-0006-0000-0100-0000C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20" authorId="0" shapeId="0" xr:uid="{00000000-0006-0000-0100-0000C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20" authorId="0" shapeId="0" xr:uid="{00000000-0006-0000-0100-0000C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20" authorId="0" shapeId="0" xr:uid="{00000000-0006-0000-0100-0000C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20" authorId="0" shapeId="0" xr:uid="{00000000-0006-0000-0100-0000C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20" authorId="0" shapeId="0" xr:uid="{00000000-0006-0000-0100-0000C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20" authorId="0" shapeId="0" xr:uid="{00000000-0006-0000-0100-0000C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20" authorId="0" shapeId="0" xr:uid="{00000000-0006-0000-0100-0000C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20" authorId="0" shapeId="0" xr:uid="{00000000-0006-0000-0100-0000C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20" authorId="0" shapeId="0" xr:uid="{00000000-0006-0000-0100-0000C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20" authorId="0" shapeId="0" xr:uid="{00000000-0006-0000-0100-0000C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20" authorId="0" shapeId="0" xr:uid="{00000000-0006-0000-0100-0000C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20" authorId="0" shapeId="0" xr:uid="{00000000-0006-0000-0100-0000C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20" authorId="0" shapeId="0" xr:uid="{00000000-0006-0000-0100-0000D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20" authorId="0" shapeId="0" xr:uid="{00000000-0006-0000-0100-0000D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20" authorId="0" shapeId="0" xr:uid="{00000000-0006-0000-0100-0000D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20" authorId="0" shapeId="0" xr:uid="{00000000-0006-0000-0100-0000D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20" authorId="0" shapeId="0" xr:uid="{00000000-0006-0000-0100-0000D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20" authorId="0" shapeId="0" xr:uid="{00000000-0006-0000-0100-0000D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20" authorId="0" shapeId="0" xr:uid="{00000000-0006-0000-0100-0000D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20" authorId="0" shapeId="0" xr:uid="{00000000-0006-0000-0100-0000D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2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2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1" authorId="0" shapeId="0" xr:uid="{00000000-0006-0000-02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1" authorId="0" shapeId="0" xr:uid="{00000000-0006-0000-02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02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02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1" authorId="0" shapeId="0" xr:uid="{00000000-0006-0000-02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02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02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02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02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1" authorId="0" shapeId="0" xr:uid="{00000000-0006-0000-02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1" authorId="0" shapeId="0" xr:uid="{00000000-0006-0000-02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1" authorId="0" shapeId="0" xr:uid="{00000000-0006-0000-02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1" authorId="0" shapeId="0" xr:uid="{00000000-0006-0000-02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02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02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02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02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02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1" authorId="0" shapeId="0" xr:uid="{00000000-0006-0000-02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02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02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02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02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02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02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02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02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1" authorId="0" shapeId="0" xr:uid="{00000000-0006-0000-02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02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02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2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02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02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02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02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02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1" authorId="0" shapeId="0" xr:uid="{00000000-0006-0000-02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02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1" authorId="0" shapeId="0" xr:uid="{00000000-0006-0000-02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02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02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02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02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02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2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02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02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02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1" authorId="0" shapeId="0" xr:uid="{00000000-0006-0000-02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02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1" authorId="0" shapeId="0" xr:uid="{00000000-0006-0000-02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02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02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1" authorId="0" shapeId="0" xr:uid="{00000000-0006-0000-02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02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02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1" authorId="0" shapeId="0" xr:uid="{00000000-0006-0000-02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02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02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02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2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02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02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02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2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02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02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1" authorId="0" shapeId="0" xr:uid="{00000000-0006-0000-02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02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02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02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02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1" authorId="0" shapeId="0" xr:uid="{00000000-0006-0000-02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02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02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1" authorId="0" shapeId="0" xr:uid="{00000000-0006-0000-02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02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02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1" authorId="0" shapeId="0" xr:uid="{00000000-0006-0000-02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02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02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02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02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02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02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1" authorId="0" shapeId="0" xr:uid="{00000000-0006-0000-02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02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02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1" authorId="0" shapeId="0" xr:uid="{00000000-0006-0000-02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02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02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02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1" authorId="0" shapeId="0" xr:uid="{00000000-0006-0000-02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02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02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02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02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1" authorId="0" shapeId="0" xr:uid="{00000000-0006-0000-02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02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1" authorId="0" shapeId="0" xr:uid="{00000000-0006-0000-02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02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02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02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1" authorId="0" shapeId="0" xr:uid="{00000000-0006-0000-02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02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02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1" authorId="0" shapeId="0" xr:uid="{00000000-0006-0000-02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02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02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02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02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02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02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02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02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1" authorId="0" shapeId="0" xr:uid="{00000000-0006-0000-02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1" authorId="0" shapeId="0" xr:uid="{00000000-0006-0000-02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1" authorId="0" shapeId="0" xr:uid="{00000000-0006-0000-02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02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02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02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1" authorId="0" shapeId="0" xr:uid="{00000000-0006-0000-02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02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1" authorId="0" shapeId="0" xr:uid="{00000000-0006-0000-02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02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02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02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1" authorId="0" shapeId="0" xr:uid="{00000000-0006-0000-02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02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02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02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02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02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1" authorId="0" shapeId="0" xr:uid="{00000000-0006-0000-02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1" authorId="0" shapeId="0" xr:uid="{00000000-0006-0000-02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02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02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02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2" authorId="0" shapeId="0" xr:uid="{00000000-0006-0000-02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2" authorId="0" shapeId="0" xr:uid="{00000000-0006-0000-02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02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2" authorId="0" shapeId="0" xr:uid="{00000000-0006-0000-02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02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02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02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02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02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2" authorId="0" shapeId="0" xr:uid="{00000000-0006-0000-02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02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02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02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02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02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02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02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02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02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2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2" authorId="0" shapeId="0" xr:uid="{00000000-0006-0000-02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02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02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2" authorId="0" shapeId="0" xr:uid="{00000000-0006-0000-02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02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02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02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2" authorId="0" shapeId="0" xr:uid="{00000000-0006-0000-02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02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2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02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02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02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02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02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02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2" authorId="0" shapeId="0" xr:uid="{00000000-0006-0000-02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02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02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02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02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2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02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2" authorId="0" shapeId="0" xr:uid="{00000000-0006-0000-02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2" authorId="0" shapeId="0" xr:uid="{00000000-0006-0000-02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02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2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02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02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2" authorId="0" shapeId="0" xr:uid="{00000000-0006-0000-02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2" authorId="0" shapeId="0" xr:uid="{00000000-0006-0000-02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2" authorId="0" shapeId="0" xr:uid="{00000000-0006-0000-02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2" authorId="0" shapeId="0" xr:uid="{00000000-0006-0000-02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02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02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02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02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02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02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02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2" authorId="0" shapeId="0" xr:uid="{00000000-0006-0000-02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2" authorId="0" shapeId="0" xr:uid="{00000000-0006-0000-02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02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2" authorId="0" shapeId="0" xr:uid="{00000000-0006-0000-02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02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02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02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02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02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2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2" authorId="0" shapeId="0" xr:uid="{00000000-0006-0000-02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2" authorId="0" shapeId="0" xr:uid="{00000000-0006-0000-02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02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02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02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02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02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02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00000000-0006-0000-02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02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2" authorId="0" shapeId="0" xr:uid="{00000000-0006-0000-02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2" authorId="0" shapeId="0" xr:uid="{00000000-0006-0000-02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2" authorId="0" shapeId="0" xr:uid="{00000000-0006-0000-02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2" authorId="0" shapeId="0" xr:uid="{00000000-0006-0000-02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2" authorId="0" shapeId="0" xr:uid="{00000000-0006-0000-02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02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02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02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02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02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02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02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2" authorId="0" shapeId="0" xr:uid="{00000000-0006-0000-02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2" authorId="0" shapeId="0" xr:uid="{00000000-0006-0000-02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02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2" authorId="0" shapeId="0" xr:uid="{00000000-0006-0000-02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02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02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02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02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02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02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2" authorId="0" shapeId="0" xr:uid="{00000000-0006-0000-02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2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2" authorId="0" shapeId="0" xr:uid="{00000000-0006-0000-02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2" authorId="0" shapeId="0" xr:uid="{00000000-0006-0000-02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2" authorId="0" shapeId="0" xr:uid="{00000000-0006-0000-02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2" authorId="0" shapeId="0" xr:uid="{00000000-0006-0000-02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02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02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2" authorId="0" shapeId="0" xr:uid="{00000000-0006-0000-02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2" authorId="0" shapeId="0" xr:uid="{00000000-0006-0000-02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02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02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02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2" authorId="0" shapeId="0" xr:uid="{00000000-0006-0000-02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2" authorId="0" shapeId="0" xr:uid="{00000000-0006-0000-02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02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02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02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2" authorId="0" shapeId="0" xr:uid="{00000000-0006-0000-02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02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02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2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02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02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2" authorId="0" shapeId="0" xr:uid="{00000000-0006-0000-02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02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02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02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02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02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02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02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02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02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02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02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02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02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2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02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3" authorId="0" shapeId="0" xr:uid="{00000000-0006-0000-02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02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02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02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3" authorId="0" shapeId="0" xr:uid="{00000000-0006-0000-02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02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02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02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3" authorId="0" shapeId="0" xr:uid="{00000000-0006-0000-02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02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02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02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02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02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02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02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3" authorId="0" shapeId="0" xr:uid="{00000000-0006-0000-02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3" authorId="0" shapeId="0" xr:uid="{00000000-0006-0000-02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0200-00002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02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02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02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02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2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02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02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02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02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02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02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3" authorId="0" shapeId="0" xr:uid="{00000000-0006-0000-02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3" authorId="0" shapeId="0" xr:uid="{00000000-0006-0000-02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02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02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02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02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02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02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3" authorId="0" shapeId="0" xr:uid="{00000000-0006-0000-02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02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02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02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3" authorId="0" shapeId="0" xr:uid="{00000000-0006-0000-02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02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3" authorId="0" shapeId="0" xr:uid="{00000000-0006-0000-02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02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02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02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3" authorId="0" shapeId="0" xr:uid="{00000000-0006-0000-02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02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02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02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3" authorId="0" shapeId="0" xr:uid="{00000000-0006-0000-02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3" authorId="0" shapeId="0" xr:uid="{00000000-0006-0000-02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02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02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02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2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02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02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3" authorId="0" shapeId="0" xr:uid="{00000000-0006-0000-02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3" authorId="0" shapeId="0" xr:uid="{00000000-0006-0000-02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3" authorId="0" shapeId="0" xr:uid="{00000000-0006-0000-02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02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0200-00005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3" authorId="0" shapeId="0" xr:uid="{00000000-0006-0000-02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02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2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02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3" authorId="0" shapeId="0" xr:uid="{00000000-0006-0000-02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3" authorId="0" shapeId="0" xr:uid="{00000000-0006-0000-02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02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02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3" authorId="0" shapeId="0" xr:uid="{00000000-0006-0000-02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3" authorId="0" shapeId="0" xr:uid="{00000000-0006-0000-02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02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3" authorId="0" shapeId="0" xr:uid="{00000000-0006-0000-02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02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02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3" authorId="0" shapeId="0" xr:uid="{00000000-0006-0000-02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02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3" authorId="0" shapeId="0" xr:uid="{00000000-0006-0000-02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3" authorId="0" shapeId="0" xr:uid="{00000000-0006-0000-02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02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02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02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02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3" authorId="0" shapeId="0" xr:uid="{00000000-0006-0000-02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02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3" authorId="0" shapeId="0" xr:uid="{00000000-0006-0000-0200-00007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02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02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02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3" authorId="0" shapeId="0" xr:uid="{00000000-0006-0000-02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02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02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3" authorId="0" shapeId="0" xr:uid="{00000000-0006-0000-02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02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02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3" authorId="0" shapeId="0" xr:uid="{00000000-0006-0000-02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02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3" authorId="0" shapeId="0" xr:uid="{00000000-0006-0000-0200-00008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02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02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3" authorId="0" shapeId="0" xr:uid="{00000000-0006-0000-02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3" authorId="0" shapeId="0" xr:uid="{00000000-0006-0000-02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02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02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3" authorId="0" shapeId="0" xr:uid="{00000000-0006-0000-02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3" authorId="0" shapeId="0" xr:uid="{00000000-0006-0000-02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02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02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02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02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02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02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02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02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3" authorId="0" shapeId="0" xr:uid="{00000000-0006-0000-02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3" authorId="0" shapeId="0" xr:uid="{00000000-0006-0000-02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02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2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02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02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2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02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02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02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02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02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4" authorId="0" shapeId="0" xr:uid="{00000000-0006-0000-02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02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02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4" authorId="0" shapeId="0" xr:uid="{00000000-0006-0000-02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02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02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4" authorId="0" shapeId="0" xr:uid="{00000000-0006-0000-02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02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02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02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02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02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02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4" authorId="0" shapeId="0" xr:uid="{00000000-0006-0000-02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02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02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2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02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4" authorId="0" shapeId="0" xr:uid="{00000000-0006-0000-02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02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4" authorId="0" shapeId="0" xr:uid="{00000000-0006-0000-02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02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0200-0000B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4" authorId="0" shapeId="0" xr:uid="{00000000-0006-0000-0200-0000B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02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0200-0000B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02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4" authorId="0" shapeId="0" xr:uid="{00000000-0006-0000-02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2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02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02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02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02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02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02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02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0200-0000C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4" authorId="0" shapeId="0" xr:uid="{00000000-0006-0000-0200-0000C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4" authorId="0" shapeId="0" xr:uid="{00000000-0006-0000-02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02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02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0200-0000C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4" authorId="0" shapeId="0" xr:uid="{00000000-0006-0000-02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02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02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4" authorId="0" shapeId="0" xr:uid="{00000000-0006-0000-02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02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02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4" authorId="0" shapeId="0" xr:uid="{00000000-0006-0000-02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02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4" authorId="0" shapeId="0" xr:uid="{00000000-0006-0000-02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4" authorId="0" shapeId="0" xr:uid="{00000000-0006-0000-02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02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0200-0000D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02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02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02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4" authorId="0" shapeId="0" xr:uid="{00000000-0006-0000-02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4" authorId="0" shapeId="0" xr:uid="{00000000-0006-0000-02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02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4" authorId="0" shapeId="0" xr:uid="{00000000-0006-0000-02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4" authorId="0" shapeId="0" xr:uid="{00000000-0006-0000-02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02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02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02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0200-0000D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02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4" authorId="0" shapeId="0" xr:uid="{00000000-0006-0000-0200-0000E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02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02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02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02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0200-0000E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02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02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02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0200-0000E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02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4" authorId="0" shapeId="0" xr:uid="{00000000-0006-0000-0200-0000E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02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02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4" authorId="0" shapeId="0" xr:uid="{00000000-0006-0000-02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02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02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4" authorId="0" shapeId="0" xr:uid="{00000000-0006-0000-02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02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4" authorId="0" shapeId="0" xr:uid="{00000000-0006-0000-02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4" authorId="0" shapeId="0" xr:uid="{00000000-0006-0000-02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4" authorId="0" shapeId="0" xr:uid="{00000000-0006-0000-02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02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0200-0000F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4" authorId="0" shapeId="0" xr:uid="{00000000-0006-0000-02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0200-0000F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4" authorId="0" shapeId="0" xr:uid="{00000000-0006-0000-0200-0000F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4" authorId="0" shapeId="0" xr:uid="{00000000-0006-0000-02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02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02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02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02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02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02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02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02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0200-00000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0200-00000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4" authorId="0" shapeId="0" xr:uid="{00000000-0006-0000-02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02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02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02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02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4" authorId="0" shapeId="0" xr:uid="{00000000-0006-0000-02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4" authorId="0" shapeId="0" xr:uid="{00000000-0006-0000-02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4" authorId="0" shapeId="0" xr:uid="{00000000-0006-0000-02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02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02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4" authorId="0" shapeId="0" xr:uid="{00000000-0006-0000-02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4" authorId="0" shapeId="0" xr:uid="{00000000-0006-0000-02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4" authorId="0" shapeId="0" xr:uid="{00000000-0006-0000-0200-00001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02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02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4" authorId="0" shapeId="0" xr:uid="{00000000-0006-0000-02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02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02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4" authorId="0" shapeId="0" xr:uid="{00000000-0006-0000-02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4" authorId="0" shapeId="0" xr:uid="{00000000-0006-0000-02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02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02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0200-00001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4" authorId="0" shapeId="0" xr:uid="{00000000-0006-0000-02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4" authorId="0" shapeId="0" xr:uid="{00000000-0006-0000-02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02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02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02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4" authorId="0" shapeId="0" xr:uid="{00000000-0006-0000-02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4" authorId="0" shapeId="0" xr:uid="{00000000-0006-0000-02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0200-00002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02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02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4" authorId="0" shapeId="0" xr:uid="{00000000-0006-0000-02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02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02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02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02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4" authorId="0" shapeId="0" xr:uid="{00000000-0006-0000-02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02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02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5" authorId="0" shapeId="0" xr:uid="{00000000-0006-0000-02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5" authorId="0" shapeId="0" xr:uid="{00000000-0006-0000-02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02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02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02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5" authorId="0" shapeId="0" xr:uid="{00000000-0006-0000-02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02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02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02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02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02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02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5" authorId="0" shapeId="0" xr:uid="{00000000-0006-0000-0200-00003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02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02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5" authorId="0" shapeId="0" xr:uid="{00000000-0006-0000-02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5" authorId="0" shapeId="0" xr:uid="{00000000-0006-0000-0200-00003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02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02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0200-00004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02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2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02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02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02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5" authorId="0" shapeId="0" xr:uid="{00000000-0006-0000-02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02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2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02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5" authorId="0" shapeId="0" xr:uid="{00000000-0006-0000-02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02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2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02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2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02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02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02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0200-00005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02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5" authorId="0" shapeId="0" xr:uid="{00000000-0006-0000-02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02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02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02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5" authorId="0" shapeId="0" xr:uid="{00000000-0006-0000-02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02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02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5" authorId="0" shapeId="0" xr:uid="{00000000-0006-0000-0200-00005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02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02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200-00006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2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02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02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0200-00006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02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02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0200-00006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5" authorId="0" shapeId="0" xr:uid="{00000000-0006-0000-02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02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02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02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5" authorId="0" shapeId="0" xr:uid="{00000000-0006-0000-02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02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02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0200-00006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02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02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0200-00007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0200-00007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02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5" authorId="0" shapeId="0" xr:uid="{00000000-0006-0000-02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5" authorId="0" shapeId="0" xr:uid="{00000000-0006-0000-02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02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02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200-00007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02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0200-00007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02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02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02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02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02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02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02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02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02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02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02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0200-00008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0200-00008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0200-00008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02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0200-00008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02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0200-00008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02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5" authorId="0" shapeId="0" xr:uid="{00000000-0006-0000-02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02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02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02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02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2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02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02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02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5" authorId="0" shapeId="0" xr:uid="{00000000-0006-0000-02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0200-00009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0200-00009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5" authorId="0" shapeId="0" xr:uid="{00000000-0006-0000-0200-00009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02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5" authorId="0" shapeId="0" xr:uid="{00000000-0006-0000-0200-00009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02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02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0200-0000A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02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0200-0000A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02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02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02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02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02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5" authorId="0" shapeId="0" xr:uid="{00000000-0006-0000-0200-0000A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02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02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02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02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02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5" authorId="0" shapeId="0" xr:uid="{00000000-0006-0000-0200-0000A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0200-0000A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5" authorId="0" shapeId="0" xr:uid="{00000000-0006-0000-0200-0000B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5" authorId="0" shapeId="0" xr:uid="{00000000-0006-0000-02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0200-0000B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02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5" authorId="0" shapeId="0" xr:uid="{00000000-0006-0000-02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5" authorId="0" shapeId="0" xr:uid="{00000000-0006-0000-02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02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0200-0000B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0200-0000B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0200-0000B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0200-0000B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02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0200-0000B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0200-0000B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200-0000B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02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200-0000C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0200-0000C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200-0000C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2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2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0200-0000C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200-0000C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0200-0000C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0200-0000C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02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6" authorId="0" shapeId="0" xr:uid="{00000000-0006-0000-0200-0000C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0200-0000C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6" authorId="0" shapeId="0" xr:uid="{00000000-0006-0000-0200-0000C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6" authorId="0" shapeId="0" xr:uid="{00000000-0006-0000-02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0200-0000C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02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02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02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02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200-0000D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02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02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02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02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0200-0000D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0200-0000D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0200-0000D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6" authorId="0" shapeId="0" xr:uid="{00000000-0006-0000-02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02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02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6" authorId="0" shapeId="0" xr:uid="{00000000-0006-0000-02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0200-0000D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02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6" authorId="0" shapeId="0" xr:uid="{00000000-0006-0000-0200-0000E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0200-0000E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0200-0000E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0200-0000E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200-0000E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02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0200-0000E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0200-0000E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6" authorId="0" shapeId="0" xr:uid="{00000000-0006-0000-0200-0000E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0200-0000E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0200-0000E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0200-0000E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6" authorId="0" shapeId="0" xr:uid="{00000000-0006-0000-0200-0000E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2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200-0000E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200-0000F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0200-0000F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0200-0000F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6" authorId="0" shapeId="0" xr:uid="{00000000-0006-0000-0200-0000F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0200-0000F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0200-0000F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0200-0000F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6" authorId="0" shapeId="0" xr:uid="{00000000-0006-0000-02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0200-0000F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6" authorId="0" shapeId="0" xr:uid="{00000000-0006-0000-0200-0000F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0200-0000F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02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0200-0000F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0200-0000F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0200-0000F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0200-0000F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0200-00000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0200-00000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0200-00000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0200-00000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02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0200-00000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0200-00000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0200-00000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0200-00000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0200-00000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200-00000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0200-00000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0200-00000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0200-00000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0200-00000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0200-00000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0200-00001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0200-00001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0200-00001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0200-00001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02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0200-00001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0200-00001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200-00001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0200-00001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200-00001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6" authorId="0" shapeId="0" xr:uid="{00000000-0006-0000-0200-00001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6" authorId="0" shapeId="0" xr:uid="{00000000-0006-0000-0200-00001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0200-00001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6" authorId="0" shapeId="0" xr:uid="{00000000-0006-0000-02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02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6" authorId="0" shapeId="0" xr:uid="{00000000-0006-0000-0200-00001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0200-00002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0200-00002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0200-00002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0200-00002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0200-00002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6" authorId="0" shapeId="0" xr:uid="{00000000-0006-0000-0200-00002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6" authorId="0" shapeId="0" xr:uid="{00000000-0006-0000-0200-00002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0200-00002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0200-00002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0200-00002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0200-00002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6" authorId="0" shapeId="0" xr:uid="{00000000-0006-0000-0200-00002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0200-00002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0200-00002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0200-00002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0200-00002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0200-00003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0200-00003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0200-00003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0200-00003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6" authorId="0" shapeId="0" xr:uid="{00000000-0006-0000-0200-00003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6" authorId="0" shapeId="0" xr:uid="{00000000-0006-0000-0200-00003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0200-00003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6" authorId="0" shapeId="0" xr:uid="{00000000-0006-0000-0200-00003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0200-00003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0200-00003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02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0200-00003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02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0200-00003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0200-00003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0200-00003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6" authorId="0" shapeId="0" xr:uid="{00000000-0006-0000-0200-00004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0200-00004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0200-00004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0200-00004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0200-00004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6" authorId="0" shapeId="0" xr:uid="{00000000-0006-0000-0200-00004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6" authorId="0" shapeId="0" xr:uid="{00000000-0006-0000-0200-00004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0200-00004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0200-00004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6" authorId="0" shapeId="0" xr:uid="{00000000-0006-0000-0200-00004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0200-00004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0200-00004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0200-00004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0200-00004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0200-00004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6" authorId="0" shapeId="0" xr:uid="{00000000-0006-0000-0200-00004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0200-00005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0200-00005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0200-00005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0200-00005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0200-00005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6" authorId="0" shapeId="0" xr:uid="{00000000-0006-0000-0200-00005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0200-00005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6" authorId="0" shapeId="0" xr:uid="{00000000-0006-0000-0200-00005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0200-00005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0200-00005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0200-00005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0200-00005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0200-00005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0200-00005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0200-00005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7" authorId="0" shapeId="0" xr:uid="{00000000-0006-0000-0200-00005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0200-00006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7" authorId="0" shapeId="0" xr:uid="{00000000-0006-0000-0200-00006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7" authorId="0" shapeId="0" xr:uid="{00000000-0006-0000-0200-00006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0200-00006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0200-00006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0200-00006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0200-00006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7" authorId="0" shapeId="0" xr:uid="{00000000-0006-0000-0200-00006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0200-00006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7" authorId="0" shapeId="0" xr:uid="{00000000-0006-0000-0200-00006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0200-00006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0200-00006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7" authorId="0" shapeId="0" xr:uid="{00000000-0006-0000-0200-00006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0200-00006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0200-00006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0200-00006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7" authorId="0" shapeId="0" xr:uid="{00000000-0006-0000-0200-00007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0200-00007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7" authorId="0" shapeId="0" xr:uid="{00000000-0006-0000-0200-00007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0200-00007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7" authorId="0" shapeId="0" xr:uid="{00000000-0006-0000-0200-00007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0200-00007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0200-00007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0200-00007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200-00007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200-00007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7" authorId="0" shapeId="0" xr:uid="{00000000-0006-0000-0200-00007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0200-00007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0200-00007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0200-00007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7" authorId="0" shapeId="0" xr:uid="{00000000-0006-0000-0200-00007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7" authorId="0" shapeId="0" xr:uid="{00000000-0006-0000-0200-00007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7" authorId="0" shapeId="0" xr:uid="{00000000-0006-0000-0200-00008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0200-00008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200-00008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0200-00008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0200-00008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0200-00008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0200-00008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0200-00008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0200-00008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0200-00008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0200-00008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0200-00008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0200-00008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0200-00008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0200-00008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0200-00008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0200-00009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0200-00009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0200-00009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7" authorId="0" shapeId="0" xr:uid="{00000000-0006-0000-0200-00009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0200-00009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0200-00009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0200-00009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7" authorId="0" shapeId="0" xr:uid="{00000000-0006-0000-0200-00009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7" authorId="0" shapeId="0" xr:uid="{00000000-0006-0000-0200-00009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7" authorId="0" shapeId="0" xr:uid="{00000000-0006-0000-0200-00009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0200-00009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0200-00009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0200-00009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0200-00009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0200-00009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0200-00009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0200-0000A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7" authorId="0" shapeId="0" xr:uid="{00000000-0006-0000-0200-0000A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0200-0000A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7" authorId="0" shapeId="0" xr:uid="{00000000-0006-0000-0200-0000A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0200-0000A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0200-0000A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0200-0000A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0200-0000A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200-0000A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0200-0000A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7" authorId="0" shapeId="0" xr:uid="{00000000-0006-0000-0200-0000A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0200-0000A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0200-0000A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0200-0000A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0200-0000A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7" authorId="0" shapeId="0" xr:uid="{00000000-0006-0000-0200-0000A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0200-0000B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0200-0000B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0200-0000B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0200-0000B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0200-0000B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0200-0000B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7" authorId="0" shapeId="0" xr:uid="{00000000-0006-0000-0200-0000B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0200-0000B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0200-0000B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7" authorId="0" shapeId="0" xr:uid="{00000000-0006-0000-0200-0000B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7" authorId="0" shapeId="0" xr:uid="{00000000-0006-0000-0200-0000B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7" authorId="0" shapeId="0" xr:uid="{00000000-0006-0000-0200-0000B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7" authorId="0" shapeId="0" xr:uid="{00000000-0006-0000-0200-0000B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0200-0000B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0200-0000B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7" authorId="0" shapeId="0" xr:uid="{00000000-0006-0000-0200-0000B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0200-0000C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0200-0000C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7" authorId="0" shapeId="0" xr:uid="{00000000-0006-0000-0200-0000C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7" authorId="0" shapeId="0" xr:uid="{00000000-0006-0000-0200-0000C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0200-0000C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0200-0000C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0200-0000C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7" authorId="0" shapeId="0" xr:uid="{00000000-0006-0000-0200-0000C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0200-0000C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0200-0000C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7" authorId="0" shapeId="0" xr:uid="{00000000-0006-0000-0200-0000C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0200-0000C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0200-0000C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0200-0000C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0200-0000C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0200-0000C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7" authorId="0" shapeId="0" xr:uid="{00000000-0006-0000-0200-0000D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0200-0000D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0200-0000D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0200-0000D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0200-0000D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0200-0000D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0200-0000D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0200-0000D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200-0000D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0200-0000D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7" authorId="0" shapeId="0" xr:uid="{00000000-0006-0000-0200-0000D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0200-0000D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0200-0000D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0200-0000D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0200-0000D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0200-0000D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0200-0000E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7" authorId="0" shapeId="0" xr:uid="{00000000-0006-0000-0200-0000E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7" authorId="0" shapeId="0" xr:uid="{00000000-0006-0000-0200-0000E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0200-0000E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0200-0000E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8" authorId="0" shapeId="0" xr:uid="{00000000-0006-0000-0200-0000E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8" authorId="0" shapeId="0" xr:uid="{00000000-0006-0000-0200-0000E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8" authorId="0" shapeId="0" xr:uid="{00000000-0006-0000-0200-0000E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8" authorId="0" shapeId="0" xr:uid="{00000000-0006-0000-0200-0000E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0200-0000E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0200-0000E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0200-0000E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0200-0000E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8" authorId="0" shapeId="0" xr:uid="{00000000-0006-0000-0200-0000E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0200-0000E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0200-0000E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0200-0000F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0200-0000F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0200-0000F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0200-0000F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8" authorId="0" shapeId="0" xr:uid="{00000000-0006-0000-0200-0000F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0200-0000F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8" authorId="0" shapeId="0" xr:uid="{00000000-0006-0000-0200-0000F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8" authorId="0" shapeId="0" xr:uid="{00000000-0006-0000-0200-0000F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8" authorId="0" shapeId="0" xr:uid="{00000000-0006-0000-0200-0000F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8" authorId="0" shapeId="0" xr:uid="{00000000-0006-0000-0200-0000F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8" authorId="0" shapeId="0" xr:uid="{00000000-0006-0000-0200-0000F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0200-0000F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0200-0000F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0200-0000F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8" authorId="0" shapeId="0" xr:uid="{00000000-0006-0000-0200-0000F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0200-0000F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0200-00000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0200-00000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0200-00000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8" authorId="0" shapeId="0" xr:uid="{00000000-0006-0000-0200-00000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8" authorId="0" shapeId="0" xr:uid="{00000000-0006-0000-0200-00000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8" authorId="0" shapeId="0" xr:uid="{00000000-0006-0000-0200-00000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8" authorId="0" shapeId="0" xr:uid="{00000000-0006-0000-0200-00000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0200-00000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0200-00000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0200-00000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8" authorId="0" shapeId="0" xr:uid="{00000000-0006-0000-0200-00000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8" authorId="0" shapeId="0" xr:uid="{00000000-0006-0000-0200-00000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8" authorId="0" shapeId="0" xr:uid="{00000000-0006-0000-0200-00000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8" authorId="0" shapeId="0" xr:uid="{00000000-0006-0000-0200-00000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0200-00000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0200-00000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0200-00001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8" authorId="0" shapeId="0" xr:uid="{00000000-0006-0000-0200-00001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8" authorId="0" shapeId="0" xr:uid="{00000000-0006-0000-0200-00001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8" authorId="0" shapeId="0" xr:uid="{00000000-0006-0000-0200-00001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0200-00001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8" authorId="0" shapeId="0" xr:uid="{00000000-0006-0000-0200-00001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0200-00001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8" authorId="0" shapeId="0" xr:uid="{00000000-0006-0000-0200-00001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8" authorId="0" shapeId="0" xr:uid="{00000000-0006-0000-0200-00001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0200-00001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8" authorId="0" shapeId="0" xr:uid="{00000000-0006-0000-0200-00001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0200-00001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8" authorId="0" shapeId="0" xr:uid="{00000000-0006-0000-0200-00001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0200-00001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0200-00001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0200-00001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0200-00002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0200-00002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0200-00002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0200-00002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0200-00002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0200-00002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0200-00002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8" authorId="0" shapeId="0" xr:uid="{00000000-0006-0000-0200-00002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8" authorId="0" shapeId="0" xr:uid="{00000000-0006-0000-0200-00002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0200-00002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8" authorId="0" shapeId="0" xr:uid="{00000000-0006-0000-0200-00002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8" authorId="0" shapeId="0" xr:uid="{00000000-0006-0000-0200-00002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8" authorId="0" shapeId="0" xr:uid="{00000000-0006-0000-0200-00002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8" authorId="0" shapeId="0" xr:uid="{00000000-0006-0000-0200-00002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8" authorId="0" shapeId="0" xr:uid="{00000000-0006-0000-0200-00002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0200-00002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8" authorId="0" shapeId="0" xr:uid="{00000000-0006-0000-0200-00003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0200-00003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8" authorId="0" shapeId="0" xr:uid="{00000000-0006-0000-0200-00003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8" authorId="0" shapeId="0" xr:uid="{00000000-0006-0000-0200-00003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8" authorId="0" shapeId="0" xr:uid="{00000000-0006-0000-0200-00003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0200-00003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8" authorId="0" shapeId="0" xr:uid="{00000000-0006-0000-0200-00003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8" authorId="0" shapeId="0" xr:uid="{00000000-0006-0000-0200-00003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8" authorId="0" shapeId="0" xr:uid="{00000000-0006-0000-0200-00003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0200-00003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0200-00003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0200-00003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8" authorId="0" shapeId="0" xr:uid="{00000000-0006-0000-0200-00003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0200-00003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8" authorId="0" shapeId="0" xr:uid="{00000000-0006-0000-0200-00003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0200-00003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0200-00004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8" authorId="0" shapeId="0" xr:uid="{00000000-0006-0000-0200-00004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8" authorId="0" shapeId="0" xr:uid="{00000000-0006-0000-0200-00004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0200-00004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0200-00004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0200-00004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8" authorId="0" shapeId="0" xr:uid="{00000000-0006-0000-0200-00004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0200-00004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8" authorId="0" shapeId="0" xr:uid="{00000000-0006-0000-0200-00004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8" authorId="0" shapeId="0" xr:uid="{00000000-0006-0000-0200-00004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8" authorId="0" shapeId="0" xr:uid="{00000000-0006-0000-0200-00004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8" authorId="0" shapeId="0" xr:uid="{00000000-0006-0000-0200-00004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8" authorId="0" shapeId="0" xr:uid="{00000000-0006-0000-0200-00004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8" authorId="0" shapeId="0" xr:uid="{00000000-0006-0000-0200-00004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0200-00004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0200-00004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0200-00005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8" authorId="0" shapeId="0" xr:uid="{00000000-0006-0000-0200-00005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0200-00005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0200-00005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8" authorId="0" shapeId="0" xr:uid="{00000000-0006-0000-0200-00005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0200-00005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8" authorId="0" shapeId="0" xr:uid="{00000000-0006-0000-0200-00005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8" authorId="0" shapeId="0" xr:uid="{00000000-0006-0000-0200-00005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8" authorId="0" shapeId="0" xr:uid="{00000000-0006-0000-0200-00005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0200-00005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0200-00005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0200-00005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8" authorId="0" shapeId="0" xr:uid="{00000000-0006-0000-0200-00005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8" authorId="0" shapeId="0" xr:uid="{00000000-0006-0000-0200-00005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0200-00005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0200-00005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8" authorId="0" shapeId="0" xr:uid="{00000000-0006-0000-0200-00006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0200-00006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8" authorId="0" shapeId="0" xr:uid="{00000000-0006-0000-0200-00006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0200-00006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8" authorId="0" shapeId="0" xr:uid="{00000000-0006-0000-0200-00006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8" authorId="0" shapeId="0" xr:uid="{00000000-0006-0000-0200-00006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8" authorId="0" shapeId="0" xr:uid="{00000000-0006-0000-0200-00006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0200-00006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0200-00006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0200-00006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0200-00006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8" authorId="0" shapeId="0" xr:uid="{00000000-0006-0000-0200-00006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8" authorId="0" shapeId="0" xr:uid="{00000000-0006-0000-0200-00006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0200-00006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8" authorId="0" shapeId="0" xr:uid="{00000000-0006-0000-0200-00006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8" authorId="0" shapeId="0" xr:uid="{00000000-0006-0000-0200-00006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8" authorId="0" shapeId="0" xr:uid="{00000000-0006-0000-0200-00007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0200-00007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8" authorId="0" shapeId="0" xr:uid="{00000000-0006-0000-0200-00007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8" authorId="0" shapeId="0" xr:uid="{00000000-0006-0000-0200-00007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8" authorId="0" shapeId="0" xr:uid="{00000000-0006-0000-0200-00007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0200-00007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0200-00007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8" authorId="0" shapeId="0" xr:uid="{00000000-0006-0000-0200-00007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0200-00007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0200-00007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0200-00007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0200-00007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8" authorId="0" shapeId="0" xr:uid="{00000000-0006-0000-0200-00007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0200-00007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0200-00007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8" authorId="0" shapeId="0" xr:uid="{00000000-0006-0000-0200-00007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8" authorId="0" shapeId="0" xr:uid="{00000000-0006-0000-0200-00008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0200-00008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0200-00008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8" authorId="0" shapeId="0" xr:uid="{00000000-0006-0000-0200-00008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8" authorId="0" shapeId="0" xr:uid="{00000000-0006-0000-0200-00008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9" authorId="0" shapeId="0" xr:uid="{00000000-0006-0000-0200-00008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9" authorId="0" shapeId="0" xr:uid="{00000000-0006-0000-0200-00008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9" authorId="0" shapeId="0" xr:uid="{00000000-0006-0000-0200-00008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9" authorId="0" shapeId="0" xr:uid="{00000000-0006-0000-0200-00008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9" authorId="0" shapeId="0" xr:uid="{00000000-0006-0000-0200-00008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9" authorId="0" shapeId="0" xr:uid="{00000000-0006-0000-0200-00008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9" authorId="0" shapeId="0" xr:uid="{00000000-0006-0000-0200-00008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9" authorId="0" shapeId="0" xr:uid="{00000000-0006-0000-0200-00008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9" authorId="0" shapeId="0" xr:uid="{00000000-0006-0000-0200-00008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9" authorId="0" shapeId="0" xr:uid="{00000000-0006-0000-0200-00008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9" authorId="0" shapeId="0" xr:uid="{00000000-0006-0000-0200-00008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9" authorId="0" shapeId="0" xr:uid="{00000000-0006-0000-0200-00009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9" authorId="0" shapeId="0" xr:uid="{00000000-0006-0000-0200-00009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9" authorId="0" shapeId="0" xr:uid="{00000000-0006-0000-0200-00009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9" authorId="0" shapeId="0" xr:uid="{00000000-0006-0000-0200-00009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9" authorId="0" shapeId="0" xr:uid="{00000000-0006-0000-0200-00009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9" authorId="0" shapeId="0" xr:uid="{00000000-0006-0000-0200-00009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9" authorId="0" shapeId="0" xr:uid="{00000000-0006-0000-0200-00009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9" authorId="0" shapeId="0" xr:uid="{00000000-0006-0000-0200-00009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9" authorId="0" shapeId="0" xr:uid="{00000000-0006-0000-0200-00009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9" authorId="0" shapeId="0" xr:uid="{00000000-0006-0000-0200-00009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9" authorId="0" shapeId="0" xr:uid="{00000000-0006-0000-0200-00009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9" authorId="0" shapeId="0" xr:uid="{00000000-0006-0000-0200-00009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9" authorId="0" shapeId="0" xr:uid="{00000000-0006-0000-0200-00009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9" authorId="0" shapeId="0" xr:uid="{00000000-0006-0000-0200-00009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9" authorId="0" shapeId="0" xr:uid="{00000000-0006-0000-0200-00009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9" authorId="0" shapeId="0" xr:uid="{00000000-0006-0000-0200-00009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9" authorId="0" shapeId="0" xr:uid="{00000000-0006-0000-0200-0000A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9" authorId="0" shapeId="0" xr:uid="{00000000-0006-0000-0200-0000A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9" authorId="0" shapeId="0" xr:uid="{00000000-0006-0000-0200-0000A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9" authorId="0" shapeId="0" xr:uid="{00000000-0006-0000-0200-0000A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9" authorId="0" shapeId="0" xr:uid="{00000000-0006-0000-0200-0000A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9" authorId="0" shapeId="0" xr:uid="{00000000-0006-0000-0200-0000A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9" authorId="0" shapeId="0" xr:uid="{00000000-0006-0000-0200-0000A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9" authorId="0" shapeId="0" xr:uid="{00000000-0006-0000-0200-0000A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9" authorId="0" shapeId="0" xr:uid="{00000000-0006-0000-0200-0000A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9" authorId="0" shapeId="0" xr:uid="{00000000-0006-0000-0200-0000A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9" authorId="0" shapeId="0" xr:uid="{00000000-0006-0000-0200-0000A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9" authorId="0" shapeId="0" xr:uid="{00000000-0006-0000-0200-0000A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9" authorId="0" shapeId="0" xr:uid="{00000000-0006-0000-0200-0000A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9" authorId="0" shapeId="0" xr:uid="{00000000-0006-0000-0200-0000A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9" authorId="0" shapeId="0" xr:uid="{00000000-0006-0000-0200-0000A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9" authorId="0" shapeId="0" xr:uid="{00000000-0006-0000-0200-0000A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9" authorId="0" shapeId="0" xr:uid="{00000000-0006-0000-0200-0000B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9" authorId="0" shapeId="0" xr:uid="{00000000-0006-0000-0200-0000B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9" authorId="0" shapeId="0" xr:uid="{00000000-0006-0000-0200-0000B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9" authorId="0" shapeId="0" xr:uid="{00000000-0006-0000-0200-0000B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9" authorId="0" shapeId="0" xr:uid="{00000000-0006-0000-0200-0000B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9" authorId="0" shapeId="0" xr:uid="{00000000-0006-0000-0200-0000B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9" authorId="0" shapeId="0" xr:uid="{00000000-0006-0000-0200-0000B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9" authorId="0" shapeId="0" xr:uid="{00000000-0006-0000-0200-0000B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9" authorId="0" shapeId="0" xr:uid="{00000000-0006-0000-0200-0000B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9" authorId="0" shapeId="0" xr:uid="{00000000-0006-0000-0200-0000B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9" authorId="0" shapeId="0" xr:uid="{00000000-0006-0000-0200-0000B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9" authorId="0" shapeId="0" xr:uid="{00000000-0006-0000-0200-0000B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9" authorId="0" shapeId="0" xr:uid="{00000000-0006-0000-0200-0000B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9" authorId="0" shapeId="0" xr:uid="{00000000-0006-0000-0200-0000B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9" authorId="0" shapeId="0" xr:uid="{00000000-0006-0000-0200-0000B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9" authorId="0" shapeId="0" xr:uid="{00000000-0006-0000-0200-0000B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9" authorId="0" shapeId="0" xr:uid="{00000000-0006-0000-0200-0000C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9" authorId="0" shapeId="0" xr:uid="{00000000-0006-0000-0200-0000C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9" authorId="0" shapeId="0" xr:uid="{00000000-0006-0000-0200-0000C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9" authorId="0" shapeId="0" xr:uid="{00000000-0006-0000-0200-0000C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9" authorId="0" shapeId="0" xr:uid="{00000000-0006-0000-0200-0000C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9" authorId="0" shapeId="0" xr:uid="{00000000-0006-0000-0200-0000C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9" authorId="0" shapeId="0" xr:uid="{00000000-0006-0000-0200-0000C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9" authorId="0" shapeId="0" xr:uid="{00000000-0006-0000-0200-0000C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9" authorId="0" shapeId="0" xr:uid="{00000000-0006-0000-0200-0000C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9" authorId="0" shapeId="0" xr:uid="{00000000-0006-0000-0200-0000C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9" authorId="0" shapeId="0" xr:uid="{00000000-0006-0000-0200-0000C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9" authorId="0" shapeId="0" xr:uid="{00000000-0006-0000-0200-0000C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9" authorId="0" shapeId="0" xr:uid="{00000000-0006-0000-0200-0000C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9" authorId="0" shapeId="0" xr:uid="{00000000-0006-0000-0200-0000C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9" authorId="0" shapeId="0" xr:uid="{00000000-0006-0000-0200-0000C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9" authorId="0" shapeId="0" xr:uid="{00000000-0006-0000-0200-0000C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9" authorId="0" shapeId="0" xr:uid="{00000000-0006-0000-0200-0000D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9" authorId="0" shapeId="0" xr:uid="{00000000-0006-0000-0200-0000D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9" authorId="0" shapeId="0" xr:uid="{00000000-0006-0000-0200-0000D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9" authorId="0" shapeId="0" xr:uid="{00000000-0006-0000-0200-0000D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9" authorId="0" shapeId="0" xr:uid="{00000000-0006-0000-0200-0000D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9" authorId="0" shapeId="0" xr:uid="{00000000-0006-0000-0200-0000D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9" authorId="0" shapeId="0" xr:uid="{00000000-0006-0000-0200-0000D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9" authorId="0" shapeId="0" xr:uid="{00000000-0006-0000-0200-0000D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9" authorId="0" shapeId="0" xr:uid="{00000000-0006-0000-0200-0000D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9" authorId="0" shapeId="0" xr:uid="{00000000-0006-0000-0200-0000D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9" authorId="0" shapeId="0" xr:uid="{00000000-0006-0000-0200-0000D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9" authorId="0" shapeId="0" xr:uid="{00000000-0006-0000-0200-0000D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9" authorId="0" shapeId="0" xr:uid="{00000000-0006-0000-0200-0000D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9" authorId="0" shapeId="0" xr:uid="{00000000-0006-0000-0200-0000D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9" authorId="0" shapeId="0" xr:uid="{00000000-0006-0000-0200-0000D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9" authorId="0" shapeId="0" xr:uid="{00000000-0006-0000-0200-0000D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9" authorId="0" shapeId="0" xr:uid="{00000000-0006-0000-0200-0000E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9" authorId="0" shapeId="0" xr:uid="{00000000-0006-0000-0200-0000E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9" authorId="0" shapeId="0" xr:uid="{00000000-0006-0000-0200-0000E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9" authorId="0" shapeId="0" xr:uid="{00000000-0006-0000-0200-0000E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9" authorId="0" shapeId="0" xr:uid="{00000000-0006-0000-0200-0000E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9" authorId="0" shapeId="0" xr:uid="{00000000-0006-0000-0200-0000E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9" authorId="0" shapeId="0" xr:uid="{00000000-0006-0000-0200-0000E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9" authorId="0" shapeId="0" xr:uid="{00000000-0006-0000-0200-0000E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9" authorId="0" shapeId="0" xr:uid="{00000000-0006-0000-0200-0000E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9" authorId="0" shapeId="0" xr:uid="{00000000-0006-0000-0200-0000E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9" authorId="0" shapeId="0" xr:uid="{00000000-0006-0000-0200-0000E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9" authorId="0" shapeId="0" xr:uid="{00000000-0006-0000-0200-0000E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9" authorId="0" shapeId="0" xr:uid="{00000000-0006-0000-0200-0000E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9" authorId="0" shapeId="0" xr:uid="{00000000-0006-0000-0200-0000E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9" authorId="0" shapeId="0" xr:uid="{00000000-0006-0000-0200-0000E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9" authorId="0" shapeId="0" xr:uid="{00000000-0006-0000-0200-0000E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9" authorId="0" shapeId="0" xr:uid="{00000000-0006-0000-0200-0000F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9" authorId="0" shapeId="0" xr:uid="{00000000-0006-0000-0200-0000F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9" authorId="0" shapeId="0" xr:uid="{00000000-0006-0000-0200-0000F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9" authorId="0" shapeId="0" xr:uid="{00000000-0006-0000-0200-0000F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9" authorId="0" shapeId="0" xr:uid="{00000000-0006-0000-0200-0000F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9" authorId="0" shapeId="0" xr:uid="{00000000-0006-0000-0200-0000F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9" authorId="0" shapeId="0" xr:uid="{00000000-0006-0000-0200-0000F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9" authorId="0" shapeId="0" xr:uid="{00000000-0006-0000-0200-0000F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9" authorId="0" shapeId="0" xr:uid="{00000000-0006-0000-0200-0000F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9" authorId="0" shapeId="0" xr:uid="{00000000-0006-0000-0200-0000F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9" authorId="0" shapeId="0" xr:uid="{00000000-0006-0000-0200-0000F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9" authorId="0" shapeId="0" xr:uid="{00000000-0006-0000-0200-0000F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9" authorId="0" shapeId="0" xr:uid="{00000000-0006-0000-0200-0000F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9" authorId="0" shapeId="0" xr:uid="{00000000-0006-0000-0200-0000F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9" authorId="0" shapeId="0" xr:uid="{00000000-0006-0000-0200-0000F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9" authorId="0" shapeId="0" xr:uid="{00000000-0006-0000-0200-0000F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9" authorId="0" shapeId="0" xr:uid="{00000000-0006-0000-0200-00000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9" authorId="0" shapeId="0" xr:uid="{00000000-0006-0000-0200-00000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9" authorId="0" shapeId="0" xr:uid="{00000000-0006-0000-0200-00000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9" authorId="0" shapeId="0" xr:uid="{00000000-0006-0000-0200-00000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9" authorId="0" shapeId="0" xr:uid="{00000000-0006-0000-0200-00000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9" authorId="0" shapeId="0" xr:uid="{00000000-0006-0000-0200-00000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9" authorId="0" shapeId="0" xr:uid="{00000000-0006-0000-0200-00000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9" authorId="0" shapeId="0" xr:uid="{00000000-0006-0000-0200-00000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9" authorId="0" shapeId="0" xr:uid="{00000000-0006-0000-0200-00000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9" authorId="0" shapeId="0" xr:uid="{00000000-0006-0000-0200-00000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9" authorId="0" shapeId="0" xr:uid="{00000000-0006-0000-0200-00000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9" authorId="0" shapeId="0" xr:uid="{00000000-0006-0000-0200-00000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9" authorId="0" shapeId="0" xr:uid="{00000000-0006-0000-0200-00000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9" authorId="0" shapeId="0" xr:uid="{00000000-0006-0000-0200-00000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9" authorId="0" shapeId="0" xr:uid="{00000000-0006-0000-0200-00000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9" authorId="0" shapeId="0" xr:uid="{00000000-0006-0000-0200-00000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9" authorId="0" shapeId="0" xr:uid="{00000000-0006-0000-0200-00001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9" authorId="0" shapeId="0" xr:uid="{00000000-0006-0000-0200-00001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9" authorId="0" shapeId="0" xr:uid="{00000000-0006-0000-0200-00001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9" authorId="0" shapeId="0" xr:uid="{00000000-0006-0000-0200-00001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9" authorId="0" shapeId="0" xr:uid="{00000000-0006-0000-0200-00001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9" authorId="0" shapeId="0" xr:uid="{00000000-0006-0000-0200-00001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9" authorId="0" shapeId="0" xr:uid="{00000000-0006-0000-0200-00001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9" authorId="0" shapeId="0" xr:uid="{00000000-0006-0000-0200-00001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9" authorId="0" shapeId="0" xr:uid="{00000000-0006-0000-0200-00001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9" authorId="0" shapeId="0" xr:uid="{00000000-0006-0000-0200-00001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9" authorId="0" shapeId="0" xr:uid="{00000000-0006-0000-0200-00001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9" authorId="0" shapeId="0" xr:uid="{00000000-0006-0000-0200-00001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9" authorId="0" shapeId="0" xr:uid="{00000000-0006-0000-0200-00001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9" authorId="0" shapeId="0" xr:uid="{00000000-0006-0000-0200-00001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9" authorId="0" shapeId="0" xr:uid="{00000000-0006-0000-0200-00001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9" authorId="0" shapeId="0" xr:uid="{00000000-0006-0000-0200-00001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20" authorId="0" shapeId="0" xr:uid="{00000000-0006-0000-0200-00002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20" authorId="0" shapeId="0" xr:uid="{00000000-0006-0000-0200-00002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20" authorId="0" shapeId="0" xr:uid="{00000000-0006-0000-0200-00002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20" authorId="0" shapeId="0" xr:uid="{00000000-0006-0000-0200-00002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20" authorId="0" shapeId="0" xr:uid="{00000000-0006-0000-0200-00002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20" authorId="0" shapeId="0" xr:uid="{00000000-0006-0000-0200-00002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20" authorId="0" shapeId="0" xr:uid="{00000000-0006-0000-0200-00002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20" authorId="0" shapeId="0" xr:uid="{00000000-0006-0000-0200-00002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20" authorId="0" shapeId="0" xr:uid="{00000000-0006-0000-0200-00002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20" authorId="0" shapeId="0" xr:uid="{00000000-0006-0000-0200-00002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20" authorId="0" shapeId="0" xr:uid="{00000000-0006-0000-0200-00002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20" authorId="0" shapeId="0" xr:uid="{00000000-0006-0000-0200-00002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20" authorId="0" shapeId="0" xr:uid="{00000000-0006-0000-0200-00002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20" authorId="0" shapeId="0" xr:uid="{00000000-0006-0000-0200-00002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20" authorId="0" shapeId="0" xr:uid="{00000000-0006-0000-0200-00002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20" authorId="0" shapeId="0" xr:uid="{00000000-0006-0000-0200-00002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20" authorId="0" shapeId="0" xr:uid="{00000000-0006-0000-0200-00003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20" authorId="0" shapeId="0" xr:uid="{00000000-0006-0000-0200-00003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20" authorId="0" shapeId="0" xr:uid="{00000000-0006-0000-0200-00003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20" authorId="0" shapeId="0" xr:uid="{00000000-0006-0000-0200-00003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20" authorId="0" shapeId="0" xr:uid="{00000000-0006-0000-0200-00003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20" authorId="0" shapeId="0" xr:uid="{00000000-0006-0000-0200-00003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20" authorId="0" shapeId="0" xr:uid="{00000000-0006-0000-0200-00003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20" authorId="0" shapeId="0" xr:uid="{00000000-0006-0000-0200-00003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20" authorId="0" shapeId="0" xr:uid="{00000000-0006-0000-0200-00003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20" authorId="0" shapeId="0" xr:uid="{00000000-0006-0000-0200-00003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20" authorId="0" shapeId="0" xr:uid="{00000000-0006-0000-0200-00003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20" authorId="0" shapeId="0" xr:uid="{00000000-0006-0000-0200-00003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20" authorId="0" shapeId="0" xr:uid="{00000000-0006-0000-0200-00003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20" authorId="0" shapeId="0" xr:uid="{00000000-0006-0000-0200-00003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20" authorId="0" shapeId="0" xr:uid="{00000000-0006-0000-0200-00003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20" authorId="0" shapeId="0" xr:uid="{00000000-0006-0000-0200-00003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20" authorId="0" shapeId="0" xr:uid="{00000000-0006-0000-0200-00004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20" authorId="0" shapeId="0" xr:uid="{00000000-0006-0000-0200-00004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20" authorId="0" shapeId="0" xr:uid="{00000000-0006-0000-0200-00004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20" authorId="0" shapeId="0" xr:uid="{00000000-0006-0000-0200-00004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20" authorId="0" shapeId="0" xr:uid="{00000000-0006-0000-0200-00004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20" authorId="0" shapeId="0" xr:uid="{00000000-0006-0000-0200-00004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20" authorId="0" shapeId="0" xr:uid="{00000000-0006-0000-0200-00004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20" authorId="0" shapeId="0" xr:uid="{00000000-0006-0000-0200-00004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20" authorId="0" shapeId="0" xr:uid="{00000000-0006-0000-0200-00004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20" authorId="0" shapeId="0" xr:uid="{00000000-0006-0000-0200-00004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20" authorId="0" shapeId="0" xr:uid="{00000000-0006-0000-0200-00004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20" authorId="0" shapeId="0" xr:uid="{00000000-0006-0000-0200-00004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20" authorId="0" shapeId="0" xr:uid="{00000000-0006-0000-0200-00004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20" authorId="0" shapeId="0" xr:uid="{00000000-0006-0000-0200-00004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20" authorId="0" shapeId="0" xr:uid="{00000000-0006-0000-0200-00004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20" authorId="0" shapeId="0" xr:uid="{00000000-0006-0000-0200-00004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20" authorId="0" shapeId="0" xr:uid="{00000000-0006-0000-0200-00005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20" authorId="0" shapeId="0" xr:uid="{00000000-0006-0000-0200-00005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20" authorId="0" shapeId="0" xr:uid="{00000000-0006-0000-0200-00005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20" authorId="0" shapeId="0" xr:uid="{00000000-0006-0000-0200-00005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20" authorId="0" shapeId="0" xr:uid="{00000000-0006-0000-0200-00005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0" authorId="0" shapeId="0" xr:uid="{00000000-0006-0000-0200-00005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20" authorId="0" shapeId="0" xr:uid="{00000000-0006-0000-0200-00005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0" authorId="0" shapeId="0" xr:uid="{00000000-0006-0000-0200-00005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20" authorId="0" shapeId="0" xr:uid="{00000000-0006-0000-0200-00005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20" authorId="0" shapeId="0" xr:uid="{00000000-0006-0000-0200-00005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20" authorId="0" shapeId="0" xr:uid="{00000000-0006-0000-0200-00005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20" authorId="0" shapeId="0" xr:uid="{00000000-0006-0000-0200-00005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20" authorId="0" shapeId="0" xr:uid="{00000000-0006-0000-0200-00005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20" authorId="0" shapeId="0" xr:uid="{00000000-0006-0000-0200-00005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20" authorId="0" shapeId="0" xr:uid="{00000000-0006-0000-0200-00005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20" authorId="0" shapeId="0" xr:uid="{00000000-0006-0000-0200-00005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20" authorId="0" shapeId="0" xr:uid="{00000000-0006-0000-0200-00006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20" authorId="0" shapeId="0" xr:uid="{00000000-0006-0000-0200-00006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20" authorId="0" shapeId="0" xr:uid="{00000000-0006-0000-0200-00006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20" authorId="0" shapeId="0" xr:uid="{00000000-0006-0000-0200-00006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20" authorId="0" shapeId="0" xr:uid="{00000000-0006-0000-0200-00006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20" authorId="0" shapeId="0" xr:uid="{00000000-0006-0000-0200-00006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20" authorId="0" shapeId="0" xr:uid="{00000000-0006-0000-0200-00006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20" authorId="0" shapeId="0" xr:uid="{00000000-0006-0000-0200-00006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20" authorId="0" shapeId="0" xr:uid="{00000000-0006-0000-0200-00006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20" authorId="0" shapeId="0" xr:uid="{00000000-0006-0000-0200-00006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20" authorId="0" shapeId="0" xr:uid="{00000000-0006-0000-0200-00006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20" authorId="0" shapeId="0" xr:uid="{00000000-0006-0000-0200-00006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20" authorId="0" shapeId="0" xr:uid="{00000000-0006-0000-0200-00006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20" authorId="0" shapeId="0" xr:uid="{00000000-0006-0000-0200-00006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20" authorId="0" shapeId="0" xr:uid="{00000000-0006-0000-0200-00006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20" authorId="0" shapeId="0" xr:uid="{00000000-0006-0000-0200-00006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20" authorId="0" shapeId="0" xr:uid="{00000000-0006-0000-0200-00007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20" authorId="0" shapeId="0" xr:uid="{00000000-0006-0000-0200-00007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20" authorId="0" shapeId="0" xr:uid="{00000000-0006-0000-0200-00007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20" authorId="0" shapeId="0" xr:uid="{00000000-0006-0000-0200-00007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20" authorId="0" shapeId="0" xr:uid="{00000000-0006-0000-0200-00007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20" authorId="0" shapeId="0" xr:uid="{00000000-0006-0000-0200-00007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20" authorId="0" shapeId="0" xr:uid="{00000000-0006-0000-0200-00007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20" authorId="0" shapeId="0" xr:uid="{00000000-0006-0000-0200-00007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20" authorId="0" shapeId="0" xr:uid="{00000000-0006-0000-0200-00007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20" authorId="0" shapeId="0" xr:uid="{00000000-0006-0000-0200-00007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20" authorId="0" shapeId="0" xr:uid="{00000000-0006-0000-0200-00007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20" authorId="0" shapeId="0" xr:uid="{00000000-0006-0000-0200-00007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20" authorId="0" shapeId="0" xr:uid="{00000000-0006-0000-0200-00007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20" authorId="0" shapeId="0" xr:uid="{00000000-0006-0000-0200-00007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20" authorId="0" shapeId="0" xr:uid="{00000000-0006-0000-0200-00007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20" authorId="0" shapeId="0" xr:uid="{00000000-0006-0000-0200-00007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20" authorId="0" shapeId="0" xr:uid="{00000000-0006-0000-0200-00008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20" authorId="0" shapeId="0" xr:uid="{00000000-0006-0000-0200-00008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20" authorId="0" shapeId="0" xr:uid="{00000000-0006-0000-0200-00008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20" authorId="0" shapeId="0" xr:uid="{00000000-0006-0000-0200-00008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0" authorId="0" shapeId="0" xr:uid="{00000000-0006-0000-0200-00008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20" authorId="0" shapeId="0" xr:uid="{00000000-0006-0000-0200-00008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20" authorId="0" shapeId="0" xr:uid="{00000000-0006-0000-0200-00008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20" authorId="0" shapeId="0" xr:uid="{00000000-0006-0000-0200-00008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20" authorId="0" shapeId="0" xr:uid="{00000000-0006-0000-0200-00008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20" authorId="0" shapeId="0" xr:uid="{00000000-0006-0000-0200-00008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20" authorId="0" shapeId="0" xr:uid="{00000000-0006-0000-0200-00008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20" authorId="0" shapeId="0" xr:uid="{00000000-0006-0000-0200-00008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20" authorId="0" shapeId="0" xr:uid="{00000000-0006-0000-0200-00008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20" authorId="0" shapeId="0" xr:uid="{00000000-0006-0000-0200-00008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20" authorId="0" shapeId="0" xr:uid="{00000000-0006-0000-0200-00008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20" authorId="0" shapeId="0" xr:uid="{00000000-0006-0000-0200-00008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20" authorId="0" shapeId="0" xr:uid="{00000000-0006-0000-0200-00009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20" authorId="0" shapeId="0" xr:uid="{00000000-0006-0000-0200-00009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20" authorId="0" shapeId="0" xr:uid="{00000000-0006-0000-0200-00009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20" authorId="0" shapeId="0" xr:uid="{00000000-0006-0000-0200-00009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0" authorId="0" shapeId="0" xr:uid="{00000000-0006-0000-0200-00009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0" authorId="0" shapeId="0" xr:uid="{00000000-0006-0000-0200-00009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20" authorId="0" shapeId="0" xr:uid="{00000000-0006-0000-0200-00009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20" authorId="0" shapeId="0" xr:uid="{00000000-0006-0000-0200-00009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20" authorId="0" shapeId="0" xr:uid="{00000000-0006-0000-0200-00009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20" authorId="0" shapeId="0" xr:uid="{00000000-0006-0000-0200-00009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20" authorId="0" shapeId="0" xr:uid="{00000000-0006-0000-0200-00009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20" authorId="0" shapeId="0" xr:uid="{00000000-0006-0000-0200-00009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20" authorId="0" shapeId="0" xr:uid="{00000000-0006-0000-0200-00009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20" authorId="0" shapeId="0" xr:uid="{00000000-0006-0000-0200-00009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20" authorId="0" shapeId="0" xr:uid="{00000000-0006-0000-0200-00009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20" authorId="0" shapeId="0" xr:uid="{00000000-0006-0000-0200-00009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20" authorId="0" shapeId="0" xr:uid="{00000000-0006-0000-0200-0000A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20" authorId="0" shapeId="0" xr:uid="{00000000-0006-0000-0200-0000A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20" authorId="0" shapeId="0" xr:uid="{00000000-0006-0000-0200-0000A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20" authorId="0" shapeId="0" xr:uid="{00000000-0006-0000-0200-0000A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20" authorId="0" shapeId="0" xr:uid="{00000000-0006-0000-0200-0000A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20" authorId="0" shapeId="0" xr:uid="{00000000-0006-0000-0200-0000A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20" authorId="0" shapeId="0" xr:uid="{00000000-0006-0000-0200-0000A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20" authorId="0" shapeId="0" xr:uid="{00000000-0006-0000-0200-0000A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20" authorId="0" shapeId="0" xr:uid="{00000000-0006-0000-0200-0000A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20" authorId="0" shapeId="0" xr:uid="{00000000-0006-0000-0200-0000A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20" authorId="0" shapeId="0" xr:uid="{00000000-0006-0000-0200-0000A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20" authorId="0" shapeId="0" xr:uid="{00000000-0006-0000-0200-0000A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20" authorId="0" shapeId="0" xr:uid="{00000000-0006-0000-0200-0000A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20" authorId="0" shapeId="0" xr:uid="{00000000-0006-0000-0200-0000A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20" authorId="0" shapeId="0" xr:uid="{00000000-0006-0000-0200-0000A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20" authorId="0" shapeId="0" xr:uid="{00000000-0006-0000-0200-0000A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20" authorId="0" shapeId="0" xr:uid="{00000000-0006-0000-0200-0000B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20" authorId="0" shapeId="0" xr:uid="{00000000-0006-0000-0200-0000B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20" authorId="0" shapeId="0" xr:uid="{00000000-0006-0000-0200-0000B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20" authorId="0" shapeId="0" xr:uid="{00000000-0006-0000-0200-0000B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20" authorId="0" shapeId="0" xr:uid="{00000000-0006-0000-0200-0000B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20" authorId="0" shapeId="0" xr:uid="{00000000-0006-0000-0200-0000B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20" authorId="0" shapeId="0" xr:uid="{00000000-0006-0000-0200-0000B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20" authorId="0" shapeId="0" xr:uid="{00000000-0006-0000-0200-0000B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20" authorId="0" shapeId="0" xr:uid="{00000000-0006-0000-0200-0000B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20" authorId="0" shapeId="0" xr:uid="{00000000-0006-0000-0200-0000B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20" authorId="0" shapeId="0" xr:uid="{00000000-0006-0000-0200-0000B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3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H11" authorId="0" shapeId="0" xr:uid="{00000000-0006-0000-03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1" authorId="0" shapeId="0" xr:uid="{00000000-0006-0000-03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03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03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1" authorId="0" shapeId="0" xr:uid="{00000000-0006-0000-03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03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03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1" authorId="0" shapeId="0" xr:uid="{00000000-0006-0000-03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03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03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1" authorId="0" shapeId="0" xr:uid="{00000000-0006-0000-03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03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03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1" authorId="0" shapeId="0" xr:uid="{00000000-0006-0000-03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03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03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03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03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1" authorId="0" shapeId="0" xr:uid="{00000000-0006-0000-03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03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03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03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03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03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1" authorId="0" shapeId="0" xr:uid="{00000000-0006-0000-03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1" authorId="0" shapeId="0" xr:uid="{00000000-0006-0000-03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03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03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3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03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1" authorId="0" shapeId="0" xr:uid="{00000000-0006-0000-03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03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03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03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03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03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03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03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03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1" authorId="0" shapeId="0" xr:uid="{00000000-0006-0000-03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03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03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1" authorId="0" shapeId="0" xr:uid="{00000000-0006-0000-03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03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03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1" authorId="0" shapeId="0" xr:uid="{00000000-0006-0000-03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03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03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03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03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1" authorId="0" shapeId="0" xr:uid="{00000000-0006-0000-03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03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3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03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3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03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03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1" authorId="0" shapeId="0" xr:uid="{00000000-0006-0000-03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1" authorId="0" shapeId="0" xr:uid="{00000000-0006-0000-03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03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03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1" authorId="0" shapeId="0" xr:uid="{00000000-0006-0000-03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1" authorId="0" shapeId="0" xr:uid="{00000000-0006-0000-03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03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03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03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1" authorId="0" shapeId="0" xr:uid="{00000000-0006-0000-03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1" authorId="0" shapeId="0" xr:uid="{00000000-0006-0000-03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1" authorId="0" shapeId="0" xr:uid="{00000000-0006-0000-03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03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1" authorId="0" shapeId="0" xr:uid="{00000000-0006-0000-03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03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1" authorId="0" shapeId="0" xr:uid="{00000000-0006-0000-03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03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1" authorId="0" shapeId="0" xr:uid="{00000000-0006-0000-03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03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03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03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1" authorId="0" shapeId="0" xr:uid="{00000000-0006-0000-03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03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03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03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03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03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03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1" authorId="0" shapeId="0" xr:uid="{00000000-0006-0000-03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03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1" authorId="0" shapeId="0" xr:uid="{00000000-0006-0000-03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1" authorId="0" shapeId="0" xr:uid="{00000000-0006-0000-03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03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03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03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1" authorId="0" shapeId="0" xr:uid="{00000000-0006-0000-03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1" authorId="0" shapeId="0" xr:uid="{00000000-0006-0000-03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03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1" authorId="0" shapeId="0" xr:uid="{00000000-0006-0000-03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1" authorId="0" shapeId="0" xr:uid="{00000000-0006-0000-03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1" authorId="0" shapeId="0" xr:uid="{00000000-0006-0000-03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03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03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03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1" authorId="0" shapeId="0" xr:uid="{00000000-0006-0000-03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03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1" authorId="0" shapeId="0" xr:uid="{00000000-0006-0000-03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03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03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3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1" authorId="0" shapeId="0" xr:uid="{00000000-0006-0000-03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03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1" authorId="0" shapeId="0" xr:uid="{00000000-0006-0000-03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03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1" authorId="0" shapeId="0" xr:uid="{00000000-0006-0000-03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03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03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03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03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03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1" authorId="0" shapeId="0" xr:uid="{00000000-0006-0000-03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03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03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1" authorId="0" shapeId="0" xr:uid="{00000000-0006-0000-03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1" authorId="0" shapeId="0" xr:uid="{00000000-0006-0000-03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03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1" authorId="0" shapeId="0" xr:uid="{00000000-0006-0000-03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03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1" authorId="0" shapeId="0" xr:uid="{00000000-0006-0000-03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03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03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1" authorId="0" shapeId="0" xr:uid="{00000000-0006-0000-03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03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03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1" authorId="0" shapeId="0" xr:uid="{00000000-0006-0000-03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03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03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03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03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03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03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3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2" authorId="0" shapeId="0" xr:uid="{00000000-0006-0000-03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2" authorId="0" shapeId="0" xr:uid="{00000000-0006-0000-03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03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03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03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03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03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03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03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03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03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03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2" authorId="0" shapeId="0" xr:uid="{00000000-0006-0000-03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3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03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03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03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03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2" authorId="0" shapeId="0" xr:uid="{00000000-0006-0000-03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03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03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2" authorId="0" shapeId="0" xr:uid="{00000000-0006-0000-03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2" authorId="0" shapeId="0" xr:uid="{00000000-0006-0000-03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2" authorId="0" shapeId="0" xr:uid="{00000000-0006-0000-03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03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03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03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2" authorId="0" shapeId="0" xr:uid="{00000000-0006-0000-03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2" authorId="0" shapeId="0" xr:uid="{00000000-0006-0000-03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03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2" authorId="0" shapeId="0" xr:uid="{00000000-0006-0000-03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03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03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03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2" authorId="0" shapeId="0" xr:uid="{00000000-0006-0000-03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2" authorId="0" shapeId="0" xr:uid="{00000000-0006-0000-03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2" authorId="0" shapeId="0" xr:uid="{00000000-0006-0000-03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03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03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2" authorId="0" shapeId="0" xr:uid="{00000000-0006-0000-03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03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03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03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3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03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03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03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03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03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03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03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03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03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03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03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03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03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03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03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3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03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03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03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03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03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03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03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2" authorId="0" shapeId="0" xr:uid="{00000000-0006-0000-03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03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2" authorId="0" shapeId="0" xr:uid="{00000000-0006-0000-03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03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03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03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03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03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3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03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03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03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03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2" authorId="0" shapeId="0" xr:uid="{00000000-0006-0000-03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03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03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03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03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03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3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2" authorId="0" shapeId="0" xr:uid="{00000000-0006-0000-03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3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03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2" authorId="0" shapeId="0" xr:uid="{00000000-0006-0000-03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03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2" authorId="0" shapeId="0" xr:uid="{00000000-0006-0000-03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2" authorId="0" shapeId="0" xr:uid="{00000000-0006-0000-03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3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3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03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03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03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03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03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03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03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2" authorId="0" shapeId="0" xr:uid="{00000000-0006-0000-03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2" authorId="0" shapeId="0" xr:uid="{00000000-0006-0000-03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2" authorId="0" shapeId="0" xr:uid="{00000000-0006-0000-03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2" authorId="0" shapeId="0" xr:uid="{00000000-0006-0000-03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03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03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2" authorId="0" shapeId="0" xr:uid="{00000000-0006-0000-03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03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2" authorId="0" shapeId="0" xr:uid="{00000000-0006-0000-03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03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03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03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2" authorId="0" shapeId="0" xr:uid="{00000000-0006-0000-03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03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2" authorId="0" shapeId="0" xr:uid="{00000000-0006-0000-03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03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2" authorId="0" shapeId="0" xr:uid="{00000000-0006-0000-03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2" authorId="0" shapeId="0" xr:uid="{00000000-0006-0000-03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2" authorId="0" shapeId="0" xr:uid="{00000000-0006-0000-03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03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2" authorId="0" shapeId="0" xr:uid="{00000000-0006-0000-03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03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03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03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03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03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2" authorId="0" shapeId="0" xr:uid="{00000000-0006-0000-03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03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03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03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2" authorId="0" shapeId="0" xr:uid="{00000000-0006-0000-03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03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03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2" authorId="0" shapeId="0" xr:uid="{00000000-0006-0000-03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2" authorId="0" shapeId="0" xr:uid="{00000000-0006-0000-03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2" authorId="0" shapeId="0" xr:uid="{00000000-0006-0000-03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2" authorId="0" shapeId="0" xr:uid="{00000000-0006-0000-03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03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03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2" authorId="0" shapeId="0" xr:uid="{00000000-0006-0000-03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2" authorId="0" shapeId="0" xr:uid="{00000000-0006-0000-03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03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03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3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2" authorId="0" shapeId="0" xr:uid="{00000000-0006-0000-03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3" authorId="0" shapeId="0" xr:uid="{00000000-0006-0000-03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03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0300-00002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03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3" authorId="0" shapeId="0" xr:uid="{00000000-0006-0000-03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03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03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03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03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03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03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3" authorId="0" shapeId="0" xr:uid="{00000000-0006-0000-03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3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3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03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03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03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03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3" authorId="0" shapeId="0" xr:uid="{00000000-0006-0000-03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03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3" authorId="0" shapeId="0" xr:uid="{00000000-0006-0000-03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03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03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03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3" authorId="0" shapeId="0" xr:uid="{00000000-0006-0000-03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03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03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03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03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03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03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3" authorId="0" shapeId="0" xr:uid="{00000000-0006-0000-03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03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3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03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03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03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0300-00004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03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03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03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03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03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03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03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03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03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03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03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3" authorId="0" shapeId="0" xr:uid="{00000000-0006-0000-03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03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03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3" authorId="0" shapeId="0" xr:uid="{00000000-0006-0000-03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03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03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3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03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03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03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03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03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03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3" authorId="0" shapeId="0" xr:uid="{00000000-0006-0000-03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3" authorId="0" shapeId="0" xr:uid="{00000000-0006-0000-03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3" authorId="0" shapeId="0" xr:uid="{00000000-0006-0000-03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3" authorId="0" shapeId="0" xr:uid="{00000000-0006-0000-03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03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3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03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3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03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03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03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03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3" authorId="0" shapeId="0" xr:uid="{00000000-0006-0000-03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03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3" authorId="0" shapeId="0" xr:uid="{00000000-0006-0000-03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3" authorId="0" shapeId="0" xr:uid="{00000000-0006-0000-03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03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03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03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03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3" authorId="0" shapeId="0" xr:uid="{00000000-0006-0000-03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3" authorId="0" shapeId="0" xr:uid="{00000000-0006-0000-03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3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3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03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03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03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3" authorId="0" shapeId="0" xr:uid="{00000000-0006-0000-03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03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03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3" authorId="0" shapeId="0" xr:uid="{00000000-0006-0000-03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03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03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3" authorId="0" shapeId="0" xr:uid="{00000000-0006-0000-03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03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03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03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03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03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03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3" authorId="0" shapeId="0" xr:uid="{00000000-0006-0000-0300-00008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03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03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03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03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03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3" authorId="0" shapeId="0" xr:uid="{00000000-0006-0000-03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03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03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3" authorId="0" shapeId="0" xr:uid="{00000000-0006-0000-03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3" authorId="0" shapeId="0" xr:uid="{00000000-0006-0000-03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03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3" authorId="0" shapeId="0" xr:uid="{00000000-0006-0000-03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03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03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3" authorId="0" shapeId="0" xr:uid="{00000000-0006-0000-03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3" authorId="0" shapeId="0" xr:uid="{00000000-0006-0000-03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03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03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03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03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0300-00009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3" authorId="0" shapeId="0" xr:uid="{00000000-0006-0000-03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03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3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03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03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03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03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03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3" authorId="0" shapeId="0" xr:uid="{00000000-0006-0000-03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03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03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3" authorId="0" shapeId="0" xr:uid="{00000000-0006-0000-03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03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03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3" authorId="0" shapeId="0" xr:uid="{00000000-0006-0000-03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3" authorId="0" shapeId="0" xr:uid="{00000000-0006-0000-03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3" authorId="0" shapeId="0" xr:uid="{00000000-0006-0000-0300-0000A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03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3" authorId="0" shapeId="0" xr:uid="{00000000-0006-0000-03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03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4" authorId="0" shapeId="0" xr:uid="{00000000-0006-0000-03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4" authorId="0" shapeId="0" xr:uid="{00000000-0006-0000-03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03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0300-0000B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03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03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3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03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03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03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03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03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4" authorId="0" shapeId="0" xr:uid="{00000000-0006-0000-03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03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0300-0000B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0300-0000C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4" authorId="0" shapeId="0" xr:uid="{00000000-0006-0000-0300-0000C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03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03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4" authorId="0" shapeId="0" xr:uid="{00000000-0006-0000-0300-0000C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03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03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03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4" authorId="0" shapeId="0" xr:uid="{00000000-0006-0000-03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03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03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03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03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03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03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4" authorId="0" shapeId="0" xr:uid="{00000000-0006-0000-03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300-0000D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4" authorId="0" shapeId="0" xr:uid="{00000000-0006-0000-03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4" authorId="0" shapeId="0" xr:uid="{00000000-0006-0000-0300-0000D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03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4" authorId="0" shapeId="0" xr:uid="{00000000-0006-0000-03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4" authorId="0" shapeId="0" xr:uid="{00000000-0006-0000-03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4" authorId="0" shapeId="0" xr:uid="{00000000-0006-0000-03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4" authorId="0" shapeId="0" xr:uid="{00000000-0006-0000-03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03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03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0300-0000D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4" authorId="0" shapeId="0" xr:uid="{00000000-0006-0000-03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03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03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03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03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300-0000E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4" authorId="0" shapeId="0" xr:uid="{00000000-0006-0000-03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03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4" authorId="0" shapeId="0" xr:uid="{00000000-0006-0000-03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03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03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03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03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03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4" authorId="0" shapeId="0" xr:uid="{00000000-0006-0000-03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03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4" authorId="0" shapeId="0" xr:uid="{00000000-0006-0000-0300-0000E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03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03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0300-0000E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03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03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4" authorId="0" shapeId="0" xr:uid="{00000000-0006-0000-03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03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03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03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03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03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4" authorId="0" shapeId="0" xr:uid="{00000000-0006-0000-0300-0000F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4" authorId="0" shapeId="0" xr:uid="{00000000-0006-0000-03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03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03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03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03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03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4" authorId="0" shapeId="0" xr:uid="{00000000-0006-0000-03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4" authorId="0" shapeId="0" xr:uid="{00000000-0006-0000-03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03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03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03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03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0300-00000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4" authorId="0" shapeId="0" xr:uid="{00000000-0006-0000-0300-00000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4" authorId="0" shapeId="0" xr:uid="{00000000-0006-0000-03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03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03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4" authorId="0" shapeId="0" xr:uid="{00000000-0006-0000-03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03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4" authorId="0" shapeId="0" xr:uid="{00000000-0006-0000-03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03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03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03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03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03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4" authorId="0" shapeId="0" xr:uid="{00000000-0006-0000-03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4" authorId="0" shapeId="0" xr:uid="{00000000-0006-0000-0300-00001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03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03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4" authorId="0" shapeId="0" xr:uid="{00000000-0006-0000-0300-00001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03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4" authorId="0" shapeId="0" xr:uid="{00000000-0006-0000-03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4" authorId="0" shapeId="0" xr:uid="{00000000-0006-0000-0300-00001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4" authorId="0" shapeId="0" xr:uid="{00000000-0006-0000-03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03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03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4" authorId="0" shapeId="0" xr:uid="{00000000-0006-0000-03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03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4" authorId="0" shapeId="0" xr:uid="{00000000-0006-0000-03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03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4" authorId="0" shapeId="0" xr:uid="{00000000-0006-0000-0300-00002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03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4" authorId="0" shapeId="0" xr:uid="{00000000-0006-0000-03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03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0300-00002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03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4" authorId="0" shapeId="0" xr:uid="{00000000-0006-0000-03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4" authorId="0" shapeId="0" xr:uid="{00000000-0006-0000-03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03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03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03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03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4" authorId="0" shapeId="0" xr:uid="{00000000-0006-0000-03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0300-00002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03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4" authorId="0" shapeId="0" xr:uid="{00000000-0006-0000-03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4" authorId="0" shapeId="0" xr:uid="{00000000-0006-0000-03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03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4" authorId="0" shapeId="0" xr:uid="{00000000-0006-0000-03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4" authorId="0" shapeId="0" xr:uid="{00000000-0006-0000-03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03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03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5" authorId="0" shapeId="0" xr:uid="{00000000-0006-0000-03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03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03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0300-00003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03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03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03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3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03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03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03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03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03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03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0300-00004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03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5" authorId="0" shapeId="0" xr:uid="{00000000-0006-0000-03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03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5" authorId="0" shapeId="0" xr:uid="{00000000-0006-0000-03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03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3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5" authorId="0" shapeId="0" xr:uid="{00000000-0006-0000-03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3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03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5" authorId="0" shapeId="0" xr:uid="{00000000-0006-0000-0300-00004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03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03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03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5" authorId="0" shapeId="0" xr:uid="{00000000-0006-0000-03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5" authorId="0" shapeId="0" xr:uid="{00000000-0006-0000-03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0300-00005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300-00005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03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5" authorId="0" shapeId="0" xr:uid="{00000000-0006-0000-0300-00005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0300-00005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0300-00005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5" authorId="0" shapeId="0" xr:uid="{00000000-0006-0000-0300-00005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0300-00005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03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5" authorId="0" shapeId="0" xr:uid="{00000000-0006-0000-0300-00005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0300-00005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03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03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03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5" authorId="0" shapeId="0" xr:uid="{00000000-0006-0000-03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03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0300-00006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03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03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03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03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03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03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3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5" authorId="0" shapeId="0" xr:uid="{00000000-0006-0000-03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03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5" authorId="0" shapeId="0" xr:uid="{00000000-0006-0000-03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0300-00006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03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03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3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03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3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03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300-00007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0300-00007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03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5" authorId="0" shapeId="0" xr:uid="{00000000-0006-0000-03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03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03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03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03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03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03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03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5" authorId="0" shapeId="0" xr:uid="{00000000-0006-0000-03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03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03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3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03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03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0300-00008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0300-00008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5" authorId="0" shapeId="0" xr:uid="{00000000-0006-0000-0300-00008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0300-00008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0300-00008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03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5" authorId="0" shapeId="0" xr:uid="{00000000-0006-0000-03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3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03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03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03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03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03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03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5" authorId="0" shapeId="0" xr:uid="{00000000-0006-0000-0300-00009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5" authorId="0" shapeId="0" xr:uid="{00000000-0006-0000-0300-00009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0300-00009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0300-00009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5" authorId="0" shapeId="0" xr:uid="{00000000-0006-0000-0300-00009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0300-00009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0300-00009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3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0300-00009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0300-00009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03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0300-0000A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5" authorId="0" shapeId="0" xr:uid="{00000000-0006-0000-0300-0000A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5" authorId="0" shapeId="0" xr:uid="{00000000-0006-0000-0300-0000A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5" authorId="0" shapeId="0" xr:uid="{00000000-0006-0000-03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03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03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0300-0000A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0300-0000A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0300-0000A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0300-0000A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03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5" authorId="0" shapeId="0" xr:uid="{00000000-0006-0000-0300-0000A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03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03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0300-0000A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0300-0000A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0300-0000B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0300-0000B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5" authorId="0" shapeId="0" xr:uid="{00000000-0006-0000-0300-0000B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0300-0000B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0300-0000B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0300-0000B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0300-0000B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0300-0000B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5" authorId="0" shapeId="0" xr:uid="{00000000-0006-0000-03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5" authorId="0" shapeId="0" xr:uid="{00000000-0006-0000-03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0300-0000B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5" authorId="0" shapeId="0" xr:uid="{00000000-0006-0000-0300-0000B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0300-0000B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0300-0000B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0300-0000B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03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0300-0000C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03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5" authorId="0" shapeId="0" xr:uid="{00000000-0006-0000-0300-0000C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0300-0000C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5" authorId="0" shapeId="0" xr:uid="{00000000-0006-0000-0300-0000C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0300-0000C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0300-0000C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5" authorId="0" shapeId="0" xr:uid="{00000000-0006-0000-0300-0000C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0300-0000C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5" authorId="0" shapeId="0" xr:uid="{00000000-0006-0000-0300-0000C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5" authorId="0" shapeId="0" xr:uid="{00000000-0006-0000-03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5" authorId="0" shapeId="0" xr:uid="{00000000-0006-0000-0300-0000C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0300-0000C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03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300-0000C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6" authorId="0" shapeId="0" xr:uid="{00000000-0006-0000-0300-0000C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03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3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03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0300-0000D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0300-0000D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03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03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03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03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0300-0000D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6" authorId="0" shapeId="0" xr:uid="{00000000-0006-0000-0300-0000D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03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3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3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3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300-0000D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03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0300-0000E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0300-0000E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0300-0000E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0300-0000E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0300-0000E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6" authorId="0" shapeId="0" xr:uid="{00000000-0006-0000-0300-0000E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03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6" authorId="0" shapeId="0" xr:uid="{00000000-0006-0000-0300-0000E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0300-0000E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0300-0000E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0300-0000E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0300-0000E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300-0000E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0300-0000E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0300-0000E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0300-0000F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0300-0000F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0300-0000F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0300-0000F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0300-0000F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0300-0000F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6" authorId="0" shapeId="0" xr:uid="{00000000-0006-0000-0300-0000F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03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0300-0000F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03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6" authorId="0" shapeId="0" xr:uid="{00000000-0006-0000-0300-0000F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0300-0000F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0300-0000F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0300-0000F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0300-0000F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0300-0000F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0300-00000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6" authorId="0" shapeId="0" xr:uid="{00000000-0006-0000-0300-00000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6" authorId="0" shapeId="0" xr:uid="{00000000-0006-0000-0300-00000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0300-00000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0300-00000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0300-00000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0300-00000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300-00000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300-00000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0300-00000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0300-00000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0300-00000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0300-00000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0300-00000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0300-00000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0300-00000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0300-00001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0300-00001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6" authorId="0" shapeId="0" xr:uid="{00000000-0006-0000-0300-00001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0300-00001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0300-00001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0300-00001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0300-00001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0300-00001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0300-00001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0300-00001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0300-00001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0300-00001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6" authorId="0" shapeId="0" xr:uid="{00000000-0006-0000-0300-00001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03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0300-00001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300-00001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0300-00002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0300-00002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0300-00002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0300-00002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0300-00002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6" authorId="0" shapeId="0" xr:uid="{00000000-0006-0000-0300-00002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6" authorId="0" shapeId="0" xr:uid="{00000000-0006-0000-0300-00002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0300-00002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6" authorId="0" shapeId="0" xr:uid="{00000000-0006-0000-0300-00002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6" authorId="0" shapeId="0" xr:uid="{00000000-0006-0000-0300-00002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6" authorId="0" shapeId="0" xr:uid="{00000000-0006-0000-0300-00002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6" authorId="0" shapeId="0" xr:uid="{00000000-0006-0000-0300-00002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0300-00002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0300-00002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6" authorId="0" shapeId="0" xr:uid="{00000000-0006-0000-0300-00002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0300-00002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0300-00003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0300-00003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6" authorId="0" shapeId="0" xr:uid="{00000000-0006-0000-0300-00003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0300-00003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0300-00003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0300-00003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0300-00003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0300-00003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0300-00003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0300-00003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0300-00003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0300-00003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03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6" authorId="0" shapeId="0" xr:uid="{00000000-0006-0000-0300-00003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0300-00003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6" authorId="0" shapeId="0" xr:uid="{00000000-0006-0000-0300-00003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0300-00004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0300-00004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0300-00004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0300-00004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0300-00004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6" authorId="0" shapeId="0" xr:uid="{00000000-0006-0000-0300-00004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6" authorId="0" shapeId="0" xr:uid="{00000000-0006-0000-0300-00004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0300-00004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6" authorId="0" shapeId="0" xr:uid="{00000000-0006-0000-0300-00004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0300-00004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0300-00004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0300-00004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0300-00004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0300-00004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0300-00004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6" authorId="0" shapeId="0" xr:uid="{00000000-0006-0000-0300-00004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6" authorId="0" shapeId="0" xr:uid="{00000000-0006-0000-0300-00005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6" authorId="0" shapeId="0" xr:uid="{00000000-0006-0000-0300-00005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0300-00005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6" authorId="0" shapeId="0" xr:uid="{00000000-0006-0000-0300-00005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0300-00005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6" authorId="0" shapeId="0" xr:uid="{00000000-0006-0000-0300-00005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0300-00005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0300-00005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0300-00005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0300-00005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6" authorId="0" shapeId="0" xr:uid="{00000000-0006-0000-0300-00005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0300-00005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0300-00005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0300-00005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0300-00005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7" authorId="0" shapeId="0" xr:uid="{00000000-0006-0000-0300-00005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0300-00006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0300-00006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7" authorId="0" shapeId="0" xr:uid="{00000000-0006-0000-0300-00006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0300-00006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0300-00006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0300-00006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0300-00006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0300-00006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0300-00006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0300-00006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300-00006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0300-00006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7" authorId="0" shapeId="0" xr:uid="{00000000-0006-0000-0300-00006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0300-00006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0300-00006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0300-00006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0300-00007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0300-00007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0300-00007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0300-00007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0300-00007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0300-00007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0300-00007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0300-00007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0300-00007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0300-00007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0300-00007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0300-00007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7" authorId="0" shapeId="0" xr:uid="{00000000-0006-0000-0300-00007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7" authorId="0" shapeId="0" xr:uid="{00000000-0006-0000-0300-00007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0300-00007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0300-00007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0300-00008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0300-00008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0300-00008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7" authorId="0" shapeId="0" xr:uid="{00000000-0006-0000-0300-00008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0300-00008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0300-00008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0300-00008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0300-00008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0300-00008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0300-00008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0300-00008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0300-00008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0300-00008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0300-00008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0300-00008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0300-00008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0300-00009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0300-00009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0300-00009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0300-00009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0300-00009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0300-00009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0300-00009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0300-00009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0300-00009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0300-00009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0300-00009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0300-00009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0300-00009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300-00009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0300-00009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0300-00009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7" authorId="0" shapeId="0" xr:uid="{00000000-0006-0000-0300-0000A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0300-0000A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0300-0000A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0300-0000A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0300-0000A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0300-0000A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0300-0000A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0300-0000A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0300-0000A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0300-0000A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0300-0000A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0300-0000A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0300-0000A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0300-0000A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7" authorId="0" shapeId="0" xr:uid="{00000000-0006-0000-0300-0000A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7" authorId="0" shapeId="0" xr:uid="{00000000-0006-0000-0300-0000A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0300-0000B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7" authorId="0" shapeId="0" xr:uid="{00000000-0006-0000-0300-0000B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300-0000B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300-0000B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300-0000B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7" authorId="0" shapeId="0" xr:uid="{00000000-0006-0000-0300-0000B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7" authorId="0" shapeId="0" xr:uid="{00000000-0006-0000-0300-0000B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7" authorId="0" shapeId="0" xr:uid="{00000000-0006-0000-0300-0000B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7" authorId="0" shapeId="0" xr:uid="{00000000-0006-0000-0300-0000B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0300-0000B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0300-0000B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0300-0000B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0300-0000B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0300-0000B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0300-0000B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0300-0000B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7" authorId="0" shapeId="0" xr:uid="{00000000-0006-0000-0300-0000C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7" authorId="0" shapeId="0" xr:uid="{00000000-0006-0000-0300-0000C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7" authorId="0" shapeId="0" xr:uid="{00000000-0006-0000-0300-0000C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0300-0000C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7" authorId="0" shapeId="0" xr:uid="{00000000-0006-0000-0300-0000C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0300-0000C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0300-0000C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0300-0000C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0300-0000C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7" authorId="0" shapeId="0" xr:uid="{00000000-0006-0000-0300-0000C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0300-0000C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7" authorId="0" shapeId="0" xr:uid="{00000000-0006-0000-0300-0000C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0300-0000C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0300-0000C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0300-0000C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0300-0000C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0300-0000D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0300-0000D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0300-0000D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0300-0000D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0300-0000D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0300-0000D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0300-0000D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0300-0000D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0300-0000D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0300-0000D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7" authorId="0" shapeId="0" xr:uid="{00000000-0006-0000-0300-0000D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0300-0000D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0300-0000D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7" authorId="0" shapeId="0" xr:uid="{00000000-0006-0000-0300-0000D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0300-0000D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0300-0000D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8" authorId="0" shapeId="0" xr:uid="{00000000-0006-0000-0300-0000E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8" authorId="0" shapeId="0" xr:uid="{00000000-0006-0000-0300-0000E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0300-0000E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0300-0000E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0300-0000E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0300-0000E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0300-0000E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8" authorId="0" shapeId="0" xr:uid="{00000000-0006-0000-0300-0000E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8" authorId="0" shapeId="0" xr:uid="{00000000-0006-0000-0300-0000E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0300-0000E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0300-0000E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8" authorId="0" shapeId="0" xr:uid="{00000000-0006-0000-0300-0000E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8" authorId="0" shapeId="0" xr:uid="{00000000-0006-0000-0300-0000E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0300-0000E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0300-0000E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8" authorId="0" shapeId="0" xr:uid="{00000000-0006-0000-0300-0000E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8" authorId="0" shapeId="0" xr:uid="{00000000-0006-0000-0300-0000F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0300-0000F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0300-0000F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0300-0000F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8" authorId="0" shapeId="0" xr:uid="{00000000-0006-0000-0300-0000F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0300-0000F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0300-0000F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8" authorId="0" shapeId="0" xr:uid="{00000000-0006-0000-0300-0000F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8" authorId="0" shapeId="0" xr:uid="{00000000-0006-0000-0300-0000F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8" authorId="0" shapeId="0" xr:uid="{00000000-0006-0000-0300-0000F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8" authorId="0" shapeId="0" xr:uid="{00000000-0006-0000-0300-0000F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8" authorId="0" shapeId="0" xr:uid="{00000000-0006-0000-0300-0000F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8" authorId="0" shapeId="0" xr:uid="{00000000-0006-0000-0300-0000F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0300-0000F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0300-0000F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0300-0000F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8" authorId="0" shapeId="0" xr:uid="{00000000-0006-0000-0300-00000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8" authorId="0" shapeId="0" xr:uid="{00000000-0006-0000-0300-00000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8" authorId="0" shapeId="0" xr:uid="{00000000-0006-0000-0300-00000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8" authorId="0" shapeId="0" xr:uid="{00000000-0006-0000-0300-00000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8" authorId="0" shapeId="0" xr:uid="{00000000-0006-0000-0300-00000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0300-00000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8" authorId="0" shapeId="0" xr:uid="{00000000-0006-0000-0300-00000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8" authorId="0" shapeId="0" xr:uid="{00000000-0006-0000-0300-00000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0300-00000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8" authorId="0" shapeId="0" xr:uid="{00000000-0006-0000-0300-00000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8" authorId="0" shapeId="0" xr:uid="{00000000-0006-0000-0300-00000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8" authorId="0" shapeId="0" xr:uid="{00000000-0006-0000-0300-00000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8" authorId="0" shapeId="0" xr:uid="{00000000-0006-0000-0300-00000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0300-00000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8" authorId="0" shapeId="0" xr:uid="{00000000-0006-0000-0300-00000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0300-00000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8" authorId="0" shapeId="0" xr:uid="{00000000-0006-0000-0300-00001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8" authorId="0" shapeId="0" xr:uid="{00000000-0006-0000-0300-00001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8" authorId="0" shapeId="0" xr:uid="{00000000-0006-0000-0300-00001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0300-00001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0300-00001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0300-00001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0300-00001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0300-00001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8" authorId="0" shapeId="0" xr:uid="{00000000-0006-0000-0300-00001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8" authorId="0" shapeId="0" xr:uid="{00000000-0006-0000-0300-00001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8" authorId="0" shapeId="0" xr:uid="{00000000-0006-0000-0300-00001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0300-00001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0300-00001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0300-00001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0300-00001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8" authorId="0" shapeId="0" xr:uid="{00000000-0006-0000-0300-00001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8" authorId="0" shapeId="0" xr:uid="{00000000-0006-0000-0300-00002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0300-00002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8" authorId="0" shapeId="0" xr:uid="{00000000-0006-0000-0300-00002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0300-00002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0300-00002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0300-00002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8" authorId="0" shapeId="0" xr:uid="{00000000-0006-0000-0300-00002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0300-00002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8" authorId="0" shapeId="0" xr:uid="{00000000-0006-0000-0300-00002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8" authorId="0" shapeId="0" xr:uid="{00000000-0006-0000-0300-00002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0300-00002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8" authorId="0" shapeId="0" xr:uid="{00000000-0006-0000-0300-00002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8" authorId="0" shapeId="0" xr:uid="{00000000-0006-0000-0300-00002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0300-00002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0300-00002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8" authorId="0" shapeId="0" xr:uid="{00000000-0006-0000-0300-00002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0300-00003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8" authorId="0" shapeId="0" xr:uid="{00000000-0006-0000-0300-00003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0300-00003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0300-00003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0300-00003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8" authorId="0" shapeId="0" xr:uid="{00000000-0006-0000-0300-00003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0300-00003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0300-00003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8" authorId="0" shapeId="0" xr:uid="{00000000-0006-0000-0300-00003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0300-00003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8" authorId="0" shapeId="0" xr:uid="{00000000-0006-0000-0300-00003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0300-00003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0300-00003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8" authorId="0" shapeId="0" xr:uid="{00000000-0006-0000-0300-00003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8" authorId="0" shapeId="0" xr:uid="{00000000-0006-0000-0300-00003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0300-00003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0300-00004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0300-00004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8" authorId="0" shapeId="0" xr:uid="{00000000-0006-0000-0300-00004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0300-00004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0300-00004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8" authorId="0" shapeId="0" xr:uid="{00000000-0006-0000-0300-00004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0300-00004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8" authorId="0" shapeId="0" xr:uid="{00000000-0006-0000-0300-00004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8" authorId="0" shapeId="0" xr:uid="{00000000-0006-0000-0300-00004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8" authorId="0" shapeId="0" xr:uid="{00000000-0006-0000-0300-00004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8" authorId="0" shapeId="0" xr:uid="{00000000-0006-0000-0300-00004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8" authorId="0" shapeId="0" xr:uid="{00000000-0006-0000-0300-00004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0300-00004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8" authorId="0" shapeId="0" xr:uid="{00000000-0006-0000-0300-00004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8" authorId="0" shapeId="0" xr:uid="{00000000-0006-0000-0300-00004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0300-00004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0300-00005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8" authorId="0" shapeId="0" xr:uid="{00000000-0006-0000-0300-00005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0300-00005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8" authorId="0" shapeId="0" xr:uid="{00000000-0006-0000-0300-00005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0300-00005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8" authorId="0" shapeId="0" xr:uid="{00000000-0006-0000-0300-00005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8" authorId="0" shapeId="0" xr:uid="{00000000-0006-0000-0300-00005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0300-00005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8" authorId="0" shapeId="0" xr:uid="{00000000-0006-0000-0300-00005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8" authorId="0" shapeId="0" xr:uid="{00000000-0006-0000-0300-00005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8" authorId="0" shapeId="0" xr:uid="{00000000-0006-0000-0300-00005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8" authorId="0" shapeId="0" xr:uid="{00000000-0006-0000-0300-00005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0300-00005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0300-00005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0300-00005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0300-00005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8" authorId="0" shapeId="0" xr:uid="{00000000-0006-0000-0300-00006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8" authorId="0" shapeId="0" xr:uid="{00000000-0006-0000-0300-00006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8" authorId="0" shapeId="0" xr:uid="{00000000-0006-0000-0300-00006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8" authorId="0" shapeId="0" xr:uid="{00000000-0006-0000-0300-00006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8" authorId="0" shapeId="0" xr:uid="{00000000-0006-0000-0300-00006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8" authorId="0" shapeId="0" xr:uid="{00000000-0006-0000-0300-00006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0300-00006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8" authorId="0" shapeId="0" xr:uid="{00000000-0006-0000-0300-00006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8" authorId="0" shapeId="0" xr:uid="{00000000-0006-0000-0300-00006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8" authorId="0" shapeId="0" xr:uid="{00000000-0006-0000-0300-00006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8" authorId="0" shapeId="0" xr:uid="{00000000-0006-0000-0300-00006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8" authorId="0" shapeId="0" xr:uid="{00000000-0006-0000-0300-00006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0300-00006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0300-00006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8" authorId="0" shapeId="0" xr:uid="{00000000-0006-0000-0300-00006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8" authorId="0" shapeId="0" xr:uid="{00000000-0006-0000-0300-00006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8" authorId="0" shapeId="0" xr:uid="{00000000-0006-0000-0300-00007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8" authorId="0" shapeId="0" xr:uid="{00000000-0006-0000-0300-00007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8" authorId="0" shapeId="0" xr:uid="{00000000-0006-0000-0300-00007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8" authorId="0" shapeId="0" xr:uid="{00000000-0006-0000-0300-00007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8" authorId="0" shapeId="0" xr:uid="{00000000-0006-0000-0300-00007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8" authorId="0" shapeId="0" xr:uid="{00000000-0006-0000-0300-00007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8" authorId="0" shapeId="0" xr:uid="{00000000-0006-0000-0300-00007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8" authorId="0" shapeId="0" xr:uid="{00000000-0006-0000-0300-00007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8" authorId="0" shapeId="0" xr:uid="{00000000-0006-0000-0300-00007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8" authorId="0" shapeId="0" xr:uid="{00000000-0006-0000-0300-00007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8" authorId="0" shapeId="0" xr:uid="{00000000-0006-0000-0300-00007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0300-00007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8" authorId="0" shapeId="0" xr:uid="{00000000-0006-0000-0300-00007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0300-00007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9" authorId="0" shapeId="0" xr:uid="{00000000-0006-0000-0300-00007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9" authorId="0" shapeId="0" xr:uid="{00000000-0006-0000-0300-00007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9" authorId="0" shapeId="0" xr:uid="{00000000-0006-0000-0300-00008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9" authorId="0" shapeId="0" xr:uid="{00000000-0006-0000-0300-00008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9" authorId="0" shapeId="0" xr:uid="{00000000-0006-0000-0300-00008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9" authorId="0" shapeId="0" xr:uid="{00000000-0006-0000-0300-00008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9" authorId="0" shapeId="0" xr:uid="{00000000-0006-0000-0300-00008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9" authorId="0" shapeId="0" xr:uid="{00000000-0006-0000-0300-00008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9" authorId="0" shapeId="0" xr:uid="{00000000-0006-0000-0300-00008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9" authorId="0" shapeId="0" xr:uid="{00000000-0006-0000-0300-00008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9" authorId="0" shapeId="0" xr:uid="{00000000-0006-0000-0300-00008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9" authorId="0" shapeId="0" xr:uid="{00000000-0006-0000-0300-00008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9" authorId="0" shapeId="0" xr:uid="{00000000-0006-0000-0300-00008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9" authorId="0" shapeId="0" xr:uid="{00000000-0006-0000-0300-00008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9" authorId="0" shapeId="0" xr:uid="{00000000-0006-0000-0300-00008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9" authorId="0" shapeId="0" xr:uid="{00000000-0006-0000-0300-00008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9" authorId="0" shapeId="0" xr:uid="{00000000-0006-0000-0300-00008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9" authorId="0" shapeId="0" xr:uid="{00000000-0006-0000-0300-00008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9" authorId="0" shapeId="0" xr:uid="{00000000-0006-0000-0300-00009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9" authorId="0" shapeId="0" xr:uid="{00000000-0006-0000-0300-00009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9" authorId="0" shapeId="0" xr:uid="{00000000-0006-0000-0300-00009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9" authorId="0" shapeId="0" xr:uid="{00000000-0006-0000-0300-00009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9" authorId="0" shapeId="0" xr:uid="{00000000-0006-0000-0300-00009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9" authorId="0" shapeId="0" xr:uid="{00000000-0006-0000-0300-00009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9" authorId="0" shapeId="0" xr:uid="{00000000-0006-0000-0300-00009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9" authorId="0" shapeId="0" xr:uid="{00000000-0006-0000-0300-00009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9" authorId="0" shapeId="0" xr:uid="{00000000-0006-0000-0300-00009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9" authorId="0" shapeId="0" xr:uid="{00000000-0006-0000-0300-00009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9" authorId="0" shapeId="0" xr:uid="{00000000-0006-0000-0300-00009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9" authorId="0" shapeId="0" xr:uid="{00000000-0006-0000-0300-00009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9" authorId="0" shapeId="0" xr:uid="{00000000-0006-0000-0300-00009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9" authorId="0" shapeId="0" xr:uid="{00000000-0006-0000-0300-00009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9" authorId="0" shapeId="0" xr:uid="{00000000-0006-0000-0300-00009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9" authorId="0" shapeId="0" xr:uid="{00000000-0006-0000-0300-00009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9" authorId="0" shapeId="0" xr:uid="{00000000-0006-0000-0300-0000A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9" authorId="0" shapeId="0" xr:uid="{00000000-0006-0000-0300-0000A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9" authorId="0" shapeId="0" xr:uid="{00000000-0006-0000-0300-0000A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9" authorId="0" shapeId="0" xr:uid="{00000000-0006-0000-0300-0000A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9" authorId="0" shapeId="0" xr:uid="{00000000-0006-0000-0300-0000A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9" authorId="0" shapeId="0" xr:uid="{00000000-0006-0000-0300-0000A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9" authorId="0" shapeId="0" xr:uid="{00000000-0006-0000-0300-0000A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9" authorId="0" shapeId="0" xr:uid="{00000000-0006-0000-0300-0000A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9" authorId="0" shapeId="0" xr:uid="{00000000-0006-0000-0300-0000A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9" authorId="0" shapeId="0" xr:uid="{00000000-0006-0000-0300-0000A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9" authorId="0" shapeId="0" xr:uid="{00000000-0006-0000-0300-0000A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9" authorId="0" shapeId="0" xr:uid="{00000000-0006-0000-0300-0000A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9" authorId="0" shapeId="0" xr:uid="{00000000-0006-0000-0300-0000A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9" authorId="0" shapeId="0" xr:uid="{00000000-0006-0000-0300-0000A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9" authorId="0" shapeId="0" xr:uid="{00000000-0006-0000-0300-0000A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9" authorId="0" shapeId="0" xr:uid="{00000000-0006-0000-0300-0000A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9" authorId="0" shapeId="0" xr:uid="{00000000-0006-0000-0300-0000B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9" authorId="0" shapeId="0" xr:uid="{00000000-0006-0000-0300-0000B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9" authorId="0" shapeId="0" xr:uid="{00000000-0006-0000-0300-0000B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9" authorId="0" shapeId="0" xr:uid="{00000000-0006-0000-0300-0000B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9" authorId="0" shapeId="0" xr:uid="{00000000-0006-0000-0300-0000B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9" authorId="0" shapeId="0" xr:uid="{00000000-0006-0000-0300-0000B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9" authorId="0" shapeId="0" xr:uid="{00000000-0006-0000-0300-0000B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9" authorId="0" shapeId="0" xr:uid="{00000000-0006-0000-0300-0000B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9" authorId="0" shapeId="0" xr:uid="{00000000-0006-0000-0300-0000B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9" authorId="0" shapeId="0" xr:uid="{00000000-0006-0000-0300-0000B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9" authorId="0" shapeId="0" xr:uid="{00000000-0006-0000-0300-0000B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9" authorId="0" shapeId="0" xr:uid="{00000000-0006-0000-0300-0000B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9" authorId="0" shapeId="0" xr:uid="{00000000-0006-0000-0300-0000B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9" authorId="0" shapeId="0" xr:uid="{00000000-0006-0000-0300-0000B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9" authorId="0" shapeId="0" xr:uid="{00000000-0006-0000-0300-0000B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9" authorId="0" shapeId="0" xr:uid="{00000000-0006-0000-0300-0000B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9" authorId="0" shapeId="0" xr:uid="{00000000-0006-0000-0300-0000C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9" authorId="0" shapeId="0" xr:uid="{00000000-0006-0000-0300-0000C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9" authorId="0" shapeId="0" xr:uid="{00000000-0006-0000-0300-0000C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9" authorId="0" shapeId="0" xr:uid="{00000000-0006-0000-0300-0000C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9" authorId="0" shapeId="0" xr:uid="{00000000-0006-0000-0300-0000C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9" authorId="0" shapeId="0" xr:uid="{00000000-0006-0000-0300-0000C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9" authorId="0" shapeId="0" xr:uid="{00000000-0006-0000-0300-0000C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9" authorId="0" shapeId="0" xr:uid="{00000000-0006-0000-0300-0000C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9" authorId="0" shapeId="0" xr:uid="{00000000-0006-0000-0300-0000C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9" authorId="0" shapeId="0" xr:uid="{00000000-0006-0000-0300-0000C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9" authorId="0" shapeId="0" xr:uid="{00000000-0006-0000-0300-0000C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9" authorId="0" shapeId="0" xr:uid="{00000000-0006-0000-0300-0000C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9" authorId="0" shapeId="0" xr:uid="{00000000-0006-0000-0300-0000C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9" authorId="0" shapeId="0" xr:uid="{00000000-0006-0000-0300-0000C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9" authorId="0" shapeId="0" xr:uid="{00000000-0006-0000-0300-0000C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9" authorId="0" shapeId="0" xr:uid="{00000000-0006-0000-0300-0000C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9" authorId="0" shapeId="0" xr:uid="{00000000-0006-0000-0300-0000D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9" authorId="0" shapeId="0" xr:uid="{00000000-0006-0000-0300-0000D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9" authorId="0" shapeId="0" xr:uid="{00000000-0006-0000-0300-0000D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9" authorId="0" shapeId="0" xr:uid="{00000000-0006-0000-0300-0000D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9" authorId="0" shapeId="0" xr:uid="{00000000-0006-0000-0300-0000D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9" authorId="0" shapeId="0" xr:uid="{00000000-0006-0000-0300-0000D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9" authorId="0" shapeId="0" xr:uid="{00000000-0006-0000-0300-0000D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9" authorId="0" shapeId="0" xr:uid="{00000000-0006-0000-0300-0000D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9" authorId="0" shapeId="0" xr:uid="{00000000-0006-0000-0300-0000D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9" authorId="0" shapeId="0" xr:uid="{00000000-0006-0000-0300-0000D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9" authorId="0" shapeId="0" xr:uid="{00000000-0006-0000-0300-0000D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9" authorId="0" shapeId="0" xr:uid="{00000000-0006-0000-0300-0000D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9" authorId="0" shapeId="0" xr:uid="{00000000-0006-0000-0300-0000D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9" authorId="0" shapeId="0" xr:uid="{00000000-0006-0000-0300-0000D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9" authorId="0" shapeId="0" xr:uid="{00000000-0006-0000-0300-0000D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9" authorId="0" shapeId="0" xr:uid="{00000000-0006-0000-0300-0000D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9" authorId="0" shapeId="0" xr:uid="{00000000-0006-0000-0300-0000E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9" authorId="0" shapeId="0" xr:uid="{00000000-0006-0000-0300-0000E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9" authorId="0" shapeId="0" xr:uid="{00000000-0006-0000-0300-0000E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9" authorId="0" shapeId="0" xr:uid="{00000000-0006-0000-0300-0000E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9" authorId="0" shapeId="0" xr:uid="{00000000-0006-0000-0300-0000E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9" authorId="0" shapeId="0" xr:uid="{00000000-0006-0000-0300-0000E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9" authorId="0" shapeId="0" xr:uid="{00000000-0006-0000-0300-0000E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9" authorId="0" shapeId="0" xr:uid="{00000000-0006-0000-0300-0000E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9" authorId="0" shapeId="0" xr:uid="{00000000-0006-0000-0300-0000E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9" authorId="0" shapeId="0" xr:uid="{00000000-0006-0000-0300-0000E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9" authorId="0" shapeId="0" xr:uid="{00000000-0006-0000-0300-0000E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9" authorId="0" shapeId="0" xr:uid="{00000000-0006-0000-0300-0000E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9" authorId="0" shapeId="0" xr:uid="{00000000-0006-0000-0300-0000E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9" authorId="0" shapeId="0" xr:uid="{00000000-0006-0000-0300-0000E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9" authorId="0" shapeId="0" xr:uid="{00000000-0006-0000-0300-0000E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9" authorId="0" shapeId="0" xr:uid="{00000000-0006-0000-0300-0000E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9" authorId="0" shapeId="0" xr:uid="{00000000-0006-0000-0300-0000F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9" authorId="0" shapeId="0" xr:uid="{00000000-0006-0000-0300-0000F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9" authorId="0" shapeId="0" xr:uid="{00000000-0006-0000-0300-0000F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9" authorId="0" shapeId="0" xr:uid="{00000000-0006-0000-0300-0000F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9" authorId="0" shapeId="0" xr:uid="{00000000-0006-0000-0300-0000F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9" authorId="0" shapeId="0" xr:uid="{00000000-0006-0000-0300-0000F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9" authorId="0" shapeId="0" xr:uid="{00000000-0006-0000-0300-0000F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9" authorId="0" shapeId="0" xr:uid="{00000000-0006-0000-0300-0000F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9" authorId="0" shapeId="0" xr:uid="{00000000-0006-0000-0300-0000F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9" authorId="0" shapeId="0" xr:uid="{00000000-0006-0000-0300-0000F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9" authorId="0" shapeId="0" xr:uid="{00000000-0006-0000-0300-0000F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9" authorId="0" shapeId="0" xr:uid="{00000000-0006-0000-0300-0000F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9" authorId="0" shapeId="0" xr:uid="{00000000-0006-0000-0300-0000F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9" authorId="0" shapeId="0" xr:uid="{00000000-0006-0000-0300-0000F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9" authorId="0" shapeId="0" xr:uid="{00000000-0006-0000-0300-0000F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9" authorId="0" shapeId="0" xr:uid="{00000000-0006-0000-0300-0000F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9" authorId="0" shapeId="0" xr:uid="{00000000-0006-0000-0300-00000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9" authorId="0" shapeId="0" xr:uid="{00000000-0006-0000-0300-00000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9" authorId="0" shapeId="0" xr:uid="{00000000-0006-0000-0300-00000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9" authorId="0" shapeId="0" xr:uid="{00000000-0006-0000-0300-00000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9" authorId="0" shapeId="0" xr:uid="{00000000-0006-0000-0300-00000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9" authorId="0" shapeId="0" xr:uid="{00000000-0006-0000-0300-00000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9" authorId="0" shapeId="0" xr:uid="{00000000-0006-0000-0300-00000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9" authorId="0" shapeId="0" xr:uid="{00000000-0006-0000-0300-00000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9" authorId="0" shapeId="0" xr:uid="{00000000-0006-0000-0300-00000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9" authorId="0" shapeId="0" xr:uid="{00000000-0006-0000-0300-00000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9" authorId="0" shapeId="0" xr:uid="{00000000-0006-0000-0300-00000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9" authorId="0" shapeId="0" xr:uid="{00000000-0006-0000-0300-00000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9" authorId="0" shapeId="0" xr:uid="{00000000-0006-0000-0300-00000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9" authorId="0" shapeId="0" xr:uid="{00000000-0006-0000-0300-00000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9" authorId="0" shapeId="0" xr:uid="{00000000-0006-0000-0300-00000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9" authorId="0" shapeId="0" xr:uid="{00000000-0006-0000-0300-00000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9" authorId="0" shapeId="0" xr:uid="{00000000-0006-0000-0300-00001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9" authorId="0" shapeId="0" xr:uid="{00000000-0006-0000-0300-00001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9" authorId="0" shapeId="0" xr:uid="{00000000-0006-0000-0300-00001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9" authorId="0" shapeId="0" xr:uid="{00000000-0006-0000-0300-00001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9" authorId="0" shapeId="0" xr:uid="{00000000-0006-0000-0300-00001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9" authorId="0" shapeId="0" xr:uid="{00000000-0006-0000-0300-00001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9" authorId="0" shapeId="0" xr:uid="{00000000-0006-0000-0300-00001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9" authorId="0" shapeId="0" xr:uid="{00000000-0006-0000-0300-00001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9" authorId="0" shapeId="0" xr:uid="{00000000-0006-0000-0300-00001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9" authorId="0" shapeId="0" xr:uid="{00000000-0006-0000-0300-00001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9" authorId="0" shapeId="0" xr:uid="{00000000-0006-0000-0300-00001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20" authorId="0" shapeId="0" xr:uid="{00000000-0006-0000-0300-00001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20" authorId="0" shapeId="0" xr:uid="{00000000-0006-0000-0300-00001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20" authorId="0" shapeId="0" xr:uid="{00000000-0006-0000-0300-00001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20" authorId="0" shapeId="0" xr:uid="{00000000-0006-0000-0300-00001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20" authorId="0" shapeId="0" xr:uid="{00000000-0006-0000-0300-00001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20" authorId="0" shapeId="0" xr:uid="{00000000-0006-0000-0300-00002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20" authorId="0" shapeId="0" xr:uid="{00000000-0006-0000-0300-00002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20" authorId="0" shapeId="0" xr:uid="{00000000-0006-0000-0300-00002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20" authorId="0" shapeId="0" xr:uid="{00000000-0006-0000-0300-00002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20" authorId="0" shapeId="0" xr:uid="{00000000-0006-0000-0300-00002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20" authorId="0" shapeId="0" xr:uid="{00000000-0006-0000-0300-00002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20" authorId="0" shapeId="0" xr:uid="{00000000-0006-0000-0300-00002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20" authorId="0" shapeId="0" xr:uid="{00000000-0006-0000-0300-00002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20" authorId="0" shapeId="0" xr:uid="{00000000-0006-0000-0300-00002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20" authorId="0" shapeId="0" xr:uid="{00000000-0006-0000-0300-00002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20" authorId="0" shapeId="0" xr:uid="{00000000-0006-0000-0300-00002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20" authorId="0" shapeId="0" xr:uid="{00000000-0006-0000-0300-00002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20" authorId="0" shapeId="0" xr:uid="{00000000-0006-0000-0300-00002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20" authorId="0" shapeId="0" xr:uid="{00000000-0006-0000-0300-00002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20" authorId="0" shapeId="0" xr:uid="{00000000-0006-0000-0300-00002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20" authorId="0" shapeId="0" xr:uid="{00000000-0006-0000-0300-00002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20" authorId="0" shapeId="0" xr:uid="{00000000-0006-0000-0300-00003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20" authorId="0" shapeId="0" xr:uid="{00000000-0006-0000-0300-00003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20" authorId="0" shapeId="0" xr:uid="{00000000-0006-0000-0300-00003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20" authorId="0" shapeId="0" xr:uid="{00000000-0006-0000-0300-00003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20" authorId="0" shapeId="0" xr:uid="{00000000-0006-0000-0300-00003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20" authorId="0" shapeId="0" xr:uid="{00000000-0006-0000-0300-00003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20" authorId="0" shapeId="0" xr:uid="{00000000-0006-0000-0300-00003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20" authorId="0" shapeId="0" xr:uid="{00000000-0006-0000-0300-00003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20" authorId="0" shapeId="0" xr:uid="{00000000-0006-0000-0300-00003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20" authorId="0" shapeId="0" xr:uid="{00000000-0006-0000-0300-00003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20" authorId="0" shapeId="0" xr:uid="{00000000-0006-0000-0300-00003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20" authorId="0" shapeId="0" xr:uid="{00000000-0006-0000-0300-00003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20" authorId="0" shapeId="0" xr:uid="{00000000-0006-0000-0300-00003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20" authorId="0" shapeId="0" xr:uid="{00000000-0006-0000-0300-00003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20" authorId="0" shapeId="0" xr:uid="{00000000-0006-0000-0300-00003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20" authorId="0" shapeId="0" xr:uid="{00000000-0006-0000-0300-00003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20" authorId="0" shapeId="0" xr:uid="{00000000-0006-0000-0300-00004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20" authorId="0" shapeId="0" xr:uid="{00000000-0006-0000-0300-00004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20" authorId="0" shapeId="0" xr:uid="{00000000-0006-0000-0300-00004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20" authorId="0" shapeId="0" xr:uid="{00000000-0006-0000-0300-00004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20" authorId="0" shapeId="0" xr:uid="{00000000-0006-0000-0300-00004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20" authorId="0" shapeId="0" xr:uid="{00000000-0006-0000-0300-00004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20" authorId="0" shapeId="0" xr:uid="{00000000-0006-0000-0300-00004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20" authorId="0" shapeId="0" xr:uid="{00000000-0006-0000-0300-00004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20" authorId="0" shapeId="0" xr:uid="{00000000-0006-0000-0300-00004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20" authorId="0" shapeId="0" xr:uid="{00000000-0006-0000-0300-00004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20" authorId="0" shapeId="0" xr:uid="{00000000-0006-0000-0300-00004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20" authorId="0" shapeId="0" xr:uid="{00000000-0006-0000-0300-00004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20" authorId="0" shapeId="0" xr:uid="{00000000-0006-0000-0300-00004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20" authorId="0" shapeId="0" xr:uid="{00000000-0006-0000-0300-00004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20" authorId="0" shapeId="0" xr:uid="{00000000-0006-0000-0300-00004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20" authorId="0" shapeId="0" xr:uid="{00000000-0006-0000-0300-00004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20" authorId="0" shapeId="0" xr:uid="{00000000-0006-0000-0300-00005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20" authorId="0" shapeId="0" xr:uid="{00000000-0006-0000-0300-00005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20" authorId="0" shapeId="0" xr:uid="{00000000-0006-0000-0300-00005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20" authorId="0" shapeId="0" xr:uid="{00000000-0006-0000-0300-00005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20" authorId="0" shapeId="0" xr:uid="{00000000-0006-0000-0300-00005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20" authorId="0" shapeId="0" xr:uid="{00000000-0006-0000-0300-00005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20" authorId="0" shapeId="0" xr:uid="{00000000-0006-0000-0300-00005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20" authorId="0" shapeId="0" xr:uid="{00000000-0006-0000-0300-00005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20" authorId="0" shapeId="0" xr:uid="{00000000-0006-0000-0300-00005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20" authorId="0" shapeId="0" xr:uid="{00000000-0006-0000-0300-00005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20" authorId="0" shapeId="0" xr:uid="{00000000-0006-0000-0300-00005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20" authorId="0" shapeId="0" xr:uid="{00000000-0006-0000-0300-00005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20" authorId="0" shapeId="0" xr:uid="{00000000-0006-0000-0300-00005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20" authorId="0" shapeId="0" xr:uid="{00000000-0006-0000-0300-00005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20" authorId="0" shapeId="0" xr:uid="{00000000-0006-0000-0300-00005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20" authorId="0" shapeId="0" xr:uid="{00000000-0006-0000-0300-00005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20" authorId="0" shapeId="0" xr:uid="{00000000-0006-0000-0300-00006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20" authorId="0" shapeId="0" xr:uid="{00000000-0006-0000-0300-00006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20" authorId="0" shapeId="0" xr:uid="{00000000-0006-0000-0300-00006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20" authorId="0" shapeId="0" xr:uid="{00000000-0006-0000-0300-00006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20" authorId="0" shapeId="0" xr:uid="{00000000-0006-0000-0300-00006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20" authorId="0" shapeId="0" xr:uid="{00000000-0006-0000-0300-00006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20" authorId="0" shapeId="0" xr:uid="{00000000-0006-0000-0300-00006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20" authorId="0" shapeId="0" xr:uid="{00000000-0006-0000-0300-00006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20" authorId="0" shapeId="0" xr:uid="{00000000-0006-0000-0300-00006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20" authorId="0" shapeId="0" xr:uid="{00000000-0006-0000-0300-00006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20" authorId="0" shapeId="0" xr:uid="{00000000-0006-0000-0300-00006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0" authorId="0" shapeId="0" xr:uid="{00000000-0006-0000-0300-00006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20" authorId="0" shapeId="0" xr:uid="{00000000-0006-0000-0300-00006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20" authorId="0" shapeId="0" xr:uid="{00000000-0006-0000-0300-00006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0" authorId="0" shapeId="0" xr:uid="{00000000-0006-0000-0300-00006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20" authorId="0" shapeId="0" xr:uid="{00000000-0006-0000-0300-00006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20" authorId="0" shapeId="0" xr:uid="{00000000-0006-0000-0300-00007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20" authorId="0" shapeId="0" xr:uid="{00000000-0006-0000-0300-00007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20" authorId="0" shapeId="0" xr:uid="{00000000-0006-0000-0300-00007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20" authorId="0" shapeId="0" xr:uid="{00000000-0006-0000-0300-00007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20" authorId="0" shapeId="0" xr:uid="{00000000-0006-0000-0300-00007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20" authorId="0" shapeId="0" xr:uid="{00000000-0006-0000-0300-00007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20" authorId="0" shapeId="0" xr:uid="{00000000-0006-0000-0300-00007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20" authorId="0" shapeId="0" xr:uid="{00000000-0006-0000-0300-00007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20" authorId="0" shapeId="0" xr:uid="{00000000-0006-0000-0300-00007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20" authorId="0" shapeId="0" xr:uid="{00000000-0006-0000-0300-00007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20" authorId="0" shapeId="0" xr:uid="{00000000-0006-0000-0300-00007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20" authorId="0" shapeId="0" xr:uid="{00000000-0006-0000-0300-00007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20" authorId="0" shapeId="0" xr:uid="{00000000-0006-0000-0300-00007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20" authorId="0" shapeId="0" xr:uid="{00000000-0006-0000-0300-00007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20" authorId="0" shapeId="0" xr:uid="{00000000-0006-0000-0300-00007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20" authorId="0" shapeId="0" xr:uid="{00000000-0006-0000-0300-00007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20" authorId="0" shapeId="0" xr:uid="{00000000-0006-0000-0300-00008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20" authorId="0" shapeId="0" xr:uid="{00000000-0006-0000-0300-00008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20" authorId="0" shapeId="0" xr:uid="{00000000-0006-0000-0300-00008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20" authorId="0" shapeId="0" xr:uid="{00000000-0006-0000-0300-00008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20" authorId="0" shapeId="0" xr:uid="{00000000-0006-0000-0300-00008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20" authorId="0" shapeId="0" xr:uid="{00000000-0006-0000-0300-00008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20" authorId="0" shapeId="0" xr:uid="{00000000-0006-0000-0300-00008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20" authorId="0" shapeId="0" xr:uid="{00000000-0006-0000-0300-00008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20" authorId="0" shapeId="0" xr:uid="{00000000-0006-0000-0300-00008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20" authorId="0" shapeId="0" xr:uid="{00000000-0006-0000-0300-00008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20" authorId="0" shapeId="0" xr:uid="{00000000-0006-0000-0300-00008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20" authorId="0" shapeId="0" xr:uid="{00000000-0006-0000-0300-00008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20" authorId="0" shapeId="0" xr:uid="{00000000-0006-0000-0300-00008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20" authorId="0" shapeId="0" xr:uid="{00000000-0006-0000-0300-00008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20" authorId="0" shapeId="0" xr:uid="{00000000-0006-0000-0300-00008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20" authorId="0" shapeId="0" xr:uid="{00000000-0006-0000-0300-00008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20" authorId="0" shapeId="0" xr:uid="{00000000-0006-0000-0300-00009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20" authorId="0" shapeId="0" xr:uid="{00000000-0006-0000-0300-00009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20" authorId="0" shapeId="0" xr:uid="{00000000-0006-0000-0300-00009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20" authorId="0" shapeId="0" xr:uid="{00000000-0006-0000-0300-00009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20" authorId="0" shapeId="0" xr:uid="{00000000-0006-0000-0300-00009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20" authorId="0" shapeId="0" xr:uid="{00000000-0006-0000-0300-00009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20" authorId="0" shapeId="0" xr:uid="{00000000-0006-0000-0300-00009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20" authorId="0" shapeId="0" xr:uid="{00000000-0006-0000-0300-00009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20" authorId="0" shapeId="0" xr:uid="{00000000-0006-0000-0300-00009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20" authorId="0" shapeId="0" xr:uid="{00000000-0006-0000-0300-00009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20" authorId="0" shapeId="0" xr:uid="{00000000-0006-0000-0300-00009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20" authorId="0" shapeId="0" xr:uid="{00000000-0006-0000-0300-00009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20" authorId="0" shapeId="0" xr:uid="{00000000-0006-0000-0300-00009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20" authorId="0" shapeId="0" xr:uid="{00000000-0006-0000-0300-00009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20" authorId="0" shapeId="0" xr:uid="{00000000-0006-0000-0300-00009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20" authorId="0" shapeId="0" xr:uid="{00000000-0006-0000-0300-00009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20" authorId="0" shapeId="0" xr:uid="{00000000-0006-0000-0300-0000A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20" authorId="0" shapeId="0" xr:uid="{00000000-0006-0000-0300-0000A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20" authorId="0" shapeId="0" xr:uid="{00000000-0006-0000-0300-0000A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20" authorId="0" shapeId="0" xr:uid="{00000000-0006-0000-0300-0000A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20" authorId="0" shapeId="0" xr:uid="{00000000-0006-0000-0300-0000A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20" authorId="0" shapeId="0" xr:uid="{00000000-0006-0000-0300-0000A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20" authorId="0" shapeId="0" xr:uid="{00000000-0006-0000-0300-0000A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20" authorId="0" shapeId="0" xr:uid="{00000000-0006-0000-0300-0000A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20" authorId="0" shapeId="0" xr:uid="{00000000-0006-0000-0300-0000A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20" authorId="0" shapeId="0" xr:uid="{00000000-0006-0000-0300-0000A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20" authorId="0" shapeId="0" xr:uid="{00000000-0006-0000-0300-0000A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20" authorId="0" shapeId="0" xr:uid="{00000000-0006-0000-0300-0000A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20" authorId="0" shapeId="0" xr:uid="{00000000-0006-0000-0300-0000A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4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4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1" authorId="0" shapeId="0" xr:uid="{00000000-0006-0000-04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04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1" authorId="0" shapeId="0" xr:uid="{00000000-0006-0000-04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04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1" authorId="0" shapeId="0" xr:uid="{00000000-0006-0000-04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04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04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04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04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04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1" authorId="0" shapeId="0" xr:uid="{00000000-0006-0000-04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04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1" authorId="0" shapeId="0" xr:uid="{00000000-0006-0000-04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1" authorId="0" shapeId="0" xr:uid="{00000000-0006-0000-04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1" authorId="0" shapeId="0" xr:uid="{00000000-0006-0000-04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04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1" authorId="0" shapeId="0" xr:uid="{00000000-0006-0000-04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04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04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04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04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04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1" authorId="0" shapeId="0" xr:uid="{00000000-0006-0000-04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04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04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04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1" authorId="0" shapeId="0" xr:uid="{00000000-0006-0000-04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1" authorId="0" shapeId="0" xr:uid="{00000000-0006-0000-04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04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04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04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1" authorId="0" shapeId="0" xr:uid="{00000000-0006-0000-04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04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04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1" authorId="0" shapeId="0" xr:uid="{00000000-0006-0000-04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04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1" authorId="0" shapeId="0" xr:uid="{00000000-0006-0000-04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1" authorId="0" shapeId="0" xr:uid="{00000000-0006-0000-04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04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04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04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04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04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04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1" authorId="0" shapeId="0" xr:uid="{00000000-0006-0000-04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1" authorId="0" shapeId="0" xr:uid="{00000000-0006-0000-04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1" authorId="0" shapeId="0" xr:uid="{00000000-0006-0000-04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04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1" authorId="0" shapeId="0" xr:uid="{00000000-0006-0000-04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4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1" authorId="0" shapeId="0" xr:uid="{00000000-0006-0000-04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04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04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04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04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04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04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04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04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1" authorId="0" shapeId="0" xr:uid="{00000000-0006-0000-04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04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04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04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04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1" authorId="0" shapeId="0" xr:uid="{00000000-0006-0000-04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04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04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04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04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04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04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1" authorId="0" shapeId="0" xr:uid="{00000000-0006-0000-04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04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04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1" authorId="0" shapeId="0" xr:uid="{00000000-0006-0000-04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04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04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1" authorId="0" shapeId="0" xr:uid="{00000000-0006-0000-04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04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04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1" authorId="0" shapeId="0" xr:uid="{00000000-0006-0000-04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04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04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04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04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1" authorId="0" shapeId="0" xr:uid="{00000000-0006-0000-04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1" authorId="0" shapeId="0" xr:uid="{00000000-0006-0000-04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04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04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04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04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04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04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04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04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04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04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04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1" authorId="0" shapeId="0" xr:uid="{00000000-0006-0000-04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04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04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04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1" authorId="0" shapeId="0" xr:uid="{00000000-0006-0000-04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1" authorId="0" shapeId="0" xr:uid="{00000000-0006-0000-04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04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04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04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04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04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04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04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04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04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04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04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04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1" authorId="0" shapeId="0" xr:uid="{00000000-0006-0000-04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04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04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1" authorId="0" shapeId="0" xr:uid="{00000000-0006-0000-04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04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1" authorId="0" shapeId="0" xr:uid="{00000000-0006-0000-04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1" authorId="0" shapeId="0" xr:uid="{00000000-0006-0000-04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1" authorId="0" shapeId="0" xr:uid="{00000000-0006-0000-04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1" authorId="0" shapeId="0" xr:uid="{00000000-0006-0000-04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1" authorId="0" shapeId="0" xr:uid="{00000000-0006-0000-04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04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04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04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04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1" authorId="0" shapeId="0" xr:uid="{00000000-0006-0000-04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1" authorId="0" shapeId="0" xr:uid="{00000000-0006-0000-04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04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04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04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04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04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1" authorId="0" shapeId="0" xr:uid="{00000000-0006-0000-04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1" authorId="0" shapeId="0" xr:uid="{00000000-0006-0000-04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04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1" authorId="0" shapeId="0" xr:uid="{00000000-0006-0000-04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04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1" authorId="0" shapeId="0" xr:uid="{00000000-0006-0000-04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1" authorId="0" shapeId="0" xr:uid="{00000000-0006-0000-04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04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04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1" authorId="0" shapeId="0" xr:uid="{00000000-0006-0000-04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04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04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04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04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04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04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2" authorId="0" shapeId="0" xr:uid="{00000000-0006-0000-04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2" authorId="0" shapeId="0" xr:uid="{00000000-0006-0000-04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2" authorId="0" shapeId="0" xr:uid="{00000000-0006-0000-04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2" authorId="0" shapeId="0" xr:uid="{00000000-0006-0000-04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04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04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04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04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2" authorId="0" shapeId="0" xr:uid="{00000000-0006-0000-04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2" authorId="0" shapeId="0" xr:uid="{00000000-0006-0000-04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04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04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04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2" authorId="0" shapeId="0" xr:uid="{00000000-0006-0000-04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2" authorId="0" shapeId="0" xr:uid="{00000000-0006-0000-04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04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04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2" authorId="0" shapeId="0" xr:uid="{00000000-0006-0000-04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04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2" authorId="0" shapeId="0" xr:uid="{00000000-0006-0000-04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04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04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04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04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04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04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04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04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04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4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2" authorId="0" shapeId="0" xr:uid="{00000000-0006-0000-04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04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04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04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04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04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04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04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04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04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2" authorId="0" shapeId="0" xr:uid="{00000000-0006-0000-04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04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04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2" authorId="0" shapeId="0" xr:uid="{00000000-0006-0000-04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04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2" authorId="0" shapeId="0" xr:uid="{00000000-0006-0000-04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04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2" authorId="0" shapeId="0" xr:uid="{00000000-0006-0000-04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04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04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04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2" authorId="0" shapeId="0" xr:uid="{00000000-0006-0000-04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2" authorId="0" shapeId="0" xr:uid="{00000000-0006-0000-04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04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04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2" authorId="0" shapeId="0" xr:uid="{00000000-0006-0000-04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2" authorId="0" shapeId="0" xr:uid="{00000000-0006-0000-04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2" authorId="0" shapeId="0" xr:uid="{00000000-0006-0000-04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2" authorId="0" shapeId="0" xr:uid="{00000000-0006-0000-04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04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04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04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04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04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04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2" authorId="0" shapeId="0" xr:uid="{00000000-0006-0000-04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04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04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04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04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04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04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04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04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04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4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2" authorId="0" shapeId="0" xr:uid="{00000000-0006-0000-04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2" authorId="0" shapeId="0" xr:uid="{00000000-0006-0000-04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04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04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04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2" authorId="0" shapeId="0" xr:uid="{00000000-0006-0000-04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04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2" authorId="0" shapeId="0" xr:uid="{00000000-0006-0000-04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00000000-0006-0000-04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04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04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2" authorId="0" shapeId="0" xr:uid="{00000000-0006-0000-04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2" authorId="0" shapeId="0" xr:uid="{00000000-0006-0000-04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2" authorId="0" shapeId="0" xr:uid="{00000000-0006-0000-04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04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2" authorId="0" shapeId="0" xr:uid="{00000000-0006-0000-04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04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2" authorId="0" shapeId="0" xr:uid="{00000000-0006-0000-04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04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04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04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04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04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04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04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2" authorId="0" shapeId="0" xr:uid="{00000000-0006-0000-04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04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2" authorId="0" shapeId="0" xr:uid="{00000000-0006-0000-04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04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2" authorId="0" shapeId="0" xr:uid="{00000000-0006-0000-04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04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04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2" authorId="0" shapeId="0" xr:uid="{00000000-0006-0000-04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04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2" authorId="0" shapeId="0" xr:uid="{00000000-0006-0000-04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04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2" authorId="0" shapeId="0" xr:uid="{00000000-0006-0000-04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2" authorId="0" shapeId="0" xr:uid="{00000000-0006-0000-04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4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04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04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04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04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04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04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04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04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04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04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04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04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2" authorId="0" shapeId="0" xr:uid="{00000000-0006-0000-04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04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04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04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2" authorId="0" shapeId="0" xr:uid="{00000000-0006-0000-04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04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04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04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04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04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2" authorId="0" shapeId="0" xr:uid="{00000000-0006-0000-04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04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04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04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2" authorId="0" shapeId="0" xr:uid="{00000000-0006-0000-04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04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3" authorId="0" shapeId="0" xr:uid="{00000000-0006-0000-04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3" authorId="0" shapeId="0" xr:uid="{00000000-0006-0000-04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3" authorId="0" shapeId="0" xr:uid="{00000000-0006-0000-04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04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3" authorId="0" shapeId="0" xr:uid="{00000000-0006-0000-04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04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04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04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3" authorId="0" shapeId="0" xr:uid="{00000000-0006-0000-04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04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04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3" authorId="0" shapeId="0" xr:uid="{00000000-0006-0000-04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3" authorId="0" shapeId="0" xr:uid="{00000000-0006-0000-04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3" authorId="0" shapeId="0" xr:uid="{00000000-0006-0000-04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0400-00003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3" authorId="0" shapeId="0" xr:uid="{00000000-0006-0000-04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04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04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3" authorId="0" shapeId="0" xr:uid="{00000000-0006-0000-04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04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04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04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04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04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3" authorId="0" shapeId="0" xr:uid="{00000000-0006-0000-04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3" authorId="0" shapeId="0" xr:uid="{00000000-0006-0000-04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3" authorId="0" shapeId="0" xr:uid="{00000000-0006-0000-04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04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4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04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4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3" authorId="0" shapeId="0" xr:uid="{00000000-0006-0000-04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04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04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04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04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04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3" authorId="0" shapeId="0" xr:uid="{00000000-0006-0000-04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04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04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04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3" authorId="0" shapeId="0" xr:uid="{00000000-0006-0000-04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3" authorId="0" shapeId="0" xr:uid="{00000000-0006-0000-04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04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3" authorId="0" shapeId="0" xr:uid="{00000000-0006-0000-04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04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04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04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3" authorId="0" shapeId="0" xr:uid="{00000000-0006-0000-0400-00005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3" authorId="0" shapeId="0" xr:uid="{00000000-0006-0000-04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04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04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04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04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04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04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04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04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04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04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04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04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04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04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04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04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04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3" authorId="0" shapeId="0" xr:uid="{00000000-0006-0000-04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04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04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3" authorId="0" shapeId="0" xr:uid="{00000000-0006-0000-04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04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04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0400-00007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04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04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04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04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04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04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04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3" authorId="0" shapeId="0" xr:uid="{00000000-0006-0000-04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3" authorId="0" shapeId="0" xr:uid="{00000000-0006-0000-04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04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3" authorId="0" shapeId="0" xr:uid="{00000000-0006-0000-04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04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0400-00008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04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04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04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04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3" authorId="0" shapeId="0" xr:uid="{00000000-0006-0000-04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3" authorId="0" shapeId="0" xr:uid="{00000000-0006-0000-0400-00008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3" authorId="0" shapeId="0" xr:uid="{00000000-0006-0000-04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04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3" authorId="0" shapeId="0" xr:uid="{00000000-0006-0000-04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04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04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04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04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04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3" authorId="0" shapeId="0" xr:uid="{00000000-0006-0000-04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3" authorId="0" shapeId="0" xr:uid="{00000000-0006-0000-04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04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04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04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04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04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04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04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04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3" authorId="0" shapeId="0" xr:uid="{00000000-0006-0000-04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3" authorId="0" shapeId="0" xr:uid="{00000000-0006-0000-04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0400-00009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3" authorId="0" shapeId="0" xr:uid="{00000000-0006-0000-04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04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3" authorId="0" shapeId="0" xr:uid="{00000000-0006-0000-04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04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04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04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04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04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04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04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04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3" authorId="0" shapeId="0" xr:uid="{00000000-0006-0000-04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04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04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04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04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04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04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04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04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04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3" authorId="0" shapeId="0" xr:uid="{00000000-0006-0000-04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0400-0000B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0400-0000B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3" authorId="0" shapeId="0" xr:uid="{00000000-0006-0000-04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0400-0000B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04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3" authorId="0" shapeId="0" xr:uid="{00000000-0006-0000-04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3" authorId="0" shapeId="0" xr:uid="{00000000-0006-0000-04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3" authorId="0" shapeId="0" xr:uid="{00000000-0006-0000-04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4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04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0400-0000B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0400-0000B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4" authorId="0" shapeId="0" xr:uid="{00000000-0006-0000-0400-0000B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04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04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04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04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04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04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04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04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04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04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04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0400-0000C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0400-0000C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0400-0000C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04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04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0400-0000D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4" authorId="0" shapeId="0" xr:uid="{00000000-0006-0000-04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04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04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04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4" authorId="0" shapeId="0" xr:uid="{00000000-0006-0000-04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04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04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04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04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04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4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4" authorId="0" shapeId="0" xr:uid="{00000000-0006-0000-04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04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0400-0000D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4" authorId="0" shapeId="0" xr:uid="{00000000-0006-0000-04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04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4" authorId="0" shapeId="0" xr:uid="{00000000-0006-0000-04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4" authorId="0" shapeId="0" xr:uid="{00000000-0006-0000-04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04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04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04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04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04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04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04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04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0400-0000E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4" authorId="0" shapeId="0" xr:uid="{00000000-0006-0000-04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4" authorId="0" shapeId="0" xr:uid="{00000000-0006-0000-04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0400-0000E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4" authorId="0" shapeId="0" xr:uid="{00000000-0006-0000-04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04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4" authorId="0" shapeId="0" xr:uid="{00000000-0006-0000-0400-0000F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4" authorId="0" shapeId="0" xr:uid="{00000000-0006-0000-0400-0000F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4" authorId="0" shapeId="0" xr:uid="{00000000-0006-0000-0400-0000F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4" authorId="0" shapeId="0" xr:uid="{00000000-0006-0000-04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0400-0000F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04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0400-0000F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4" authorId="0" shapeId="0" xr:uid="{00000000-0006-0000-0400-0000F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4" authorId="0" shapeId="0" xr:uid="{00000000-0006-0000-04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0400-0000F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04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04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04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04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0400-0000F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4" authorId="0" shapeId="0" xr:uid="{00000000-0006-0000-0400-00000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04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04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04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0400-00000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04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4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04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4" authorId="0" shapeId="0" xr:uid="{00000000-0006-0000-04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04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04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04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04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04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04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4" authorId="0" shapeId="0" xr:uid="{00000000-0006-0000-04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04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04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0400-00001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04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4" authorId="0" shapeId="0" xr:uid="{00000000-0006-0000-04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0400-00001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4" authorId="0" shapeId="0" xr:uid="{00000000-0006-0000-04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4" authorId="0" shapeId="0" xr:uid="{00000000-0006-0000-04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4" authorId="0" shapeId="0" xr:uid="{00000000-0006-0000-0400-00001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4" authorId="0" shapeId="0" xr:uid="{00000000-0006-0000-0400-00001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4" authorId="0" shapeId="0" xr:uid="{00000000-0006-0000-04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4" authorId="0" shapeId="0" xr:uid="{00000000-0006-0000-04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4" authorId="0" shapeId="0" xr:uid="{00000000-0006-0000-0400-00001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04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4" authorId="0" shapeId="0" xr:uid="{00000000-0006-0000-04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4" authorId="0" shapeId="0" xr:uid="{00000000-0006-0000-04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0400-00002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04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0400-00002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04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4" authorId="0" shapeId="0" xr:uid="{00000000-0006-0000-04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04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04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04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04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04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04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04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04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4" authorId="0" shapeId="0" xr:uid="{00000000-0006-0000-0400-00002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4" authorId="0" shapeId="0" xr:uid="{00000000-0006-0000-04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4" authorId="0" shapeId="0" xr:uid="{00000000-0006-0000-04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04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04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04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04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4" authorId="0" shapeId="0" xr:uid="{00000000-0006-0000-04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04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04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04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04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04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4" authorId="0" shapeId="0" xr:uid="{00000000-0006-0000-04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4" authorId="0" shapeId="0" xr:uid="{00000000-0006-0000-04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04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04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04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04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4" authorId="0" shapeId="0" xr:uid="{00000000-0006-0000-04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0400-00004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04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04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4" authorId="0" shapeId="0" xr:uid="{00000000-0006-0000-0400-00004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04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04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4" authorId="0" shapeId="0" xr:uid="{00000000-0006-0000-04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4" authorId="0" shapeId="0" xr:uid="{00000000-0006-0000-04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4" authorId="0" shapeId="0" xr:uid="{00000000-0006-0000-04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4" authorId="0" shapeId="0" xr:uid="{00000000-0006-0000-04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04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4" authorId="0" shapeId="0" xr:uid="{00000000-0006-0000-04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4" authorId="0" shapeId="0" xr:uid="{00000000-0006-0000-04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4" authorId="0" shapeId="0" xr:uid="{00000000-0006-0000-0400-00004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4" authorId="0" shapeId="0" xr:uid="{00000000-0006-0000-0400-00004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04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5" authorId="0" shapeId="0" xr:uid="{00000000-0006-0000-04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04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5" authorId="0" shapeId="0" xr:uid="{00000000-0006-0000-04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0400-00005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0400-00005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5" authorId="0" shapeId="0" xr:uid="{00000000-0006-0000-04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5" authorId="0" shapeId="0" xr:uid="{00000000-0006-0000-04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0400-00005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04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04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0400-00005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5" authorId="0" shapeId="0" xr:uid="{00000000-0006-0000-04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0400-00005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5" authorId="0" shapeId="0" xr:uid="{00000000-0006-0000-0400-00005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04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04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04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04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5" authorId="0" shapeId="0" xr:uid="{00000000-0006-0000-04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0400-00006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0400-00006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04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04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04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04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04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4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04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04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04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0400-00006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04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04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0400-00007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04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0400-00007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0400-00007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0400-00007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5" authorId="0" shapeId="0" xr:uid="{00000000-0006-0000-0400-00007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04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5" authorId="0" shapeId="0" xr:uid="{00000000-0006-0000-04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04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5" authorId="0" shapeId="0" xr:uid="{00000000-0006-0000-04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5" authorId="0" shapeId="0" xr:uid="{00000000-0006-0000-0400-00007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04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5" authorId="0" shapeId="0" xr:uid="{00000000-0006-0000-04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04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04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04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5" authorId="0" shapeId="0" xr:uid="{00000000-0006-0000-04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5" authorId="0" shapeId="0" xr:uid="{00000000-0006-0000-04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5" authorId="0" shapeId="0" xr:uid="{00000000-0006-0000-04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5" authorId="0" shapeId="0" xr:uid="{00000000-0006-0000-0400-00008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04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5" authorId="0" shapeId="0" xr:uid="{00000000-0006-0000-0400-00008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5" authorId="0" shapeId="0" xr:uid="{00000000-0006-0000-0400-00008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0400-00008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5" authorId="0" shapeId="0" xr:uid="{00000000-0006-0000-0400-00008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0400-00008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0400-00008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0400-00008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0400-00008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04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04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5" authorId="0" shapeId="0" xr:uid="{00000000-0006-0000-04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0400-00009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5" authorId="0" shapeId="0" xr:uid="{00000000-0006-0000-04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04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04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0400-00009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04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04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5" authorId="0" shapeId="0" xr:uid="{00000000-0006-0000-04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04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5" authorId="0" shapeId="0" xr:uid="{00000000-0006-0000-04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0400-00009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5" authorId="0" shapeId="0" xr:uid="{00000000-0006-0000-04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04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4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5" authorId="0" shapeId="0" xr:uid="{00000000-0006-0000-04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4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0400-0000A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0400-0000A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04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04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0400-0000A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0400-0000A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400-0000A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04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0400-0000A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04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04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04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0400-0000A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0400-0000A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5" authorId="0" shapeId="0" xr:uid="{00000000-0006-0000-0400-0000B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0400-0000B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0400-0000B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0400-0000B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0400-0000B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0400-0000B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400-0000B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0400-0000B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04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5" authorId="0" shapeId="0" xr:uid="{00000000-0006-0000-04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5" authorId="0" shapeId="0" xr:uid="{00000000-0006-0000-0400-0000B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0400-0000B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0400-0000B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0400-0000B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5" authorId="0" shapeId="0" xr:uid="{00000000-0006-0000-0400-0000B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04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0400-0000C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5" authorId="0" shapeId="0" xr:uid="{00000000-0006-0000-0400-0000C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5" authorId="0" shapeId="0" xr:uid="{00000000-0006-0000-0400-0000C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04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0400-0000C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5" authorId="0" shapeId="0" xr:uid="{00000000-0006-0000-0400-0000C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5" authorId="0" shapeId="0" xr:uid="{00000000-0006-0000-0400-0000C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5" authorId="0" shapeId="0" xr:uid="{00000000-0006-0000-0400-0000C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0400-0000C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0400-0000C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04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5" authorId="0" shapeId="0" xr:uid="{00000000-0006-0000-0400-0000C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0400-0000C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04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04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04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0400-0000D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5" authorId="0" shapeId="0" xr:uid="{00000000-0006-0000-04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04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5" authorId="0" shapeId="0" xr:uid="{00000000-0006-0000-0400-0000D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04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0400-0000D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0400-0000D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0400-0000D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0400-0000D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0400-0000D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0400-0000D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5" authorId="0" shapeId="0" xr:uid="{00000000-0006-0000-0400-0000D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0400-0000D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0400-0000D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0400-0000D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04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0400-0000E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0400-0000E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0400-0000E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0400-0000E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0400-0000E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04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04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6" authorId="0" shapeId="0" xr:uid="{00000000-0006-0000-0400-0000E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0400-0000E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6" authorId="0" shapeId="0" xr:uid="{00000000-0006-0000-0400-0000E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0400-0000E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6" authorId="0" shapeId="0" xr:uid="{00000000-0006-0000-0400-0000E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0400-0000E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0400-0000E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400-0000E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6" authorId="0" shapeId="0" xr:uid="{00000000-0006-0000-0400-0000E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0400-0000F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0400-0000F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6" authorId="0" shapeId="0" xr:uid="{00000000-0006-0000-0400-0000F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0400-0000F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0400-0000F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6" authorId="0" shapeId="0" xr:uid="{00000000-0006-0000-0400-0000F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0400-0000F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6" authorId="0" shapeId="0" xr:uid="{00000000-0006-0000-0400-0000F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0400-0000F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6" authorId="0" shapeId="0" xr:uid="{00000000-0006-0000-0400-0000F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0400-0000F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0400-0000F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0400-0000F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0400-0000F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0400-0000F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0400-0000F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0400-00000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400-00000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6" authorId="0" shapeId="0" xr:uid="{00000000-0006-0000-0400-00000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0400-00000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04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0400-00000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0400-00000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0400-00000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6" authorId="0" shapeId="0" xr:uid="{00000000-0006-0000-0400-00000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0400-00000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6" authorId="0" shapeId="0" xr:uid="{00000000-0006-0000-0400-00000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0400-00000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6" authorId="0" shapeId="0" xr:uid="{00000000-0006-0000-0400-00000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6" authorId="0" shapeId="0" xr:uid="{00000000-0006-0000-0400-00000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6" authorId="0" shapeId="0" xr:uid="{00000000-0006-0000-0400-00000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6" authorId="0" shapeId="0" xr:uid="{00000000-0006-0000-0400-00000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6" authorId="0" shapeId="0" xr:uid="{00000000-0006-0000-0400-00001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0400-00001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0400-00001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6" authorId="0" shapeId="0" xr:uid="{00000000-0006-0000-0400-00001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6" authorId="0" shapeId="0" xr:uid="{00000000-0006-0000-0400-00001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0400-00001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0400-00001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0400-00001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0400-00001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0400-00001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6" authorId="0" shapeId="0" xr:uid="{00000000-0006-0000-0400-00001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0400-00001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0400-00001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04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6" authorId="0" shapeId="0" xr:uid="{00000000-0006-0000-04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0400-00001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0400-00002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0400-00002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0400-00002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0400-00002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0400-00002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0400-00002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6" authorId="0" shapeId="0" xr:uid="{00000000-0006-0000-0400-00002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0400-00002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0400-00002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6" authorId="0" shapeId="0" xr:uid="{00000000-0006-0000-0400-00002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0400-00002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400-00002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0400-00002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0400-00002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6" authorId="0" shapeId="0" xr:uid="{00000000-0006-0000-0400-00002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0400-00002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0400-00003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0400-00003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0400-00003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0400-00003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0400-00003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0400-00003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6" authorId="0" shapeId="0" xr:uid="{00000000-0006-0000-0400-00003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400-00003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0400-00003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400-00003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4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0400-00003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04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0400-00003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0400-00003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0400-00003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6" authorId="0" shapeId="0" xr:uid="{00000000-0006-0000-0400-00004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0400-00004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0400-00004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0400-00004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0400-00004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0400-00004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6" authorId="0" shapeId="0" xr:uid="{00000000-0006-0000-0400-00004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0400-00004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6" authorId="0" shapeId="0" xr:uid="{00000000-0006-0000-0400-00004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0400-00004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0400-00004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0400-00004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0400-00004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0400-00004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0400-00004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0400-00004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0400-00005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0400-00005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400-00005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0400-00005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0400-00005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0400-00005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6" authorId="0" shapeId="0" xr:uid="{00000000-0006-0000-0400-00005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6" authorId="0" shapeId="0" xr:uid="{00000000-0006-0000-0400-00005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0400-00005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6" authorId="0" shapeId="0" xr:uid="{00000000-0006-0000-0400-00005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6" authorId="0" shapeId="0" xr:uid="{00000000-0006-0000-0400-00005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0400-00005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0400-00005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0400-00005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6" authorId="0" shapeId="0" xr:uid="{00000000-0006-0000-0400-00005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0400-00005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0400-00006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0400-00006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0400-00006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0400-00006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0400-00006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0400-00006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0400-00006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0400-00006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0400-00006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0400-00006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6" authorId="0" shapeId="0" xr:uid="{00000000-0006-0000-0400-00006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0400-00006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0400-00006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0400-00006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0400-00006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0400-00006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6" authorId="0" shapeId="0" xr:uid="{00000000-0006-0000-0400-00007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0400-00007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0400-00007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0400-00007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0400-00007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0400-00007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6" authorId="0" shapeId="0" xr:uid="{00000000-0006-0000-0400-00007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7" authorId="0" shapeId="0" xr:uid="{00000000-0006-0000-0400-00007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0400-00007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0400-00007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7" authorId="0" shapeId="0" xr:uid="{00000000-0006-0000-0400-00007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7" authorId="0" shapeId="0" xr:uid="{00000000-0006-0000-0400-00007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0400-00007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7" authorId="0" shapeId="0" xr:uid="{00000000-0006-0000-0400-00007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0400-00007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0400-00007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0400-00008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0400-00008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7" authorId="0" shapeId="0" xr:uid="{00000000-0006-0000-0400-00008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7" authorId="0" shapeId="0" xr:uid="{00000000-0006-0000-0400-00008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0400-00008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7" authorId="0" shapeId="0" xr:uid="{00000000-0006-0000-0400-00008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0400-00008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0400-00008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0400-00008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7" authorId="0" shapeId="0" xr:uid="{00000000-0006-0000-0400-00008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0400-00008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7" authorId="0" shapeId="0" xr:uid="{00000000-0006-0000-0400-00008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0400-00008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0400-00008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0400-00008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7" authorId="0" shapeId="0" xr:uid="{00000000-0006-0000-0400-00008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0400-00009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0400-00009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7" authorId="0" shapeId="0" xr:uid="{00000000-0006-0000-0400-00009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0400-00009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0400-00009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7" authorId="0" shapeId="0" xr:uid="{00000000-0006-0000-0400-00009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0400-00009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0400-00009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0400-00009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0400-00009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0400-00009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0400-00009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0400-00009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0400-00009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0400-00009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7" authorId="0" shapeId="0" xr:uid="{00000000-0006-0000-0400-00009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0400-0000A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0400-0000A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0400-0000A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0400-0000A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0400-0000A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0400-0000A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7" authorId="0" shapeId="0" xr:uid="{00000000-0006-0000-0400-0000A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0400-0000A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7" authorId="0" shapeId="0" xr:uid="{00000000-0006-0000-0400-0000A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0400-0000A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0400-0000A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7" authorId="0" shapeId="0" xr:uid="{00000000-0006-0000-0400-0000A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0400-0000A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0400-0000A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0400-0000A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0400-0000A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0400-0000B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0400-0000B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0400-0000B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0400-0000B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0400-0000B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7" authorId="0" shapeId="0" xr:uid="{00000000-0006-0000-0400-0000B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0400-0000B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0400-0000B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7" authorId="0" shapeId="0" xr:uid="{00000000-0006-0000-0400-0000B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0400-0000B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0400-0000B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7" authorId="0" shapeId="0" xr:uid="{00000000-0006-0000-0400-0000B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0400-0000B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0400-0000B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0400-0000B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0400-0000B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0400-0000C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0400-0000C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0400-0000C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0400-0000C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0400-0000C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0400-0000C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0400-0000C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0400-0000C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0400-0000C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0400-0000C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0400-0000C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7" authorId="0" shapeId="0" xr:uid="{00000000-0006-0000-0400-0000C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0400-0000C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0400-0000C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400-0000C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7" authorId="0" shapeId="0" xr:uid="{00000000-0006-0000-0400-0000C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0400-0000D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7" authorId="0" shapeId="0" xr:uid="{00000000-0006-0000-0400-0000D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7" authorId="0" shapeId="0" xr:uid="{00000000-0006-0000-0400-0000D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7" authorId="0" shapeId="0" xr:uid="{00000000-0006-0000-0400-0000D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0400-0000D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0400-0000D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0400-0000D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7" authorId="0" shapeId="0" xr:uid="{00000000-0006-0000-0400-0000D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7" authorId="0" shapeId="0" xr:uid="{00000000-0006-0000-0400-0000D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0400-0000D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0400-0000D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0400-0000D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0400-0000D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7" authorId="0" shapeId="0" xr:uid="{00000000-0006-0000-0400-0000D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7" authorId="0" shapeId="0" xr:uid="{00000000-0006-0000-0400-0000D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7" authorId="0" shapeId="0" xr:uid="{00000000-0006-0000-0400-0000D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0400-0000E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7" authorId="0" shapeId="0" xr:uid="{00000000-0006-0000-0400-0000E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0400-0000E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0400-0000E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0400-0000E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7" authorId="0" shapeId="0" xr:uid="{00000000-0006-0000-0400-0000E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400-0000E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0400-0000E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0400-0000E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0400-0000E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0400-0000E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7" authorId="0" shapeId="0" xr:uid="{00000000-0006-0000-0400-0000E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0400-0000E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7" authorId="0" shapeId="0" xr:uid="{00000000-0006-0000-0400-0000E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0400-0000E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0400-0000E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400-0000F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400-0000F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0400-0000F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0400-0000F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0400-0000F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0400-0000F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0400-0000F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7" authorId="0" shapeId="0" xr:uid="{00000000-0006-0000-0400-0000F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0400-0000F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0400-0000F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0400-0000F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0400-0000F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0400-0000F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0400-0000F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0400-0000F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0400-0000F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0400-00000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0400-00000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0400-00000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7" authorId="0" shapeId="0" xr:uid="{00000000-0006-0000-0400-00000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7" authorId="0" shapeId="0" xr:uid="{00000000-0006-0000-0400-00000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0400-00000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7" authorId="0" shapeId="0" xr:uid="{00000000-0006-0000-0400-00000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0400-00000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0400-00000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0400-00000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0400-00000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0400-00000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7" authorId="0" shapeId="0" xr:uid="{00000000-0006-0000-0400-00000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0400-00000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0400-00000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0400-00000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8" authorId="0" shapeId="0" xr:uid="{00000000-0006-0000-0400-00001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8" authorId="0" shapeId="0" xr:uid="{00000000-0006-0000-0400-00001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8" authorId="0" shapeId="0" xr:uid="{00000000-0006-0000-0400-00001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8" authorId="0" shapeId="0" xr:uid="{00000000-0006-0000-0400-00001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8" authorId="0" shapeId="0" xr:uid="{00000000-0006-0000-0400-00001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8" authorId="0" shapeId="0" xr:uid="{00000000-0006-0000-0400-00001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8" authorId="0" shapeId="0" xr:uid="{00000000-0006-0000-0400-00001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0400-00001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0400-00001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8" authorId="0" shapeId="0" xr:uid="{00000000-0006-0000-0400-00001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0400-00001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8" authorId="0" shapeId="0" xr:uid="{00000000-0006-0000-0400-00001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8" authorId="0" shapeId="0" xr:uid="{00000000-0006-0000-0400-00001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8" authorId="0" shapeId="0" xr:uid="{00000000-0006-0000-0400-00001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8" authorId="0" shapeId="0" xr:uid="{00000000-0006-0000-0400-00001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8" authorId="0" shapeId="0" xr:uid="{00000000-0006-0000-0400-00001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8" authorId="0" shapeId="0" xr:uid="{00000000-0006-0000-0400-00002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8" authorId="0" shapeId="0" xr:uid="{00000000-0006-0000-0400-00002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0400-00002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0400-00002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0400-00002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0400-00002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0400-00002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8" authorId="0" shapeId="0" xr:uid="{00000000-0006-0000-0400-00002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0400-00002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8" authorId="0" shapeId="0" xr:uid="{00000000-0006-0000-0400-00002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8" authorId="0" shapeId="0" xr:uid="{00000000-0006-0000-0400-00002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0400-00002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8" authorId="0" shapeId="0" xr:uid="{00000000-0006-0000-0400-00002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0400-00002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0400-00002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8" authorId="0" shapeId="0" xr:uid="{00000000-0006-0000-0400-00002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0400-00003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8" authorId="0" shapeId="0" xr:uid="{00000000-0006-0000-0400-00003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8" authorId="0" shapeId="0" xr:uid="{00000000-0006-0000-0400-00003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8" authorId="0" shapeId="0" xr:uid="{00000000-0006-0000-0400-00003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0400-00003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0400-00003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8" authorId="0" shapeId="0" xr:uid="{00000000-0006-0000-0400-00003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8" authorId="0" shapeId="0" xr:uid="{00000000-0006-0000-0400-00003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0400-00003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0400-00003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8" authorId="0" shapeId="0" xr:uid="{00000000-0006-0000-0400-00003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8" authorId="0" shapeId="0" xr:uid="{00000000-0006-0000-0400-00003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0400-00003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0400-00003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0400-00003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8" authorId="0" shapeId="0" xr:uid="{00000000-0006-0000-0400-00003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8" authorId="0" shapeId="0" xr:uid="{00000000-0006-0000-0400-00004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8" authorId="0" shapeId="0" xr:uid="{00000000-0006-0000-0400-00004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8" authorId="0" shapeId="0" xr:uid="{00000000-0006-0000-0400-00004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8" authorId="0" shapeId="0" xr:uid="{00000000-0006-0000-0400-00004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8" authorId="0" shapeId="0" xr:uid="{00000000-0006-0000-0400-00004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0400-00004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8" authorId="0" shapeId="0" xr:uid="{00000000-0006-0000-0400-00004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0400-00004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8" authorId="0" shapeId="0" xr:uid="{00000000-0006-0000-0400-00004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8" authorId="0" shapeId="0" xr:uid="{00000000-0006-0000-0400-00004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8" authorId="0" shapeId="0" xr:uid="{00000000-0006-0000-0400-00004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8" authorId="0" shapeId="0" xr:uid="{00000000-0006-0000-0400-00004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8" authorId="0" shapeId="0" xr:uid="{00000000-0006-0000-0400-00004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8" authorId="0" shapeId="0" xr:uid="{00000000-0006-0000-0400-00004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0400-00004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0400-00004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0400-00005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8" authorId="0" shapeId="0" xr:uid="{00000000-0006-0000-0400-00005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8" authorId="0" shapeId="0" xr:uid="{00000000-0006-0000-0400-00005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8" authorId="0" shapeId="0" xr:uid="{00000000-0006-0000-0400-00005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8" authorId="0" shapeId="0" xr:uid="{00000000-0006-0000-0400-00005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8" authorId="0" shapeId="0" xr:uid="{00000000-0006-0000-0400-00005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0400-00005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8" authorId="0" shapeId="0" xr:uid="{00000000-0006-0000-0400-00005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8" authorId="0" shapeId="0" xr:uid="{00000000-0006-0000-0400-00005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8" authorId="0" shapeId="0" xr:uid="{00000000-0006-0000-0400-00005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0400-00005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0400-00005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0400-00005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0400-00005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8" authorId="0" shapeId="0" xr:uid="{00000000-0006-0000-0400-00005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0400-00005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0400-00006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8" authorId="0" shapeId="0" xr:uid="{00000000-0006-0000-0400-00006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0400-00006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0400-00006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8" authorId="0" shapeId="0" xr:uid="{00000000-0006-0000-0400-00006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0400-00006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8" authorId="0" shapeId="0" xr:uid="{00000000-0006-0000-0400-00006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0400-00006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0400-00006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8" authorId="0" shapeId="0" xr:uid="{00000000-0006-0000-0400-00006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8" authorId="0" shapeId="0" xr:uid="{00000000-0006-0000-0400-00006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0400-00006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0400-00006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0400-00006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0400-00006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0400-00006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0400-00007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8" authorId="0" shapeId="0" xr:uid="{00000000-0006-0000-0400-00007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8" authorId="0" shapeId="0" xr:uid="{00000000-0006-0000-0400-00007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8" authorId="0" shapeId="0" xr:uid="{00000000-0006-0000-0400-00007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8" authorId="0" shapeId="0" xr:uid="{00000000-0006-0000-0400-00007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0400-00007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0400-00007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8" authorId="0" shapeId="0" xr:uid="{00000000-0006-0000-0400-00007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8" authorId="0" shapeId="0" xr:uid="{00000000-0006-0000-0400-00007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8" authorId="0" shapeId="0" xr:uid="{00000000-0006-0000-0400-00007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0400-00007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0400-00007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0400-00007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0400-00007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0400-00007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8" authorId="0" shapeId="0" xr:uid="{00000000-0006-0000-0400-00007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0400-00008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8" authorId="0" shapeId="0" xr:uid="{00000000-0006-0000-0400-00008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8" authorId="0" shapeId="0" xr:uid="{00000000-0006-0000-0400-00008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8" authorId="0" shapeId="0" xr:uid="{00000000-0006-0000-0400-00008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0400-00008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8" authorId="0" shapeId="0" xr:uid="{00000000-0006-0000-0400-00008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8" authorId="0" shapeId="0" xr:uid="{00000000-0006-0000-0400-00008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8" authorId="0" shapeId="0" xr:uid="{00000000-0006-0000-0400-00008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8" authorId="0" shapeId="0" xr:uid="{00000000-0006-0000-0400-00008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0400-00008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0400-00008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0400-00008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0400-00008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8" authorId="0" shapeId="0" xr:uid="{00000000-0006-0000-0400-00008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8" authorId="0" shapeId="0" xr:uid="{00000000-0006-0000-0400-00008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0400-00008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8" authorId="0" shapeId="0" xr:uid="{00000000-0006-0000-0400-00009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8" authorId="0" shapeId="0" xr:uid="{00000000-0006-0000-0400-00009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8" authorId="0" shapeId="0" xr:uid="{00000000-0006-0000-0400-00009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8" authorId="0" shapeId="0" xr:uid="{00000000-0006-0000-0400-00009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0400-00009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8" authorId="0" shapeId="0" xr:uid="{00000000-0006-0000-0400-00009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0400-00009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0400-00009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0400-00009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0400-00009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8" authorId="0" shapeId="0" xr:uid="{00000000-0006-0000-0400-00009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8" authorId="0" shapeId="0" xr:uid="{00000000-0006-0000-0400-00009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8" authorId="0" shapeId="0" xr:uid="{00000000-0006-0000-0400-00009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8" authorId="0" shapeId="0" xr:uid="{00000000-0006-0000-0400-00009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8" authorId="0" shapeId="0" xr:uid="{00000000-0006-0000-0400-00009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8" authorId="0" shapeId="0" xr:uid="{00000000-0006-0000-0400-00009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8" authorId="0" shapeId="0" xr:uid="{00000000-0006-0000-0400-0000A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0400-0000A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8" authorId="0" shapeId="0" xr:uid="{00000000-0006-0000-0400-0000A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0400-0000A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8" authorId="0" shapeId="0" xr:uid="{00000000-0006-0000-0400-0000A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0400-0000A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0400-0000A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0400-0000A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9" authorId="0" shapeId="0" xr:uid="{00000000-0006-0000-0400-0000A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9" authorId="0" shapeId="0" xr:uid="{00000000-0006-0000-0400-0000A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9" authorId="0" shapeId="0" xr:uid="{00000000-0006-0000-0400-0000A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9" authorId="0" shapeId="0" xr:uid="{00000000-0006-0000-0400-0000A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9" authorId="0" shapeId="0" xr:uid="{00000000-0006-0000-0400-0000A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9" authorId="0" shapeId="0" xr:uid="{00000000-0006-0000-0400-0000A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9" authorId="0" shapeId="0" xr:uid="{00000000-0006-0000-0400-0000A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9" authorId="0" shapeId="0" xr:uid="{00000000-0006-0000-0400-0000A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9" authorId="0" shapeId="0" xr:uid="{00000000-0006-0000-0400-0000B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9" authorId="0" shapeId="0" xr:uid="{00000000-0006-0000-0400-0000B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9" authorId="0" shapeId="0" xr:uid="{00000000-0006-0000-0400-0000B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9" authorId="0" shapeId="0" xr:uid="{00000000-0006-0000-0400-0000B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9" authorId="0" shapeId="0" xr:uid="{00000000-0006-0000-0400-0000B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9" authorId="0" shapeId="0" xr:uid="{00000000-0006-0000-0400-0000B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9" authorId="0" shapeId="0" xr:uid="{00000000-0006-0000-0400-0000B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9" authorId="0" shapeId="0" xr:uid="{00000000-0006-0000-0400-0000B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9" authorId="0" shapeId="0" xr:uid="{00000000-0006-0000-0400-0000B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9" authorId="0" shapeId="0" xr:uid="{00000000-0006-0000-0400-0000B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9" authorId="0" shapeId="0" xr:uid="{00000000-0006-0000-0400-0000B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9" authorId="0" shapeId="0" xr:uid="{00000000-0006-0000-0400-0000B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9" authorId="0" shapeId="0" xr:uid="{00000000-0006-0000-0400-0000B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9" authorId="0" shapeId="0" xr:uid="{00000000-0006-0000-0400-0000B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9" authorId="0" shapeId="0" xr:uid="{00000000-0006-0000-0400-0000B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9" authorId="0" shapeId="0" xr:uid="{00000000-0006-0000-0400-0000B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9" authorId="0" shapeId="0" xr:uid="{00000000-0006-0000-0400-0000C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9" authorId="0" shapeId="0" xr:uid="{00000000-0006-0000-0400-0000C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9" authorId="0" shapeId="0" xr:uid="{00000000-0006-0000-0400-0000C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9" authorId="0" shapeId="0" xr:uid="{00000000-0006-0000-0400-0000C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9" authorId="0" shapeId="0" xr:uid="{00000000-0006-0000-0400-0000C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9" authorId="0" shapeId="0" xr:uid="{00000000-0006-0000-0400-0000C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9" authorId="0" shapeId="0" xr:uid="{00000000-0006-0000-0400-0000C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9" authorId="0" shapeId="0" xr:uid="{00000000-0006-0000-0400-0000C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9" authorId="0" shapeId="0" xr:uid="{00000000-0006-0000-0400-0000C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9" authorId="0" shapeId="0" xr:uid="{00000000-0006-0000-0400-0000C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9" authorId="0" shapeId="0" xr:uid="{00000000-0006-0000-0400-0000C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9" authorId="0" shapeId="0" xr:uid="{00000000-0006-0000-0400-0000C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9" authorId="0" shapeId="0" xr:uid="{00000000-0006-0000-0400-0000C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9" authorId="0" shapeId="0" xr:uid="{00000000-0006-0000-0400-0000C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9" authorId="0" shapeId="0" xr:uid="{00000000-0006-0000-0400-0000C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9" authorId="0" shapeId="0" xr:uid="{00000000-0006-0000-0400-0000C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9" authorId="0" shapeId="0" xr:uid="{00000000-0006-0000-0400-0000D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9" authorId="0" shapeId="0" xr:uid="{00000000-0006-0000-0400-0000D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9" authorId="0" shapeId="0" xr:uid="{00000000-0006-0000-0400-0000D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9" authorId="0" shapeId="0" xr:uid="{00000000-0006-0000-0400-0000D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9" authorId="0" shapeId="0" xr:uid="{00000000-0006-0000-0400-0000D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9" authorId="0" shapeId="0" xr:uid="{00000000-0006-0000-0400-0000D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9" authorId="0" shapeId="0" xr:uid="{00000000-0006-0000-0400-0000D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9" authorId="0" shapeId="0" xr:uid="{00000000-0006-0000-0400-0000D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9" authorId="0" shapeId="0" xr:uid="{00000000-0006-0000-0400-0000D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9" authorId="0" shapeId="0" xr:uid="{00000000-0006-0000-0400-0000D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9" authorId="0" shapeId="0" xr:uid="{00000000-0006-0000-0400-0000D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9" authorId="0" shapeId="0" xr:uid="{00000000-0006-0000-0400-0000D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9" authorId="0" shapeId="0" xr:uid="{00000000-0006-0000-0400-0000D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9" authorId="0" shapeId="0" xr:uid="{00000000-0006-0000-0400-0000D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9" authorId="0" shapeId="0" xr:uid="{00000000-0006-0000-0400-0000D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9" authorId="0" shapeId="0" xr:uid="{00000000-0006-0000-0400-0000D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9" authorId="0" shapeId="0" xr:uid="{00000000-0006-0000-0400-0000E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9" authorId="0" shapeId="0" xr:uid="{00000000-0006-0000-0400-0000E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9" authorId="0" shapeId="0" xr:uid="{00000000-0006-0000-0400-0000E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9" authorId="0" shapeId="0" xr:uid="{00000000-0006-0000-0400-0000E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9" authorId="0" shapeId="0" xr:uid="{00000000-0006-0000-0400-0000E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9" authorId="0" shapeId="0" xr:uid="{00000000-0006-0000-0400-0000E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9" authorId="0" shapeId="0" xr:uid="{00000000-0006-0000-0400-0000E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9" authorId="0" shapeId="0" xr:uid="{00000000-0006-0000-0400-0000E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9" authorId="0" shapeId="0" xr:uid="{00000000-0006-0000-0400-0000E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9" authorId="0" shapeId="0" xr:uid="{00000000-0006-0000-0400-0000E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9" authorId="0" shapeId="0" xr:uid="{00000000-0006-0000-0400-0000E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9" authorId="0" shapeId="0" xr:uid="{00000000-0006-0000-0400-0000E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9" authorId="0" shapeId="0" xr:uid="{00000000-0006-0000-0400-0000E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9" authorId="0" shapeId="0" xr:uid="{00000000-0006-0000-0400-0000E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9" authorId="0" shapeId="0" xr:uid="{00000000-0006-0000-0400-0000E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9" authorId="0" shapeId="0" xr:uid="{00000000-0006-0000-0400-0000E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9" authorId="0" shapeId="0" xr:uid="{00000000-0006-0000-0400-0000F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9" authorId="0" shapeId="0" xr:uid="{00000000-0006-0000-0400-0000F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9" authorId="0" shapeId="0" xr:uid="{00000000-0006-0000-0400-0000F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9" authorId="0" shapeId="0" xr:uid="{00000000-0006-0000-0400-0000F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9" authorId="0" shapeId="0" xr:uid="{00000000-0006-0000-0400-0000F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9" authorId="0" shapeId="0" xr:uid="{00000000-0006-0000-0400-0000F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9" authorId="0" shapeId="0" xr:uid="{00000000-0006-0000-0400-0000F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9" authorId="0" shapeId="0" xr:uid="{00000000-0006-0000-0400-0000F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9" authorId="0" shapeId="0" xr:uid="{00000000-0006-0000-0400-0000F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9" authorId="0" shapeId="0" xr:uid="{00000000-0006-0000-0400-0000F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9" authorId="0" shapeId="0" xr:uid="{00000000-0006-0000-0400-0000F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9" authorId="0" shapeId="0" xr:uid="{00000000-0006-0000-0400-0000F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9" authorId="0" shapeId="0" xr:uid="{00000000-0006-0000-0400-0000F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9" authorId="0" shapeId="0" xr:uid="{00000000-0006-0000-0400-0000F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9" authorId="0" shapeId="0" xr:uid="{00000000-0006-0000-0400-0000F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9" authorId="0" shapeId="0" xr:uid="{00000000-0006-0000-0400-0000F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9" authorId="0" shapeId="0" xr:uid="{00000000-0006-0000-0400-00000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9" authorId="0" shapeId="0" xr:uid="{00000000-0006-0000-0400-00000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9" authorId="0" shapeId="0" xr:uid="{00000000-0006-0000-0400-00000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9" authorId="0" shapeId="0" xr:uid="{00000000-0006-0000-0400-00000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9" authorId="0" shapeId="0" xr:uid="{00000000-0006-0000-0400-00000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9" authorId="0" shapeId="0" xr:uid="{00000000-0006-0000-0400-00000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9" authorId="0" shapeId="0" xr:uid="{00000000-0006-0000-0400-00000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9" authorId="0" shapeId="0" xr:uid="{00000000-0006-0000-0400-00000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9" authorId="0" shapeId="0" xr:uid="{00000000-0006-0000-0400-00000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9" authorId="0" shapeId="0" xr:uid="{00000000-0006-0000-0400-00000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9" authorId="0" shapeId="0" xr:uid="{00000000-0006-0000-0400-00000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9" authorId="0" shapeId="0" xr:uid="{00000000-0006-0000-0400-00000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9" authorId="0" shapeId="0" xr:uid="{00000000-0006-0000-0400-00000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9" authorId="0" shapeId="0" xr:uid="{00000000-0006-0000-0400-00000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9" authorId="0" shapeId="0" xr:uid="{00000000-0006-0000-0400-00000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9" authorId="0" shapeId="0" xr:uid="{00000000-0006-0000-0400-00000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9" authorId="0" shapeId="0" xr:uid="{00000000-0006-0000-0400-00001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9" authorId="0" shapeId="0" xr:uid="{00000000-0006-0000-0400-00001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9" authorId="0" shapeId="0" xr:uid="{00000000-0006-0000-0400-00001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9" authorId="0" shapeId="0" xr:uid="{00000000-0006-0000-0400-00001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9" authorId="0" shapeId="0" xr:uid="{00000000-0006-0000-0400-00001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9" authorId="0" shapeId="0" xr:uid="{00000000-0006-0000-0400-00001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9" authorId="0" shapeId="0" xr:uid="{00000000-0006-0000-0400-00001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9" authorId="0" shapeId="0" xr:uid="{00000000-0006-0000-0400-00001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9" authorId="0" shapeId="0" xr:uid="{00000000-0006-0000-0400-00001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9" authorId="0" shapeId="0" xr:uid="{00000000-0006-0000-0400-00001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9" authorId="0" shapeId="0" xr:uid="{00000000-0006-0000-0400-00001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9" authorId="0" shapeId="0" xr:uid="{00000000-0006-0000-0400-00001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9" authorId="0" shapeId="0" xr:uid="{00000000-0006-0000-0400-00001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9" authorId="0" shapeId="0" xr:uid="{00000000-0006-0000-0400-00001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9" authorId="0" shapeId="0" xr:uid="{00000000-0006-0000-0400-00001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9" authorId="0" shapeId="0" xr:uid="{00000000-0006-0000-0400-00001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9" authorId="0" shapeId="0" xr:uid="{00000000-0006-0000-0400-00002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9" authorId="0" shapeId="0" xr:uid="{00000000-0006-0000-0400-00002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9" authorId="0" shapeId="0" xr:uid="{00000000-0006-0000-0400-00002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9" authorId="0" shapeId="0" xr:uid="{00000000-0006-0000-0400-00002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9" authorId="0" shapeId="0" xr:uid="{00000000-0006-0000-0400-00002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9" authorId="0" shapeId="0" xr:uid="{00000000-0006-0000-0400-00002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9" authorId="0" shapeId="0" xr:uid="{00000000-0006-0000-0400-00002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9" authorId="0" shapeId="0" xr:uid="{00000000-0006-0000-0400-00002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9" authorId="0" shapeId="0" xr:uid="{00000000-0006-0000-0400-00002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9" authorId="0" shapeId="0" xr:uid="{00000000-0006-0000-0400-00002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9" authorId="0" shapeId="0" xr:uid="{00000000-0006-0000-0400-00002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9" authorId="0" shapeId="0" xr:uid="{00000000-0006-0000-0400-00002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9" authorId="0" shapeId="0" xr:uid="{00000000-0006-0000-0400-00002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9" authorId="0" shapeId="0" xr:uid="{00000000-0006-0000-0400-00002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9" authorId="0" shapeId="0" xr:uid="{00000000-0006-0000-0400-00002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9" authorId="0" shapeId="0" xr:uid="{00000000-0006-0000-0400-00002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9" authorId="0" shapeId="0" xr:uid="{00000000-0006-0000-0400-00003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9" authorId="0" shapeId="0" xr:uid="{00000000-0006-0000-0400-00003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9" authorId="0" shapeId="0" xr:uid="{00000000-0006-0000-0400-00003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9" authorId="0" shapeId="0" xr:uid="{00000000-0006-0000-0400-00003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9" authorId="0" shapeId="0" xr:uid="{00000000-0006-0000-0400-00003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9" authorId="0" shapeId="0" xr:uid="{00000000-0006-0000-0400-00003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9" authorId="0" shapeId="0" xr:uid="{00000000-0006-0000-0400-00003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9" authorId="0" shapeId="0" xr:uid="{00000000-0006-0000-0400-00003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9" authorId="0" shapeId="0" xr:uid="{00000000-0006-0000-0400-00003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9" authorId="0" shapeId="0" xr:uid="{00000000-0006-0000-0400-00003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9" authorId="0" shapeId="0" xr:uid="{00000000-0006-0000-0400-00003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9" authorId="0" shapeId="0" xr:uid="{00000000-0006-0000-0400-00003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9" authorId="0" shapeId="0" xr:uid="{00000000-0006-0000-0400-00003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9" authorId="0" shapeId="0" xr:uid="{00000000-0006-0000-0400-00003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9" authorId="0" shapeId="0" xr:uid="{00000000-0006-0000-0400-00003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9" authorId="0" shapeId="0" xr:uid="{00000000-0006-0000-0400-00003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9" authorId="0" shapeId="0" xr:uid="{00000000-0006-0000-0400-00004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9" authorId="0" shapeId="0" xr:uid="{00000000-0006-0000-0400-00004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9" authorId="0" shapeId="0" xr:uid="{00000000-0006-0000-0400-00004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9" authorId="0" shapeId="0" xr:uid="{00000000-0006-0000-0400-00004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20" authorId="0" shapeId="0" xr:uid="{00000000-0006-0000-0400-00004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20" authorId="0" shapeId="0" xr:uid="{00000000-0006-0000-0400-00004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20" authorId="0" shapeId="0" xr:uid="{00000000-0006-0000-0400-00004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20" authorId="0" shapeId="0" xr:uid="{00000000-0006-0000-0400-00004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20" authorId="0" shapeId="0" xr:uid="{00000000-0006-0000-0400-00004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20" authorId="0" shapeId="0" xr:uid="{00000000-0006-0000-0400-00004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20" authorId="0" shapeId="0" xr:uid="{00000000-0006-0000-0400-00004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20" authorId="0" shapeId="0" xr:uid="{00000000-0006-0000-0400-00004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20" authorId="0" shapeId="0" xr:uid="{00000000-0006-0000-0400-00004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20" authorId="0" shapeId="0" xr:uid="{00000000-0006-0000-0400-00004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20" authorId="0" shapeId="0" xr:uid="{00000000-0006-0000-0400-00004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20" authorId="0" shapeId="0" xr:uid="{00000000-0006-0000-0400-00004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20" authorId="0" shapeId="0" xr:uid="{00000000-0006-0000-0400-00005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20" authorId="0" shapeId="0" xr:uid="{00000000-0006-0000-0400-00005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20" authorId="0" shapeId="0" xr:uid="{00000000-0006-0000-0400-00005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20" authorId="0" shapeId="0" xr:uid="{00000000-0006-0000-0400-00005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20" authorId="0" shapeId="0" xr:uid="{00000000-0006-0000-0400-00005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20" authorId="0" shapeId="0" xr:uid="{00000000-0006-0000-0400-00005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20" authorId="0" shapeId="0" xr:uid="{00000000-0006-0000-0400-00005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20" authorId="0" shapeId="0" xr:uid="{00000000-0006-0000-0400-00005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20" authorId="0" shapeId="0" xr:uid="{00000000-0006-0000-0400-00005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20" authorId="0" shapeId="0" xr:uid="{00000000-0006-0000-0400-00005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20" authorId="0" shapeId="0" xr:uid="{00000000-0006-0000-0400-00005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20" authorId="0" shapeId="0" xr:uid="{00000000-0006-0000-0400-00005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20" authorId="0" shapeId="0" xr:uid="{00000000-0006-0000-0400-00005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20" authorId="0" shapeId="0" xr:uid="{00000000-0006-0000-0400-00005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20" authorId="0" shapeId="0" xr:uid="{00000000-0006-0000-0400-00005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20" authorId="0" shapeId="0" xr:uid="{00000000-0006-0000-0400-00005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20" authorId="0" shapeId="0" xr:uid="{00000000-0006-0000-0400-00006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20" authorId="0" shapeId="0" xr:uid="{00000000-0006-0000-0400-00006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20" authorId="0" shapeId="0" xr:uid="{00000000-0006-0000-0400-00006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20" authorId="0" shapeId="0" xr:uid="{00000000-0006-0000-0400-00006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20" authorId="0" shapeId="0" xr:uid="{00000000-0006-0000-0400-00006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20" authorId="0" shapeId="0" xr:uid="{00000000-0006-0000-0400-00006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20" authorId="0" shapeId="0" xr:uid="{00000000-0006-0000-0400-00006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20" authorId="0" shapeId="0" xr:uid="{00000000-0006-0000-0400-00006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20" authorId="0" shapeId="0" xr:uid="{00000000-0006-0000-0400-00006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20" authorId="0" shapeId="0" xr:uid="{00000000-0006-0000-0400-00006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20" authorId="0" shapeId="0" xr:uid="{00000000-0006-0000-0400-00006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20" authorId="0" shapeId="0" xr:uid="{00000000-0006-0000-0400-00006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20" authorId="0" shapeId="0" xr:uid="{00000000-0006-0000-0400-00006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20" authorId="0" shapeId="0" xr:uid="{00000000-0006-0000-0400-00006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20" authorId="0" shapeId="0" xr:uid="{00000000-0006-0000-0400-00006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20" authorId="0" shapeId="0" xr:uid="{00000000-0006-0000-0400-00006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20" authorId="0" shapeId="0" xr:uid="{00000000-0006-0000-0400-00007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20" authorId="0" shapeId="0" xr:uid="{00000000-0006-0000-0400-00007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20" authorId="0" shapeId="0" xr:uid="{00000000-0006-0000-0400-00007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20" authorId="0" shapeId="0" xr:uid="{00000000-0006-0000-0400-00007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20" authorId="0" shapeId="0" xr:uid="{00000000-0006-0000-0400-00007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20" authorId="0" shapeId="0" xr:uid="{00000000-0006-0000-0400-00007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20" authorId="0" shapeId="0" xr:uid="{00000000-0006-0000-0400-00007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20" authorId="0" shapeId="0" xr:uid="{00000000-0006-0000-0400-00007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20" authorId="0" shapeId="0" xr:uid="{00000000-0006-0000-0400-00007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20" authorId="0" shapeId="0" xr:uid="{00000000-0006-0000-0400-00007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20" authorId="0" shapeId="0" xr:uid="{00000000-0006-0000-0400-00007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20" authorId="0" shapeId="0" xr:uid="{00000000-0006-0000-0400-00007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20" authorId="0" shapeId="0" xr:uid="{00000000-0006-0000-0400-00007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20" authorId="0" shapeId="0" xr:uid="{00000000-0006-0000-0400-00007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20" authorId="0" shapeId="0" xr:uid="{00000000-0006-0000-0400-00007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20" authorId="0" shapeId="0" xr:uid="{00000000-0006-0000-0400-00007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20" authorId="0" shapeId="0" xr:uid="{00000000-0006-0000-0400-00008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20" authorId="0" shapeId="0" xr:uid="{00000000-0006-0000-0400-00008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20" authorId="0" shapeId="0" xr:uid="{00000000-0006-0000-0400-00008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20" authorId="0" shapeId="0" xr:uid="{00000000-0006-0000-0400-00008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20" authorId="0" shapeId="0" xr:uid="{00000000-0006-0000-0400-00008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20" authorId="0" shapeId="0" xr:uid="{00000000-0006-0000-0400-00008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20" authorId="0" shapeId="0" xr:uid="{00000000-0006-0000-0400-00008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20" authorId="0" shapeId="0" xr:uid="{00000000-0006-0000-0400-00008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20" authorId="0" shapeId="0" xr:uid="{00000000-0006-0000-0400-00008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20" authorId="0" shapeId="0" xr:uid="{00000000-0006-0000-0400-00008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20" authorId="0" shapeId="0" xr:uid="{00000000-0006-0000-0400-00008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20" authorId="0" shapeId="0" xr:uid="{00000000-0006-0000-0400-00008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20" authorId="0" shapeId="0" xr:uid="{00000000-0006-0000-0400-00008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20" authorId="0" shapeId="0" xr:uid="{00000000-0006-0000-0400-00008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20" authorId="0" shapeId="0" xr:uid="{00000000-0006-0000-0400-00008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20" authorId="0" shapeId="0" xr:uid="{00000000-0006-0000-0400-00008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20" authorId="0" shapeId="0" xr:uid="{00000000-0006-0000-0400-00009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20" authorId="0" shapeId="0" xr:uid="{00000000-0006-0000-0400-00009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20" authorId="0" shapeId="0" xr:uid="{00000000-0006-0000-0400-00009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20" authorId="0" shapeId="0" xr:uid="{00000000-0006-0000-0400-00009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20" authorId="0" shapeId="0" xr:uid="{00000000-0006-0000-0400-00009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20" authorId="0" shapeId="0" xr:uid="{00000000-0006-0000-0400-00009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20" authorId="0" shapeId="0" xr:uid="{00000000-0006-0000-0400-00009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20" authorId="0" shapeId="0" xr:uid="{00000000-0006-0000-0400-00009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20" authorId="0" shapeId="0" xr:uid="{00000000-0006-0000-0400-00009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20" authorId="0" shapeId="0" xr:uid="{00000000-0006-0000-0400-00009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20" authorId="0" shapeId="0" xr:uid="{00000000-0006-0000-0400-00009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20" authorId="0" shapeId="0" xr:uid="{00000000-0006-0000-0400-00009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20" authorId="0" shapeId="0" xr:uid="{00000000-0006-0000-0400-00009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20" authorId="0" shapeId="0" xr:uid="{00000000-0006-0000-0400-00009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20" authorId="0" shapeId="0" xr:uid="{00000000-0006-0000-0400-00009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20" authorId="0" shapeId="0" xr:uid="{00000000-0006-0000-0400-00009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20" authorId="0" shapeId="0" xr:uid="{00000000-0006-0000-0400-0000A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20" authorId="0" shapeId="0" xr:uid="{00000000-0006-0000-0400-0000A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20" authorId="0" shapeId="0" xr:uid="{00000000-0006-0000-0400-0000A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20" authorId="0" shapeId="0" xr:uid="{00000000-0006-0000-0400-0000A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20" authorId="0" shapeId="0" xr:uid="{00000000-0006-0000-0400-0000A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20" authorId="0" shapeId="0" xr:uid="{00000000-0006-0000-0400-0000A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20" authorId="0" shapeId="0" xr:uid="{00000000-0006-0000-0400-0000A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20" authorId="0" shapeId="0" xr:uid="{00000000-0006-0000-0400-0000A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20" authorId="0" shapeId="0" xr:uid="{00000000-0006-0000-0400-0000A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20" authorId="0" shapeId="0" xr:uid="{00000000-0006-0000-0400-0000A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20" authorId="0" shapeId="0" xr:uid="{00000000-0006-0000-0400-0000A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20" authorId="0" shapeId="0" xr:uid="{00000000-0006-0000-0400-0000A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20" authorId="0" shapeId="0" xr:uid="{00000000-0006-0000-0400-0000A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20" authorId="0" shapeId="0" xr:uid="{00000000-0006-0000-0400-0000A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20" authorId="0" shapeId="0" xr:uid="{00000000-0006-0000-0400-0000A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20" authorId="0" shapeId="0" xr:uid="{00000000-0006-0000-0400-0000A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20" authorId="0" shapeId="0" xr:uid="{00000000-0006-0000-0400-0000B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20" authorId="0" shapeId="0" xr:uid="{00000000-0006-0000-0400-0000B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20" authorId="0" shapeId="0" xr:uid="{00000000-0006-0000-0400-0000B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20" authorId="0" shapeId="0" xr:uid="{00000000-0006-0000-0400-0000B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20" authorId="0" shapeId="0" xr:uid="{00000000-0006-0000-0400-0000B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20" authorId="0" shapeId="0" xr:uid="{00000000-0006-0000-0400-0000B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20" authorId="0" shapeId="0" xr:uid="{00000000-0006-0000-0400-0000B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20" authorId="0" shapeId="0" xr:uid="{00000000-0006-0000-0400-0000B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20" authorId="0" shapeId="0" xr:uid="{00000000-0006-0000-0400-0000B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20" authorId="0" shapeId="0" xr:uid="{00000000-0006-0000-0400-0000B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20" authorId="0" shapeId="0" xr:uid="{00000000-0006-0000-0400-0000B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20" authorId="0" shapeId="0" xr:uid="{00000000-0006-0000-0400-0000B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20" authorId="0" shapeId="0" xr:uid="{00000000-0006-0000-0400-0000B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20" authorId="0" shapeId="0" xr:uid="{00000000-0006-0000-0400-0000B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20" authorId="0" shapeId="0" xr:uid="{00000000-0006-0000-0400-0000B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20" authorId="0" shapeId="0" xr:uid="{00000000-0006-0000-0400-0000B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20" authorId="0" shapeId="0" xr:uid="{00000000-0006-0000-0400-0000C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20" authorId="0" shapeId="0" xr:uid="{00000000-0006-0000-0400-0000C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20" authorId="0" shapeId="0" xr:uid="{00000000-0006-0000-0400-0000C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20" authorId="0" shapeId="0" xr:uid="{00000000-0006-0000-0400-0000C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20" authorId="0" shapeId="0" xr:uid="{00000000-0006-0000-0400-0000C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20" authorId="0" shapeId="0" xr:uid="{00000000-0006-0000-0400-0000C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20" authorId="0" shapeId="0" xr:uid="{00000000-0006-0000-0400-0000C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20" authorId="0" shapeId="0" xr:uid="{00000000-0006-0000-0400-0000C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20" authorId="0" shapeId="0" xr:uid="{00000000-0006-0000-0400-0000C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20" authorId="0" shapeId="0" xr:uid="{00000000-0006-0000-0400-0000C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20" authorId="0" shapeId="0" xr:uid="{00000000-0006-0000-0400-0000C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20" authorId="0" shapeId="0" xr:uid="{00000000-0006-0000-0400-0000C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20" authorId="0" shapeId="0" xr:uid="{00000000-0006-0000-0400-0000C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20" authorId="0" shapeId="0" xr:uid="{00000000-0006-0000-0400-0000C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20" authorId="0" shapeId="0" xr:uid="{00000000-0006-0000-0400-0000C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20" authorId="0" shapeId="0" xr:uid="{00000000-0006-0000-0400-0000C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20" authorId="0" shapeId="0" xr:uid="{00000000-0006-0000-0400-0000D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20" authorId="0" shapeId="0" xr:uid="{00000000-0006-0000-0400-0000D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20" authorId="0" shapeId="0" xr:uid="{00000000-0006-0000-0400-0000D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20" authorId="0" shapeId="0" xr:uid="{00000000-0006-0000-0400-0000D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20" authorId="0" shapeId="0" xr:uid="{00000000-0006-0000-0400-0000D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20" authorId="0" shapeId="0" xr:uid="{00000000-0006-0000-0400-0000D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20" authorId="0" shapeId="0" xr:uid="{00000000-0006-0000-0400-0000D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20" authorId="0" shapeId="0" xr:uid="{00000000-0006-0000-0400-0000D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20" authorId="0" shapeId="0" xr:uid="{00000000-0006-0000-0400-0000D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20" authorId="0" shapeId="0" xr:uid="{00000000-0006-0000-0400-0000D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20" authorId="0" shapeId="0" xr:uid="{00000000-0006-0000-0400-0000D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20" authorId="0" shapeId="0" xr:uid="{00000000-0006-0000-0400-0000D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20" authorId="0" shapeId="0" xr:uid="{00000000-0006-0000-0400-0000D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20" authorId="0" shapeId="0" xr:uid="{00000000-0006-0000-0400-0000D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20" authorId="0" shapeId="0" xr:uid="{00000000-0006-0000-0400-0000D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20" authorId="0" shapeId="0" xr:uid="{00000000-0006-0000-0400-0000D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20" authorId="0" shapeId="0" xr:uid="{00000000-0006-0000-0400-0000E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20" authorId="0" shapeId="0" xr:uid="{00000000-0006-0000-0400-0000E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20" authorId="0" shapeId="0" xr:uid="{00000000-0006-0000-0400-0000E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5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T11" authorId="0" shapeId="0" xr:uid="{00000000-0006-0000-05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1" authorId="0" shapeId="0" xr:uid="{00000000-0006-0000-05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05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1" authorId="0" shapeId="0" xr:uid="{00000000-0006-0000-05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1" authorId="0" shapeId="0" xr:uid="{00000000-0006-0000-05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05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05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05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05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05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05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05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05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05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1" authorId="0" shapeId="0" xr:uid="{00000000-0006-0000-05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1" authorId="0" shapeId="0" xr:uid="{00000000-0006-0000-05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05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05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05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05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05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05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05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05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05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05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5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05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05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05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05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05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05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05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05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05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1" authorId="0" shapeId="0" xr:uid="{00000000-0006-0000-05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1" authorId="0" shapeId="0" xr:uid="{00000000-0006-0000-05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05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05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05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05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05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5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05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05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05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1" authorId="0" shapeId="0" xr:uid="{00000000-0006-0000-05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05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05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05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05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05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05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05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05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05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05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05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1" authorId="0" shapeId="0" xr:uid="{00000000-0006-0000-05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05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05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05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1" authorId="0" shapeId="0" xr:uid="{00000000-0006-0000-05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05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05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05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1" authorId="0" shapeId="0" xr:uid="{00000000-0006-0000-05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05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05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1" authorId="0" shapeId="0" xr:uid="{00000000-0006-0000-05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05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1" authorId="0" shapeId="0" xr:uid="{00000000-0006-0000-05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1" authorId="0" shapeId="0" xr:uid="{00000000-0006-0000-05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05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1" authorId="0" shapeId="0" xr:uid="{00000000-0006-0000-05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1" authorId="0" shapeId="0" xr:uid="{00000000-0006-0000-05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1" authorId="0" shapeId="0" xr:uid="{00000000-0006-0000-05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05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1" authorId="0" shapeId="0" xr:uid="{00000000-0006-0000-05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05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1" authorId="0" shapeId="0" xr:uid="{00000000-0006-0000-05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05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1" authorId="0" shapeId="0" xr:uid="{00000000-0006-0000-05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1" authorId="0" shapeId="0" xr:uid="{00000000-0006-0000-05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05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05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05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05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05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05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05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05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05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05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05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05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1" authorId="0" shapeId="0" xr:uid="{00000000-0006-0000-05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1" authorId="0" shapeId="0" xr:uid="{00000000-0006-0000-05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1" authorId="0" shapeId="0" xr:uid="{00000000-0006-0000-05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05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05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1" authorId="0" shapeId="0" xr:uid="{00000000-0006-0000-05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05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05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05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05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05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1" authorId="0" shapeId="0" xr:uid="{00000000-0006-0000-05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05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1" authorId="0" shapeId="0" xr:uid="{00000000-0006-0000-05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1" authorId="0" shapeId="0" xr:uid="{00000000-0006-0000-05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1" authorId="0" shapeId="0" xr:uid="{00000000-0006-0000-05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05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05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05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1" authorId="0" shapeId="0" xr:uid="{00000000-0006-0000-05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05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05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05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05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05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05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05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05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05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05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1" authorId="0" shapeId="0" xr:uid="{00000000-0006-0000-05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1" authorId="0" shapeId="0" xr:uid="{00000000-0006-0000-05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1" authorId="0" shapeId="0" xr:uid="{00000000-0006-0000-05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1" authorId="0" shapeId="0" xr:uid="{00000000-0006-0000-05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05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05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1" authorId="0" shapeId="0" xr:uid="{00000000-0006-0000-05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05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05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05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05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05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1" authorId="0" shapeId="0" xr:uid="{00000000-0006-0000-05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05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1" authorId="0" shapeId="0" xr:uid="{00000000-0006-0000-05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05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1" authorId="0" shapeId="0" xr:uid="{00000000-0006-0000-05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1" authorId="0" shapeId="0" xr:uid="{00000000-0006-0000-05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05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05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1" authorId="0" shapeId="0" xr:uid="{00000000-0006-0000-05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05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1" authorId="0" shapeId="0" xr:uid="{00000000-0006-0000-05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1" authorId="0" shapeId="0" xr:uid="{00000000-0006-0000-05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05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05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2" authorId="0" shapeId="0" xr:uid="{00000000-0006-0000-05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05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05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05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05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05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05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05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5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2" authorId="0" shapeId="0" xr:uid="{00000000-0006-0000-05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2" authorId="0" shapeId="0" xr:uid="{00000000-0006-0000-05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05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2" authorId="0" shapeId="0" xr:uid="{00000000-0006-0000-05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2" authorId="0" shapeId="0" xr:uid="{00000000-0006-0000-05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05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05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05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05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5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05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05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2" authorId="0" shapeId="0" xr:uid="{00000000-0006-0000-05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2" authorId="0" shapeId="0" xr:uid="{00000000-0006-0000-05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05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05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05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05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5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05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05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05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05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2" authorId="0" shapeId="0" xr:uid="{00000000-0006-0000-05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05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05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05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2" authorId="0" shapeId="0" xr:uid="{00000000-0006-0000-05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2" authorId="0" shapeId="0" xr:uid="{00000000-0006-0000-05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05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05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05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2" authorId="0" shapeId="0" xr:uid="{00000000-0006-0000-05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05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2" authorId="0" shapeId="0" xr:uid="{00000000-0006-0000-05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2" authorId="0" shapeId="0" xr:uid="{00000000-0006-0000-05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5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05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05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2" authorId="0" shapeId="0" xr:uid="{00000000-0006-0000-05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05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05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05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05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05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05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2" authorId="0" shapeId="0" xr:uid="{00000000-0006-0000-05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05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05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05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5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05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2" authorId="0" shapeId="0" xr:uid="{00000000-0006-0000-05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05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05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05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05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05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05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05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05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05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05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05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05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2" authorId="0" shapeId="0" xr:uid="{00000000-0006-0000-05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2" authorId="0" shapeId="0" xr:uid="{00000000-0006-0000-05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2" authorId="0" shapeId="0" xr:uid="{00000000-0006-0000-05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05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2" authorId="0" shapeId="0" xr:uid="{00000000-0006-0000-05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2" authorId="0" shapeId="0" xr:uid="{00000000-0006-0000-05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2" authorId="0" shapeId="0" xr:uid="{00000000-0006-0000-05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05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05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05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05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05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05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05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2" authorId="0" shapeId="0" xr:uid="{00000000-0006-0000-05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2" authorId="0" shapeId="0" xr:uid="{00000000-0006-0000-05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2" authorId="0" shapeId="0" xr:uid="{00000000-0006-0000-05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05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05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05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05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5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5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05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2" authorId="0" shapeId="0" xr:uid="{00000000-0006-0000-05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05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5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05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2" authorId="0" shapeId="0" xr:uid="{00000000-0006-0000-05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2" authorId="0" shapeId="0" xr:uid="{00000000-0006-0000-05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05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05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05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2" authorId="0" shapeId="0" xr:uid="{00000000-0006-0000-05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2" authorId="0" shapeId="0" xr:uid="{00000000-0006-0000-05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05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05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05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05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05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05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05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2" authorId="0" shapeId="0" xr:uid="{00000000-0006-0000-05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2" authorId="0" shapeId="0" xr:uid="{00000000-0006-0000-05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05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05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05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05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05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05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05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05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2" authorId="0" shapeId="0" xr:uid="{00000000-0006-0000-05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5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05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05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05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2" authorId="0" shapeId="0" xr:uid="{00000000-0006-0000-05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05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2" authorId="0" shapeId="0" xr:uid="{00000000-0006-0000-05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05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05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2" authorId="0" shapeId="0" xr:uid="{00000000-0006-0000-05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05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2" authorId="0" shapeId="0" xr:uid="{00000000-0006-0000-05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05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05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2" authorId="0" shapeId="0" xr:uid="{00000000-0006-0000-05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2" authorId="0" shapeId="0" xr:uid="{00000000-0006-0000-05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05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05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05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05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05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2" authorId="0" shapeId="0" xr:uid="{00000000-0006-0000-05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5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05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3" authorId="0" shapeId="0" xr:uid="{00000000-0006-0000-05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3" authorId="0" shapeId="0" xr:uid="{00000000-0006-0000-05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05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05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05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05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05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05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05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05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3" authorId="0" shapeId="0" xr:uid="{00000000-0006-0000-05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05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3" authorId="0" shapeId="0" xr:uid="{00000000-0006-0000-05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05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05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05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05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3" authorId="0" shapeId="0" xr:uid="{00000000-0006-0000-05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05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3" authorId="0" shapeId="0" xr:uid="{00000000-0006-0000-05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05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05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5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05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05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05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3" authorId="0" shapeId="0" xr:uid="{00000000-0006-0000-05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05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05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05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3" authorId="0" shapeId="0" xr:uid="{00000000-0006-0000-05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3" authorId="0" shapeId="0" xr:uid="{00000000-0006-0000-05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3" authorId="0" shapeId="0" xr:uid="{00000000-0006-0000-05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05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05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05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05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05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05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05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05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0500-00005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05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05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05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05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3" authorId="0" shapeId="0" xr:uid="{00000000-0006-0000-05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05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3" authorId="0" shapeId="0" xr:uid="{00000000-0006-0000-05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05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05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05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05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05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05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05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05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05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05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05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05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05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05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3" authorId="0" shapeId="0" xr:uid="{00000000-0006-0000-05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05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05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05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3" authorId="0" shapeId="0" xr:uid="{00000000-0006-0000-05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05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05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05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05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3" authorId="0" shapeId="0" xr:uid="{00000000-0006-0000-05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05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05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05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05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05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05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3" authorId="0" shapeId="0" xr:uid="{00000000-0006-0000-05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3" authorId="0" shapeId="0" xr:uid="{00000000-0006-0000-05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05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3" authorId="0" shapeId="0" xr:uid="{00000000-0006-0000-05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05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05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3" authorId="0" shapeId="0" xr:uid="{00000000-0006-0000-05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5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5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05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05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05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05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05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05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3" authorId="0" shapeId="0" xr:uid="{00000000-0006-0000-05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05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3" authorId="0" shapeId="0" xr:uid="{00000000-0006-0000-05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3" authorId="0" shapeId="0" xr:uid="{00000000-0006-0000-05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3" authorId="0" shapeId="0" xr:uid="{00000000-0006-0000-05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3" authorId="0" shapeId="0" xr:uid="{00000000-0006-0000-05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3" authorId="0" shapeId="0" xr:uid="{00000000-0006-0000-05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05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3" authorId="0" shapeId="0" xr:uid="{00000000-0006-0000-05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05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05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05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05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05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3" authorId="0" shapeId="0" xr:uid="{00000000-0006-0000-05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05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3" authorId="0" shapeId="0" xr:uid="{00000000-0006-0000-05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3" authorId="0" shapeId="0" xr:uid="{00000000-0006-0000-05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05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05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3" authorId="0" shapeId="0" xr:uid="{00000000-0006-0000-05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05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3" authorId="0" shapeId="0" xr:uid="{00000000-0006-0000-05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3" authorId="0" shapeId="0" xr:uid="{00000000-0006-0000-05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05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05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05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05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05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3" authorId="0" shapeId="0" xr:uid="{00000000-0006-0000-0500-0000A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3" authorId="0" shapeId="0" xr:uid="{00000000-0006-0000-05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05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05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05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05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0500-0000B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05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3" authorId="0" shapeId="0" xr:uid="{00000000-0006-0000-05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3" authorId="0" shapeId="0" xr:uid="{00000000-0006-0000-0500-0000B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3" authorId="0" shapeId="0" xr:uid="{00000000-0006-0000-05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5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05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3" authorId="0" shapeId="0" xr:uid="{00000000-0006-0000-05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5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05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0500-0000B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0500-0000B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0500-0000B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0500-0000C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05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3" authorId="0" shapeId="0" xr:uid="{00000000-0006-0000-05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05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3" authorId="0" shapeId="0" xr:uid="{00000000-0006-0000-05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5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05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05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05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05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05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05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05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05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05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05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4" authorId="0" shapeId="0" xr:uid="{00000000-0006-0000-0500-0000D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05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05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4" authorId="0" shapeId="0" xr:uid="{00000000-0006-0000-05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05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05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05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4" authorId="0" shapeId="0" xr:uid="{00000000-0006-0000-05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05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4" authorId="0" shapeId="0" xr:uid="{00000000-0006-0000-05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4" authorId="0" shapeId="0" xr:uid="{00000000-0006-0000-05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5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05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4" authorId="0" shapeId="0" xr:uid="{00000000-0006-0000-05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0500-0000D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4" authorId="0" shapeId="0" xr:uid="{00000000-0006-0000-05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05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0500-0000E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05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4" authorId="0" shapeId="0" xr:uid="{00000000-0006-0000-05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4" authorId="0" shapeId="0" xr:uid="{00000000-0006-0000-05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4" authorId="0" shapeId="0" xr:uid="{00000000-0006-0000-0500-0000E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4" authorId="0" shapeId="0" xr:uid="{00000000-0006-0000-05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4" authorId="0" shapeId="0" xr:uid="{00000000-0006-0000-0500-0000E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4" authorId="0" shapeId="0" xr:uid="{00000000-0006-0000-0500-0000E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4" authorId="0" shapeId="0" xr:uid="{00000000-0006-0000-0500-0000E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4" authorId="0" shapeId="0" xr:uid="{00000000-0006-0000-05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0500-0000E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4" authorId="0" shapeId="0" xr:uid="{00000000-0006-0000-05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4" authorId="0" shapeId="0" xr:uid="{00000000-0006-0000-05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05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05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05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05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05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05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4" authorId="0" shapeId="0" xr:uid="{00000000-0006-0000-05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0500-0000F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05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0500-0000F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4" authorId="0" shapeId="0" xr:uid="{00000000-0006-0000-0500-0000F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05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05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5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05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05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05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4" authorId="0" shapeId="0" xr:uid="{00000000-0006-0000-0500-0000F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0500-00000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05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05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05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0500-00000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0500-00000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05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05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05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05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05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05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05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4" authorId="0" shapeId="0" xr:uid="{00000000-0006-0000-05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05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4" authorId="0" shapeId="0" xr:uid="{00000000-0006-0000-05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05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4" authorId="0" shapeId="0" xr:uid="{00000000-0006-0000-05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4" authorId="0" shapeId="0" xr:uid="{00000000-0006-0000-0500-00001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4" authorId="0" shapeId="0" xr:uid="{00000000-0006-0000-05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05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4" authorId="0" shapeId="0" xr:uid="{00000000-0006-0000-0500-00001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4" authorId="0" shapeId="0" xr:uid="{00000000-0006-0000-05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05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05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4" authorId="0" shapeId="0" xr:uid="{00000000-0006-0000-05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05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05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0500-00001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05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05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05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05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05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0500-00002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05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4" authorId="0" shapeId="0" xr:uid="{00000000-0006-0000-05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4" authorId="0" shapeId="0" xr:uid="{00000000-0006-0000-05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05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05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4" authorId="0" shapeId="0" xr:uid="{00000000-0006-0000-05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4" authorId="0" shapeId="0" xr:uid="{00000000-0006-0000-05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05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4" authorId="0" shapeId="0" xr:uid="{00000000-0006-0000-05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05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05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05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05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05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05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05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05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4" authorId="0" shapeId="0" xr:uid="{00000000-0006-0000-05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4" authorId="0" shapeId="0" xr:uid="{00000000-0006-0000-05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4" authorId="0" shapeId="0" xr:uid="{00000000-0006-0000-05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05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05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0500-00003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05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4" authorId="0" shapeId="0" xr:uid="{00000000-0006-0000-05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05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4" authorId="0" shapeId="0" xr:uid="{00000000-0006-0000-05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05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05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05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0500-00004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0500-00004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4" authorId="0" shapeId="0" xr:uid="{00000000-0006-0000-05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0500-00004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4" authorId="0" shapeId="0" xr:uid="{00000000-0006-0000-05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4" authorId="0" shapeId="0" xr:uid="{00000000-0006-0000-05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4" authorId="0" shapeId="0" xr:uid="{00000000-0006-0000-05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4" authorId="0" shapeId="0" xr:uid="{00000000-0006-0000-05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05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05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05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05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05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05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05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05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05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05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5" authorId="0" shapeId="0" xr:uid="{00000000-0006-0000-05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0500-00005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5" authorId="0" shapeId="0" xr:uid="{00000000-0006-0000-05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05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5" authorId="0" shapeId="0" xr:uid="{00000000-0006-0000-05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05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05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5" authorId="0" shapeId="0" xr:uid="{00000000-0006-0000-0500-00005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5" authorId="0" shapeId="0" xr:uid="{00000000-0006-0000-05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5" authorId="0" shapeId="0" xr:uid="{00000000-0006-0000-05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05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05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05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0500-00006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5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05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0500-00006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05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500-00006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05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0500-00006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05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05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05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05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05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05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5" authorId="0" shapeId="0" xr:uid="{00000000-0006-0000-05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05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5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05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5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05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05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0500-00007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0500-00007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0500-00007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5" authorId="0" shapeId="0" xr:uid="{00000000-0006-0000-05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5" authorId="0" shapeId="0" xr:uid="{00000000-0006-0000-05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5" authorId="0" shapeId="0" xr:uid="{00000000-0006-0000-05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5" authorId="0" shapeId="0" xr:uid="{00000000-0006-0000-05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5" authorId="0" shapeId="0" xr:uid="{00000000-0006-0000-05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05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5" authorId="0" shapeId="0" xr:uid="{00000000-0006-0000-05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05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5" authorId="0" shapeId="0" xr:uid="{00000000-0006-0000-05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05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05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5" authorId="0" shapeId="0" xr:uid="{00000000-0006-0000-05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05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05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05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05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05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05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0500-00008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05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0500-00008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0500-00008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0500-00008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05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05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05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500-00009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05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5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0500-00009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5" authorId="0" shapeId="0" xr:uid="{00000000-0006-0000-05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05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0500-00009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5" authorId="0" shapeId="0" xr:uid="{00000000-0006-0000-0500-00009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0500-00009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0500-00009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5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500-00009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05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05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5" authorId="0" shapeId="0" xr:uid="{00000000-0006-0000-05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05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05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5" authorId="0" shapeId="0" xr:uid="{00000000-0006-0000-0500-0000A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05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05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05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05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5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05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05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0500-0000A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0500-0000A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0500-0000A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0500-0000A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05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0500-0000B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0500-0000B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0500-0000B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05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05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0500-0000B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0500-0000B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0500-0000B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05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05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5" authorId="0" shapeId="0" xr:uid="{00000000-0006-0000-0500-0000B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5" authorId="0" shapeId="0" xr:uid="{00000000-0006-0000-05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0500-0000B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0500-0000B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5" authorId="0" shapeId="0" xr:uid="{00000000-0006-0000-0500-0000B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5" authorId="0" shapeId="0" xr:uid="{00000000-0006-0000-0500-0000B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0500-0000C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0500-0000C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0500-0000C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05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5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0500-0000C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0500-0000C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0500-0000C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5" authorId="0" shapeId="0" xr:uid="{00000000-0006-0000-0500-0000C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5" authorId="0" shapeId="0" xr:uid="{00000000-0006-0000-0500-0000C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5" authorId="0" shapeId="0" xr:uid="{00000000-0006-0000-05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0500-0000C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0500-0000C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0500-0000C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0500-0000C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0500-0000C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5" authorId="0" shapeId="0" xr:uid="{00000000-0006-0000-0500-0000D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0500-0000D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0500-0000D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0500-0000D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5" authorId="0" shapeId="0" xr:uid="{00000000-0006-0000-05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05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05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05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5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5" authorId="0" shapeId="0" xr:uid="{00000000-0006-0000-0500-0000D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0500-0000D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5" authorId="0" shapeId="0" xr:uid="{00000000-0006-0000-05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0500-0000D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5" authorId="0" shapeId="0" xr:uid="{00000000-0006-0000-0500-0000D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0500-0000D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5" authorId="0" shapeId="0" xr:uid="{00000000-0006-0000-05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5" authorId="0" shapeId="0" xr:uid="{00000000-0006-0000-0500-0000E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0500-0000E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5" authorId="0" shapeId="0" xr:uid="{00000000-0006-0000-0500-0000E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0500-0000E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5" authorId="0" shapeId="0" xr:uid="{00000000-0006-0000-0500-0000E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5" authorId="0" shapeId="0" xr:uid="{00000000-0006-0000-05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05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5" authorId="0" shapeId="0" xr:uid="{00000000-0006-0000-0500-0000E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5" authorId="0" shapeId="0" xr:uid="{00000000-0006-0000-0500-0000E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0500-0000E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500-0000E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0500-0000E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0500-0000E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0500-0000E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05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0500-0000E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0500-0000F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0500-0000F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0500-0000F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0500-0000F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0500-0000F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0500-0000F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0500-0000F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05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0500-0000F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05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0500-0000F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5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0500-0000F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0500-0000F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0500-0000F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500-0000F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6" authorId="0" shapeId="0" xr:uid="{00000000-0006-0000-0500-00000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0500-00000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0500-00000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0500-00000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05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0500-00000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0500-00000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6" authorId="0" shapeId="0" xr:uid="{00000000-0006-0000-0500-00000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0500-00000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6" authorId="0" shapeId="0" xr:uid="{00000000-0006-0000-0500-00000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500-00000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500-00000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500-00000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0500-00000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6" authorId="0" shapeId="0" xr:uid="{00000000-0006-0000-0500-00000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0500-00000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0500-00001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6" authorId="0" shapeId="0" xr:uid="{00000000-0006-0000-0500-00001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0500-00001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0500-00001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05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0500-00001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0500-00001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6" authorId="0" shapeId="0" xr:uid="{00000000-0006-0000-0500-00001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0500-00001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0500-00001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0500-00001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6" authorId="0" shapeId="0" xr:uid="{00000000-0006-0000-0500-00001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0500-00001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05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0500-00001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0500-00001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0500-00002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0500-00002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0500-00002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0500-00002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0500-00002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0500-00002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6" authorId="0" shapeId="0" xr:uid="{00000000-0006-0000-0500-00002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0500-00002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0500-00002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6" authorId="0" shapeId="0" xr:uid="{00000000-0006-0000-0500-00002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0500-00002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0500-00002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500-00002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0500-00002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0500-00002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0500-00002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0500-00003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0500-00003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0500-00003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6" authorId="0" shapeId="0" xr:uid="{00000000-0006-0000-0500-00003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6" authorId="0" shapeId="0" xr:uid="{00000000-0006-0000-0500-00003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0500-00003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0500-00003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0500-00003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6" authorId="0" shapeId="0" xr:uid="{00000000-0006-0000-0500-00003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0500-00003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0500-00003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0500-00003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0500-00003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0500-00003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6" authorId="0" shapeId="0" xr:uid="{00000000-0006-0000-0500-00003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0500-00003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0500-00004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6" authorId="0" shapeId="0" xr:uid="{00000000-0006-0000-0500-00004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0500-00004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0500-00004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0500-00004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0500-00004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0500-00004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0500-00004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0500-00004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6" authorId="0" shapeId="0" xr:uid="{00000000-0006-0000-0500-00004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0500-00004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0500-00004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0500-00004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0500-00004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0500-00004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0500-00004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0500-00005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0500-00005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0500-00005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500-00005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0500-00005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6" authorId="0" shapeId="0" xr:uid="{00000000-0006-0000-0500-00005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6" authorId="0" shapeId="0" xr:uid="{00000000-0006-0000-0500-00005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0500-00005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0500-00005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0500-00005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0500-00005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0500-00005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0500-00005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6" authorId="0" shapeId="0" xr:uid="{00000000-0006-0000-0500-00005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0500-00005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0500-00005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6" authorId="0" shapeId="0" xr:uid="{00000000-0006-0000-0500-00006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6" authorId="0" shapeId="0" xr:uid="{00000000-0006-0000-0500-00006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6" authorId="0" shapeId="0" xr:uid="{00000000-0006-0000-0500-00006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0500-00006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0500-00006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6" authorId="0" shapeId="0" xr:uid="{00000000-0006-0000-0500-00006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0500-00006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0500-00006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0500-00006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0500-00006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0500-00006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0500-00006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6" authorId="0" shapeId="0" xr:uid="{00000000-0006-0000-0500-00006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0500-00006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0500-00006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0500-00006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0500-00007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0500-00007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500-00007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0500-00007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0500-00007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500-00007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0500-00007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0500-00007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0500-00007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500-00007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0500-00007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0500-00007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0500-00007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0500-00007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0500-00007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0500-00007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0500-00008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0500-00008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0500-00008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6" authorId="0" shapeId="0" xr:uid="{00000000-0006-0000-0500-00008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0500-00008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0500-00008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0500-00008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0500-00008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0500-00008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0500-00008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0500-00008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0500-00008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0500-00008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0500-00008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0500-00008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0500-00008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0500-00009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0500-00009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7" authorId="0" shapeId="0" xr:uid="{00000000-0006-0000-0500-00009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7" authorId="0" shapeId="0" xr:uid="{00000000-0006-0000-0500-00009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0500-00009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0500-00009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0500-00009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0500-00009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0500-00009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0500-00009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7" authorId="0" shapeId="0" xr:uid="{00000000-0006-0000-0500-00009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7" authorId="0" shapeId="0" xr:uid="{00000000-0006-0000-0500-00009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0500-00009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0500-00009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500-00009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500-00009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0500-0000A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0500-0000A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0500-0000A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0500-0000A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0500-0000A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0500-0000A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0500-0000A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0500-0000A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0500-0000A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7" authorId="0" shapeId="0" xr:uid="{00000000-0006-0000-0500-0000A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7" authorId="0" shapeId="0" xr:uid="{00000000-0006-0000-0500-0000A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0500-0000A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7" authorId="0" shapeId="0" xr:uid="{00000000-0006-0000-0500-0000A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0500-0000A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7" authorId="0" shapeId="0" xr:uid="{00000000-0006-0000-0500-0000A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0500-0000A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0500-0000B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0500-0000B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0500-0000B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0500-0000B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0500-0000B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0500-0000B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7" authorId="0" shapeId="0" xr:uid="{00000000-0006-0000-0500-0000B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0500-0000B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0500-0000B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0500-0000B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7" authorId="0" shapeId="0" xr:uid="{00000000-0006-0000-0500-0000B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7" authorId="0" shapeId="0" xr:uid="{00000000-0006-0000-0500-0000B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0500-0000B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0500-0000B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0500-0000B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0500-0000B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0500-0000C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0500-0000C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0500-0000C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0500-0000C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0500-0000C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0500-0000C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0500-0000C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0500-0000C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0500-0000C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0500-0000C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7" authorId="0" shapeId="0" xr:uid="{00000000-0006-0000-0500-0000C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0500-0000C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0500-0000C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0500-0000C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0500-0000C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7" authorId="0" shapeId="0" xr:uid="{00000000-0006-0000-0500-0000C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0500-0000D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0500-0000D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0500-0000D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0500-0000D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0500-0000D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0500-0000D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0500-0000D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7" authorId="0" shapeId="0" xr:uid="{00000000-0006-0000-0500-0000D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7" authorId="0" shapeId="0" xr:uid="{00000000-0006-0000-0500-0000D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7" authorId="0" shapeId="0" xr:uid="{00000000-0006-0000-0500-0000D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0500-0000D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7" authorId="0" shapeId="0" xr:uid="{00000000-0006-0000-0500-0000D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7" authorId="0" shapeId="0" xr:uid="{00000000-0006-0000-0500-0000D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0500-0000D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0500-0000D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0500-0000D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0500-0000E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0500-0000E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0500-0000E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0500-0000E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0500-0000E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7" authorId="0" shapeId="0" xr:uid="{00000000-0006-0000-0500-0000E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7" authorId="0" shapeId="0" xr:uid="{00000000-0006-0000-0500-0000E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0500-0000E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0500-0000E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7" authorId="0" shapeId="0" xr:uid="{00000000-0006-0000-0500-0000E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0500-0000E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7" authorId="0" shapeId="0" xr:uid="{00000000-0006-0000-0500-0000E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7" authorId="0" shapeId="0" xr:uid="{00000000-0006-0000-0500-0000E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0500-0000E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0500-0000E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0500-0000E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0500-0000F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0500-0000F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0500-0000F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0500-0000F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0500-0000F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7" authorId="0" shapeId="0" xr:uid="{00000000-0006-0000-0500-0000F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7" authorId="0" shapeId="0" xr:uid="{00000000-0006-0000-0500-0000F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0500-0000F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0500-0000F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0500-0000F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0500-0000F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0500-0000F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0500-0000F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0500-0000F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0500-0000F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0500-0000F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500-00000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0500-00000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0500-00000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7" authorId="0" shapeId="0" xr:uid="{00000000-0006-0000-0500-00000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7" authorId="0" shapeId="0" xr:uid="{00000000-0006-0000-0500-00000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0500-00000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0500-00000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0500-00000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0500-00000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7" authorId="0" shapeId="0" xr:uid="{00000000-0006-0000-0500-00000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0500-00000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7" authorId="0" shapeId="0" xr:uid="{00000000-0006-0000-0500-00000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0500-00000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0500-00000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0500-00000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7" authorId="0" shapeId="0" xr:uid="{00000000-0006-0000-0500-00000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0500-00001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7" authorId="0" shapeId="0" xr:uid="{00000000-0006-0000-0500-00001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7" authorId="0" shapeId="0" xr:uid="{00000000-0006-0000-0500-00001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7" authorId="0" shapeId="0" xr:uid="{00000000-0006-0000-0500-00001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0500-00001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0500-00001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0500-00001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0500-00001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0500-00001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0500-00001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0500-00001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0500-00001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8" authorId="0" shapeId="0" xr:uid="{00000000-0006-0000-0500-00001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0500-00001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8" authorId="0" shapeId="0" xr:uid="{00000000-0006-0000-0500-00001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0500-00001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8" authorId="0" shapeId="0" xr:uid="{00000000-0006-0000-0500-00002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0500-00002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0500-00002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0500-00002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0500-00002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0500-00002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8" authorId="0" shapeId="0" xr:uid="{00000000-0006-0000-0500-00002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8" authorId="0" shapeId="0" xr:uid="{00000000-0006-0000-0500-00002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8" authorId="0" shapeId="0" xr:uid="{00000000-0006-0000-0500-00002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8" authorId="0" shapeId="0" xr:uid="{00000000-0006-0000-0500-00002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8" authorId="0" shapeId="0" xr:uid="{00000000-0006-0000-0500-00002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8" authorId="0" shapeId="0" xr:uid="{00000000-0006-0000-0500-00002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8" authorId="0" shapeId="0" xr:uid="{00000000-0006-0000-0500-00002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0500-00002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8" authorId="0" shapeId="0" xr:uid="{00000000-0006-0000-0500-00002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8" authorId="0" shapeId="0" xr:uid="{00000000-0006-0000-0500-00002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8" authorId="0" shapeId="0" xr:uid="{00000000-0006-0000-0500-00003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8" authorId="0" shapeId="0" xr:uid="{00000000-0006-0000-0500-00003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0500-00003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8" authorId="0" shapeId="0" xr:uid="{00000000-0006-0000-0500-00003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8" authorId="0" shapeId="0" xr:uid="{00000000-0006-0000-0500-00003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8" authorId="0" shapeId="0" xr:uid="{00000000-0006-0000-0500-00003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8" authorId="0" shapeId="0" xr:uid="{00000000-0006-0000-0500-00003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8" authorId="0" shapeId="0" xr:uid="{00000000-0006-0000-0500-00003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8" authorId="0" shapeId="0" xr:uid="{00000000-0006-0000-0500-00003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0500-00003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0500-00003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0500-00003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0500-00003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8" authorId="0" shapeId="0" xr:uid="{00000000-0006-0000-0500-00003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0500-00003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8" authorId="0" shapeId="0" xr:uid="{00000000-0006-0000-0500-00003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0500-00004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8" authorId="0" shapeId="0" xr:uid="{00000000-0006-0000-0500-00004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8" authorId="0" shapeId="0" xr:uid="{00000000-0006-0000-0500-00004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8" authorId="0" shapeId="0" xr:uid="{00000000-0006-0000-0500-00004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8" authorId="0" shapeId="0" xr:uid="{00000000-0006-0000-0500-00004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8" authorId="0" shapeId="0" xr:uid="{00000000-0006-0000-0500-00004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8" authorId="0" shapeId="0" xr:uid="{00000000-0006-0000-0500-00004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0500-00004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8" authorId="0" shapeId="0" xr:uid="{00000000-0006-0000-0500-00004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8" authorId="0" shapeId="0" xr:uid="{00000000-0006-0000-0500-00004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8" authorId="0" shapeId="0" xr:uid="{00000000-0006-0000-0500-00004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8" authorId="0" shapeId="0" xr:uid="{00000000-0006-0000-0500-00004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0500-00004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8" authorId="0" shapeId="0" xr:uid="{00000000-0006-0000-0500-00004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0500-00004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8" authorId="0" shapeId="0" xr:uid="{00000000-0006-0000-0500-00004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8" authorId="0" shapeId="0" xr:uid="{00000000-0006-0000-0500-00005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0500-00005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8" authorId="0" shapeId="0" xr:uid="{00000000-0006-0000-0500-00005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8" authorId="0" shapeId="0" xr:uid="{00000000-0006-0000-0500-00005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8" authorId="0" shapeId="0" xr:uid="{00000000-0006-0000-0500-00005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0500-00005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0500-00005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0500-00005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0500-00005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8" authorId="0" shapeId="0" xr:uid="{00000000-0006-0000-0500-00005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8" authorId="0" shapeId="0" xr:uid="{00000000-0006-0000-0500-00005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8" authorId="0" shapeId="0" xr:uid="{00000000-0006-0000-0500-00005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8" authorId="0" shapeId="0" xr:uid="{00000000-0006-0000-0500-00005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8" authorId="0" shapeId="0" xr:uid="{00000000-0006-0000-0500-00005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0500-00005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0500-00005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8" authorId="0" shapeId="0" xr:uid="{00000000-0006-0000-0500-00006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8" authorId="0" shapeId="0" xr:uid="{00000000-0006-0000-0500-00006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0500-00006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0500-00006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0500-00006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0500-00006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8" authorId="0" shapeId="0" xr:uid="{00000000-0006-0000-0500-00006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0500-00006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8" authorId="0" shapeId="0" xr:uid="{00000000-0006-0000-0500-00006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0500-00006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8" authorId="0" shapeId="0" xr:uid="{00000000-0006-0000-0500-00006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8" authorId="0" shapeId="0" xr:uid="{00000000-0006-0000-0500-00006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8" authorId="0" shapeId="0" xr:uid="{00000000-0006-0000-0500-00006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0500-00006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0500-00006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0500-00006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0500-00007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0500-00007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0500-00007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8" authorId="0" shapeId="0" xr:uid="{00000000-0006-0000-0500-00007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8" authorId="0" shapeId="0" xr:uid="{00000000-0006-0000-0500-00007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8" authorId="0" shapeId="0" xr:uid="{00000000-0006-0000-0500-00007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0500-00007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8" authorId="0" shapeId="0" xr:uid="{00000000-0006-0000-0500-00007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0500-00007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0500-00007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0500-00007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8" authorId="0" shapeId="0" xr:uid="{00000000-0006-0000-0500-00007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8" authorId="0" shapeId="0" xr:uid="{00000000-0006-0000-0500-00007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0500-00007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8" authorId="0" shapeId="0" xr:uid="{00000000-0006-0000-0500-00007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8" authorId="0" shapeId="0" xr:uid="{00000000-0006-0000-0500-00007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8" authorId="0" shapeId="0" xr:uid="{00000000-0006-0000-0500-00008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0500-00008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0500-00008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0500-00008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8" authorId="0" shapeId="0" xr:uid="{00000000-0006-0000-0500-00008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8" authorId="0" shapeId="0" xr:uid="{00000000-0006-0000-0500-00008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0500-00008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0500-00008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8" authorId="0" shapeId="0" xr:uid="{00000000-0006-0000-0500-00008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0500-00008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0500-00008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8" authorId="0" shapeId="0" xr:uid="{00000000-0006-0000-0500-00008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0500-00008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0500-00008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8" authorId="0" shapeId="0" xr:uid="{00000000-0006-0000-0500-00008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8" authorId="0" shapeId="0" xr:uid="{00000000-0006-0000-0500-00008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0500-00009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0500-00009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0500-00009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0500-00009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8" authorId="0" shapeId="0" xr:uid="{00000000-0006-0000-0500-00009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0500-00009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8" authorId="0" shapeId="0" xr:uid="{00000000-0006-0000-0500-00009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0500-00009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0500-00009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0500-00009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8" authorId="0" shapeId="0" xr:uid="{00000000-0006-0000-0500-00009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8" authorId="0" shapeId="0" xr:uid="{00000000-0006-0000-0500-00009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0500-00009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8" authorId="0" shapeId="0" xr:uid="{00000000-0006-0000-0500-00009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8" authorId="0" shapeId="0" xr:uid="{00000000-0006-0000-0500-00009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0500-00009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0500-0000A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8" authorId="0" shapeId="0" xr:uid="{00000000-0006-0000-0500-0000A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8" authorId="0" shapeId="0" xr:uid="{00000000-0006-0000-0500-0000A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8" authorId="0" shapeId="0" xr:uid="{00000000-0006-0000-0500-0000A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8" authorId="0" shapeId="0" xr:uid="{00000000-0006-0000-0500-0000A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8" authorId="0" shapeId="0" xr:uid="{00000000-0006-0000-0500-0000A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8" authorId="0" shapeId="0" xr:uid="{00000000-0006-0000-0500-0000A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8" authorId="0" shapeId="0" xr:uid="{00000000-0006-0000-0500-0000A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8" authorId="0" shapeId="0" xr:uid="{00000000-0006-0000-0500-0000A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0500-0000A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8" authorId="0" shapeId="0" xr:uid="{00000000-0006-0000-0500-0000A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8" authorId="0" shapeId="0" xr:uid="{00000000-0006-0000-0500-0000A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8" authorId="0" shapeId="0" xr:uid="{00000000-0006-0000-0500-0000A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8" authorId="0" shapeId="0" xr:uid="{00000000-0006-0000-0500-0000A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8" authorId="0" shapeId="0" xr:uid="{00000000-0006-0000-0500-0000A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0500-0000A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8" authorId="0" shapeId="0" xr:uid="{00000000-0006-0000-0500-0000B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8" authorId="0" shapeId="0" xr:uid="{00000000-0006-0000-0500-0000B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0500-0000B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0500-0000B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0500-0000B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0500-0000B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9" authorId="0" shapeId="0" xr:uid="{00000000-0006-0000-0500-0000B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9" authorId="0" shapeId="0" xr:uid="{00000000-0006-0000-0500-0000B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9" authorId="0" shapeId="0" xr:uid="{00000000-0006-0000-0500-0000B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9" authorId="0" shapeId="0" xr:uid="{00000000-0006-0000-0500-0000B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9" authorId="0" shapeId="0" xr:uid="{00000000-0006-0000-0500-0000B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9" authorId="0" shapeId="0" xr:uid="{00000000-0006-0000-0500-0000B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9" authorId="0" shapeId="0" xr:uid="{00000000-0006-0000-0500-0000B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9" authorId="0" shapeId="0" xr:uid="{00000000-0006-0000-0500-0000B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9" authorId="0" shapeId="0" xr:uid="{00000000-0006-0000-0500-0000B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9" authorId="0" shapeId="0" xr:uid="{00000000-0006-0000-0500-0000B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9" authorId="0" shapeId="0" xr:uid="{00000000-0006-0000-0500-0000C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9" authorId="0" shapeId="0" xr:uid="{00000000-0006-0000-0500-0000C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9" authorId="0" shapeId="0" xr:uid="{00000000-0006-0000-0500-0000C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9" authorId="0" shapeId="0" xr:uid="{00000000-0006-0000-0500-0000C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9" authorId="0" shapeId="0" xr:uid="{00000000-0006-0000-0500-0000C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9" authorId="0" shapeId="0" xr:uid="{00000000-0006-0000-0500-0000C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9" authorId="0" shapeId="0" xr:uid="{00000000-0006-0000-0500-0000C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9" authorId="0" shapeId="0" xr:uid="{00000000-0006-0000-0500-0000C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9" authorId="0" shapeId="0" xr:uid="{00000000-0006-0000-0500-0000C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9" authorId="0" shapeId="0" xr:uid="{00000000-0006-0000-0500-0000C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9" authorId="0" shapeId="0" xr:uid="{00000000-0006-0000-0500-0000C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9" authorId="0" shapeId="0" xr:uid="{00000000-0006-0000-0500-0000C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9" authorId="0" shapeId="0" xr:uid="{00000000-0006-0000-0500-0000C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9" authorId="0" shapeId="0" xr:uid="{00000000-0006-0000-0500-0000C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9" authorId="0" shapeId="0" xr:uid="{00000000-0006-0000-0500-0000C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9" authorId="0" shapeId="0" xr:uid="{00000000-0006-0000-0500-0000C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9" authorId="0" shapeId="0" xr:uid="{00000000-0006-0000-0500-0000D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9" authorId="0" shapeId="0" xr:uid="{00000000-0006-0000-0500-0000D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9" authorId="0" shapeId="0" xr:uid="{00000000-0006-0000-0500-0000D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9" authorId="0" shapeId="0" xr:uid="{00000000-0006-0000-0500-0000D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9" authorId="0" shapeId="0" xr:uid="{00000000-0006-0000-0500-0000D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9" authorId="0" shapeId="0" xr:uid="{00000000-0006-0000-0500-0000D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9" authorId="0" shapeId="0" xr:uid="{00000000-0006-0000-0500-0000D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9" authorId="0" shapeId="0" xr:uid="{00000000-0006-0000-0500-0000D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9" authorId="0" shapeId="0" xr:uid="{00000000-0006-0000-0500-0000D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9" authorId="0" shapeId="0" xr:uid="{00000000-0006-0000-0500-0000D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9" authorId="0" shapeId="0" xr:uid="{00000000-0006-0000-0500-0000D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9" authorId="0" shapeId="0" xr:uid="{00000000-0006-0000-0500-0000D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9" authorId="0" shapeId="0" xr:uid="{00000000-0006-0000-0500-0000D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9" authorId="0" shapeId="0" xr:uid="{00000000-0006-0000-0500-0000D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9" authorId="0" shapeId="0" xr:uid="{00000000-0006-0000-0500-0000D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9" authorId="0" shapeId="0" xr:uid="{00000000-0006-0000-0500-0000D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9" authorId="0" shapeId="0" xr:uid="{00000000-0006-0000-0500-0000E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9" authorId="0" shapeId="0" xr:uid="{00000000-0006-0000-0500-0000E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9" authorId="0" shapeId="0" xr:uid="{00000000-0006-0000-0500-0000E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9" authorId="0" shapeId="0" xr:uid="{00000000-0006-0000-0500-0000E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9" authorId="0" shapeId="0" xr:uid="{00000000-0006-0000-0500-0000E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9" authorId="0" shapeId="0" xr:uid="{00000000-0006-0000-0500-0000E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9" authorId="0" shapeId="0" xr:uid="{00000000-0006-0000-0500-0000E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9" authorId="0" shapeId="0" xr:uid="{00000000-0006-0000-0500-0000E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9" authorId="0" shapeId="0" xr:uid="{00000000-0006-0000-0500-0000E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9" authorId="0" shapeId="0" xr:uid="{00000000-0006-0000-0500-0000E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9" authorId="0" shapeId="0" xr:uid="{00000000-0006-0000-0500-0000E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9" authorId="0" shapeId="0" xr:uid="{00000000-0006-0000-0500-0000E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9" authorId="0" shapeId="0" xr:uid="{00000000-0006-0000-0500-0000E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9" authorId="0" shapeId="0" xr:uid="{00000000-0006-0000-0500-0000E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9" authorId="0" shapeId="0" xr:uid="{00000000-0006-0000-0500-0000E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9" authorId="0" shapeId="0" xr:uid="{00000000-0006-0000-0500-0000E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9" authorId="0" shapeId="0" xr:uid="{00000000-0006-0000-0500-0000F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9" authorId="0" shapeId="0" xr:uid="{00000000-0006-0000-0500-0000F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9" authorId="0" shapeId="0" xr:uid="{00000000-0006-0000-0500-0000F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9" authorId="0" shapeId="0" xr:uid="{00000000-0006-0000-0500-0000F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9" authorId="0" shapeId="0" xr:uid="{00000000-0006-0000-0500-0000F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9" authorId="0" shapeId="0" xr:uid="{00000000-0006-0000-0500-0000F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9" authorId="0" shapeId="0" xr:uid="{00000000-0006-0000-0500-0000F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9" authorId="0" shapeId="0" xr:uid="{00000000-0006-0000-0500-0000F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9" authorId="0" shapeId="0" xr:uid="{00000000-0006-0000-0500-0000F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9" authorId="0" shapeId="0" xr:uid="{00000000-0006-0000-0500-0000F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9" authorId="0" shapeId="0" xr:uid="{00000000-0006-0000-0500-0000F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9" authorId="0" shapeId="0" xr:uid="{00000000-0006-0000-0500-0000F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9" authorId="0" shapeId="0" xr:uid="{00000000-0006-0000-0500-0000F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9" authorId="0" shapeId="0" xr:uid="{00000000-0006-0000-0500-0000F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9" authorId="0" shapeId="0" xr:uid="{00000000-0006-0000-0500-0000F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9" authorId="0" shapeId="0" xr:uid="{00000000-0006-0000-0500-0000F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9" authorId="0" shapeId="0" xr:uid="{00000000-0006-0000-0500-00000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9" authorId="0" shapeId="0" xr:uid="{00000000-0006-0000-0500-00000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9" authorId="0" shapeId="0" xr:uid="{00000000-0006-0000-0500-00000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9" authorId="0" shapeId="0" xr:uid="{00000000-0006-0000-0500-00000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9" authorId="0" shapeId="0" xr:uid="{00000000-0006-0000-0500-00000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9" authorId="0" shapeId="0" xr:uid="{00000000-0006-0000-0500-00000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9" authorId="0" shapeId="0" xr:uid="{00000000-0006-0000-0500-00000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9" authorId="0" shapeId="0" xr:uid="{00000000-0006-0000-0500-00000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9" authorId="0" shapeId="0" xr:uid="{00000000-0006-0000-0500-00000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9" authorId="0" shapeId="0" xr:uid="{00000000-0006-0000-0500-00000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9" authorId="0" shapeId="0" xr:uid="{00000000-0006-0000-0500-00000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9" authorId="0" shapeId="0" xr:uid="{00000000-0006-0000-0500-00000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9" authorId="0" shapeId="0" xr:uid="{00000000-0006-0000-0500-00000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9" authorId="0" shapeId="0" xr:uid="{00000000-0006-0000-0500-00000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9" authorId="0" shapeId="0" xr:uid="{00000000-0006-0000-0500-00000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9" authorId="0" shapeId="0" xr:uid="{00000000-0006-0000-0500-00000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9" authorId="0" shapeId="0" xr:uid="{00000000-0006-0000-0500-00001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9" authorId="0" shapeId="0" xr:uid="{00000000-0006-0000-0500-00001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9" authorId="0" shapeId="0" xr:uid="{00000000-0006-0000-0500-00001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9" authorId="0" shapeId="0" xr:uid="{00000000-0006-0000-0500-00001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9" authorId="0" shapeId="0" xr:uid="{00000000-0006-0000-0500-00001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9" authorId="0" shapeId="0" xr:uid="{00000000-0006-0000-0500-00001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9" authorId="0" shapeId="0" xr:uid="{00000000-0006-0000-0500-00001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9" authorId="0" shapeId="0" xr:uid="{00000000-0006-0000-0500-00001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9" authorId="0" shapeId="0" xr:uid="{00000000-0006-0000-0500-00001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9" authorId="0" shapeId="0" xr:uid="{00000000-0006-0000-0500-00001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9" authorId="0" shapeId="0" xr:uid="{00000000-0006-0000-0500-00001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9" authorId="0" shapeId="0" xr:uid="{00000000-0006-0000-0500-00001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9" authorId="0" shapeId="0" xr:uid="{00000000-0006-0000-0500-00001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9" authorId="0" shapeId="0" xr:uid="{00000000-0006-0000-0500-00001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9" authorId="0" shapeId="0" xr:uid="{00000000-0006-0000-0500-00001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9" authorId="0" shapeId="0" xr:uid="{00000000-0006-0000-0500-00001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9" authorId="0" shapeId="0" xr:uid="{00000000-0006-0000-0500-00002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9" authorId="0" shapeId="0" xr:uid="{00000000-0006-0000-0500-00002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9" authorId="0" shapeId="0" xr:uid="{00000000-0006-0000-0500-00002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9" authorId="0" shapeId="0" xr:uid="{00000000-0006-0000-0500-00002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9" authorId="0" shapeId="0" xr:uid="{00000000-0006-0000-0500-00002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9" authorId="0" shapeId="0" xr:uid="{00000000-0006-0000-0500-00002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9" authorId="0" shapeId="0" xr:uid="{00000000-0006-0000-0500-00002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9" authorId="0" shapeId="0" xr:uid="{00000000-0006-0000-0500-00002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9" authorId="0" shapeId="0" xr:uid="{00000000-0006-0000-0500-00002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9" authorId="0" shapeId="0" xr:uid="{00000000-0006-0000-0500-00002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9" authorId="0" shapeId="0" xr:uid="{00000000-0006-0000-0500-00002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9" authorId="0" shapeId="0" xr:uid="{00000000-0006-0000-0500-00002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9" authorId="0" shapeId="0" xr:uid="{00000000-0006-0000-0500-00002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9" authorId="0" shapeId="0" xr:uid="{00000000-0006-0000-0500-00002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9" authorId="0" shapeId="0" xr:uid="{00000000-0006-0000-0500-00002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9" authorId="0" shapeId="0" xr:uid="{00000000-0006-0000-0500-00002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9" authorId="0" shapeId="0" xr:uid="{00000000-0006-0000-0500-00003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9" authorId="0" shapeId="0" xr:uid="{00000000-0006-0000-0500-00003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9" authorId="0" shapeId="0" xr:uid="{00000000-0006-0000-0500-00003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9" authorId="0" shapeId="0" xr:uid="{00000000-0006-0000-0500-00003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9" authorId="0" shapeId="0" xr:uid="{00000000-0006-0000-0500-00003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9" authorId="0" shapeId="0" xr:uid="{00000000-0006-0000-0500-00003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9" authorId="0" shapeId="0" xr:uid="{00000000-0006-0000-0500-00003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9" authorId="0" shapeId="0" xr:uid="{00000000-0006-0000-0500-00003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9" authorId="0" shapeId="0" xr:uid="{00000000-0006-0000-0500-00003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9" authorId="0" shapeId="0" xr:uid="{00000000-0006-0000-0500-00003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9" authorId="0" shapeId="0" xr:uid="{00000000-0006-0000-0500-00003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9" authorId="0" shapeId="0" xr:uid="{00000000-0006-0000-0500-00003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9" authorId="0" shapeId="0" xr:uid="{00000000-0006-0000-0500-00003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9" authorId="0" shapeId="0" xr:uid="{00000000-0006-0000-0500-00003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9" authorId="0" shapeId="0" xr:uid="{00000000-0006-0000-0500-00003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9" authorId="0" shapeId="0" xr:uid="{00000000-0006-0000-0500-00003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9" authorId="0" shapeId="0" xr:uid="{00000000-0006-0000-0500-00004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9" authorId="0" shapeId="0" xr:uid="{00000000-0006-0000-0500-00004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9" authorId="0" shapeId="0" xr:uid="{00000000-0006-0000-0500-00004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9" authorId="0" shapeId="0" xr:uid="{00000000-0006-0000-0500-00004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9" authorId="0" shapeId="0" xr:uid="{00000000-0006-0000-0500-00004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20" authorId="0" shapeId="0" xr:uid="{00000000-0006-0000-0500-00004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20" authorId="0" shapeId="0" xr:uid="{00000000-0006-0000-0500-00004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20" authorId="0" shapeId="0" xr:uid="{00000000-0006-0000-0500-00004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20" authorId="0" shapeId="0" xr:uid="{00000000-0006-0000-0500-00004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20" authorId="0" shapeId="0" xr:uid="{00000000-0006-0000-0500-00004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20" authorId="0" shapeId="0" xr:uid="{00000000-0006-0000-0500-00004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20" authorId="0" shapeId="0" xr:uid="{00000000-0006-0000-0500-00004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20" authorId="0" shapeId="0" xr:uid="{00000000-0006-0000-0500-00004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20" authorId="0" shapeId="0" xr:uid="{00000000-0006-0000-0500-00004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20" authorId="0" shapeId="0" xr:uid="{00000000-0006-0000-0500-00004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20" authorId="0" shapeId="0" xr:uid="{00000000-0006-0000-0500-00004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20" authorId="0" shapeId="0" xr:uid="{00000000-0006-0000-0500-00005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20" authorId="0" shapeId="0" xr:uid="{00000000-0006-0000-0500-00005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20" authorId="0" shapeId="0" xr:uid="{00000000-0006-0000-0500-00005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20" authorId="0" shapeId="0" xr:uid="{00000000-0006-0000-0500-00005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20" authorId="0" shapeId="0" xr:uid="{00000000-0006-0000-0500-00005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20" authorId="0" shapeId="0" xr:uid="{00000000-0006-0000-0500-00005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20" authorId="0" shapeId="0" xr:uid="{00000000-0006-0000-0500-00005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20" authorId="0" shapeId="0" xr:uid="{00000000-0006-0000-0500-00005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20" authorId="0" shapeId="0" xr:uid="{00000000-0006-0000-0500-00005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20" authorId="0" shapeId="0" xr:uid="{00000000-0006-0000-0500-00005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20" authorId="0" shapeId="0" xr:uid="{00000000-0006-0000-0500-00005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20" authorId="0" shapeId="0" xr:uid="{00000000-0006-0000-0500-00005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20" authorId="0" shapeId="0" xr:uid="{00000000-0006-0000-0500-00005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20" authorId="0" shapeId="0" xr:uid="{00000000-0006-0000-0500-00005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20" authorId="0" shapeId="0" xr:uid="{00000000-0006-0000-0500-00005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20" authorId="0" shapeId="0" xr:uid="{00000000-0006-0000-0500-00005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20" authorId="0" shapeId="0" xr:uid="{00000000-0006-0000-0500-00006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20" authorId="0" shapeId="0" xr:uid="{00000000-0006-0000-0500-00006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20" authorId="0" shapeId="0" xr:uid="{00000000-0006-0000-0500-00006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20" authorId="0" shapeId="0" xr:uid="{00000000-0006-0000-0500-00006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20" authorId="0" shapeId="0" xr:uid="{00000000-0006-0000-0500-00006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20" authorId="0" shapeId="0" xr:uid="{00000000-0006-0000-0500-00006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20" authorId="0" shapeId="0" xr:uid="{00000000-0006-0000-0500-00006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20" authorId="0" shapeId="0" xr:uid="{00000000-0006-0000-0500-00006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20" authorId="0" shapeId="0" xr:uid="{00000000-0006-0000-0500-00006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20" authorId="0" shapeId="0" xr:uid="{00000000-0006-0000-0500-00006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20" authorId="0" shapeId="0" xr:uid="{00000000-0006-0000-0500-00006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20" authorId="0" shapeId="0" xr:uid="{00000000-0006-0000-0500-00006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20" authorId="0" shapeId="0" xr:uid="{00000000-0006-0000-0500-00006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20" authorId="0" shapeId="0" xr:uid="{00000000-0006-0000-0500-00006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20" authorId="0" shapeId="0" xr:uid="{00000000-0006-0000-0500-00006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20" authorId="0" shapeId="0" xr:uid="{00000000-0006-0000-0500-00006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20" authorId="0" shapeId="0" xr:uid="{00000000-0006-0000-0500-00007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20" authorId="0" shapeId="0" xr:uid="{00000000-0006-0000-0500-00007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20" authorId="0" shapeId="0" xr:uid="{00000000-0006-0000-0500-00007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20" authorId="0" shapeId="0" xr:uid="{00000000-0006-0000-0500-00007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20" authorId="0" shapeId="0" xr:uid="{00000000-0006-0000-0500-00007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20" authorId="0" shapeId="0" xr:uid="{00000000-0006-0000-0500-00007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20" authorId="0" shapeId="0" xr:uid="{00000000-0006-0000-0500-00007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20" authorId="0" shapeId="0" xr:uid="{00000000-0006-0000-0500-00007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20" authorId="0" shapeId="0" xr:uid="{00000000-0006-0000-0500-00007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20" authorId="0" shapeId="0" xr:uid="{00000000-0006-0000-0500-00007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20" authorId="0" shapeId="0" xr:uid="{00000000-0006-0000-0500-00007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20" authorId="0" shapeId="0" xr:uid="{00000000-0006-0000-0500-00007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20" authorId="0" shapeId="0" xr:uid="{00000000-0006-0000-0500-00007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20" authorId="0" shapeId="0" xr:uid="{00000000-0006-0000-0500-00007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20" authorId="0" shapeId="0" xr:uid="{00000000-0006-0000-0500-00007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20" authorId="0" shapeId="0" xr:uid="{00000000-0006-0000-0500-00007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20" authorId="0" shapeId="0" xr:uid="{00000000-0006-0000-0500-00008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20" authorId="0" shapeId="0" xr:uid="{00000000-0006-0000-0500-00008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20" authorId="0" shapeId="0" xr:uid="{00000000-0006-0000-0500-00008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20" authorId="0" shapeId="0" xr:uid="{00000000-0006-0000-0500-00008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20" authorId="0" shapeId="0" xr:uid="{00000000-0006-0000-0500-00008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20" authorId="0" shapeId="0" xr:uid="{00000000-0006-0000-0500-00008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20" authorId="0" shapeId="0" xr:uid="{00000000-0006-0000-0500-00008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20" authorId="0" shapeId="0" xr:uid="{00000000-0006-0000-0500-00008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20" authorId="0" shapeId="0" xr:uid="{00000000-0006-0000-0500-00008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20" authorId="0" shapeId="0" xr:uid="{00000000-0006-0000-0500-00008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20" authorId="0" shapeId="0" xr:uid="{00000000-0006-0000-0500-00008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20" authorId="0" shapeId="0" xr:uid="{00000000-0006-0000-0500-00008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20" authorId="0" shapeId="0" xr:uid="{00000000-0006-0000-0500-00008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20" authorId="0" shapeId="0" xr:uid="{00000000-0006-0000-0500-00008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20" authorId="0" shapeId="0" xr:uid="{00000000-0006-0000-0500-00008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20" authorId="0" shapeId="0" xr:uid="{00000000-0006-0000-0500-00008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20" authorId="0" shapeId="0" xr:uid="{00000000-0006-0000-0500-00009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20" authorId="0" shapeId="0" xr:uid="{00000000-0006-0000-0500-00009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20" authorId="0" shapeId="0" xr:uid="{00000000-0006-0000-0500-00009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20" authorId="0" shapeId="0" xr:uid="{00000000-0006-0000-0500-00009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20" authorId="0" shapeId="0" xr:uid="{00000000-0006-0000-0500-00009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20" authorId="0" shapeId="0" xr:uid="{00000000-0006-0000-0500-00009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20" authorId="0" shapeId="0" xr:uid="{00000000-0006-0000-0500-00009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20" authorId="0" shapeId="0" xr:uid="{00000000-0006-0000-0500-00009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20" authorId="0" shapeId="0" xr:uid="{00000000-0006-0000-0500-00009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20" authorId="0" shapeId="0" xr:uid="{00000000-0006-0000-0500-00009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20" authorId="0" shapeId="0" xr:uid="{00000000-0006-0000-0500-00009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20" authorId="0" shapeId="0" xr:uid="{00000000-0006-0000-0500-00009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20" authorId="0" shapeId="0" xr:uid="{00000000-0006-0000-0500-00009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20" authorId="0" shapeId="0" xr:uid="{00000000-0006-0000-0500-00009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20" authorId="0" shapeId="0" xr:uid="{00000000-0006-0000-0500-00009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20" authorId="0" shapeId="0" xr:uid="{00000000-0006-0000-0500-00009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20" authorId="0" shapeId="0" xr:uid="{00000000-0006-0000-0500-0000A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20" authorId="0" shapeId="0" xr:uid="{00000000-0006-0000-0500-0000A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20" authorId="0" shapeId="0" xr:uid="{00000000-0006-0000-0500-0000A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20" authorId="0" shapeId="0" xr:uid="{00000000-0006-0000-0500-0000A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20" authorId="0" shapeId="0" xr:uid="{00000000-0006-0000-0500-0000A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20" authorId="0" shapeId="0" xr:uid="{00000000-0006-0000-0500-0000A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20" authorId="0" shapeId="0" xr:uid="{00000000-0006-0000-0500-0000A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20" authorId="0" shapeId="0" xr:uid="{00000000-0006-0000-0500-0000A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20" authorId="0" shapeId="0" xr:uid="{00000000-0006-0000-0500-0000A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20" authorId="0" shapeId="0" xr:uid="{00000000-0006-0000-0500-0000A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20" authorId="0" shapeId="0" xr:uid="{00000000-0006-0000-0500-0000A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20" authorId="0" shapeId="0" xr:uid="{00000000-0006-0000-0500-0000A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20" authorId="0" shapeId="0" xr:uid="{00000000-0006-0000-0500-0000A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20" authorId="0" shapeId="0" xr:uid="{00000000-0006-0000-0500-0000A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20" authorId="0" shapeId="0" xr:uid="{00000000-0006-0000-0500-0000A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20" authorId="0" shapeId="0" xr:uid="{00000000-0006-0000-0500-0000A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20" authorId="0" shapeId="0" xr:uid="{00000000-0006-0000-0500-0000B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20" authorId="0" shapeId="0" xr:uid="{00000000-0006-0000-0500-0000B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20" authorId="0" shapeId="0" xr:uid="{00000000-0006-0000-0500-0000B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20" authorId="0" shapeId="0" xr:uid="{00000000-0006-0000-0500-0000B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20" authorId="0" shapeId="0" xr:uid="{00000000-0006-0000-0500-0000B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20" authorId="0" shapeId="0" xr:uid="{00000000-0006-0000-0500-0000B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20" authorId="0" shapeId="0" xr:uid="{00000000-0006-0000-0500-0000B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20" authorId="0" shapeId="0" xr:uid="{00000000-0006-0000-0500-0000B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20" authorId="0" shapeId="0" xr:uid="{00000000-0006-0000-0500-0000B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20" authorId="0" shapeId="0" xr:uid="{00000000-0006-0000-0500-0000B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20" authorId="0" shapeId="0" xr:uid="{00000000-0006-0000-0500-0000B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20" authorId="0" shapeId="0" xr:uid="{00000000-0006-0000-0500-0000B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20" authorId="0" shapeId="0" xr:uid="{00000000-0006-0000-0500-0000B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20" authorId="0" shapeId="0" xr:uid="{00000000-0006-0000-0500-0000B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20" authorId="0" shapeId="0" xr:uid="{00000000-0006-0000-0500-0000B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20" authorId="0" shapeId="0" xr:uid="{00000000-0006-0000-0500-0000B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20" authorId="0" shapeId="0" xr:uid="{00000000-0006-0000-0500-0000C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20" authorId="0" shapeId="0" xr:uid="{00000000-0006-0000-0500-0000C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20" authorId="0" shapeId="0" xr:uid="{00000000-0006-0000-0500-0000C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6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6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1" authorId="0" shapeId="0" xr:uid="{00000000-0006-0000-06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1" authorId="0" shapeId="0" xr:uid="{00000000-0006-0000-06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1" authorId="0" shapeId="0" xr:uid="{00000000-0006-0000-06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1" authorId="0" shapeId="0" xr:uid="{00000000-0006-0000-06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1" authorId="0" shapeId="0" xr:uid="{00000000-0006-0000-06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06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1" authorId="0" shapeId="0" xr:uid="{00000000-0006-0000-06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06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1" authorId="0" shapeId="0" xr:uid="{00000000-0006-0000-06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06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1" authorId="0" shapeId="0" xr:uid="{00000000-0006-0000-06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06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1" authorId="0" shapeId="0" xr:uid="{00000000-0006-0000-06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06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06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06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1" authorId="0" shapeId="0" xr:uid="{00000000-0006-0000-06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06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06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1" authorId="0" shapeId="0" xr:uid="{00000000-0006-0000-06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06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1" authorId="0" shapeId="0" xr:uid="{00000000-0006-0000-06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06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1" authorId="0" shapeId="0" xr:uid="{00000000-0006-0000-06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06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06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06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06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06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06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06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06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06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06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06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06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1" authorId="0" shapeId="0" xr:uid="{00000000-0006-0000-06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06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06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06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06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06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06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06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06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1" authorId="0" shapeId="0" xr:uid="{00000000-0006-0000-06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06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06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06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06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1" authorId="0" shapeId="0" xr:uid="{00000000-0006-0000-06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6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06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06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06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06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06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06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06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1" authorId="0" shapeId="0" xr:uid="{00000000-0006-0000-06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06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06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06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06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1" authorId="0" shapeId="0" xr:uid="{00000000-0006-0000-06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06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06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06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06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06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06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1" authorId="0" shapeId="0" xr:uid="{00000000-0006-0000-06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06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1" authorId="0" shapeId="0" xr:uid="{00000000-0006-0000-06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06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06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06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06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06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06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06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06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06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1" authorId="0" shapeId="0" xr:uid="{00000000-0006-0000-06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1" authorId="0" shapeId="0" xr:uid="{00000000-0006-0000-06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1" authorId="0" shapeId="0" xr:uid="{00000000-0006-0000-06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1" authorId="0" shapeId="0" xr:uid="{00000000-0006-0000-06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1" authorId="0" shapeId="0" xr:uid="{00000000-0006-0000-06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1" authorId="0" shapeId="0" xr:uid="{00000000-0006-0000-06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06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1" authorId="0" shapeId="0" xr:uid="{00000000-0006-0000-06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1" authorId="0" shapeId="0" xr:uid="{00000000-0006-0000-06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06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06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06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06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06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06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1" authorId="0" shapeId="0" xr:uid="{00000000-0006-0000-06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1" authorId="0" shapeId="0" xr:uid="{00000000-0006-0000-06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1" authorId="0" shapeId="0" xr:uid="{00000000-0006-0000-06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1" authorId="0" shapeId="0" xr:uid="{00000000-0006-0000-06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1" authorId="0" shapeId="0" xr:uid="{00000000-0006-0000-06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06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06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06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1" authorId="0" shapeId="0" xr:uid="{00000000-0006-0000-06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06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06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06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1" authorId="0" shapeId="0" xr:uid="{00000000-0006-0000-06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1" authorId="0" shapeId="0" xr:uid="{00000000-0006-0000-06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06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06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1" authorId="0" shapeId="0" xr:uid="{00000000-0006-0000-06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1" authorId="0" shapeId="0" xr:uid="{00000000-0006-0000-06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06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1" authorId="0" shapeId="0" xr:uid="{00000000-0006-0000-06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06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06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06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1" authorId="0" shapeId="0" xr:uid="{00000000-0006-0000-06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06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06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1" authorId="0" shapeId="0" xr:uid="{00000000-0006-0000-06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06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1" authorId="0" shapeId="0" xr:uid="{00000000-0006-0000-06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1" authorId="0" shapeId="0" xr:uid="{00000000-0006-0000-06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1" authorId="0" shapeId="0" xr:uid="{00000000-0006-0000-06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06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06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06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06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06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06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06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06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06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06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2" authorId="0" shapeId="0" xr:uid="{00000000-0006-0000-06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2" authorId="0" shapeId="0" xr:uid="{00000000-0006-0000-06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06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2" authorId="0" shapeId="0" xr:uid="{00000000-0006-0000-06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2" authorId="0" shapeId="0" xr:uid="{00000000-0006-0000-06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06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06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2" authorId="0" shapeId="0" xr:uid="{00000000-0006-0000-06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2" authorId="0" shapeId="0" xr:uid="{00000000-0006-0000-06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06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06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06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2" authorId="0" shapeId="0" xr:uid="{00000000-0006-0000-06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06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06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06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2" authorId="0" shapeId="0" xr:uid="{00000000-0006-0000-06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06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06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06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06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2" authorId="0" shapeId="0" xr:uid="{00000000-0006-0000-06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06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2" authorId="0" shapeId="0" xr:uid="{00000000-0006-0000-06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2" authorId="0" shapeId="0" xr:uid="{00000000-0006-0000-06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06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06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2" authorId="0" shapeId="0" xr:uid="{00000000-0006-0000-06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2" authorId="0" shapeId="0" xr:uid="{00000000-0006-0000-06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06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06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6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06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06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06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06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06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06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2" authorId="0" shapeId="0" xr:uid="{00000000-0006-0000-06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06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06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2" authorId="0" shapeId="0" xr:uid="{00000000-0006-0000-06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2" authorId="0" shapeId="0" xr:uid="{00000000-0006-0000-06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2" authorId="0" shapeId="0" xr:uid="{00000000-0006-0000-06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06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06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06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06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2" authorId="0" shapeId="0" xr:uid="{00000000-0006-0000-06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06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2" authorId="0" shapeId="0" xr:uid="{00000000-0006-0000-06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06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2" authorId="0" shapeId="0" xr:uid="{00000000-0006-0000-06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06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06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2" authorId="0" shapeId="0" xr:uid="{00000000-0006-0000-06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6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06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06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2" authorId="0" shapeId="0" xr:uid="{00000000-0006-0000-06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6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06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06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06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2" authorId="0" shapeId="0" xr:uid="{00000000-0006-0000-06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2" authorId="0" shapeId="0" xr:uid="{00000000-0006-0000-06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2" authorId="0" shapeId="0" xr:uid="{00000000-0006-0000-06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06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06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06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06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06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06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06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2" authorId="0" shapeId="0" xr:uid="{00000000-0006-0000-06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06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2" authorId="0" shapeId="0" xr:uid="{00000000-0006-0000-06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06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06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06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06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06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06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06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6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06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2" authorId="0" shapeId="0" xr:uid="{00000000-0006-0000-06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2" authorId="0" shapeId="0" xr:uid="{00000000-0006-0000-06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06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2" authorId="0" shapeId="0" xr:uid="{00000000-0006-0000-06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06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06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2" authorId="0" shapeId="0" xr:uid="{00000000-0006-0000-06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2" authorId="0" shapeId="0" xr:uid="{00000000-0006-0000-06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2" authorId="0" shapeId="0" xr:uid="{00000000-0006-0000-06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06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06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2" authorId="0" shapeId="0" xr:uid="{00000000-0006-0000-06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06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06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06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06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06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2" authorId="0" shapeId="0" xr:uid="{00000000-0006-0000-06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06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06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6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2" authorId="0" shapeId="0" xr:uid="{00000000-0006-0000-06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6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06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2" authorId="0" shapeId="0" xr:uid="{00000000-0006-0000-06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06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06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2" authorId="0" shapeId="0" xr:uid="{00000000-0006-0000-06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06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6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06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06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06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06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06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06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06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06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06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2" authorId="0" shapeId="0" xr:uid="{00000000-0006-0000-06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06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2" authorId="0" shapeId="0" xr:uid="{00000000-0006-0000-06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06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2" authorId="0" shapeId="0" xr:uid="{00000000-0006-0000-06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06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2" authorId="0" shapeId="0" xr:uid="{00000000-0006-0000-06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06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2" authorId="0" shapeId="0" xr:uid="{00000000-0006-0000-06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06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06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2" authorId="0" shapeId="0" xr:uid="{00000000-0006-0000-06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06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06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06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06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06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06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06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3" authorId="0" shapeId="0" xr:uid="{00000000-0006-0000-06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06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3" authorId="0" shapeId="0" xr:uid="{00000000-0006-0000-06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3" authorId="0" shapeId="0" xr:uid="{00000000-0006-0000-06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06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0600-00002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3" authorId="0" shapeId="0" xr:uid="{00000000-0006-0000-06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06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3" authorId="0" shapeId="0" xr:uid="{00000000-0006-0000-06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06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3" authorId="0" shapeId="0" xr:uid="{00000000-0006-0000-06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3" authorId="0" shapeId="0" xr:uid="{00000000-0006-0000-06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06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3" authorId="0" shapeId="0" xr:uid="{00000000-0006-0000-06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06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06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06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06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06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3" authorId="0" shapeId="0" xr:uid="{00000000-0006-0000-06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06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06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06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06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06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3" authorId="0" shapeId="0" xr:uid="{00000000-0006-0000-06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06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0600-00003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06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3" authorId="0" shapeId="0" xr:uid="{00000000-0006-0000-06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3" authorId="0" shapeId="0" xr:uid="{00000000-0006-0000-06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3" authorId="0" shapeId="0" xr:uid="{00000000-0006-0000-06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06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3" authorId="0" shapeId="0" xr:uid="{00000000-0006-0000-06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06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6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06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06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06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06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0600-00004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06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3" authorId="0" shapeId="0" xr:uid="{00000000-0006-0000-06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06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3" authorId="0" shapeId="0" xr:uid="{00000000-0006-0000-06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06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3" authorId="0" shapeId="0" xr:uid="{00000000-0006-0000-06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3" authorId="0" shapeId="0" xr:uid="{00000000-0006-0000-06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3" authorId="0" shapeId="0" xr:uid="{00000000-0006-0000-06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3" authorId="0" shapeId="0" xr:uid="{00000000-0006-0000-06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06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06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06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06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06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3" authorId="0" shapeId="0" xr:uid="{00000000-0006-0000-06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06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06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06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06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3" authorId="0" shapeId="0" xr:uid="{00000000-0006-0000-06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0600-00005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06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3" authorId="0" shapeId="0" xr:uid="{00000000-0006-0000-06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06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06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06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06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06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06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06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3" authorId="0" shapeId="0" xr:uid="{00000000-0006-0000-06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06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06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06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06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3" authorId="0" shapeId="0" xr:uid="{00000000-0006-0000-06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06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06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3" authorId="0" shapeId="0" xr:uid="{00000000-0006-0000-06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06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06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06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06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06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00000000-0006-0000-06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0600-00007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06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3" authorId="0" shapeId="0" xr:uid="{00000000-0006-0000-06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06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3" authorId="0" shapeId="0" xr:uid="{00000000-0006-0000-06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06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3" authorId="0" shapeId="0" xr:uid="{00000000-0006-0000-06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06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3" authorId="0" shapeId="0" xr:uid="{00000000-0006-0000-06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06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06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06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06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0600-00008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06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3" authorId="0" shapeId="0" xr:uid="{00000000-0006-0000-06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3" authorId="0" shapeId="0" xr:uid="{00000000-0006-0000-06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06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6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0600-00008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06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06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3" authorId="0" shapeId="0" xr:uid="{00000000-0006-0000-06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06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06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3" authorId="0" shapeId="0" xr:uid="{00000000-0006-0000-06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06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06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3" authorId="0" shapeId="0" xr:uid="{00000000-0006-0000-06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06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06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06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06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06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06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06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06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3" authorId="0" shapeId="0" xr:uid="{00000000-0006-0000-06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3" authorId="0" shapeId="0" xr:uid="{00000000-0006-0000-06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3" authorId="0" shapeId="0" xr:uid="{00000000-0006-0000-06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06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06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06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3" authorId="0" shapeId="0" xr:uid="{00000000-0006-0000-06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06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3" authorId="0" shapeId="0" xr:uid="{00000000-0006-0000-06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06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06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06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06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06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06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4" authorId="0" shapeId="0" xr:uid="{00000000-0006-0000-0600-0000A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06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4" authorId="0" shapeId="0" xr:uid="{00000000-0006-0000-06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4" authorId="0" shapeId="0" xr:uid="{00000000-0006-0000-06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4" authorId="0" shapeId="0" xr:uid="{00000000-0006-0000-06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0600-0000A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4" authorId="0" shapeId="0" xr:uid="{00000000-0006-0000-06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4" authorId="0" shapeId="0" xr:uid="{00000000-0006-0000-06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06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06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4" authorId="0" shapeId="0" xr:uid="{00000000-0006-0000-06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06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4" authorId="0" shapeId="0" xr:uid="{00000000-0006-0000-06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06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06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06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06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06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06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06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06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06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600-0000B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0600-0000B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06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0600-0000C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4" authorId="0" shapeId="0" xr:uid="{00000000-0006-0000-0600-0000C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4" authorId="0" shapeId="0" xr:uid="{00000000-0006-0000-06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06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06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4" authorId="0" shapeId="0" xr:uid="{00000000-0006-0000-06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6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06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06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06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0600-0000C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4" authorId="0" shapeId="0" xr:uid="{00000000-0006-0000-0600-0000C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4" authorId="0" shapeId="0" xr:uid="{00000000-0006-0000-0600-0000C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4" authorId="0" shapeId="0" xr:uid="{00000000-0006-0000-06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06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4" authorId="0" shapeId="0" xr:uid="{00000000-0006-0000-0600-0000D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06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06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4" authorId="0" shapeId="0" xr:uid="{00000000-0006-0000-06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06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4" authorId="0" shapeId="0" xr:uid="{00000000-0006-0000-06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4" authorId="0" shapeId="0" xr:uid="{00000000-0006-0000-06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06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06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4" authorId="0" shapeId="0" xr:uid="{00000000-0006-0000-06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06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06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4" authorId="0" shapeId="0" xr:uid="{00000000-0006-0000-06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06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6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6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06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06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06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4" authorId="0" shapeId="0" xr:uid="{00000000-0006-0000-06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4" authorId="0" shapeId="0" xr:uid="{00000000-0006-0000-06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4" authorId="0" shapeId="0" xr:uid="{00000000-0006-0000-06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06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0600-0000E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0600-0000E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0600-0000E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4" authorId="0" shapeId="0" xr:uid="{00000000-0006-0000-06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4" authorId="0" shapeId="0" xr:uid="{00000000-0006-0000-06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06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4" authorId="0" shapeId="0" xr:uid="{00000000-0006-0000-06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4" authorId="0" shapeId="0" xr:uid="{00000000-0006-0000-06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4" authorId="0" shapeId="0" xr:uid="{00000000-0006-0000-06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06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06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0600-0000F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0600-0000F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06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0600-0000F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06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0600-0000F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0600-0000F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0600-0000F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06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06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4" authorId="0" shapeId="0" xr:uid="{00000000-0006-0000-06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06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4" authorId="0" shapeId="0" xr:uid="{00000000-0006-0000-06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0600-0000F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4" authorId="0" shapeId="0" xr:uid="{00000000-0006-0000-0600-00000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06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4" authorId="0" shapeId="0" xr:uid="{00000000-0006-0000-06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06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4" authorId="0" shapeId="0" xr:uid="{00000000-0006-0000-0600-00000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4" authorId="0" shapeId="0" xr:uid="{00000000-0006-0000-0600-00000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4" authorId="0" shapeId="0" xr:uid="{00000000-0006-0000-06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06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06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06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06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06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06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06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06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4" authorId="0" shapeId="0" xr:uid="{00000000-0006-0000-06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06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06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06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06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4" authorId="0" shapeId="0" xr:uid="{00000000-0006-0000-06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4" authorId="0" shapeId="0" xr:uid="{00000000-0006-0000-06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06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06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06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06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06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06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4" authorId="0" shapeId="0" xr:uid="{00000000-0006-0000-06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06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4" authorId="0" shapeId="0" xr:uid="{00000000-0006-0000-06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4" authorId="0" shapeId="0" xr:uid="{00000000-0006-0000-06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06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06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06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06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06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4" authorId="0" shapeId="0" xr:uid="{00000000-0006-0000-06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06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06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4" authorId="0" shapeId="0" xr:uid="{00000000-0006-0000-06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4" authorId="0" shapeId="0" xr:uid="{00000000-0006-0000-06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06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06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4" authorId="0" shapeId="0" xr:uid="{00000000-0006-0000-06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0600-00002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4" authorId="0" shapeId="0" xr:uid="{00000000-0006-0000-06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06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4" authorId="0" shapeId="0" xr:uid="{00000000-0006-0000-06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4" authorId="0" shapeId="0" xr:uid="{00000000-0006-0000-06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06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06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06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5" authorId="0" shapeId="0" xr:uid="{00000000-0006-0000-06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06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06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5" authorId="0" shapeId="0" xr:uid="{00000000-0006-0000-0600-00003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5" authorId="0" shapeId="0" xr:uid="{00000000-0006-0000-0600-00003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5" authorId="0" shapeId="0" xr:uid="{00000000-0006-0000-06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5" authorId="0" shapeId="0" xr:uid="{00000000-0006-0000-0600-00003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5" authorId="0" shapeId="0" xr:uid="{00000000-0006-0000-06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5" authorId="0" shapeId="0" xr:uid="{00000000-0006-0000-06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06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06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06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5" authorId="0" shapeId="0" xr:uid="{00000000-0006-0000-06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0600-00004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06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5" authorId="0" shapeId="0" xr:uid="{00000000-0006-0000-06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5" authorId="0" shapeId="0" xr:uid="{00000000-0006-0000-06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5" authorId="0" shapeId="0" xr:uid="{00000000-0006-0000-06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06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06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06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5" authorId="0" shapeId="0" xr:uid="{00000000-0006-0000-06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06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06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06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6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0600-00004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06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06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06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06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06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06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06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0600-00005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06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5" authorId="0" shapeId="0" xr:uid="{00000000-0006-0000-0600-00005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5" authorId="0" shapeId="0" xr:uid="{00000000-0006-0000-0600-00005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0600-00005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5" authorId="0" shapeId="0" xr:uid="{00000000-0006-0000-06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5" authorId="0" shapeId="0" xr:uid="{00000000-0006-0000-0600-00005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5" authorId="0" shapeId="0" xr:uid="{00000000-0006-0000-0600-00005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06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5" authorId="0" shapeId="0" xr:uid="{00000000-0006-0000-06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06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5" authorId="0" shapeId="0" xr:uid="{00000000-0006-0000-06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5" authorId="0" shapeId="0" xr:uid="{00000000-0006-0000-06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5" authorId="0" shapeId="0" xr:uid="{00000000-0006-0000-0600-00006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06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5" authorId="0" shapeId="0" xr:uid="{00000000-0006-0000-06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06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06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6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6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6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5" authorId="0" shapeId="0" xr:uid="{00000000-0006-0000-06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06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06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0600-00006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06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06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5" authorId="0" shapeId="0" xr:uid="{00000000-0006-0000-0600-00007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0600-00007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0600-00007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5" authorId="0" shapeId="0" xr:uid="{00000000-0006-0000-0600-00007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0600-00007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0600-00007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06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06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0600-00007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06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5" authorId="0" shapeId="0" xr:uid="{00000000-0006-0000-0600-00007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0600-00007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5" authorId="0" shapeId="0" xr:uid="{00000000-0006-0000-06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06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06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5" authorId="0" shapeId="0" xr:uid="{00000000-0006-0000-06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06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06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06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600-00008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06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0600-00008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0600-00008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06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600-00008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0600-00008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06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0600-00008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0600-00008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06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06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06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06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06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06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5" authorId="0" shapeId="0" xr:uid="{00000000-0006-0000-06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06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0600-00009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0600-00009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0600-00009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5" authorId="0" shapeId="0" xr:uid="{00000000-0006-0000-0600-00009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0600-00009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0600-00009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0600-00009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06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06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0600-0000A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06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5" authorId="0" shapeId="0" xr:uid="{00000000-0006-0000-06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6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0600-0000A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0600-0000A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06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06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06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06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0600-0000A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06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5" authorId="0" shapeId="0" xr:uid="{00000000-0006-0000-06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06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0600-0000A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06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06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06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0600-0000B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5" authorId="0" shapeId="0" xr:uid="{00000000-0006-0000-0600-0000B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5" authorId="0" shapeId="0" xr:uid="{00000000-0006-0000-06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0600-0000B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5" authorId="0" shapeId="0" xr:uid="{00000000-0006-0000-0600-0000B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5" authorId="0" shapeId="0" xr:uid="{00000000-0006-0000-0600-0000B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06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5" authorId="0" shapeId="0" xr:uid="{00000000-0006-0000-06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0600-0000B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06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0600-0000B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0600-0000B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0600-0000B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0600-0000B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0600-0000C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5" authorId="0" shapeId="0" xr:uid="{00000000-0006-0000-06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0600-0000C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06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6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600-0000C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0600-0000C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0600-0000C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5" authorId="0" shapeId="0" xr:uid="{00000000-0006-0000-06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6" authorId="0" shapeId="0" xr:uid="{00000000-0006-0000-0600-0000C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6" authorId="0" shapeId="0" xr:uid="{00000000-0006-0000-06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0600-0000C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6" authorId="0" shapeId="0" xr:uid="{00000000-0006-0000-0600-0000C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0600-0000C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0600-0000C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6" authorId="0" shapeId="0" xr:uid="{00000000-0006-0000-0600-0000C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6" authorId="0" shapeId="0" xr:uid="{00000000-0006-0000-0600-0000D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0600-0000D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0600-0000D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6" authorId="0" shapeId="0" xr:uid="{00000000-0006-0000-0600-0000D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6" authorId="0" shapeId="0" xr:uid="{00000000-0006-0000-06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06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06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06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0600-0000D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0600-0000D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0600-0000D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06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6" authorId="0" shapeId="0" xr:uid="{00000000-0006-0000-06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0600-0000D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06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0600-0000D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06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0600-0000E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0600-0000E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6" authorId="0" shapeId="0" xr:uid="{00000000-0006-0000-0600-0000E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6" authorId="0" shapeId="0" xr:uid="{00000000-0006-0000-0600-0000E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06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6" authorId="0" shapeId="0" xr:uid="{00000000-0006-0000-06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0600-0000E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0600-0000E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0600-0000E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0600-0000E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0600-0000E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0600-0000E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0600-0000E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0600-0000E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6" authorId="0" shapeId="0" xr:uid="{00000000-0006-0000-0600-0000E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6" authorId="0" shapeId="0" xr:uid="{00000000-0006-0000-0600-0000F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0600-0000F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6" authorId="0" shapeId="0" xr:uid="{00000000-0006-0000-0600-0000F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0600-0000F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0600-0000F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0600-0000F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6" authorId="0" shapeId="0" xr:uid="{00000000-0006-0000-0600-0000F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0600-0000F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0600-0000F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0600-0000F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0600-0000F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0600-0000F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0600-0000F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0600-0000F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6" authorId="0" shapeId="0" xr:uid="{00000000-0006-0000-0600-0000F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0600-0000F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0600-00000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600-00000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0600-00000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0600-00000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06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0600-00000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0600-00000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0600-00000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0600-00000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0600-00000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6" authorId="0" shapeId="0" xr:uid="{00000000-0006-0000-0600-00000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0600-00000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6" authorId="0" shapeId="0" xr:uid="{00000000-0006-0000-0600-00000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0600-00000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0600-00000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0600-00000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0600-00001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0600-00001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0600-00001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0600-00001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600-00001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6" authorId="0" shapeId="0" xr:uid="{00000000-0006-0000-0600-00001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0600-00001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0600-00001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0600-00001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6" authorId="0" shapeId="0" xr:uid="{00000000-0006-0000-0600-00001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0600-00001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0600-00001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6" authorId="0" shapeId="0" xr:uid="{00000000-0006-0000-0600-00001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06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06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0600-00001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6" authorId="0" shapeId="0" xr:uid="{00000000-0006-0000-0600-00002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0600-00002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0600-00002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0600-00002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0600-00002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0600-00002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0600-00002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6" authorId="0" shapeId="0" xr:uid="{00000000-0006-0000-0600-00002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6" authorId="0" shapeId="0" xr:uid="{00000000-0006-0000-0600-00002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0600-00002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0600-00002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0600-00002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6" authorId="0" shapeId="0" xr:uid="{00000000-0006-0000-0600-00002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0600-00002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0600-00002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6" authorId="0" shapeId="0" xr:uid="{00000000-0006-0000-0600-00002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0600-00003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6" authorId="0" shapeId="0" xr:uid="{00000000-0006-0000-0600-00003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0600-00003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0600-00003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6" authorId="0" shapeId="0" xr:uid="{00000000-0006-0000-0600-00003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0600-00003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0600-00003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0600-00003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6" authorId="0" shapeId="0" xr:uid="{00000000-0006-0000-0600-00003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0600-00003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6" authorId="0" shapeId="0" xr:uid="{00000000-0006-0000-06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0600-00003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06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6" authorId="0" shapeId="0" xr:uid="{00000000-0006-0000-0600-00003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0600-00003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0600-00003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0600-00004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0600-00004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0600-00004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0600-00004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6" authorId="0" shapeId="0" xr:uid="{00000000-0006-0000-0600-00004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0600-00004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0600-00004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0600-00004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0600-00004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0600-00004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0600-00004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0600-00004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0600-00004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0600-00004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6" authorId="0" shapeId="0" xr:uid="{00000000-0006-0000-0600-00004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0600-00004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0600-00005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0600-00005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6" authorId="0" shapeId="0" xr:uid="{00000000-0006-0000-0600-00005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6" authorId="0" shapeId="0" xr:uid="{00000000-0006-0000-0600-00005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0600-00005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0600-00005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0600-00005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6" authorId="0" shapeId="0" xr:uid="{00000000-0006-0000-0600-00005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0600-00005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0600-00005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6" authorId="0" shapeId="0" xr:uid="{00000000-0006-0000-0600-00005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600-00005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0600-00005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6" authorId="0" shapeId="0" xr:uid="{00000000-0006-0000-0600-00005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0600-00005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7" authorId="0" shapeId="0" xr:uid="{00000000-0006-0000-0600-00005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7" authorId="0" shapeId="0" xr:uid="{00000000-0006-0000-0600-00006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7" authorId="0" shapeId="0" xr:uid="{00000000-0006-0000-0600-00006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7" authorId="0" shapeId="0" xr:uid="{00000000-0006-0000-0600-00006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7" authorId="0" shapeId="0" xr:uid="{00000000-0006-0000-0600-00006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7" authorId="0" shapeId="0" xr:uid="{00000000-0006-0000-0600-00006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7" authorId="0" shapeId="0" xr:uid="{00000000-0006-0000-0600-00006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0600-00006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0600-00006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0600-00006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0600-00006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0600-00006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7" authorId="0" shapeId="0" xr:uid="{00000000-0006-0000-0600-00006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0600-00006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0600-00006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0600-00006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0600-00006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0600-00007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7" authorId="0" shapeId="0" xr:uid="{00000000-0006-0000-0600-00007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0600-00007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0600-00007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0600-00007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0600-00007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7" authorId="0" shapeId="0" xr:uid="{00000000-0006-0000-0600-00007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0600-00007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0600-00007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7" authorId="0" shapeId="0" xr:uid="{00000000-0006-0000-0600-00007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7" authorId="0" shapeId="0" xr:uid="{00000000-0006-0000-0600-00007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0600-00007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0600-00007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7" authorId="0" shapeId="0" xr:uid="{00000000-0006-0000-0600-00007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7" authorId="0" shapeId="0" xr:uid="{00000000-0006-0000-0600-00007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7" authorId="0" shapeId="0" xr:uid="{00000000-0006-0000-0600-00007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0600-00008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0600-00008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0600-00008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0600-00008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0600-00008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0600-00008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0600-00008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7" authorId="0" shapeId="0" xr:uid="{00000000-0006-0000-0600-00008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0600-00008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0600-00008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0600-00008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7" authorId="0" shapeId="0" xr:uid="{00000000-0006-0000-0600-00008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0600-00008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0600-00008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0600-00008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0600-00008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0600-00009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7" authorId="0" shapeId="0" xr:uid="{00000000-0006-0000-0600-00009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0600-00009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0600-00009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0600-00009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0600-00009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0600-00009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0600-00009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0600-00009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0600-00009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600-00009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0600-00009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0600-00009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0600-00009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0600-00009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0600-00009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0600-0000A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0600-0000A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0600-0000A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7" authorId="0" shapeId="0" xr:uid="{00000000-0006-0000-0600-0000A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0600-0000A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0600-0000A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0600-0000A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0600-0000A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7" authorId="0" shapeId="0" xr:uid="{00000000-0006-0000-0600-0000A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0600-0000A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0600-0000A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0600-0000A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0600-0000A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0600-0000A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0600-0000A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0600-0000A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0600-0000B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0600-0000B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0600-0000B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0600-0000B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0600-0000B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0600-0000B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7" authorId="0" shapeId="0" xr:uid="{00000000-0006-0000-0600-0000B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0600-0000B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0600-0000B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0600-0000B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0600-0000B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0600-0000B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600-0000B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0600-0000B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0600-0000B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0600-0000B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0600-0000C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7" authorId="0" shapeId="0" xr:uid="{00000000-0006-0000-0600-0000C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7" authorId="0" shapeId="0" xr:uid="{00000000-0006-0000-0600-0000C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7" authorId="0" shapeId="0" xr:uid="{00000000-0006-0000-0600-0000C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0600-0000C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0600-0000C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0600-0000C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7" authorId="0" shapeId="0" xr:uid="{00000000-0006-0000-0600-0000C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7" authorId="0" shapeId="0" xr:uid="{00000000-0006-0000-0600-0000C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0600-0000C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0600-0000C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7" authorId="0" shapeId="0" xr:uid="{00000000-0006-0000-0600-0000C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0600-0000C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0600-0000C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7" authorId="0" shapeId="0" xr:uid="{00000000-0006-0000-0600-0000C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0600-0000C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7" authorId="0" shapeId="0" xr:uid="{00000000-0006-0000-0600-0000D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0600-0000D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0600-0000D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0600-0000D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0600-0000D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0600-0000D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0600-0000D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0600-0000D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0600-0000D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7" authorId="0" shapeId="0" xr:uid="{00000000-0006-0000-0600-0000D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7" authorId="0" shapeId="0" xr:uid="{00000000-0006-0000-0600-0000D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7" authorId="0" shapeId="0" xr:uid="{00000000-0006-0000-0600-0000D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7" authorId="0" shapeId="0" xr:uid="{00000000-0006-0000-0600-0000D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600-0000D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0600-0000D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0600-0000D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7" authorId="0" shapeId="0" xr:uid="{00000000-0006-0000-0600-0000E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7" authorId="0" shapeId="0" xr:uid="{00000000-0006-0000-0600-0000E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0600-0000E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7" authorId="0" shapeId="0" xr:uid="{00000000-0006-0000-0600-0000E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7" authorId="0" shapeId="0" xr:uid="{00000000-0006-0000-0600-0000E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7" authorId="0" shapeId="0" xr:uid="{00000000-0006-0000-0600-0000E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0600-0000E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7" authorId="0" shapeId="0" xr:uid="{00000000-0006-0000-0600-0000E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0600-0000E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0600-0000E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0600-0000E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7" authorId="0" shapeId="0" xr:uid="{00000000-0006-0000-0600-0000E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0600-0000E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0600-0000E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0600-0000E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0600-0000E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7" authorId="0" shapeId="0" xr:uid="{00000000-0006-0000-0600-0000F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0600-0000F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7" authorId="0" shapeId="0" xr:uid="{00000000-0006-0000-0600-0000F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0600-0000F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8" authorId="0" shapeId="0" xr:uid="{00000000-0006-0000-0600-0000F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8" authorId="0" shapeId="0" xr:uid="{00000000-0006-0000-0600-0000F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8" authorId="0" shapeId="0" xr:uid="{00000000-0006-0000-0600-0000F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8" authorId="0" shapeId="0" xr:uid="{00000000-0006-0000-0600-0000F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8" authorId="0" shapeId="0" xr:uid="{00000000-0006-0000-0600-0000F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8" authorId="0" shapeId="0" xr:uid="{00000000-0006-0000-0600-0000F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0600-0000F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8" authorId="0" shapeId="0" xr:uid="{00000000-0006-0000-0600-0000F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8" authorId="0" shapeId="0" xr:uid="{00000000-0006-0000-0600-0000F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8" authorId="0" shapeId="0" xr:uid="{00000000-0006-0000-0600-0000F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8" authorId="0" shapeId="0" xr:uid="{00000000-0006-0000-0600-0000F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0600-0000F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8" authorId="0" shapeId="0" xr:uid="{00000000-0006-0000-0600-00000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0600-00000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0600-00000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8" authorId="0" shapeId="0" xr:uid="{00000000-0006-0000-0600-00000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8" authorId="0" shapeId="0" xr:uid="{00000000-0006-0000-0600-00000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8" authorId="0" shapeId="0" xr:uid="{00000000-0006-0000-0600-00000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8" authorId="0" shapeId="0" xr:uid="{00000000-0006-0000-0600-00000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8" authorId="0" shapeId="0" xr:uid="{00000000-0006-0000-0600-00000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8" authorId="0" shapeId="0" xr:uid="{00000000-0006-0000-0600-00000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0600-00000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8" authorId="0" shapeId="0" xr:uid="{00000000-0006-0000-0600-00000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8" authorId="0" shapeId="0" xr:uid="{00000000-0006-0000-0600-00000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8" authorId="0" shapeId="0" xr:uid="{00000000-0006-0000-0600-00000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0600-00000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8" authorId="0" shapeId="0" xr:uid="{00000000-0006-0000-0600-00000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0600-00000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8" authorId="0" shapeId="0" xr:uid="{00000000-0006-0000-0600-00001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8" authorId="0" shapeId="0" xr:uid="{00000000-0006-0000-0600-00001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0600-00001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8" authorId="0" shapeId="0" xr:uid="{00000000-0006-0000-0600-00001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8" authorId="0" shapeId="0" xr:uid="{00000000-0006-0000-0600-00001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0600-00001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8" authorId="0" shapeId="0" xr:uid="{00000000-0006-0000-0600-00001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0600-00001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8" authorId="0" shapeId="0" xr:uid="{00000000-0006-0000-0600-00001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8" authorId="0" shapeId="0" xr:uid="{00000000-0006-0000-0600-00001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0600-00001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0600-00001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0600-00001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8" authorId="0" shapeId="0" xr:uid="{00000000-0006-0000-0600-00001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8" authorId="0" shapeId="0" xr:uid="{00000000-0006-0000-0600-00001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0600-00001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0600-00002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0600-00002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8" authorId="0" shapeId="0" xr:uid="{00000000-0006-0000-0600-00002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0600-00002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0600-00002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0600-00002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0600-00002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8" authorId="0" shapeId="0" xr:uid="{00000000-0006-0000-0600-00002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8" authorId="0" shapeId="0" xr:uid="{00000000-0006-0000-0600-00002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0600-00002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8" authorId="0" shapeId="0" xr:uid="{00000000-0006-0000-0600-00002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0600-00002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0600-00002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0600-00002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0600-00002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8" authorId="0" shapeId="0" xr:uid="{00000000-0006-0000-0600-00002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8" authorId="0" shapeId="0" xr:uid="{00000000-0006-0000-0600-00003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0600-00003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0600-00003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8" authorId="0" shapeId="0" xr:uid="{00000000-0006-0000-0600-00003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0600-00003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0600-00003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0600-00003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8" authorId="0" shapeId="0" xr:uid="{00000000-0006-0000-0600-00003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0600-00003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0600-00003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0600-00003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0600-00003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0600-00003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8" authorId="0" shapeId="0" xr:uid="{00000000-0006-0000-0600-00003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0600-00003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8" authorId="0" shapeId="0" xr:uid="{00000000-0006-0000-0600-00003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0600-00004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0600-00004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0600-00004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0600-00004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8" authorId="0" shapeId="0" xr:uid="{00000000-0006-0000-0600-00004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0600-00004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0600-00004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0600-00004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0600-00004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8" authorId="0" shapeId="0" xr:uid="{00000000-0006-0000-0600-00004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0600-00004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0600-00004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8" authorId="0" shapeId="0" xr:uid="{00000000-0006-0000-0600-00004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8" authorId="0" shapeId="0" xr:uid="{00000000-0006-0000-0600-00004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8" authorId="0" shapeId="0" xr:uid="{00000000-0006-0000-0600-00004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0600-00004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0600-00005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0600-00005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8" authorId="0" shapeId="0" xr:uid="{00000000-0006-0000-0600-00005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8" authorId="0" shapeId="0" xr:uid="{00000000-0006-0000-0600-00005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0600-00005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0600-00005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0600-00005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8" authorId="0" shapeId="0" xr:uid="{00000000-0006-0000-0600-00005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8" authorId="0" shapeId="0" xr:uid="{00000000-0006-0000-0600-00005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0600-00005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8" authorId="0" shapeId="0" xr:uid="{00000000-0006-0000-0600-00005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8" authorId="0" shapeId="0" xr:uid="{00000000-0006-0000-0600-00005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8" authorId="0" shapeId="0" xr:uid="{00000000-0006-0000-0600-00005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0600-00005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0600-00005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0600-00005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8" authorId="0" shapeId="0" xr:uid="{00000000-0006-0000-0600-00006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8" authorId="0" shapeId="0" xr:uid="{00000000-0006-0000-0600-00006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0600-00006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8" authorId="0" shapeId="0" xr:uid="{00000000-0006-0000-0600-00006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8" authorId="0" shapeId="0" xr:uid="{00000000-0006-0000-0600-00006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8" authorId="0" shapeId="0" xr:uid="{00000000-0006-0000-0600-00006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8" authorId="0" shapeId="0" xr:uid="{00000000-0006-0000-0600-00006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0600-00006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8" authorId="0" shapeId="0" xr:uid="{00000000-0006-0000-0600-00006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0600-00006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0600-00006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0600-00006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8" authorId="0" shapeId="0" xr:uid="{00000000-0006-0000-0600-00006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8" authorId="0" shapeId="0" xr:uid="{00000000-0006-0000-0600-00006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0600-00006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0600-00006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8" authorId="0" shapeId="0" xr:uid="{00000000-0006-0000-0600-00007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8" authorId="0" shapeId="0" xr:uid="{00000000-0006-0000-0600-00007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8" authorId="0" shapeId="0" xr:uid="{00000000-0006-0000-0600-00007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0600-00007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8" authorId="0" shapeId="0" xr:uid="{00000000-0006-0000-0600-00007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0600-00007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8" authorId="0" shapeId="0" xr:uid="{00000000-0006-0000-0600-00007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0600-00007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0600-00007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0600-00007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8" authorId="0" shapeId="0" xr:uid="{00000000-0006-0000-0600-00007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8" authorId="0" shapeId="0" xr:uid="{00000000-0006-0000-0600-00007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0600-00007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0600-00007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8" authorId="0" shapeId="0" xr:uid="{00000000-0006-0000-0600-00007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8" authorId="0" shapeId="0" xr:uid="{00000000-0006-0000-0600-00007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0600-00008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0600-00008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0600-00008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0600-00008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0600-00008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0600-00008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9" authorId="0" shapeId="0" xr:uid="{00000000-0006-0000-0600-00008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9" authorId="0" shapeId="0" xr:uid="{00000000-0006-0000-0600-00008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9" authorId="0" shapeId="0" xr:uid="{00000000-0006-0000-0600-00008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9" authorId="0" shapeId="0" xr:uid="{00000000-0006-0000-0600-00008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9" authorId="0" shapeId="0" xr:uid="{00000000-0006-0000-0600-00008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9" authorId="0" shapeId="0" xr:uid="{00000000-0006-0000-0600-00008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9" authorId="0" shapeId="0" xr:uid="{00000000-0006-0000-0600-00008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9" authorId="0" shapeId="0" xr:uid="{00000000-0006-0000-0600-00008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9" authorId="0" shapeId="0" xr:uid="{00000000-0006-0000-0600-00008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9" authorId="0" shapeId="0" xr:uid="{00000000-0006-0000-0600-00008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9" authorId="0" shapeId="0" xr:uid="{00000000-0006-0000-0600-00009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9" authorId="0" shapeId="0" xr:uid="{00000000-0006-0000-0600-00009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9" authorId="0" shapeId="0" xr:uid="{00000000-0006-0000-0600-00009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9" authorId="0" shapeId="0" xr:uid="{00000000-0006-0000-0600-00009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9" authorId="0" shapeId="0" xr:uid="{00000000-0006-0000-0600-00009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9" authorId="0" shapeId="0" xr:uid="{00000000-0006-0000-0600-00009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9" authorId="0" shapeId="0" xr:uid="{00000000-0006-0000-0600-00009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9" authorId="0" shapeId="0" xr:uid="{00000000-0006-0000-0600-00009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9" authorId="0" shapeId="0" xr:uid="{00000000-0006-0000-0600-00009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9" authorId="0" shapeId="0" xr:uid="{00000000-0006-0000-0600-00009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9" authorId="0" shapeId="0" xr:uid="{00000000-0006-0000-0600-00009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9" authorId="0" shapeId="0" xr:uid="{00000000-0006-0000-0600-00009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9" authorId="0" shapeId="0" xr:uid="{00000000-0006-0000-0600-00009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9" authorId="0" shapeId="0" xr:uid="{00000000-0006-0000-0600-00009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9" authorId="0" shapeId="0" xr:uid="{00000000-0006-0000-0600-00009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9" authorId="0" shapeId="0" xr:uid="{00000000-0006-0000-0600-00009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9" authorId="0" shapeId="0" xr:uid="{00000000-0006-0000-0600-0000A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9" authorId="0" shapeId="0" xr:uid="{00000000-0006-0000-0600-0000A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9" authorId="0" shapeId="0" xr:uid="{00000000-0006-0000-0600-0000A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9" authorId="0" shapeId="0" xr:uid="{00000000-0006-0000-0600-0000A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9" authorId="0" shapeId="0" xr:uid="{00000000-0006-0000-0600-0000A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9" authorId="0" shapeId="0" xr:uid="{00000000-0006-0000-0600-0000A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9" authorId="0" shapeId="0" xr:uid="{00000000-0006-0000-0600-0000A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9" authorId="0" shapeId="0" xr:uid="{00000000-0006-0000-0600-0000A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9" authorId="0" shapeId="0" xr:uid="{00000000-0006-0000-0600-0000A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9" authorId="0" shapeId="0" xr:uid="{00000000-0006-0000-0600-0000A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9" authorId="0" shapeId="0" xr:uid="{00000000-0006-0000-0600-0000A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9" authorId="0" shapeId="0" xr:uid="{00000000-0006-0000-0600-0000A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9" authorId="0" shapeId="0" xr:uid="{00000000-0006-0000-0600-0000A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9" authorId="0" shapeId="0" xr:uid="{00000000-0006-0000-0600-0000A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9" authorId="0" shapeId="0" xr:uid="{00000000-0006-0000-0600-0000A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9" authorId="0" shapeId="0" xr:uid="{00000000-0006-0000-0600-0000A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9" authorId="0" shapeId="0" xr:uid="{00000000-0006-0000-0600-0000B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9" authorId="0" shapeId="0" xr:uid="{00000000-0006-0000-0600-0000B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9" authorId="0" shapeId="0" xr:uid="{00000000-0006-0000-0600-0000B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9" authorId="0" shapeId="0" xr:uid="{00000000-0006-0000-0600-0000B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9" authorId="0" shapeId="0" xr:uid="{00000000-0006-0000-0600-0000B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9" authorId="0" shapeId="0" xr:uid="{00000000-0006-0000-0600-0000B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9" authorId="0" shapeId="0" xr:uid="{00000000-0006-0000-0600-0000B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9" authorId="0" shapeId="0" xr:uid="{00000000-0006-0000-0600-0000B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9" authorId="0" shapeId="0" xr:uid="{00000000-0006-0000-0600-0000B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9" authorId="0" shapeId="0" xr:uid="{00000000-0006-0000-0600-0000B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9" authorId="0" shapeId="0" xr:uid="{00000000-0006-0000-0600-0000B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9" authorId="0" shapeId="0" xr:uid="{00000000-0006-0000-0600-0000B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9" authorId="0" shapeId="0" xr:uid="{00000000-0006-0000-0600-0000B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9" authorId="0" shapeId="0" xr:uid="{00000000-0006-0000-0600-0000B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9" authorId="0" shapeId="0" xr:uid="{00000000-0006-0000-0600-0000B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9" authorId="0" shapeId="0" xr:uid="{00000000-0006-0000-0600-0000B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9" authorId="0" shapeId="0" xr:uid="{00000000-0006-0000-0600-0000C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9" authorId="0" shapeId="0" xr:uid="{00000000-0006-0000-0600-0000C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9" authorId="0" shapeId="0" xr:uid="{00000000-0006-0000-0600-0000C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9" authorId="0" shapeId="0" xr:uid="{00000000-0006-0000-0600-0000C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9" authorId="0" shapeId="0" xr:uid="{00000000-0006-0000-0600-0000C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9" authorId="0" shapeId="0" xr:uid="{00000000-0006-0000-0600-0000C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9" authorId="0" shapeId="0" xr:uid="{00000000-0006-0000-0600-0000C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9" authorId="0" shapeId="0" xr:uid="{00000000-0006-0000-0600-0000C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9" authorId="0" shapeId="0" xr:uid="{00000000-0006-0000-0600-0000C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9" authorId="0" shapeId="0" xr:uid="{00000000-0006-0000-0600-0000C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9" authorId="0" shapeId="0" xr:uid="{00000000-0006-0000-0600-0000C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9" authorId="0" shapeId="0" xr:uid="{00000000-0006-0000-0600-0000C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9" authorId="0" shapeId="0" xr:uid="{00000000-0006-0000-0600-0000C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9" authorId="0" shapeId="0" xr:uid="{00000000-0006-0000-0600-0000C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9" authorId="0" shapeId="0" xr:uid="{00000000-0006-0000-0600-0000C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9" authorId="0" shapeId="0" xr:uid="{00000000-0006-0000-0600-0000C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9" authorId="0" shapeId="0" xr:uid="{00000000-0006-0000-0600-0000D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9" authorId="0" shapeId="0" xr:uid="{00000000-0006-0000-0600-0000D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9" authorId="0" shapeId="0" xr:uid="{00000000-0006-0000-0600-0000D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9" authorId="0" shapeId="0" xr:uid="{00000000-0006-0000-0600-0000D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9" authorId="0" shapeId="0" xr:uid="{00000000-0006-0000-0600-0000D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9" authorId="0" shapeId="0" xr:uid="{00000000-0006-0000-0600-0000D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9" authorId="0" shapeId="0" xr:uid="{00000000-0006-0000-0600-0000D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9" authorId="0" shapeId="0" xr:uid="{00000000-0006-0000-0600-0000D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9" authorId="0" shapeId="0" xr:uid="{00000000-0006-0000-0600-0000D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9" authorId="0" shapeId="0" xr:uid="{00000000-0006-0000-0600-0000D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9" authorId="0" shapeId="0" xr:uid="{00000000-0006-0000-0600-0000D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9" authorId="0" shapeId="0" xr:uid="{00000000-0006-0000-0600-0000D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9" authorId="0" shapeId="0" xr:uid="{00000000-0006-0000-0600-0000D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9" authorId="0" shapeId="0" xr:uid="{00000000-0006-0000-0600-0000D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9" authorId="0" shapeId="0" xr:uid="{00000000-0006-0000-0600-0000D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9" authorId="0" shapeId="0" xr:uid="{00000000-0006-0000-0600-0000D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9" authorId="0" shapeId="0" xr:uid="{00000000-0006-0000-0600-0000E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9" authorId="0" shapeId="0" xr:uid="{00000000-0006-0000-0600-0000E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9" authorId="0" shapeId="0" xr:uid="{00000000-0006-0000-0600-0000E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9" authorId="0" shapeId="0" xr:uid="{00000000-0006-0000-0600-0000E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9" authorId="0" shapeId="0" xr:uid="{00000000-0006-0000-0600-0000E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9" authorId="0" shapeId="0" xr:uid="{00000000-0006-0000-0600-0000E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9" authorId="0" shapeId="0" xr:uid="{00000000-0006-0000-0600-0000E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9" authorId="0" shapeId="0" xr:uid="{00000000-0006-0000-0600-0000E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9" authorId="0" shapeId="0" xr:uid="{00000000-0006-0000-0600-0000E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9" authorId="0" shapeId="0" xr:uid="{00000000-0006-0000-0600-0000E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9" authorId="0" shapeId="0" xr:uid="{00000000-0006-0000-0600-0000E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9" authorId="0" shapeId="0" xr:uid="{00000000-0006-0000-0600-0000E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9" authorId="0" shapeId="0" xr:uid="{00000000-0006-0000-0600-0000E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9" authorId="0" shapeId="0" xr:uid="{00000000-0006-0000-0600-0000E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9" authorId="0" shapeId="0" xr:uid="{00000000-0006-0000-0600-0000E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9" authorId="0" shapeId="0" xr:uid="{00000000-0006-0000-0600-0000E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9" authorId="0" shapeId="0" xr:uid="{00000000-0006-0000-0600-0000F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9" authorId="0" shapeId="0" xr:uid="{00000000-0006-0000-0600-0000F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9" authorId="0" shapeId="0" xr:uid="{00000000-0006-0000-0600-0000F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9" authorId="0" shapeId="0" xr:uid="{00000000-0006-0000-0600-0000F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9" authorId="0" shapeId="0" xr:uid="{00000000-0006-0000-0600-0000F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9" authorId="0" shapeId="0" xr:uid="{00000000-0006-0000-0600-0000F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9" authorId="0" shapeId="0" xr:uid="{00000000-0006-0000-0600-0000F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9" authorId="0" shapeId="0" xr:uid="{00000000-0006-0000-0600-0000F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9" authorId="0" shapeId="0" xr:uid="{00000000-0006-0000-0600-0000F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9" authorId="0" shapeId="0" xr:uid="{00000000-0006-0000-0600-0000F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9" authorId="0" shapeId="0" xr:uid="{00000000-0006-0000-0600-0000F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9" authorId="0" shapeId="0" xr:uid="{00000000-0006-0000-0600-0000F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9" authorId="0" shapeId="0" xr:uid="{00000000-0006-0000-0600-0000F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9" authorId="0" shapeId="0" xr:uid="{00000000-0006-0000-0600-0000F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9" authorId="0" shapeId="0" xr:uid="{00000000-0006-0000-0600-0000F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9" authorId="0" shapeId="0" xr:uid="{00000000-0006-0000-0600-0000F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9" authorId="0" shapeId="0" xr:uid="{00000000-0006-0000-0600-00000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9" authorId="0" shapeId="0" xr:uid="{00000000-0006-0000-0600-00000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9" authorId="0" shapeId="0" xr:uid="{00000000-0006-0000-0600-00000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9" authorId="0" shapeId="0" xr:uid="{00000000-0006-0000-0600-00000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9" authorId="0" shapeId="0" xr:uid="{00000000-0006-0000-0600-00000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9" authorId="0" shapeId="0" xr:uid="{00000000-0006-0000-0600-00000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9" authorId="0" shapeId="0" xr:uid="{00000000-0006-0000-0600-00000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9" authorId="0" shapeId="0" xr:uid="{00000000-0006-0000-0600-00000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9" authorId="0" shapeId="0" xr:uid="{00000000-0006-0000-0600-00000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9" authorId="0" shapeId="0" xr:uid="{00000000-0006-0000-0600-00000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9" authorId="0" shapeId="0" xr:uid="{00000000-0006-0000-0600-00000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9" authorId="0" shapeId="0" xr:uid="{00000000-0006-0000-0600-00000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9" authorId="0" shapeId="0" xr:uid="{00000000-0006-0000-0600-00000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9" authorId="0" shapeId="0" xr:uid="{00000000-0006-0000-0600-00000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9" authorId="0" shapeId="0" xr:uid="{00000000-0006-0000-0600-00000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9" authorId="0" shapeId="0" xr:uid="{00000000-0006-0000-0600-00000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9" authorId="0" shapeId="0" xr:uid="{00000000-0006-0000-0600-00001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9" authorId="0" shapeId="0" xr:uid="{00000000-0006-0000-0600-00001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9" authorId="0" shapeId="0" xr:uid="{00000000-0006-0000-0600-00001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9" authorId="0" shapeId="0" xr:uid="{00000000-0006-0000-0600-00001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9" authorId="0" shapeId="0" xr:uid="{00000000-0006-0000-0600-00001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9" authorId="0" shapeId="0" xr:uid="{00000000-0006-0000-0600-00001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9" authorId="0" shapeId="0" xr:uid="{00000000-0006-0000-0600-00001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9" authorId="0" shapeId="0" xr:uid="{00000000-0006-0000-0600-00001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9" authorId="0" shapeId="0" xr:uid="{00000000-0006-0000-0600-00001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9" authorId="0" shapeId="0" xr:uid="{00000000-0006-0000-0600-00001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9" authorId="0" shapeId="0" xr:uid="{00000000-0006-0000-0600-00001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20" authorId="0" shapeId="0" xr:uid="{00000000-0006-0000-0600-00001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20" authorId="0" shapeId="0" xr:uid="{00000000-0006-0000-0600-00001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20" authorId="0" shapeId="0" xr:uid="{00000000-0006-0000-0600-00001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20" authorId="0" shapeId="0" xr:uid="{00000000-0006-0000-0600-00001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20" authorId="0" shapeId="0" xr:uid="{00000000-0006-0000-0600-00001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20" authorId="0" shapeId="0" xr:uid="{00000000-0006-0000-0600-00002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20" authorId="0" shapeId="0" xr:uid="{00000000-0006-0000-0600-00002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20" authorId="0" shapeId="0" xr:uid="{00000000-0006-0000-0600-00002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20" authorId="0" shapeId="0" xr:uid="{00000000-0006-0000-0600-00002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20" authorId="0" shapeId="0" xr:uid="{00000000-0006-0000-0600-00002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20" authorId="0" shapeId="0" xr:uid="{00000000-0006-0000-0600-00002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20" authorId="0" shapeId="0" xr:uid="{00000000-0006-0000-0600-00002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20" authorId="0" shapeId="0" xr:uid="{00000000-0006-0000-0600-00002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20" authorId="0" shapeId="0" xr:uid="{00000000-0006-0000-0600-00002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20" authorId="0" shapeId="0" xr:uid="{00000000-0006-0000-0600-00002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20" authorId="0" shapeId="0" xr:uid="{00000000-0006-0000-0600-00002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20" authorId="0" shapeId="0" xr:uid="{00000000-0006-0000-0600-00002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20" authorId="0" shapeId="0" xr:uid="{00000000-0006-0000-0600-00002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20" authorId="0" shapeId="0" xr:uid="{00000000-0006-0000-0600-00002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20" authorId="0" shapeId="0" xr:uid="{00000000-0006-0000-0600-00002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20" authorId="0" shapeId="0" xr:uid="{00000000-0006-0000-0600-00002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20" authorId="0" shapeId="0" xr:uid="{00000000-0006-0000-0600-00003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20" authorId="0" shapeId="0" xr:uid="{00000000-0006-0000-0600-00003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20" authorId="0" shapeId="0" xr:uid="{00000000-0006-0000-0600-00003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20" authorId="0" shapeId="0" xr:uid="{00000000-0006-0000-0600-00003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20" authorId="0" shapeId="0" xr:uid="{00000000-0006-0000-0600-00003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20" authorId="0" shapeId="0" xr:uid="{00000000-0006-0000-0600-00003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20" authorId="0" shapeId="0" xr:uid="{00000000-0006-0000-0600-00003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20" authorId="0" shapeId="0" xr:uid="{00000000-0006-0000-0600-00003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20" authorId="0" shapeId="0" xr:uid="{00000000-0006-0000-0600-00003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20" authorId="0" shapeId="0" xr:uid="{00000000-0006-0000-0600-00003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20" authorId="0" shapeId="0" xr:uid="{00000000-0006-0000-0600-00003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20" authorId="0" shapeId="0" xr:uid="{00000000-0006-0000-0600-00003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20" authorId="0" shapeId="0" xr:uid="{00000000-0006-0000-0600-00003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20" authorId="0" shapeId="0" xr:uid="{00000000-0006-0000-0600-00003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20" authorId="0" shapeId="0" xr:uid="{00000000-0006-0000-0600-00003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20" authorId="0" shapeId="0" xr:uid="{00000000-0006-0000-0600-00003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20" authorId="0" shapeId="0" xr:uid="{00000000-0006-0000-0600-00004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20" authorId="0" shapeId="0" xr:uid="{00000000-0006-0000-0600-00004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20" authorId="0" shapeId="0" xr:uid="{00000000-0006-0000-0600-00004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20" authorId="0" shapeId="0" xr:uid="{00000000-0006-0000-0600-00004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20" authorId="0" shapeId="0" xr:uid="{00000000-0006-0000-0600-00004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20" authorId="0" shapeId="0" xr:uid="{00000000-0006-0000-0600-00004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20" authorId="0" shapeId="0" xr:uid="{00000000-0006-0000-0600-00004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20" authorId="0" shapeId="0" xr:uid="{00000000-0006-0000-0600-00004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20" authorId="0" shapeId="0" xr:uid="{00000000-0006-0000-0600-00004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0" authorId="0" shapeId="0" xr:uid="{00000000-0006-0000-0600-00004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20" authorId="0" shapeId="0" xr:uid="{00000000-0006-0000-0600-00004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20" authorId="0" shapeId="0" xr:uid="{00000000-0006-0000-0600-00004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20" authorId="0" shapeId="0" xr:uid="{00000000-0006-0000-0600-00004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20" authorId="0" shapeId="0" xr:uid="{00000000-0006-0000-0600-00004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20" authorId="0" shapeId="0" xr:uid="{00000000-0006-0000-0600-00004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20" authorId="0" shapeId="0" xr:uid="{00000000-0006-0000-0600-00004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20" authorId="0" shapeId="0" xr:uid="{00000000-0006-0000-0600-00005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20" authorId="0" shapeId="0" xr:uid="{00000000-0006-0000-0600-00005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20" authorId="0" shapeId="0" xr:uid="{00000000-0006-0000-0600-00005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20" authorId="0" shapeId="0" xr:uid="{00000000-0006-0000-0600-00005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20" authorId="0" shapeId="0" xr:uid="{00000000-0006-0000-0600-00005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20" authorId="0" shapeId="0" xr:uid="{00000000-0006-0000-0600-00005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20" authorId="0" shapeId="0" xr:uid="{00000000-0006-0000-0600-00005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20" authorId="0" shapeId="0" xr:uid="{00000000-0006-0000-0600-00005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20" authorId="0" shapeId="0" xr:uid="{00000000-0006-0000-0600-00005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20" authorId="0" shapeId="0" xr:uid="{00000000-0006-0000-0600-00005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20" authorId="0" shapeId="0" xr:uid="{00000000-0006-0000-0600-00005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20" authorId="0" shapeId="0" xr:uid="{00000000-0006-0000-0600-00005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20" authorId="0" shapeId="0" xr:uid="{00000000-0006-0000-0600-00005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20" authorId="0" shapeId="0" xr:uid="{00000000-0006-0000-0600-00005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20" authorId="0" shapeId="0" xr:uid="{00000000-0006-0000-0600-00005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20" authorId="0" shapeId="0" xr:uid="{00000000-0006-0000-0600-00005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20" authorId="0" shapeId="0" xr:uid="{00000000-0006-0000-0600-00006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20" authorId="0" shapeId="0" xr:uid="{00000000-0006-0000-0600-00006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20" authorId="0" shapeId="0" xr:uid="{00000000-0006-0000-0600-00006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20" authorId="0" shapeId="0" xr:uid="{00000000-0006-0000-0600-00006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20" authorId="0" shapeId="0" xr:uid="{00000000-0006-0000-0600-00006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20" authorId="0" shapeId="0" xr:uid="{00000000-0006-0000-0600-00006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20" authorId="0" shapeId="0" xr:uid="{00000000-0006-0000-0600-00006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20" authorId="0" shapeId="0" xr:uid="{00000000-0006-0000-0600-00006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20" authorId="0" shapeId="0" xr:uid="{00000000-0006-0000-0600-00006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20" authorId="0" shapeId="0" xr:uid="{00000000-0006-0000-0600-00006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20" authorId="0" shapeId="0" xr:uid="{00000000-0006-0000-0600-00006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20" authorId="0" shapeId="0" xr:uid="{00000000-0006-0000-0600-00006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20" authorId="0" shapeId="0" xr:uid="{00000000-0006-0000-0600-00006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20" authorId="0" shapeId="0" xr:uid="{00000000-0006-0000-0600-00006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20" authorId="0" shapeId="0" xr:uid="{00000000-0006-0000-0600-00006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20" authorId="0" shapeId="0" xr:uid="{00000000-0006-0000-0600-00006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20" authorId="0" shapeId="0" xr:uid="{00000000-0006-0000-0600-00007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20" authorId="0" shapeId="0" xr:uid="{00000000-0006-0000-0600-00007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20" authorId="0" shapeId="0" xr:uid="{00000000-0006-0000-0600-00007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20" authorId="0" shapeId="0" xr:uid="{00000000-0006-0000-0600-00007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0" authorId="0" shapeId="0" xr:uid="{00000000-0006-0000-0600-00007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20" authorId="0" shapeId="0" xr:uid="{00000000-0006-0000-0600-00007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0" authorId="0" shapeId="0" xr:uid="{00000000-0006-0000-0600-00007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20" authorId="0" shapeId="0" xr:uid="{00000000-0006-0000-0600-00007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20" authorId="0" shapeId="0" xr:uid="{00000000-0006-0000-0600-00007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20" authorId="0" shapeId="0" xr:uid="{00000000-0006-0000-0600-00007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20" authorId="0" shapeId="0" xr:uid="{00000000-0006-0000-0600-00007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20" authorId="0" shapeId="0" xr:uid="{00000000-0006-0000-0600-00007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20" authorId="0" shapeId="0" xr:uid="{00000000-0006-0000-0600-00007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20" authorId="0" shapeId="0" xr:uid="{00000000-0006-0000-0600-00007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20" authorId="0" shapeId="0" xr:uid="{00000000-0006-0000-0600-00007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20" authorId="0" shapeId="0" xr:uid="{00000000-0006-0000-0600-00007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20" authorId="0" shapeId="0" xr:uid="{00000000-0006-0000-0600-00008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20" authorId="0" shapeId="0" xr:uid="{00000000-0006-0000-0600-00008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20" authorId="0" shapeId="0" xr:uid="{00000000-0006-0000-0600-00008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20" authorId="0" shapeId="0" xr:uid="{00000000-0006-0000-0600-00008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20" authorId="0" shapeId="0" xr:uid="{00000000-0006-0000-0600-00008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20" authorId="0" shapeId="0" xr:uid="{00000000-0006-0000-0600-00008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20" authorId="0" shapeId="0" xr:uid="{00000000-0006-0000-0600-00008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20" authorId="0" shapeId="0" xr:uid="{00000000-0006-0000-0600-00008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20" authorId="0" shapeId="0" xr:uid="{00000000-0006-0000-0600-00008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20" authorId="0" shapeId="0" xr:uid="{00000000-0006-0000-0600-00008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20" authorId="0" shapeId="0" xr:uid="{00000000-0006-0000-0600-00008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20" authorId="0" shapeId="0" xr:uid="{00000000-0006-0000-0600-00008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20" authorId="0" shapeId="0" xr:uid="{00000000-0006-0000-0600-00008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20" authorId="0" shapeId="0" xr:uid="{00000000-0006-0000-0600-00008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20" authorId="0" shapeId="0" xr:uid="{00000000-0006-0000-0600-00008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20" authorId="0" shapeId="0" xr:uid="{00000000-0006-0000-0600-00008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20" authorId="0" shapeId="0" xr:uid="{00000000-0006-0000-0600-00009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20" authorId="0" shapeId="0" xr:uid="{00000000-0006-0000-0600-00009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20" authorId="0" shapeId="0" xr:uid="{00000000-0006-0000-0600-00009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20" authorId="0" shapeId="0" xr:uid="{00000000-0006-0000-0600-00009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20" authorId="0" shapeId="0" xr:uid="{00000000-0006-0000-0600-00009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20" authorId="0" shapeId="0" xr:uid="{00000000-0006-0000-0600-00009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20" authorId="0" shapeId="0" xr:uid="{00000000-0006-0000-0600-00009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20" authorId="0" shapeId="0" xr:uid="{00000000-0006-0000-0600-00009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20" authorId="0" shapeId="0" xr:uid="{00000000-0006-0000-0600-00009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20" authorId="0" shapeId="0" xr:uid="{00000000-0006-0000-0600-00009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20" authorId="0" shapeId="0" xr:uid="{00000000-0006-0000-0600-00009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20" authorId="0" shapeId="0" xr:uid="{00000000-0006-0000-0600-00009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20" authorId="0" shapeId="0" xr:uid="{00000000-0006-0000-0600-00009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20" authorId="0" shapeId="0" xr:uid="{00000000-0006-0000-0600-00009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20" authorId="0" shapeId="0" xr:uid="{00000000-0006-0000-0600-00009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20" authorId="0" shapeId="0" xr:uid="{00000000-0006-0000-0600-00009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20" authorId="0" shapeId="0" xr:uid="{00000000-0006-0000-0600-0000A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20" authorId="0" shapeId="0" xr:uid="{00000000-0006-0000-0600-0000A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7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G11" authorId="0" shapeId="0" xr:uid="{00000000-0006-0000-07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07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1" authorId="0" shapeId="0" xr:uid="{00000000-0006-0000-07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1" authorId="0" shapeId="0" xr:uid="{00000000-0006-0000-07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1" authorId="0" shapeId="0" xr:uid="{00000000-0006-0000-07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07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1" authorId="0" shapeId="0" xr:uid="{00000000-0006-0000-07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1" authorId="0" shapeId="0" xr:uid="{00000000-0006-0000-07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07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1" authorId="0" shapeId="0" xr:uid="{00000000-0006-0000-07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07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07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07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1" authorId="0" shapeId="0" xr:uid="{00000000-0006-0000-07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07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07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07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07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07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07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07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1" authorId="0" shapeId="0" xr:uid="{00000000-0006-0000-07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1" authorId="0" shapeId="0" xr:uid="{00000000-0006-0000-07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07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07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07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07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07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07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1" authorId="0" shapeId="0" xr:uid="{00000000-0006-0000-07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07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1" authorId="0" shapeId="0" xr:uid="{00000000-0006-0000-07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1" authorId="0" shapeId="0" xr:uid="{00000000-0006-0000-07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1" authorId="0" shapeId="0" xr:uid="{00000000-0006-0000-07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07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07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1" authorId="0" shapeId="0" xr:uid="{00000000-0006-0000-07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07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07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7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07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07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1" authorId="0" shapeId="0" xr:uid="{00000000-0006-0000-07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07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07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07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07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07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1" authorId="0" shapeId="0" xr:uid="{00000000-0006-0000-07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07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07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07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07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07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07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07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07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07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1" authorId="0" shapeId="0" xr:uid="{00000000-0006-0000-07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07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07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07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07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07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07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07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07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07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07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1" authorId="0" shapeId="0" xr:uid="{00000000-0006-0000-07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1" authorId="0" shapeId="0" xr:uid="{00000000-0006-0000-07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1" authorId="0" shapeId="0" xr:uid="{00000000-0006-0000-07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1" authorId="0" shapeId="0" xr:uid="{00000000-0006-0000-07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1" authorId="0" shapeId="0" xr:uid="{00000000-0006-0000-07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07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1" authorId="0" shapeId="0" xr:uid="{00000000-0006-0000-07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1" authorId="0" shapeId="0" xr:uid="{00000000-0006-0000-07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07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07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07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07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07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07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07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07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1" authorId="0" shapeId="0" xr:uid="{00000000-0006-0000-07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07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1" authorId="0" shapeId="0" xr:uid="{00000000-0006-0000-07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07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1" authorId="0" shapeId="0" xr:uid="{00000000-0006-0000-07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07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07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07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07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07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1" authorId="0" shapeId="0" xr:uid="{00000000-0006-0000-07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07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1" authorId="0" shapeId="0" xr:uid="{00000000-0006-0000-07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07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07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07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1" authorId="0" shapeId="0" xr:uid="{00000000-0006-0000-07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1" authorId="0" shapeId="0" xr:uid="{00000000-0006-0000-07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07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07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07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1" authorId="0" shapeId="0" xr:uid="{00000000-0006-0000-07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1" authorId="0" shapeId="0" xr:uid="{00000000-0006-0000-07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07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07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1" authorId="0" shapeId="0" xr:uid="{00000000-0006-0000-07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1" authorId="0" shapeId="0" xr:uid="{00000000-0006-0000-07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07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07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1" authorId="0" shapeId="0" xr:uid="{00000000-0006-0000-07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07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1" authorId="0" shapeId="0" xr:uid="{00000000-0006-0000-07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1" authorId="0" shapeId="0" xr:uid="{00000000-0006-0000-07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07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1" authorId="0" shapeId="0" xr:uid="{00000000-0006-0000-07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07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07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1" authorId="0" shapeId="0" xr:uid="{00000000-0006-0000-07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07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07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07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07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1" authorId="0" shapeId="0" xr:uid="{00000000-0006-0000-07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07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07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07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07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07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07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07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07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1" authorId="0" shapeId="0" xr:uid="{00000000-0006-0000-07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07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1" authorId="0" shapeId="0" xr:uid="{00000000-0006-0000-07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07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07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07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1" authorId="0" shapeId="0" xr:uid="{00000000-0006-0000-07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07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1" authorId="0" shapeId="0" xr:uid="{00000000-0006-0000-07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1" authorId="0" shapeId="0" xr:uid="{00000000-0006-0000-07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07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1" authorId="0" shapeId="0" xr:uid="{00000000-0006-0000-07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07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1" authorId="0" shapeId="0" xr:uid="{00000000-0006-0000-07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07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1" authorId="0" shapeId="0" xr:uid="{00000000-0006-0000-07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1" authorId="0" shapeId="0" xr:uid="{00000000-0006-0000-07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1" authorId="0" shapeId="0" xr:uid="{00000000-0006-0000-07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1" authorId="0" shapeId="0" xr:uid="{00000000-0006-0000-07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07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07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2" authorId="0" shapeId="0" xr:uid="{00000000-0006-0000-07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2" authorId="0" shapeId="0" xr:uid="{00000000-0006-0000-07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2" authorId="0" shapeId="0" xr:uid="{00000000-0006-0000-07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07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2" authorId="0" shapeId="0" xr:uid="{00000000-0006-0000-07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07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07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2" authorId="0" shapeId="0" xr:uid="{00000000-0006-0000-07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2" authorId="0" shapeId="0" xr:uid="{00000000-0006-0000-07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2" authorId="0" shapeId="0" xr:uid="{00000000-0006-0000-07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07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07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07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07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07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2" authorId="0" shapeId="0" xr:uid="{00000000-0006-0000-07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07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07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07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07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07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2" authorId="0" shapeId="0" xr:uid="{00000000-0006-0000-07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7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2" authorId="0" shapeId="0" xr:uid="{00000000-0006-0000-07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07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07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07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7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07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07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07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2" authorId="0" shapeId="0" xr:uid="{00000000-0006-0000-07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2" authorId="0" shapeId="0" xr:uid="{00000000-0006-0000-07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2" authorId="0" shapeId="0" xr:uid="{00000000-0006-0000-07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2" authorId="0" shapeId="0" xr:uid="{00000000-0006-0000-07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07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2" authorId="0" shapeId="0" xr:uid="{00000000-0006-0000-07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07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2" authorId="0" shapeId="0" xr:uid="{00000000-0006-0000-07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07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2" authorId="0" shapeId="0" xr:uid="{00000000-0006-0000-07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07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2" authorId="0" shapeId="0" xr:uid="{00000000-0006-0000-07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2" authorId="0" shapeId="0" xr:uid="{00000000-0006-0000-07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07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07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07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07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2" authorId="0" shapeId="0" xr:uid="{00000000-0006-0000-07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07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2" authorId="0" shapeId="0" xr:uid="{00000000-0006-0000-07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2" authorId="0" shapeId="0" xr:uid="{00000000-0006-0000-07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7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07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07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2" authorId="0" shapeId="0" xr:uid="{00000000-0006-0000-07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2" authorId="0" shapeId="0" xr:uid="{00000000-0006-0000-07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07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07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2" authorId="0" shapeId="0" xr:uid="{00000000-0006-0000-07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07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07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07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07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07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07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07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07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07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2" authorId="0" shapeId="0" xr:uid="{00000000-0006-0000-07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07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07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07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2" authorId="0" shapeId="0" xr:uid="{00000000-0006-0000-07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2" authorId="0" shapeId="0" xr:uid="{00000000-0006-0000-07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07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07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2" authorId="0" shapeId="0" xr:uid="{00000000-0006-0000-07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07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07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07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2" authorId="0" shapeId="0" xr:uid="{00000000-0006-0000-07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07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07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00000000-0006-0000-07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07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07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07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2" authorId="0" shapeId="0" xr:uid="{00000000-0006-0000-07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2" authorId="0" shapeId="0" xr:uid="{00000000-0006-0000-07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2" authorId="0" shapeId="0" xr:uid="{00000000-0006-0000-07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2" authorId="0" shapeId="0" xr:uid="{00000000-0006-0000-07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07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2" authorId="0" shapeId="0" xr:uid="{00000000-0006-0000-07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07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07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2" authorId="0" shapeId="0" xr:uid="{00000000-0006-0000-07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07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7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07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2" authorId="0" shapeId="0" xr:uid="{00000000-0006-0000-07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07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07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07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07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07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2" authorId="0" shapeId="0" xr:uid="{00000000-0006-0000-07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07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07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07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2" authorId="0" shapeId="0" xr:uid="{00000000-0006-0000-07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07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2" authorId="0" shapeId="0" xr:uid="{00000000-0006-0000-07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07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07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07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2" authorId="0" shapeId="0" xr:uid="{00000000-0006-0000-07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07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2" authorId="0" shapeId="0" xr:uid="{00000000-0006-0000-07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07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2" authorId="0" shapeId="0" xr:uid="{00000000-0006-0000-07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2" authorId="0" shapeId="0" xr:uid="{00000000-0006-0000-07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2" authorId="0" shapeId="0" xr:uid="{00000000-0006-0000-07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07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07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07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07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07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07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07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07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2" authorId="0" shapeId="0" xr:uid="{00000000-0006-0000-07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2" authorId="0" shapeId="0" xr:uid="{00000000-0006-0000-0700-00002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2" authorId="0" shapeId="0" xr:uid="{00000000-0006-0000-07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07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2" authorId="0" shapeId="0" xr:uid="{00000000-0006-0000-07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07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2" authorId="0" shapeId="0" xr:uid="{00000000-0006-0000-07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07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07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07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07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0700-00002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2" authorId="0" shapeId="0" xr:uid="{00000000-0006-0000-07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07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07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2" authorId="0" shapeId="0" xr:uid="{00000000-0006-0000-07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07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07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07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2" authorId="0" shapeId="0" xr:uid="{00000000-0006-0000-07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07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07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07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07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07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07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07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07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07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2" authorId="0" shapeId="0" xr:uid="{00000000-0006-0000-07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07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2" authorId="0" shapeId="0" xr:uid="{00000000-0006-0000-07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2" authorId="0" shapeId="0" xr:uid="{00000000-0006-0000-07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2" authorId="0" shapeId="0" xr:uid="{00000000-0006-0000-07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07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07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2" authorId="0" shapeId="0" xr:uid="{00000000-0006-0000-0700-00004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07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3" authorId="0" shapeId="0" xr:uid="{00000000-0006-0000-07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07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07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07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3" authorId="0" shapeId="0" xr:uid="{00000000-0006-0000-07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07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3" authorId="0" shapeId="0" xr:uid="{00000000-0006-0000-07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3" authorId="0" shapeId="0" xr:uid="{00000000-0006-0000-07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07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3" authorId="0" shapeId="0" xr:uid="{00000000-0006-0000-07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07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07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3" authorId="0" shapeId="0" xr:uid="{00000000-0006-0000-07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07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3" authorId="0" shapeId="0" xr:uid="{00000000-0006-0000-07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07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07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07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07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0700-00005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07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3" authorId="0" shapeId="0" xr:uid="{00000000-0006-0000-07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3" authorId="0" shapeId="0" xr:uid="{00000000-0006-0000-07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3" authorId="0" shapeId="0" xr:uid="{00000000-0006-0000-07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07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7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07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7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07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07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07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07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07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3" authorId="0" shapeId="0" xr:uid="{00000000-0006-0000-07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07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07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07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07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07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3" authorId="0" shapeId="0" xr:uid="{00000000-0006-0000-07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3" authorId="0" shapeId="0" xr:uid="{00000000-0006-0000-07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07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07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7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0700-00007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07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07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07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07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07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07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07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07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07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07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3" authorId="0" shapeId="0" xr:uid="{00000000-0006-0000-07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3" authorId="0" shapeId="0" xr:uid="{00000000-0006-0000-0700-00008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0700-00008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3" authorId="0" shapeId="0" xr:uid="{00000000-0006-0000-07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3" authorId="0" shapeId="0" xr:uid="{00000000-0006-0000-07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07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07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07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07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07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7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07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07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07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07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07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3" authorId="0" shapeId="0" xr:uid="{00000000-0006-0000-07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07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07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07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07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07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3" authorId="0" shapeId="0" xr:uid="{00000000-0006-0000-07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07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07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3" authorId="0" shapeId="0" xr:uid="{00000000-0006-0000-07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07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07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07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3" authorId="0" shapeId="0" xr:uid="{00000000-0006-0000-07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3" authorId="0" shapeId="0" xr:uid="{00000000-0006-0000-07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07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3" authorId="0" shapeId="0" xr:uid="{00000000-0006-0000-07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07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07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07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3" authorId="0" shapeId="0" xr:uid="{00000000-0006-0000-07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3" authorId="0" shapeId="0" xr:uid="{00000000-0006-0000-07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07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3" authorId="0" shapeId="0" xr:uid="{00000000-0006-0000-07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07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0700-0000A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07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07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07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07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07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07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07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07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3" authorId="0" shapeId="0" xr:uid="{00000000-0006-0000-07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07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0700-0000B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0700-0000B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07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0700-0000B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3" authorId="0" shapeId="0" xr:uid="{00000000-0006-0000-07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07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07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07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07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3" authorId="0" shapeId="0" xr:uid="{00000000-0006-0000-07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3" authorId="0" shapeId="0" xr:uid="{00000000-0006-0000-07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07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07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07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0700-0000C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0700-0000C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0700-0000C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07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0700-0000C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3" authorId="0" shapeId="0" xr:uid="{00000000-0006-0000-0700-0000C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3" authorId="0" shapeId="0" xr:uid="{00000000-0006-0000-07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07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07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07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07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07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0700-0000C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3" authorId="0" shapeId="0" xr:uid="{00000000-0006-0000-07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07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0700-0000D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07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0700-0000D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3" authorId="0" shapeId="0" xr:uid="{00000000-0006-0000-07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07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3" authorId="0" shapeId="0" xr:uid="{00000000-0006-0000-07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7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07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07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07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0700-0000D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07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07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3" authorId="0" shapeId="0" xr:uid="{00000000-0006-0000-07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3" authorId="0" shapeId="0" xr:uid="{00000000-0006-0000-0700-0000D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0700-0000D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3" authorId="0" shapeId="0" xr:uid="{00000000-0006-0000-0700-0000E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3" authorId="0" shapeId="0" xr:uid="{00000000-0006-0000-07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3" authorId="0" shapeId="0" xr:uid="{00000000-0006-0000-07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07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07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07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07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07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07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07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07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0700-0000E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07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07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07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4" authorId="0" shapeId="0" xr:uid="{00000000-0006-0000-07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07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4" authorId="0" shapeId="0" xr:uid="{00000000-0006-0000-0700-0000F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0700-0000F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4" authorId="0" shapeId="0" xr:uid="{00000000-0006-0000-0700-0000F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07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07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07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07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700-0000F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4" authorId="0" shapeId="0" xr:uid="{00000000-0006-0000-07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07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07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4" authorId="0" shapeId="0" xr:uid="{00000000-0006-0000-07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07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4" authorId="0" shapeId="0" xr:uid="{00000000-0006-0000-07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4" authorId="0" shapeId="0" xr:uid="{00000000-0006-0000-0700-0000F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0700-00000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4" authorId="0" shapeId="0" xr:uid="{00000000-0006-0000-07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07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07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0700-00000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0700-00000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4" authorId="0" shapeId="0" xr:uid="{00000000-0006-0000-07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4" authorId="0" shapeId="0" xr:uid="{00000000-0006-0000-07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07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07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07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4" authorId="0" shapeId="0" xr:uid="{00000000-0006-0000-07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07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4" authorId="0" shapeId="0" xr:uid="{00000000-0006-0000-07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4" authorId="0" shapeId="0" xr:uid="{00000000-0006-0000-07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4" authorId="0" shapeId="0" xr:uid="{00000000-0006-0000-07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4" authorId="0" shapeId="0" xr:uid="{00000000-0006-0000-07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07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0700-00001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07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4" authorId="0" shapeId="0" xr:uid="{00000000-0006-0000-07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0700-00001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07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07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4" authorId="0" shapeId="0" xr:uid="{00000000-0006-0000-0700-00001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4" authorId="0" shapeId="0" xr:uid="{00000000-0006-0000-0700-00001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4" authorId="0" shapeId="0" xr:uid="{00000000-0006-0000-07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4" authorId="0" shapeId="0" xr:uid="{00000000-0006-0000-07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07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4" authorId="0" shapeId="0" xr:uid="{00000000-0006-0000-07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07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07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0700-00002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07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700-00002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07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4" authorId="0" shapeId="0" xr:uid="{00000000-0006-0000-07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4" authorId="0" shapeId="0" xr:uid="{00000000-0006-0000-07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07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4" authorId="0" shapeId="0" xr:uid="{00000000-0006-0000-07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4" authorId="0" shapeId="0" xr:uid="{00000000-0006-0000-07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07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4" authorId="0" shapeId="0" xr:uid="{00000000-0006-0000-07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07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07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0700-00002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07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4" authorId="0" shapeId="0" xr:uid="{00000000-0006-0000-07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07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4" authorId="0" shapeId="0" xr:uid="{00000000-0006-0000-07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4" authorId="0" shapeId="0" xr:uid="{00000000-0006-0000-07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07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4" authorId="0" shapeId="0" xr:uid="{00000000-0006-0000-07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4" authorId="0" shapeId="0" xr:uid="{00000000-0006-0000-07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4" authorId="0" shapeId="0" xr:uid="{00000000-0006-0000-07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4" authorId="0" shapeId="0" xr:uid="{00000000-0006-0000-07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07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07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07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0700-00003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07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07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4" authorId="0" shapeId="0" xr:uid="{00000000-0006-0000-07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4" authorId="0" shapeId="0" xr:uid="{00000000-0006-0000-0700-00003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07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07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07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07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07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07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07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4" authorId="0" shapeId="0" xr:uid="{00000000-0006-0000-07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4" authorId="0" shapeId="0" xr:uid="{00000000-0006-0000-07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4" authorId="0" shapeId="0" xr:uid="{00000000-0006-0000-07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4" authorId="0" shapeId="0" xr:uid="{00000000-0006-0000-07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07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07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4" authorId="0" shapeId="0" xr:uid="{00000000-0006-0000-07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4" authorId="0" shapeId="0" xr:uid="{00000000-0006-0000-0700-00004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0700-00004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07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07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4" authorId="0" shapeId="0" xr:uid="{00000000-0006-0000-07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07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4" authorId="0" shapeId="0" xr:uid="{00000000-0006-0000-07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4" authorId="0" shapeId="0" xr:uid="{00000000-0006-0000-0700-00005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4" authorId="0" shapeId="0" xr:uid="{00000000-0006-0000-0700-00005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4" authorId="0" shapeId="0" xr:uid="{00000000-0006-0000-07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4" authorId="0" shapeId="0" xr:uid="{00000000-0006-0000-07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07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07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07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4" authorId="0" shapeId="0" xr:uid="{00000000-0006-0000-07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07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07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07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4" authorId="0" shapeId="0" xr:uid="{00000000-0006-0000-07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07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07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07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4" authorId="0" shapeId="0" xr:uid="{00000000-0006-0000-07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07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07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07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07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4" authorId="0" shapeId="0" xr:uid="{00000000-0006-0000-07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07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07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07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4" authorId="0" shapeId="0" xr:uid="{00000000-0006-0000-07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07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4" authorId="0" shapeId="0" xr:uid="{00000000-0006-0000-07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4" authorId="0" shapeId="0" xr:uid="{00000000-0006-0000-07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07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07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07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4" authorId="0" shapeId="0" xr:uid="{00000000-0006-0000-07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4" authorId="0" shapeId="0" xr:uid="{00000000-0006-0000-0700-00007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0700-00007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4" authorId="0" shapeId="0" xr:uid="{00000000-0006-0000-0700-00007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4" authorId="0" shapeId="0" xr:uid="{00000000-0006-0000-07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4" authorId="0" shapeId="0" xr:uid="{00000000-0006-0000-0700-00007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07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4" authorId="0" shapeId="0" xr:uid="{00000000-0006-0000-07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0700-00007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07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07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4" authorId="0" shapeId="0" xr:uid="{00000000-0006-0000-07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4" authorId="0" shapeId="0" xr:uid="{00000000-0006-0000-07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4" authorId="0" shapeId="0" xr:uid="{00000000-0006-0000-07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5" authorId="0" shapeId="0" xr:uid="{00000000-0006-0000-07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07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5" authorId="0" shapeId="0" xr:uid="{00000000-0006-0000-07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07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07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5" authorId="0" shapeId="0" xr:uid="{00000000-0006-0000-07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5" authorId="0" shapeId="0" xr:uid="{00000000-0006-0000-07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0700-00008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07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5" authorId="0" shapeId="0" xr:uid="{00000000-0006-0000-07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07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07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5" authorId="0" shapeId="0" xr:uid="{00000000-0006-0000-0700-00008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5" authorId="0" shapeId="0" xr:uid="{00000000-0006-0000-07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07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07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07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5" authorId="0" shapeId="0" xr:uid="{00000000-0006-0000-07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5" authorId="0" shapeId="0" xr:uid="{00000000-0006-0000-07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0700-00009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0700-00009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07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0700-00009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700-00009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0700-00009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0700-00009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07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0700-00009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0700-00009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07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0700-0000A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0700-0000A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07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5" authorId="0" shapeId="0" xr:uid="{00000000-0006-0000-0700-0000A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07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5" authorId="0" shapeId="0" xr:uid="{00000000-0006-0000-07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07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5" authorId="0" shapeId="0" xr:uid="{00000000-0006-0000-07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5" authorId="0" shapeId="0" xr:uid="{00000000-0006-0000-07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07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5" authorId="0" shapeId="0" xr:uid="{00000000-0006-0000-0700-0000A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5" authorId="0" shapeId="0" xr:uid="{00000000-0006-0000-07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5" authorId="0" shapeId="0" xr:uid="{00000000-0006-0000-0700-0000A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0700-0000A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07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07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7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0700-0000B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5" authorId="0" shapeId="0" xr:uid="{00000000-0006-0000-0700-0000B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0700-0000B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5" authorId="0" shapeId="0" xr:uid="{00000000-0006-0000-0700-0000B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0700-0000B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0700-0000B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0700-0000B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0700-0000B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0700-0000B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0700-0000B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0700-0000B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5" authorId="0" shapeId="0" xr:uid="{00000000-0006-0000-0700-0000B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0700-0000B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700-0000B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0700-0000B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0700-0000C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0700-0000C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07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0700-0000C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07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0700-0000C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0700-0000C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5" authorId="0" shapeId="0" xr:uid="{00000000-0006-0000-0700-0000C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700-0000C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0700-0000C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0700-0000C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0700-0000C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0700-0000C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07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0700-0000C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0700-0000C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0700-0000D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0700-0000D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0700-0000D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0700-0000D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0700-0000D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07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5" authorId="0" shapeId="0" xr:uid="{00000000-0006-0000-07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07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0700-0000D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0700-0000D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0700-0000D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5" authorId="0" shapeId="0" xr:uid="{00000000-0006-0000-0700-0000D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0700-0000D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0700-0000D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07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5" authorId="0" shapeId="0" xr:uid="{00000000-0006-0000-0700-0000D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0700-0000E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700-0000E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0700-0000E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0700-0000E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0700-0000E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07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07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5" authorId="0" shapeId="0" xr:uid="{00000000-0006-0000-0700-0000E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0700-0000E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0700-0000E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0700-0000E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5" authorId="0" shapeId="0" xr:uid="{00000000-0006-0000-0700-0000E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0700-0000E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0700-0000E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0700-0000E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0700-0000E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5" authorId="0" shapeId="0" xr:uid="{00000000-0006-0000-0700-0000F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0700-0000F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0700-0000F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0700-0000F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0700-0000F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5" authorId="0" shapeId="0" xr:uid="{00000000-0006-0000-0700-0000F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0700-0000F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0700-0000F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0700-0000F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0700-0000F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0700-0000F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5" authorId="0" shapeId="0" xr:uid="{00000000-0006-0000-0700-0000F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5" authorId="0" shapeId="0" xr:uid="{00000000-0006-0000-0700-0000F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5" authorId="0" shapeId="0" xr:uid="{00000000-0006-0000-0700-0000F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0700-0000F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5" authorId="0" shapeId="0" xr:uid="{00000000-0006-0000-0700-0000F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0700-00000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0700-00000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5" authorId="0" shapeId="0" xr:uid="{00000000-0006-0000-0700-00000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5" authorId="0" shapeId="0" xr:uid="{00000000-0006-0000-0700-00000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5" authorId="0" shapeId="0" xr:uid="{00000000-0006-0000-07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5" authorId="0" shapeId="0" xr:uid="{00000000-0006-0000-0700-00000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5" authorId="0" shapeId="0" xr:uid="{00000000-0006-0000-0700-00000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0700-00000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0700-00000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0700-00000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0700-00000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0700-00000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0700-00000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0700-00000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0700-00000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0700-00000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5" authorId="0" shapeId="0" xr:uid="{00000000-0006-0000-0700-00001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0700-00001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0700-00001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0700-00001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07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0700-00001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5" authorId="0" shapeId="0" xr:uid="{00000000-0006-0000-0700-00001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0700-00001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5" authorId="0" shapeId="0" xr:uid="{00000000-0006-0000-0700-00001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5" authorId="0" shapeId="0" xr:uid="{00000000-0006-0000-0700-00001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700-00001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700-00001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0700-00001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700-00001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07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5" authorId="0" shapeId="0" xr:uid="{00000000-0006-0000-0700-00001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0700-00002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5" authorId="0" shapeId="0" xr:uid="{00000000-0006-0000-0700-00002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0700-00002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5" authorId="0" shapeId="0" xr:uid="{00000000-0006-0000-0700-00002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5" authorId="0" shapeId="0" xr:uid="{00000000-0006-0000-0700-00002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0700-00002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0700-00002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0700-00002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5" authorId="0" shapeId="0" xr:uid="{00000000-0006-0000-0700-00002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6" authorId="0" shapeId="0" xr:uid="{00000000-0006-0000-0700-00002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0700-00002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6" authorId="0" shapeId="0" xr:uid="{00000000-0006-0000-0700-00002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6" authorId="0" shapeId="0" xr:uid="{00000000-0006-0000-0700-00002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6" authorId="0" shapeId="0" xr:uid="{00000000-0006-0000-0700-00002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0700-00002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0700-00002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0700-00003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0700-00003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0700-00003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0700-00003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0700-00003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0700-00003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0700-00003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0700-00003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0700-00003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6" authorId="0" shapeId="0" xr:uid="{00000000-0006-0000-0700-00003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07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0700-00003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07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0700-00003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700-00003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6" authorId="0" shapeId="0" xr:uid="{00000000-0006-0000-0700-00003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0700-00004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0700-00004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0700-00004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0700-00004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0700-00004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0700-00004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6" authorId="0" shapeId="0" xr:uid="{00000000-0006-0000-0700-00004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0700-00004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0700-00004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0700-00004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6" authorId="0" shapeId="0" xr:uid="{00000000-0006-0000-0700-00004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6" authorId="0" shapeId="0" xr:uid="{00000000-0006-0000-0700-00004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6" authorId="0" shapeId="0" xr:uid="{00000000-0006-0000-0700-00004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6" authorId="0" shapeId="0" xr:uid="{00000000-0006-0000-0700-00004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0700-00004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6" authorId="0" shapeId="0" xr:uid="{00000000-0006-0000-0700-00004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0700-00005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0700-00005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0700-00005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6" authorId="0" shapeId="0" xr:uid="{00000000-0006-0000-0700-00005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0700-00005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6" authorId="0" shapeId="0" xr:uid="{00000000-0006-0000-0700-00005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0700-00005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0700-00005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6" authorId="0" shapeId="0" xr:uid="{00000000-0006-0000-0700-00005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0700-00005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0700-00005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0700-00005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0700-00005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0700-00005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0700-00005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0700-00005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0700-00006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0700-00006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0700-00006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0700-00006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0700-00006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6" authorId="0" shapeId="0" xr:uid="{00000000-0006-0000-0700-00006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0700-00006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700-00006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0700-00006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0700-00006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6" authorId="0" shapeId="0" xr:uid="{00000000-0006-0000-0700-00006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6" authorId="0" shapeId="0" xr:uid="{00000000-0006-0000-0700-00006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0700-00006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0700-00006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0700-00006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0700-00006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0700-00007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0700-00007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0700-00007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0700-00007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6" authorId="0" shapeId="0" xr:uid="{00000000-0006-0000-0700-00007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6" authorId="0" shapeId="0" xr:uid="{00000000-0006-0000-0700-00007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0700-00007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700-00007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0700-00007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0700-00007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0700-00007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0700-00007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0700-00007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0700-00007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6" authorId="0" shapeId="0" xr:uid="{00000000-0006-0000-0700-00007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0700-00007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6" authorId="0" shapeId="0" xr:uid="{00000000-0006-0000-0700-00008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6" authorId="0" shapeId="0" xr:uid="{00000000-0006-0000-0700-00008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0700-00008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6" authorId="0" shapeId="0" xr:uid="{00000000-0006-0000-0700-00008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6" authorId="0" shapeId="0" xr:uid="{00000000-0006-0000-0700-00008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0700-00008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0700-00008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0700-00008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0700-00008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0700-00008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6" authorId="0" shapeId="0" xr:uid="{00000000-0006-0000-0700-00008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6" authorId="0" shapeId="0" xr:uid="{00000000-0006-0000-0700-00008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6" authorId="0" shapeId="0" xr:uid="{00000000-0006-0000-0700-00008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0700-00008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0700-00008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0700-00008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6" authorId="0" shapeId="0" xr:uid="{00000000-0006-0000-0700-00009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6" authorId="0" shapeId="0" xr:uid="{00000000-0006-0000-0700-00009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0700-00009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0700-00009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0700-00009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0700-00009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6" authorId="0" shapeId="0" xr:uid="{00000000-0006-0000-0700-00009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6" authorId="0" shapeId="0" xr:uid="{00000000-0006-0000-0700-00009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0700-00009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0700-00009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6" authorId="0" shapeId="0" xr:uid="{00000000-0006-0000-0700-00009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0700-00009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0700-00009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6" authorId="0" shapeId="0" xr:uid="{00000000-0006-0000-0700-00009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0700-00009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0700-00009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0700-0000A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0700-0000A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6" authorId="0" shapeId="0" xr:uid="{00000000-0006-0000-0700-0000A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0700-0000A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0700-0000A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0700-0000A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0700-0000A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0700-0000A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0700-0000A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6" authorId="0" shapeId="0" xr:uid="{00000000-0006-0000-0700-0000A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0700-0000A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0700-0000A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0700-0000A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0700-0000A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700-0000A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6" authorId="0" shapeId="0" xr:uid="{00000000-0006-0000-0700-0000A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6" authorId="0" shapeId="0" xr:uid="{00000000-0006-0000-0700-0000B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700-0000B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6" authorId="0" shapeId="0" xr:uid="{00000000-0006-0000-0700-0000B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0700-0000B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0700-0000B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0700-0000B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0700-0000B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0700-0000B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0700-0000B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0700-0000B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6" authorId="0" shapeId="0" xr:uid="{00000000-0006-0000-0700-0000B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6" authorId="0" shapeId="0" xr:uid="{00000000-0006-0000-0700-0000B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6" authorId="0" shapeId="0" xr:uid="{00000000-0006-0000-0700-0000B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6" authorId="0" shapeId="0" xr:uid="{00000000-0006-0000-0700-0000B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0700-0000B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0700-0000B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0700-0000C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0700-0000C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7" authorId="0" shapeId="0" xr:uid="{00000000-0006-0000-0700-0000C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0700-0000C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7" authorId="0" shapeId="0" xr:uid="{00000000-0006-0000-0700-0000C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0700-0000C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0700-0000C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0700-0000C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0700-0000C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0700-0000C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0700-0000C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0700-0000C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7" authorId="0" shapeId="0" xr:uid="{00000000-0006-0000-0700-0000C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7" authorId="0" shapeId="0" xr:uid="{00000000-0006-0000-0700-0000C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0700-0000C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0700-0000C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0700-0000D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0700-0000D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0700-0000D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0700-0000D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0700-0000D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0700-0000D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7" authorId="0" shapeId="0" xr:uid="{00000000-0006-0000-0700-0000D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0700-0000D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0700-0000D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0700-0000D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0700-0000D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0700-0000D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0700-0000D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7" authorId="0" shapeId="0" xr:uid="{00000000-0006-0000-0700-0000D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7" authorId="0" shapeId="0" xr:uid="{00000000-0006-0000-0700-0000D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0700-0000D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7" authorId="0" shapeId="0" xr:uid="{00000000-0006-0000-0700-0000E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7" authorId="0" shapeId="0" xr:uid="{00000000-0006-0000-0700-0000E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0700-0000E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0700-0000E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0700-0000E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0700-0000E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0700-0000E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0700-0000E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0700-0000E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0700-0000E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0700-0000E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7" authorId="0" shapeId="0" xr:uid="{00000000-0006-0000-0700-0000E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7" authorId="0" shapeId="0" xr:uid="{00000000-0006-0000-0700-0000E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0700-0000E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0700-0000E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7" authorId="0" shapeId="0" xr:uid="{00000000-0006-0000-0700-0000E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700-0000F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0700-0000F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0700-0000F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7" authorId="0" shapeId="0" xr:uid="{00000000-0006-0000-0700-0000F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0700-0000F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0700-0000F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0700-0000F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0700-0000F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0700-0000F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0700-0000F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0700-0000F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0700-0000F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7" authorId="0" shapeId="0" xr:uid="{00000000-0006-0000-0700-0000F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0700-0000F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0700-0000F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0700-0000F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7" authorId="0" shapeId="0" xr:uid="{00000000-0006-0000-0700-00000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0700-00000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0700-00000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0700-00000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0700-00000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7" authorId="0" shapeId="0" xr:uid="{00000000-0006-0000-0700-00000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0700-00000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7" authorId="0" shapeId="0" xr:uid="{00000000-0006-0000-0700-00000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0700-00000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0700-00000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0700-00000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7" authorId="0" shapeId="0" xr:uid="{00000000-0006-0000-0700-00000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7" authorId="0" shapeId="0" xr:uid="{00000000-0006-0000-0700-00000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0700-00000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0700-00000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0700-00000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0700-00001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0700-00001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0700-00001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0700-00001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0700-00001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0700-00001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0700-00001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0700-00001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0700-00001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7" authorId="0" shapeId="0" xr:uid="{00000000-0006-0000-0700-00001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7" authorId="0" shapeId="0" xr:uid="{00000000-0006-0000-0700-00001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7" authorId="0" shapeId="0" xr:uid="{00000000-0006-0000-0700-00001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7" authorId="0" shapeId="0" xr:uid="{00000000-0006-0000-0700-00001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7" authorId="0" shapeId="0" xr:uid="{00000000-0006-0000-0700-00001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0700-00001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7" authorId="0" shapeId="0" xr:uid="{00000000-0006-0000-0700-00001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0700-00002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0700-00002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7" authorId="0" shapeId="0" xr:uid="{00000000-0006-0000-0700-00002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0700-00002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0700-00002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0700-00002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7" authorId="0" shapeId="0" xr:uid="{00000000-0006-0000-0700-00002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0700-00002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0700-00002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0700-00002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700-00002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0700-00002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0700-00002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0700-00002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0700-00002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7" authorId="0" shapeId="0" xr:uid="{00000000-0006-0000-0700-00002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0700-00003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7" authorId="0" shapeId="0" xr:uid="{00000000-0006-0000-0700-00003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0700-00003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0700-00003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700-00003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7" authorId="0" shapeId="0" xr:uid="{00000000-0006-0000-0700-00003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7" authorId="0" shapeId="0" xr:uid="{00000000-0006-0000-0700-00003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7" authorId="0" shapeId="0" xr:uid="{00000000-0006-0000-0700-00003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0700-00003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0700-00003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0700-00003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0700-00003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0700-00003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0700-00003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0700-00003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700-00003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7" authorId="0" shapeId="0" xr:uid="{00000000-0006-0000-0700-00004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0700-00004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7" authorId="0" shapeId="0" xr:uid="{00000000-0006-0000-0700-00004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0700-00004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0700-00004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0700-00004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0700-00004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7" authorId="0" shapeId="0" xr:uid="{00000000-0006-0000-0700-00004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0700-00004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7" authorId="0" shapeId="0" xr:uid="{00000000-0006-0000-0700-00004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0700-00004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0700-00004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0700-00004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7" authorId="0" shapeId="0" xr:uid="{00000000-0006-0000-0700-00004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0700-00004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0700-00004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0700-00005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0700-00005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0700-00005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7" authorId="0" shapeId="0" xr:uid="{00000000-0006-0000-0700-00005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7" authorId="0" shapeId="0" xr:uid="{00000000-0006-0000-0700-00005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0700-00005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0700-00005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0700-00005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7" authorId="0" shapeId="0" xr:uid="{00000000-0006-0000-0700-00005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7" authorId="0" shapeId="0" xr:uid="{00000000-0006-0000-0700-00005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7" authorId="0" shapeId="0" xr:uid="{00000000-0006-0000-0700-00005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0700-00005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7" authorId="0" shapeId="0" xr:uid="{00000000-0006-0000-0700-00005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0700-00005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0700-00005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8" authorId="0" shapeId="0" xr:uid="{00000000-0006-0000-0700-00005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0700-00006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0700-00006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8" authorId="0" shapeId="0" xr:uid="{00000000-0006-0000-0700-00006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8" authorId="0" shapeId="0" xr:uid="{00000000-0006-0000-0700-00006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0700-00006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0700-00006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0700-00006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0700-00006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0700-00006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0700-00006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8" authorId="0" shapeId="0" xr:uid="{00000000-0006-0000-0700-00006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8" authorId="0" shapeId="0" xr:uid="{00000000-0006-0000-0700-00006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8" authorId="0" shapeId="0" xr:uid="{00000000-0006-0000-0700-00006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8" authorId="0" shapeId="0" xr:uid="{00000000-0006-0000-0700-00006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8" authorId="0" shapeId="0" xr:uid="{00000000-0006-0000-0700-00006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8" authorId="0" shapeId="0" xr:uid="{00000000-0006-0000-0700-00006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0700-00007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0700-00007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0700-00007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0700-00007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8" authorId="0" shapeId="0" xr:uid="{00000000-0006-0000-0700-00007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8" authorId="0" shapeId="0" xr:uid="{00000000-0006-0000-0700-00007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8" authorId="0" shapeId="0" xr:uid="{00000000-0006-0000-0700-00007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8" authorId="0" shapeId="0" xr:uid="{00000000-0006-0000-0700-00007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0700-00007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8" authorId="0" shapeId="0" xr:uid="{00000000-0006-0000-0700-00007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0700-00007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0700-00007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0700-00007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8" authorId="0" shapeId="0" xr:uid="{00000000-0006-0000-0700-00007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8" authorId="0" shapeId="0" xr:uid="{00000000-0006-0000-0700-00007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8" authorId="0" shapeId="0" xr:uid="{00000000-0006-0000-0700-00007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0700-00008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8" authorId="0" shapeId="0" xr:uid="{00000000-0006-0000-0700-00008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8" authorId="0" shapeId="0" xr:uid="{00000000-0006-0000-0700-00008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8" authorId="0" shapeId="0" xr:uid="{00000000-0006-0000-0700-00008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8" authorId="0" shapeId="0" xr:uid="{00000000-0006-0000-0700-00008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8" authorId="0" shapeId="0" xr:uid="{00000000-0006-0000-0700-00008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8" authorId="0" shapeId="0" xr:uid="{00000000-0006-0000-0700-00008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8" authorId="0" shapeId="0" xr:uid="{00000000-0006-0000-0700-00008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8" authorId="0" shapeId="0" xr:uid="{00000000-0006-0000-0700-00008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8" authorId="0" shapeId="0" xr:uid="{00000000-0006-0000-0700-00008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8" authorId="0" shapeId="0" xr:uid="{00000000-0006-0000-0700-00008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0700-00008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0700-00008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0700-00008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8" authorId="0" shapeId="0" xr:uid="{00000000-0006-0000-0700-00008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8" authorId="0" shapeId="0" xr:uid="{00000000-0006-0000-0700-00008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0700-00009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0700-00009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8" authorId="0" shapeId="0" xr:uid="{00000000-0006-0000-0700-00009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8" authorId="0" shapeId="0" xr:uid="{00000000-0006-0000-0700-00009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0700-00009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0700-00009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0700-00009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8" authorId="0" shapeId="0" xr:uid="{00000000-0006-0000-0700-00009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8" authorId="0" shapeId="0" xr:uid="{00000000-0006-0000-0700-00009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8" authorId="0" shapeId="0" xr:uid="{00000000-0006-0000-0700-00009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0700-00009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8" authorId="0" shapeId="0" xr:uid="{00000000-0006-0000-0700-00009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0700-00009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8" authorId="0" shapeId="0" xr:uid="{00000000-0006-0000-0700-00009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8" authorId="0" shapeId="0" xr:uid="{00000000-0006-0000-0700-00009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8" authorId="0" shapeId="0" xr:uid="{00000000-0006-0000-0700-00009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0700-0000A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0700-0000A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0700-0000A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8" authorId="0" shapeId="0" xr:uid="{00000000-0006-0000-0700-0000A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8" authorId="0" shapeId="0" xr:uid="{00000000-0006-0000-0700-0000A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8" authorId="0" shapeId="0" xr:uid="{00000000-0006-0000-0700-0000A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8" authorId="0" shapeId="0" xr:uid="{00000000-0006-0000-0700-0000A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0700-0000A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8" authorId="0" shapeId="0" xr:uid="{00000000-0006-0000-0700-0000A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8" authorId="0" shapeId="0" xr:uid="{00000000-0006-0000-0700-0000A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8" authorId="0" shapeId="0" xr:uid="{00000000-0006-0000-0700-0000A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8" authorId="0" shapeId="0" xr:uid="{00000000-0006-0000-0700-0000A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8" authorId="0" shapeId="0" xr:uid="{00000000-0006-0000-0700-0000A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0700-0000A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8" authorId="0" shapeId="0" xr:uid="{00000000-0006-0000-0700-0000A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8" authorId="0" shapeId="0" xr:uid="{00000000-0006-0000-0700-0000A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8" authorId="0" shapeId="0" xr:uid="{00000000-0006-0000-0700-0000B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0700-0000B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8" authorId="0" shapeId="0" xr:uid="{00000000-0006-0000-0700-0000B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0700-0000B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0700-0000B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0700-0000B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0700-0000B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8" authorId="0" shapeId="0" xr:uid="{00000000-0006-0000-0700-0000B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0700-0000B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0700-0000B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0700-0000B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8" authorId="0" shapeId="0" xr:uid="{00000000-0006-0000-0700-0000B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8" authorId="0" shapeId="0" xr:uid="{00000000-0006-0000-0700-0000B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8" authorId="0" shapeId="0" xr:uid="{00000000-0006-0000-0700-0000B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8" authorId="0" shapeId="0" xr:uid="{00000000-0006-0000-0700-0000B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8" authorId="0" shapeId="0" xr:uid="{00000000-0006-0000-0700-0000B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8" authorId="0" shapeId="0" xr:uid="{00000000-0006-0000-0700-0000C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0700-0000C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8" authorId="0" shapeId="0" xr:uid="{00000000-0006-0000-0700-0000C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8" authorId="0" shapeId="0" xr:uid="{00000000-0006-0000-0700-0000C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0700-0000C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0700-0000C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0700-0000C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8" authorId="0" shapeId="0" xr:uid="{00000000-0006-0000-0700-0000C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0700-0000C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8" authorId="0" shapeId="0" xr:uid="{00000000-0006-0000-0700-0000C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8" authorId="0" shapeId="0" xr:uid="{00000000-0006-0000-0700-0000C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8" authorId="0" shapeId="0" xr:uid="{00000000-0006-0000-0700-0000C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8" authorId="0" shapeId="0" xr:uid="{00000000-0006-0000-0700-0000C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8" authorId="0" shapeId="0" xr:uid="{00000000-0006-0000-0700-0000C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0700-0000C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8" authorId="0" shapeId="0" xr:uid="{00000000-0006-0000-0700-0000C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8" authorId="0" shapeId="0" xr:uid="{00000000-0006-0000-0700-0000D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0700-0000D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0700-0000D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8" authorId="0" shapeId="0" xr:uid="{00000000-0006-0000-0700-0000D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8" authorId="0" shapeId="0" xr:uid="{00000000-0006-0000-0700-0000D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0700-0000D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0700-0000D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0700-0000D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0700-0000D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8" authorId="0" shapeId="0" xr:uid="{00000000-0006-0000-0700-0000D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8" authorId="0" shapeId="0" xr:uid="{00000000-0006-0000-0700-0000D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0700-0000D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8" authorId="0" shapeId="0" xr:uid="{00000000-0006-0000-0700-0000D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8" authorId="0" shapeId="0" xr:uid="{00000000-0006-0000-0700-0000D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0700-0000D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0700-0000D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0700-0000E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8" authorId="0" shapeId="0" xr:uid="{00000000-0006-0000-0700-0000E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0700-0000E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0700-0000E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8" authorId="0" shapeId="0" xr:uid="{00000000-0006-0000-0700-0000E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8" authorId="0" shapeId="0" xr:uid="{00000000-0006-0000-0700-0000E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0700-0000E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0700-0000E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8" authorId="0" shapeId="0" xr:uid="{00000000-0006-0000-0700-0000E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0700-0000E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0700-0000E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0700-0000E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8" authorId="0" shapeId="0" xr:uid="{00000000-0006-0000-0700-0000E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0700-0000E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0700-0000E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0700-0000E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8" authorId="0" shapeId="0" xr:uid="{00000000-0006-0000-0700-0000F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8" authorId="0" shapeId="0" xr:uid="{00000000-0006-0000-0700-0000F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8" authorId="0" shapeId="0" xr:uid="{00000000-0006-0000-0700-0000F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0700-0000F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8" authorId="0" shapeId="0" xr:uid="{00000000-0006-0000-0700-0000F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8" authorId="0" shapeId="0" xr:uid="{00000000-0006-0000-0700-0000F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8" authorId="0" shapeId="0" xr:uid="{00000000-0006-0000-0700-0000F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8" authorId="0" shapeId="0" xr:uid="{00000000-0006-0000-0700-0000F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0700-0000F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0700-0000F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0700-0000F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0700-0000F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8" authorId="0" shapeId="0" xr:uid="{00000000-0006-0000-0700-0000F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0700-0000F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0700-0000F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8" authorId="0" shapeId="0" xr:uid="{00000000-0006-0000-0700-0000F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8" authorId="0" shapeId="0" xr:uid="{00000000-0006-0000-0700-00000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8" authorId="0" shapeId="0" xr:uid="{00000000-0006-0000-0700-00000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8" authorId="0" shapeId="0" xr:uid="{00000000-0006-0000-0700-00000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8" authorId="0" shapeId="0" xr:uid="{00000000-0006-0000-0700-00000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0700-00000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8" authorId="0" shapeId="0" xr:uid="{00000000-0006-0000-0700-00000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0700-00000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9" authorId="0" shapeId="0" xr:uid="{00000000-0006-0000-0700-00000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9" authorId="0" shapeId="0" xr:uid="{00000000-0006-0000-0700-00000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9" authorId="0" shapeId="0" xr:uid="{00000000-0006-0000-0700-00000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9" authorId="0" shapeId="0" xr:uid="{00000000-0006-0000-0700-00000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9" authorId="0" shapeId="0" xr:uid="{00000000-0006-0000-0700-00000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9" authorId="0" shapeId="0" xr:uid="{00000000-0006-0000-0700-00000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9" authorId="0" shapeId="0" xr:uid="{00000000-0006-0000-0700-00000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9" authorId="0" shapeId="0" xr:uid="{00000000-0006-0000-0700-00000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9" authorId="0" shapeId="0" xr:uid="{00000000-0006-0000-0700-00000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9" authorId="0" shapeId="0" xr:uid="{00000000-0006-0000-0700-00001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9" authorId="0" shapeId="0" xr:uid="{00000000-0006-0000-0700-00001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9" authorId="0" shapeId="0" xr:uid="{00000000-0006-0000-0700-00001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9" authorId="0" shapeId="0" xr:uid="{00000000-0006-0000-0700-00001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9" authorId="0" shapeId="0" xr:uid="{00000000-0006-0000-0700-00001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9" authorId="0" shapeId="0" xr:uid="{00000000-0006-0000-0700-00001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9" authorId="0" shapeId="0" xr:uid="{00000000-0006-0000-0700-00001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9" authorId="0" shapeId="0" xr:uid="{00000000-0006-0000-0700-00001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9" authorId="0" shapeId="0" xr:uid="{00000000-0006-0000-0700-00001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9" authorId="0" shapeId="0" xr:uid="{00000000-0006-0000-0700-00001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9" authorId="0" shapeId="0" xr:uid="{00000000-0006-0000-0700-00001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9" authorId="0" shapeId="0" xr:uid="{00000000-0006-0000-0700-00001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9" authorId="0" shapeId="0" xr:uid="{00000000-0006-0000-0700-00001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9" authorId="0" shapeId="0" xr:uid="{00000000-0006-0000-0700-00001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9" authorId="0" shapeId="0" xr:uid="{00000000-0006-0000-0700-00001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9" authorId="0" shapeId="0" xr:uid="{00000000-0006-0000-0700-00001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9" authorId="0" shapeId="0" xr:uid="{00000000-0006-0000-0700-00002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9" authorId="0" shapeId="0" xr:uid="{00000000-0006-0000-0700-00002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9" authorId="0" shapeId="0" xr:uid="{00000000-0006-0000-0700-00002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9" authorId="0" shapeId="0" xr:uid="{00000000-0006-0000-0700-00002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9" authorId="0" shapeId="0" xr:uid="{00000000-0006-0000-0700-00002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9" authorId="0" shapeId="0" xr:uid="{00000000-0006-0000-0700-00002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9" authorId="0" shapeId="0" xr:uid="{00000000-0006-0000-0700-00002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9" authorId="0" shapeId="0" xr:uid="{00000000-0006-0000-0700-00002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9" authorId="0" shapeId="0" xr:uid="{00000000-0006-0000-0700-00002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9" authorId="0" shapeId="0" xr:uid="{00000000-0006-0000-0700-00002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9" authorId="0" shapeId="0" xr:uid="{00000000-0006-0000-0700-00002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9" authorId="0" shapeId="0" xr:uid="{00000000-0006-0000-0700-00002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9" authorId="0" shapeId="0" xr:uid="{00000000-0006-0000-0700-00002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9" authorId="0" shapeId="0" xr:uid="{00000000-0006-0000-0700-00002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9" authorId="0" shapeId="0" xr:uid="{00000000-0006-0000-0700-00002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9" authorId="0" shapeId="0" xr:uid="{00000000-0006-0000-0700-00002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9" authorId="0" shapeId="0" xr:uid="{00000000-0006-0000-0700-00003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9" authorId="0" shapeId="0" xr:uid="{00000000-0006-0000-0700-00003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9" authorId="0" shapeId="0" xr:uid="{00000000-0006-0000-0700-00003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9" authorId="0" shapeId="0" xr:uid="{00000000-0006-0000-0700-00003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9" authorId="0" shapeId="0" xr:uid="{00000000-0006-0000-0700-00003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9" authorId="0" shapeId="0" xr:uid="{00000000-0006-0000-0700-00003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9" authorId="0" shapeId="0" xr:uid="{00000000-0006-0000-0700-00003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9" authorId="0" shapeId="0" xr:uid="{00000000-0006-0000-0700-00003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9" authorId="0" shapeId="0" xr:uid="{00000000-0006-0000-0700-00003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9" authorId="0" shapeId="0" xr:uid="{00000000-0006-0000-0700-00003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9" authorId="0" shapeId="0" xr:uid="{00000000-0006-0000-0700-00003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9" authorId="0" shapeId="0" xr:uid="{00000000-0006-0000-0700-00003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9" authorId="0" shapeId="0" xr:uid="{00000000-0006-0000-0700-00003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9" authorId="0" shapeId="0" xr:uid="{00000000-0006-0000-0700-00003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9" authorId="0" shapeId="0" xr:uid="{00000000-0006-0000-0700-00003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9" authorId="0" shapeId="0" xr:uid="{00000000-0006-0000-0700-00003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9" authorId="0" shapeId="0" xr:uid="{00000000-0006-0000-0700-00004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9" authorId="0" shapeId="0" xr:uid="{00000000-0006-0000-0700-00004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9" authorId="0" shapeId="0" xr:uid="{00000000-0006-0000-0700-00004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9" authorId="0" shapeId="0" xr:uid="{00000000-0006-0000-0700-00004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9" authorId="0" shapeId="0" xr:uid="{00000000-0006-0000-0700-00004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9" authorId="0" shapeId="0" xr:uid="{00000000-0006-0000-0700-00004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9" authorId="0" shapeId="0" xr:uid="{00000000-0006-0000-0700-00004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9" authorId="0" shapeId="0" xr:uid="{00000000-0006-0000-0700-00004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9" authorId="0" shapeId="0" xr:uid="{00000000-0006-0000-0700-00004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9" authorId="0" shapeId="0" xr:uid="{00000000-0006-0000-0700-00004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9" authorId="0" shapeId="0" xr:uid="{00000000-0006-0000-0700-00004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9" authorId="0" shapeId="0" xr:uid="{00000000-0006-0000-0700-00004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9" authorId="0" shapeId="0" xr:uid="{00000000-0006-0000-0700-00004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9" authorId="0" shapeId="0" xr:uid="{00000000-0006-0000-0700-00004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9" authorId="0" shapeId="0" xr:uid="{00000000-0006-0000-0700-00004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9" authorId="0" shapeId="0" xr:uid="{00000000-0006-0000-0700-00004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9" authorId="0" shapeId="0" xr:uid="{00000000-0006-0000-0700-00005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9" authorId="0" shapeId="0" xr:uid="{00000000-0006-0000-0700-00005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9" authorId="0" shapeId="0" xr:uid="{00000000-0006-0000-0700-00005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9" authorId="0" shapeId="0" xr:uid="{00000000-0006-0000-0700-00005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9" authorId="0" shapeId="0" xr:uid="{00000000-0006-0000-0700-00005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9" authorId="0" shapeId="0" xr:uid="{00000000-0006-0000-0700-00005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9" authorId="0" shapeId="0" xr:uid="{00000000-0006-0000-0700-00005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9" authorId="0" shapeId="0" xr:uid="{00000000-0006-0000-0700-00005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9" authorId="0" shapeId="0" xr:uid="{00000000-0006-0000-0700-00005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9" authorId="0" shapeId="0" xr:uid="{00000000-0006-0000-0700-00005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9" authorId="0" shapeId="0" xr:uid="{00000000-0006-0000-0700-00005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9" authorId="0" shapeId="0" xr:uid="{00000000-0006-0000-0700-00005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9" authorId="0" shapeId="0" xr:uid="{00000000-0006-0000-0700-00005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9" authorId="0" shapeId="0" xr:uid="{00000000-0006-0000-0700-00005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9" authorId="0" shapeId="0" xr:uid="{00000000-0006-0000-0700-00005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9" authorId="0" shapeId="0" xr:uid="{00000000-0006-0000-0700-00005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9" authorId="0" shapeId="0" xr:uid="{00000000-0006-0000-0700-00006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9" authorId="0" shapeId="0" xr:uid="{00000000-0006-0000-0700-00006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9" authorId="0" shapeId="0" xr:uid="{00000000-0006-0000-0700-00006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9" authorId="0" shapeId="0" xr:uid="{00000000-0006-0000-0700-00006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9" authorId="0" shapeId="0" xr:uid="{00000000-0006-0000-0700-00006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9" authorId="0" shapeId="0" xr:uid="{00000000-0006-0000-0700-00006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9" authorId="0" shapeId="0" xr:uid="{00000000-0006-0000-0700-00006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9" authorId="0" shapeId="0" xr:uid="{00000000-0006-0000-0700-00006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9" authorId="0" shapeId="0" xr:uid="{00000000-0006-0000-0700-00006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9" authorId="0" shapeId="0" xr:uid="{00000000-0006-0000-0700-00006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9" authorId="0" shapeId="0" xr:uid="{00000000-0006-0000-0700-00006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9" authorId="0" shapeId="0" xr:uid="{00000000-0006-0000-0700-00006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9" authorId="0" shapeId="0" xr:uid="{00000000-0006-0000-0700-00006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9" authorId="0" shapeId="0" xr:uid="{00000000-0006-0000-0700-00006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9" authorId="0" shapeId="0" xr:uid="{00000000-0006-0000-0700-00006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9" authorId="0" shapeId="0" xr:uid="{00000000-0006-0000-0700-00006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9" authorId="0" shapeId="0" xr:uid="{00000000-0006-0000-0700-00007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9" authorId="0" shapeId="0" xr:uid="{00000000-0006-0000-0700-00007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9" authorId="0" shapeId="0" xr:uid="{00000000-0006-0000-0700-00007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9" authorId="0" shapeId="0" xr:uid="{00000000-0006-0000-0700-00007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9" authorId="0" shapeId="0" xr:uid="{00000000-0006-0000-0700-00007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9" authorId="0" shapeId="0" xr:uid="{00000000-0006-0000-0700-00007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9" authorId="0" shapeId="0" xr:uid="{00000000-0006-0000-0700-00007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9" authorId="0" shapeId="0" xr:uid="{00000000-0006-0000-0700-00007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9" authorId="0" shapeId="0" xr:uid="{00000000-0006-0000-0700-00007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9" authorId="0" shapeId="0" xr:uid="{00000000-0006-0000-0700-00007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9" authorId="0" shapeId="0" xr:uid="{00000000-0006-0000-0700-00007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9" authorId="0" shapeId="0" xr:uid="{00000000-0006-0000-0700-00007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9" authorId="0" shapeId="0" xr:uid="{00000000-0006-0000-0700-00007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9" authorId="0" shapeId="0" xr:uid="{00000000-0006-0000-0700-00007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9" authorId="0" shapeId="0" xr:uid="{00000000-0006-0000-0700-00007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9" authorId="0" shapeId="0" xr:uid="{00000000-0006-0000-0700-00007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9" authorId="0" shapeId="0" xr:uid="{00000000-0006-0000-0700-00008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9" authorId="0" shapeId="0" xr:uid="{00000000-0006-0000-0700-00008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9" authorId="0" shapeId="0" xr:uid="{00000000-0006-0000-0700-00008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9" authorId="0" shapeId="0" xr:uid="{00000000-0006-0000-0700-00008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9" authorId="0" shapeId="0" xr:uid="{00000000-0006-0000-0700-00008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9" authorId="0" shapeId="0" xr:uid="{00000000-0006-0000-0700-00008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9" authorId="0" shapeId="0" xr:uid="{00000000-0006-0000-0700-00008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9" authorId="0" shapeId="0" xr:uid="{00000000-0006-0000-0700-00008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9" authorId="0" shapeId="0" xr:uid="{00000000-0006-0000-0700-00008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9" authorId="0" shapeId="0" xr:uid="{00000000-0006-0000-0700-00008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9" authorId="0" shapeId="0" xr:uid="{00000000-0006-0000-0700-00008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9" authorId="0" shapeId="0" xr:uid="{00000000-0006-0000-0700-00008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9" authorId="0" shapeId="0" xr:uid="{00000000-0006-0000-0700-00008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9" authorId="0" shapeId="0" xr:uid="{00000000-0006-0000-0700-00008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9" authorId="0" shapeId="0" xr:uid="{00000000-0006-0000-0700-00008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9" authorId="0" shapeId="0" xr:uid="{00000000-0006-0000-0700-00008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9" authorId="0" shapeId="0" xr:uid="{00000000-0006-0000-0700-00009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9" authorId="0" shapeId="0" xr:uid="{00000000-0006-0000-0700-00009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9" authorId="0" shapeId="0" xr:uid="{00000000-0006-0000-0700-00009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9" authorId="0" shapeId="0" xr:uid="{00000000-0006-0000-0700-00009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9" authorId="0" shapeId="0" xr:uid="{00000000-0006-0000-0700-00009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9" authorId="0" shapeId="0" xr:uid="{00000000-0006-0000-0700-00009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9" authorId="0" shapeId="0" xr:uid="{00000000-0006-0000-0700-00009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9" authorId="0" shapeId="0" xr:uid="{00000000-0006-0000-0700-00009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9" authorId="0" shapeId="0" xr:uid="{00000000-0006-0000-0700-00009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9" authorId="0" shapeId="0" xr:uid="{00000000-0006-0000-0700-00009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9" authorId="0" shapeId="0" xr:uid="{00000000-0006-0000-0700-00009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9" authorId="0" shapeId="0" xr:uid="{00000000-0006-0000-0700-00009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9" authorId="0" shapeId="0" xr:uid="{00000000-0006-0000-0700-00009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9" authorId="0" shapeId="0" xr:uid="{00000000-0006-0000-0700-00009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9" authorId="0" shapeId="0" xr:uid="{00000000-0006-0000-0700-00009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9" authorId="0" shapeId="0" xr:uid="{00000000-0006-0000-0700-00009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9" authorId="0" shapeId="0" xr:uid="{00000000-0006-0000-0700-0000A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20" authorId="0" shapeId="0" xr:uid="{00000000-0006-0000-0700-0000A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20" authorId="0" shapeId="0" xr:uid="{00000000-0006-0000-0700-0000A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20" authorId="0" shapeId="0" xr:uid="{00000000-0006-0000-0700-0000A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20" authorId="0" shapeId="0" xr:uid="{00000000-0006-0000-0700-0000A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20" authorId="0" shapeId="0" xr:uid="{00000000-0006-0000-0700-0000A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20" authorId="0" shapeId="0" xr:uid="{00000000-0006-0000-0700-0000A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20" authorId="0" shapeId="0" xr:uid="{00000000-0006-0000-0700-0000A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20" authorId="0" shapeId="0" xr:uid="{00000000-0006-0000-0700-0000A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20" authorId="0" shapeId="0" xr:uid="{00000000-0006-0000-0700-0000A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20" authorId="0" shapeId="0" xr:uid="{00000000-0006-0000-0700-0000A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20" authorId="0" shapeId="0" xr:uid="{00000000-0006-0000-0700-0000A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20" authorId="0" shapeId="0" xr:uid="{00000000-0006-0000-0700-0000A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20" authorId="0" shapeId="0" xr:uid="{00000000-0006-0000-0700-0000A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20" authorId="0" shapeId="0" xr:uid="{00000000-0006-0000-0700-0000A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20" authorId="0" shapeId="0" xr:uid="{00000000-0006-0000-0700-0000A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20" authorId="0" shapeId="0" xr:uid="{00000000-0006-0000-0700-0000B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20" authorId="0" shapeId="0" xr:uid="{00000000-0006-0000-0700-0000B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20" authorId="0" shapeId="0" xr:uid="{00000000-0006-0000-0700-0000B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20" authorId="0" shapeId="0" xr:uid="{00000000-0006-0000-0700-0000B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20" authorId="0" shapeId="0" xr:uid="{00000000-0006-0000-0700-0000B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20" authorId="0" shapeId="0" xr:uid="{00000000-0006-0000-0700-0000B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20" authorId="0" shapeId="0" xr:uid="{00000000-0006-0000-0700-0000B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20" authorId="0" shapeId="0" xr:uid="{00000000-0006-0000-0700-0000B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20" authorId="0" shapeId="0" xr:uid="{00000000-0006-0000-0700-0000B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20" authorId="0" shapeId="0" xr:uid="{00000000-0006-0000-0700-0000B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20" authorId="0" shapeId="0" xr:uid="{00000000-0006-0000-0700-0000B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20" authorId="0" shapeId="0" xr:uid="{00000000-0006-0000-0700-0000B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20" authorId="0" shapeId="0" xr:uid="{00000000-0006-0000-0700-0000B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20" authorId="0" shapeId="0" xr:uid="{00000000-0006-0000-0700-0000B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20" authorId="0" shapeId="0" xr:uid="{00000000-0006-0000-0700-0000B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20" authorId="0" shapeId="0" xr:uid="{00000000-0006-0000-0700-0000B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20" authorId="0" shapeId="0" xr:uid="{00000000-0006-0000-0700-0000C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20" authorId="0" shapeId="0" xr:uid="{00000000-0006-0000-0700-0000C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20" authorId="0" shapeId="0" xr:uid="{00000000-0006-0000-0700-0000C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20" authorId="0" shapeId="0" xr:uid="{00000000-0006-0000-0700-0000C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20" authorId="0" shapeId="0" xr:uid="{00000000-0006-0000-0700-0000C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20" authorId="0" shapeId="0" xr:uid="{00000000-0006-0000-0700-0000C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20" authorId="0" shapeId="0" xr:uid="{00000000-0006-0000-0700-0000C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20" authorId="0" shapeId="0" xr:uid="{00000000-0006-0000-0700-0000C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20" authorId="0" shapeId="0" xr:uid="{00000000-0006-0000-0700-0000C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20" authorId="0" shapeId="0" xr:uid="{00000000-0006-0000-0700-0000C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20" authorId="0" shapeId="0" xr:uid="{00000000-0006-0000-0700-0000C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20" authorId="0" shapeId="0" xr:uid="{00000000-0006-0000-0700-0000C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20" authorId="0" shapeId="0" xr:uid="{00000000-0006-0000-0700-0000C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20" authorId="0" shapeId="0" xr:uid="{00000000-0006-0000-0700-0000C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20" authorId="0" shapeId="0" xr:uid="{00000000-0006-0000-0700-0000C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20" authorId="0" shapeId="0" xr:uid="{00000000-0006-0000-0700-0000C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20" authorId="0" shapeId="0" xr:uid="{00000000-0006-0000-0700-0000D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20" authorId="0" shapeId="0" xr:uid="{00000000-0006-0000-0700-0000D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20" authorId="0" shapeId="0" xr:uid="{00000000-0006-0000-0700-0000D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20" authorId="0" shapeId="0" xr:uid="{00000000-0006-0000-0700-0000D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20" authorId="0" shapeId="0" xr:uid="{00000000-0006-0000-0700-0000D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20" authorId="0" shapeId="0" xr:uid="{00000000-0006-0000-0700-0000D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20" authorId="0" shapeId="0" xr:uid="{00000000-0006-0000-0700-0000D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20" authorId="0" shapeId="0" xr:uid="{00000000-0006-0000-0700-0000D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20" authorId="0" shapeId="0" xr:uid="{00000000-0006-0000-0700-0000D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20" authorId="0" shapeId="0" xr:uid="{00000000-0006-0000-0700-0000D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20" authorId="0" shapeId="0" xr:uid="{00000000-0006-0000-0700-0000D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20" authorId="0" shapeId="0" xr:uid="{00000000-0006-0000-0700-0000D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20" authorId="0" shapeId="0" xr:uid="{00000000-0006-0000-0700-0000D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20" authorId="0" shapeId="0" xr:uid="{00000000-0006-0000-0700-0000D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20" authorId="0" shapeId="0" xr:uid="{00000000-0006-0000-0700-0000D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20" authorId="0" shapeId="0" xr:uid="{00000000-0006-0000-0700-0000D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20" authorId="0" shapeId="0" xr:uid="{00000000-0006-0000-0700-0000E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20" authorId="0" shapeId="0" xr:uid="{00000000-0006-0000-0700-0000E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20" authorId="0" shapeId="0" xr:uid="{00000000-0006-0000-0700-0000E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20" authorId="0" shapeId="0" xr:uid="{00000000-0006-0000-0700-0000E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20" authorId="0" shapeId="0" xr:uid="{00000000-0006-0000-0700-0000E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20" authorId="0" shapeId="0" xr:uid="{00000000-0006-0000-0700-0000E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20" authorId="0" shapeId="0" xr:uid="{00000000-0006-0000-0700-0000E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20" authorId="0" shapeId="0" xr:uid="{00000000-0006-0000-0700-0000E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20" authorId="0" shapeId="0" xr:uid="{00000000-0006-0000-0700-0000E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20" authorId="0" shapeId="0" xr:uid="{00000000-0006-0000-0700-0000E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0" authorId="0" shapeId="0" xr:uid="{00000000-0006-0000-0700-0000E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20" authorId="0" shapeId="0" xr:uid="{00000000-0006-0000-0700-0000E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20" authorId="0" shapeId="0" xr:uid="{00000000-0006-0000-0700-0000E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20" authorId="0" shapeId="0" xr:uid="{00000000-0006-0000-0700-0000E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20" authorId="0" shapeId="0" xr:uid="{00000000-0006-0000-0700-0000E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20" authorId="0" shapeId="0" xr:uid="{00000000-0006-0000-0700-0000E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20" authorId="0" shapeId="0" xr:uid="{00000000-0006-0000-0700-0000F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20" authorId="0" shapeId="0" xr:uid="{00000000-0006-0000-0700-0000F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20" authorId="0" shapeId="0" xr:uid="{00000000-0006-0000-0700-0000F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20" authorId="0" shapeId="0" xr:uid="{00000000-0006-0000-0700-0000F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0" authorId="0" shapeId="0" xr:uid="{00000000-0006-0000-0700-0000F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20" authorId="0" shapeId="0" xr:uid="{00000000-0006-0000-0700-0000F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20" authorId="0" shapeId="0" xr:uid="{00000000-0006-0000-0700-0000F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20" authorId="0" shapeId="0" xr:uid="{00000000-0006-0000-0700-0000F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20" authorId="0" shapeId="0" xr:uid="{00000000-0006-0000-0700-0000F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20" authorId="0" shapeId="0" xr:uid="{00000000-0006-0000-0700-0000F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20" authorId="0" shapeId="0" xr:uid="{00000000-0006-0000-0700-0000F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20" authorId="0" shapeId="0" xr:uid="{00000000-0006-0000-0700-0000F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20" authorId="0" shapeId="0" xr:uid="{00000000-0006-0000-0700-0000F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20" authorId="0" shapeId="0" xr:uid="{00000000-0006-0000-0700-0000F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20" authorId="0" shapeId="0" xr:uid="{00000000-0006-0000-0700-0000F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20" authorId="0" shapeId="0" xr:uid="{00000000-0006-0000-0700-0000F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20" authorId="0" shapeId="0" xr:uid="{00000000-0006-0000-0700-000000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20" authorId="0" shapeId="0" xr:uid="{00000000-0006-0000-0700-000001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20" authorId="0" shapeId="0" xr:uid="{00000000-0006-0000-0700-000002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20" authorId="0" shapeId="0" xr:uid="{00000000-0006-0000-0700-000003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20" authorId="0" shapeId="0" xr:uid="{00000000-0006-0000-0700-000004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20" authorId="0" shapeId="0" xr:uid="{00000000-0006-0000-0700-000005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20" authorId="0" shapeId="0" xr:uid="{00000000-0006-0000-0700-000006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20" authorId="0" shapeId="0" xr:uid="{00000000-0006-0000-0700-000007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20" authorId="0" shapeId="0" xr:uid="{00000000-0006-0000-0700-000008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20" authorId="0" shapeId="0" xr:uid="{00000000-0006-0000-0700-000009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20" authorId="0" shapeId="0" xr:uid="{00000000-0006-0000-0700-00000A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20" authorId="0" shapeId="0" xr:uid="{00000000-0006-0000-0700-00000B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20" authorId="0" shapeId="0" xr:uid="{00000000-0006-0000-0700-00000C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20" authorId="0" shapeId="0" xr:uid="{00000000-0006-0000-0700-00000D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20" authorId="0" shapeId="0" xr:uid="{00000000-0006-0000-0700-00000E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20" authorId="0" shapeId="0" xr:uid="{00000000-0006-0000-0700-00000F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20" authorId="0" shapeId="0" xr:uid="{00000000-0006-0000-0700-000010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20" authorId="0" shapeId="0" xr:uid="{00000000-0006-0000-0700-000011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20" authorId="0" shapeId="0" xr:uid="{00000000-0006-0000-0700-000012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20" authorId="0" shapeId="0" xr:uid="{00000000-0006-0000-0700-000013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20" authorId="0" shapeId="0" xr:uid="{00000000-0006-0000-0700-000014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20" authorId="0" shapeId="0" xr:uid="{00000000-0006-0000-0700-000015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20" authorId="0" shapeId="0" xr:uid="{00000000-0006-0000-0700-000016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20" authorId="0" shapeId="0" xr:uid="{00000000-0006-0000-0700-000017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20" authorId="0" shapeId="0" xr:uid="{00000000-0006-0000-0700-000018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20" authorId="0" shapeId="0" xr:uid="{00000000-0006-0000-0700-000019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20" authorId="0" shapeId="0" xr:uid="{00000000-0006-0000-0700-00001A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20" authorId="0" shapeId="0" xr:uid="{00000000-0006-0000-0700-00001B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20" authorId="0" shapeId="0" xr:uid="{00000000-0006-0000-0700-00001C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20" authorId="0" shapeId="0" xr:uid="{00000000-0006-0000-0700-00001D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20" authorId="0" shapeId="0" xr:uid="{00000000-0006-0000-0700-00001E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20" authorId="0" shapeId="0" xr:uid="{00000000-0006-0000-0700-00001F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20" authorId="0" shapeId="0" xr:uid="{00000000-0006-0000-0700-000020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20" authorId="0" shapeId="0" xr:uid="{00000000-0006-0000-0700-000021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20" authorId="0" shapeId="0" xr:uid="{00000000-0006-0000-0700-000022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20" authorId="0" shapeId="0" xr:uid="{00000000-0006-0000-0700-000023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20" authorId="0" shapeId="0" xr:uid="{00000000-0006-0000-0700-000024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20" authorId="0" shapeId="0" xr:uid="{00000000-0006-0000-0700-000025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20" authorId="0" shapeId="0" xr:uid="{00000000-0006-0000-0700-000026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8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8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08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08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08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08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08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1" authorId="0" shapeId="0" xr:uid="{00000000-0006-0000-08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08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08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1" authorId="0" shapeId="0" xr:uid="{00000000-0006-0000-08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1" authorId="0" shapeId="0" xr:uid="{00000000-0006-0000-08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08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08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1" authorId="0" shapeId="0" xr:uid="{00000000-0006-0000-08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08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08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08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08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08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08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08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1" authorId="0" shapeId="0" xr:uid="{00000000-0006-0000-08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1" authorId="0" shapeId="0" xr:uid="{00000000-0006-0000-08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1" authorId="0" shapeId="0" xr:uid="{00000000-0006-0000-08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08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08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08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08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08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08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08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08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08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1" authorId="0" shapeId="0" xr:uid="{00000000-0006-0000-08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1" authorId="0" shapeId="0" xr:uid="{00000000-0006-0000-08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08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1" authorId="0" shapeId="0" xr:uid="{00000000-0006-0000-08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08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08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08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08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1" authorId="0" shapeId="0" xr:uid="{00000000-0006-0000-08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1" authorId="0" shapeId="0" xr:uid="{00000000-0006-0000-08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08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08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08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08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08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1" authorId="0" shapeId="0" xr:uid="{00000000-0006-0000-08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08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08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08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08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08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08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08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08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08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08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1" authorId="0" shapeId="0" xr:uid="{00000000-0006-0000-08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08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08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8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08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08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1" authorId="0" shapeId="0" xr:uid="{00000000-0006-0000-08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08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1" authorId="0" shapeId="0" xr:uid="{00000000-0006-0000-08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08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1" authorId="0" shapeId="0" xr:uid="{00000000-0006-0000-08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1" authorId="0" shapeId="0" xr:uid="{00000000-0006-0000-08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08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08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1" authorId="0" shapeId="0" xr:uid="{00000000-0006-0000-08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1" authorId="0" shapeId="0" xr:uid="{00000000-0006-0000-08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1" authorId="0" shapeId="0" xr:uid="{00000000-0006-0000-08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08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08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08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08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08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08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08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08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08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1" authorId="0" shapeId="0" xr:uid="{00000000-0006-0000-08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1" authorId="0" shapeId="0" xr:uid="{00000000-0006-0000-08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08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08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08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1" authorId="0" shapeId="0" xr:uid="{00000000-0006-0000-08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08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08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08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08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08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08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1" authorId="0" shapeId="0" xr:uid="{00000000-0006-0000-08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08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08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08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08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08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08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08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08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08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08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08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1" authorId="0" shapeId="0" xr:uid="{00000000-0006-0000-08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1" authorId="0" shapeId="0" xr:uid="{00000000-0006-0000-08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1" authorId="0" shapeId="0" xr:uid="{00000000-0006-0000-08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1" authorId="0" shapeId="0" xr:uid="{00000000-0006-0000-08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08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1" authorId="0" shapeId="0" xr:uid="{00000000-0006-0000-08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1" authorId="0" shapeId="0" xr:uid="{00000000-0006-0000-08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1" authorId="0" shapeId="0" xr:uid="{00000000-0006-0000-08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1" authorId="0" shapeId="0" xr:uid="{00000000-0006-0000-08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08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1" authorId="0" shapeId="0" xr:uid="{00000000-0006-0000-08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1" authorId="0" shapeId="0" xr:uid="{00000000-0006-0000-08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08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08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08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08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08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08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08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08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08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08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08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08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08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1" authorId="0" shapeId="0" xr:uid="{00000000-0006-0000-08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08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08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2" authorId="0" shapeId="0" xr:uid="{00000000-0006-0000-08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2" authorId="0" shapeId="0" xr:uid="{00000000-0006-0000-08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08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08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08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08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2" authorId="0" shapeId="0" xr:uid="{00000000-0006-0000-08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2" authorId="0" shapeId="0" xr:uid="{00000000-0006-0000-08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08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08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08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08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08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2" authorId="0" shapeId="0" xr:uid="{00000000-0006-0000-08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2" authorId="0" shapeId="0" xr:uid="{00000000-0006-0000-08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2" authorId="0" shapeId="0" xr:uid="{00000000-0006-0000-08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08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08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08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2" authorId="0" shapeId="0" xr:uid="{00000000-0006-0000-08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08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08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08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08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2" authorId="0" shapeId="0" xr:uid="{00000000-0006-0000-08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2" authorId="0" shapeId="0" xr:uid="{00000000-0006-0000-08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2" authorId="0" shapeId="0" xr:uid="{00000000-0006-0000-08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08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08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08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08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08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08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08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08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08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08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08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08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08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2" authorId="0" shapeId="0" xr:uid="{00000000-0006-0000-08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08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08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08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08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2" authorId="0" shapeId="0" xr:uid="{00000000-0006-0000-08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2" authorId="0" shapeId="0" xr:uid="{00000000-0006-0000-08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08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08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08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08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2" authorId="0" shapeId="0" xr:uid="{00000000-0006-0000-08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08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08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08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08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08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08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08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08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08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08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08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08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2" authorId="0" shapeId="0" xr:uid="{00000000-0006-0000-08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2" authorId="0" shapeId="0" xr:uid="{00000000-0006-0000-08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2" authorId="0" shapeId="0" xr:uid="{00000000-0006-0000-08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08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08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08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2" authorId="0" shapeId="0" xr:uid="{00000000-0006-0000-08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2" authorId="0" shapeId="0" xr:uid="{00000000-0006-0000-08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08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08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08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08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08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08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08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2" authorId="0" shapeId="0" xr:uid="{00000000-0006-0000-08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08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08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08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08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2" authorId="0" shapeId="0" xr:uid="{00000000-0006-0000-08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2" authorId="0" shapeId="0" xr:uid="{00000000-0006-0000-08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08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08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08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08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08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8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08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08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08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8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08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08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08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2" authorId="0" shapeId="0" xr:uid="{00000000-0006-0000-08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08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08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08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08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2" authorId="0" shapeId="0" xr:uid="{00000000-0006-0000-08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2" authorId="0" shapeId="0" xr:uid="{00000000-0006-0000-08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8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08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2" authorId="0" shapeId="0" xr:uid="{00000000-0006-0000-08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08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08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08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08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2" authorId="0" shapeId="0" xr:uid="{00000000-0006-0000-08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08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08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2" authorId="0" shapeId="0" xr:uid="{00000000-0006-0000-08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08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3" authorId="0" shapeId="0" xr:uid="{00000000-0006-0000-08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08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08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08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8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08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3" authorId="0" shapeId="0" xr:uid="{00000000-0006-0000-08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08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08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3" authorId="0" shapeId="0" xr:uid="{00000000-0006-0000-08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3" authorId="0" shapeId="0" xr:uid="{00000000-0006-0000-08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08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3" authorId="0" shapeId="0" xr:uid="{00000000-0006-0000-08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3" authorId="0" shapeId="0" xr:uid="{00000000-0006-0000-08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3" authorId="0" shapeId="0" xr:uid="{00000000-0006-0000-08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08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08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3" authorId="0" shapeId="0" xr:uid="{00000000-0006-0000-08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08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08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3" authorId="0" shapeId="0" xr:uid="{00000000-0006-0000-08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08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08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08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08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08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3" authorId="0" shapeId="0" xr:uid="{00000000-0006-0000-08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3" authorId="0" shapeId="0" xr:uid="{00000000-0006-0000-08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08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08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3" authorId="0" shapeId="0" xr:uid="{00000000-0006-0000-08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08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08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08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08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08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08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3" authorId="0" shapeId="0" xr:uid="{00000000-0006-0000-08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08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3" authorId="0" shapeId="0" xr:uid="{00000000-0006-0000-08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3" authorId="0" shapeId="0" xr:uid="{00000000-0006-0000-08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08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3" authorId="0" shapeId="0" xr:uid="{00000000-0006-0000-08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08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0800-00002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08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3" authorId="0" shapeId="0" xr:uid="{00000000-0006-0000-08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3" authorId="0" shapeId="0" xr:uid="{00000000-0006-0000-08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3" authorId="0" shapeId="0" xr:uid="{00000000-0006-0000-08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08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08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08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08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08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08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3" authorId="0" shapeId="0" xr:uid="{00000000-0006-0000-08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0800-00003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08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08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08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08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3" authorId="0" shapeId="0" xr:uid="{00000000-0006-0000-08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08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08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3" authorId="0" shapeId="0" xr:uid="{00000000-0006-0000-08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08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3" authorId="0" shapeId="0" xr:uid="{00000000-0006-0000-08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08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3" authorId="0" shapeId="0" xr:uid="{00000000-0006-0000-08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0800-00004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08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3" authorId="0" shapeId="0" xr:uid="{00000000-0006-0000-08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08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08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08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08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08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08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08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3" authorId="0" shapeId="0" xr:uid="{00000000-0006-0000-08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08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3" authorId="0" shapeId="0" xr:uid="{00000000-0006-0000-08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08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3" authorId="0" shapeId="0" xr:uid="{00000000-0006-0000-08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08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3" authorId="0" shapeId="0" xr:uid="{00000000-0006-0000-08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08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3" authorId="0" shapeId="0" xr:uid="{00000000-0006-0000-08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08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3" authorId="0" shapeId="0" xr:uid="{00000000-0006-0000-08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3" authorId="0" shapeId="0" xr:uid="{00000000-0006-0000-0800-00005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3" authorId="0" shapeId="0" xr:uid="{00000000-0006-0000-08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3" authorId="0" shapeId="0" xr:uid="{00000000-0006-0000-08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3" authorId="0" shapeId="0" xr:uid="{00000000-0006-0000-08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3" authorId="0" shapeId="0" xr:uid="{00000000-0006-0000-08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8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08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08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08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08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08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08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08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3" authorId="0" shapeId="0" xr:uid="{00000000-0006-0000-08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08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08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3" authorId="0" shapeId="0" xr:uid="{00000000-0006-0000-08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08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08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08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08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08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3" authorId="0" shapeId="0" xr:uid="{00000000-0006-0000-08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08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08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08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08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08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08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3" authorId="0" shapeId="0" xr:uid="{00000000-0006-0000-08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08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3" authorId="0" shapeId="0" xr:uid="{00000000-0006-0000-08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3" authorId="0" shapeId="0" xr:uid="{00000000-0006-0000-08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3" authorId="0" shapeId="0" xr:uid="{00000000-0006-0000-08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3" authorId="0" shapeId="0" xr:uid="{00000000-0006-0000-08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08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08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4" authorId="0" shapeId="0" xr:uid="{00000000-0006-0000-08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08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08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08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08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08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08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08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08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08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4" authorId="0" shapeId="0" xr:uid="{00000000-0006-0000-08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08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08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08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08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08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08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08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4" authorId="0" shapeId="0" xr:uid="{00000000-0006-0000-08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08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08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4" authorId="0" shapeId="0" xr:uid="{00000000-0006-0000-08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08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4" authorId="0" shapeId="0" xr:uid="{00000000-0006-0000-08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08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08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08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08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4" authorId="0" shapeId="0" xr:uid="{00000000-0006-0000-0800-00009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4" authorId="0" shapeId="0" xr:uid="{00000000-0006-0000-08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4" authorId="0" shapeId="0" xr:uid="{00000000-0006-0000-08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4" authorId="0" shapeId="0" xr:uid="{00000000-0006-0000-08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08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4" authorId="0" shapeId="0" xr:uid="{00000000-0006-0000-08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08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08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08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4" authorId="0" shapeId="0" xr:uid="{00000000-0006-0000-08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08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4" authorId="0" shapeId="0" xr:uid="{00000000-0006-0000-08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4" authorId="0" shapeId="0" xr:uid="{00000000-0006-0000-0800-0000A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4" authorId="0" shapeId="0" xr:uid="{00000000-0006-0000-08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4" authorId="0" shapeId="0" xr:uid="{00000000-0006-0000-08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4" authorId="0" shapeId="0" xr:uid="{00000000-0006-0000-08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4" authorId="0" shapeId="0" xr:uid="{00000000-0006-0000-08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4" authorId="0" shapeId="0" xr:uid="{00000000-0006-0000-0800-0000A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4" authorId="0" shapeId="0" xr:uid="{00000000-0006-0000-08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4" authorId="0" shapeId="0" xr:uid="{00000000-0006-0000-08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08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4" authorId="0" shapeId="0" xr:uid="{00000000-0006-0000-08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08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4" authorId="0" shapeId="0" xr:uid="{00000000-0006-0000-08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4" authorId="0" shapeId="0" xr:uid="{00000000-0006-0000-0800-0000B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4" authorId="0" shapeId="0" xr:uid="{00000000-0006-0000-08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0800-0000B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4" authorId="0" shapeId="0" xr:uid="{00000000-0006-0000-08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08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4" authorId="0" shapeId="0" xr:uid="{00000000-0006-0000-08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08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4" authorId="0" shapeId="0" xr:uid="{00000000-0006-0000-08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08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0800-0000B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0800-0000B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0800-0000B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0800-0000C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0800-0000C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0800-0000C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0800-0000C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0800-0000C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4" authorId="0" shapeId="0" xr:uid="{00000000-0006-0000-0800-0000C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0800-0000C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08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08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08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08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0800-0000C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4" authorId="0" shapeId="0" xr:uid="{00000000-0006-0000-08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4" authorId="0" shapeId="0" xr:uid="{00000000-0006-0000-08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08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08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08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08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08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08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08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08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4" authorId="0" shapeId="0" xr:uid="{00000000-0006-0000-08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4" authorId="0" shapeId="0" xr:uid="{00000000-0006-0000-08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08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08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0800-0000D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08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08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4" authorId="0" shapeId="0" xr:uid="{00000000-0006-0000-08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08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08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08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0800-0000E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08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08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08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0800-0000E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08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4" authorId="0" shapeId="0" xr:uid="{00000000-0006-0000-08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4" authorId="0" shapeId="0" xr:uid="{00000000-0006-0000-08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0800-0000E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08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0800-0000E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08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08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0800-0000E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4" authorId="0" shapeId="0" xr:uid="{00000000-0006-0000-08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4" authorId="0" shapeId="0" xr:uid="{00000000-0006-0000-08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0800-0000F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4" authorId="0" shapeId="0" xr:uid="{00000000-0006-0000-08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08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4" authorId="0" shapeId="0" xr:uid="{00000000-0006-0000-08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08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4" authorId="0" shapeId="0" xr:uid="{00000000-0006-0000-08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08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0800-0000F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0800-0000F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4" authorId="0" shapeId="0" xr:uid="{00000000-0006-0000-08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4" authorId="0" shapeId="0" xr:uid="{00000000-0006-0000-08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08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08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08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4" authorId="0" shapeId="0" xr:uid="{00000000-0006-0000-08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08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4" authorId="0" shapeId="0" xr:uid="{00000000-0006-0000-08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4" authorId="0" shapeId="0" xr:uid="{00000000-0006-0000-08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5" authorId="0" shapeId="0" xr:uid="{00000000-0006-0000-08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08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08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08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5" authorId="0" shapeId="0" xr:uid="{00000000-0006-0000-08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08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08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08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5" authorId="0" shapeId="0" xr:uid="{00000000-0006-0000-08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08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08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08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08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5" authorId="0" shapeId="0" xr:uid="{00000000-0006-0000-08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08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5" authorId="0" shapeId="0" xr:uid="{00000000-0006-0000-0800-00001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08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08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0800-00001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08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08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5" authorId="0" shapeId="0" xr:uid="{00000000-0006-0000-0800-00001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0800-00001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5" authorId="0" shapeId="0" xr:uid="{00000000-0006-0000-08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08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0800-00001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08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08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08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0800-00002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08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0800-00002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08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5" authorId="0" shapeId="0" xr:uid="{00000000-0006-0000-08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08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08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08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08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08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08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08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08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5" authorId="0" shapeId="0" xr:uid="{00000000-0006-0000-0800-00002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5" authorId="0" shapeId="0" xr:uid="{00000000-0006-0000-08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5" authorId="0" shapeId="0" xr:uid="{00000000-0006-0000-08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5" authorId="0" shapeId="0" xr:uid="{00000000-0006-0000-08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5" authorId="0" shapeId="0" xr:uid="{00000000-0006-0000-08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08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08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5" authorId="0" shapeId="0" xr:uid="{00000000-0006-0000-08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08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08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08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5" authorId="0" shapeId="0" xr:uid="{00000000-0006-0000-08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0800-00003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08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08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8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08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08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0800-00003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08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0800-00004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0800-00004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08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5" authorId="0" shapeId="0" xr:uid="{00000000-0006-0000-0800-00004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08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08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8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08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5" authorId="0" shapeId="0" xr:uid="{00000000-0006-0000-08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08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08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08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5" authorId="0" shapeId="0" xr:uid="{00000000-0006-0000-08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0800-00004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08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08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8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08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08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5" authorId="0" shapeId="0" xr:uid="{00000000-0006-0000-08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0800-00005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0800-00005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0800-00005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0800-00005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0800-00005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0800-00005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5" authorId="0" shapeId="0" xr:uid="{00000000-0006-0000-0800-00005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08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0800-00005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0800-00005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08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08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08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5" authorId="0" shapeId="0" xr:uid="{00000000-0006-0000-08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0800-00006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08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5" authorId="0" shapeId="0" xr:uid="{00000000-0006-0000-0800-00006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08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0800-00006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08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08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5" authorId="0" shapeId="0" xr:uid="{00000000-0006-0000-08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08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08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08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08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5" authorId="0" shapeId="0" xr:uid="{00000000-0006-0000-08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08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08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0800-00007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0800-00007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5" authorId="0" shapeId="0" xr:uid="{00000000-0006-0000-0800-00007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0800-00007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08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08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08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0800-00007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0800-00007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08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5" authorId="0" shapeId="0" xr:uid="{00000000-0006-0000-08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08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08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08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5" authorId="0" shapeId="0" xr:uid="{00000000-0006-0000-08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5" authorId="0" shapeId="0" xr:uid="{00000000-0006-0000-08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5" authorId="0" shapeId="0" xr:uid="{00000000-0006-0000-08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08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08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0800-00008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5" authorId="0" shapeId="0" xr:uid="{00000000-0006-0000-08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0800-00008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5" authorId="0" shapeId="0" xr:uid="{00000000-0006-0000-0800-00008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08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08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08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08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08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08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08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08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08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08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08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800-00009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0800-00009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0800-00009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0800-00009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800-00009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800-00009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800-00009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800-00009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08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0800-00009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08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6" authorId="0" shapeId="0" xr:uid="{00000000-0006-0000-08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08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800-0000A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6" authorId="0" shapeId="0" xr:uid="{00000000-0006-0000-0800-0000A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08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6" authorId="0" shapeId="0" xr:uid="{00000000-0006-0000-0800-0000A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08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08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6" authorId="0" shapeId="0" xr:uid="{00000000-0006-0000-08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08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6" authorId="0" shapeId="0" xr:uid="{00000000-0006-0000-08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6" authorId="0" shapeId="0" xr:uid="{00000000-0006-0000-0800-0000A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08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6" authorId="0" shapeId="0" xr:uid="{00000000-0006-0000-08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6" authorId="0" shapeId="0" xr:uid="{00000000-0006-0000-0800-0000A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0800-0000A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08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08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0800-0000B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0800-0000B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0800-0000B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0800-0000B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0800-0000B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6" authorId="0" shapeId="0" xr:uid="{00000000-0006-0000-0800-0000B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0800-0000B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08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0800-0000B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6" authorId="0" shapeId="0" xr:uid="{00000000-0006-0000-0800-0000B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08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6" authorId="0" shapeId="0" xr:uid="{00000000-0006-0000-0800-0000B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6" authorId="0" shapeId="0" xr:uid="{00000000-0006-0000-0800-0000B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0800-0000B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08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0800-0000C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08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08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6" authorId="0" shapeId="0" xr:uid="{00000000-0006-0000-0800-0000C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0800-0000C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0800-0000C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6" authorId="0" shapeId="0" xr:uid="{00000000-0006-0000-0800-0000C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0800-0000C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0800-0000C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08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08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0800-0000C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0800-0000C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0800-0000C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08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0800-0000C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0800-0000D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0800-0000D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6" authorId="0" shapeId="0" xr:uid="{00000000-0006-0000-0800-0000D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0800-0000D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0800-0000D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0800-0000D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0800-0000D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0800-0000D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08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0800-0000D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0800-0000D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800-0000D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08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8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800-0000D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08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08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0800-0000E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0800-0000E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0800-0000E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0800-0000E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08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6" authorId="0" shapeId="0" xr:uid="{00000000-0006-0000-08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0800-0000E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0800-0000E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0800-0000E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0800-0000E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0800-0000E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0800-0000E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6" authorId="0" shapeId="0" xr:uid="{00000000-0006-0000-0800-0000E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0800-0000E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0800-0000E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6" authorId="0" shapeId="0" xr:uid="{00000000-0006-0000-0800-0000F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6" authorId="0" shapeId="0" xr:uid="{00000000-0006-0000-0800-0000F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0800-0000F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0800-0000F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0800-0000F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6" authorId="0" shapeId="0" xr:uid="{00000000-0006-0000-0800-0000F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0800-0000F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08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0800-0000F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0800-0000F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0800-0000F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08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800-0000F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0800-0000F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0800-0000F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0800-0000F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6" authorId="0" shapeId="0" xr:uid="{00000000-0006-0000-0800-00000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0800-00000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0800-00000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6" authorId="0" shapeId="0" xr:uid="{00000000-0006-0000-0800-00000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6" authorId="0" shapeId="0" xr:uid="{00000000-0006-0000-08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6" authorId="0" shapeId="0" xr:uid="{00000000-0006-0000-0800-00000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0800-00000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0800-00000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0800-00000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0800-00000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0800-00000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0800-00000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0800-00000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6" authorId="0" shapeId="0" xr:uid="{00000000-0006-0000-0800-00000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0800-00000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0800-00000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0800-00001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0800-00001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0800-00001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0800-00001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08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0800-00001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0800-00001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0800-00001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0800-00001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0800-00001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0800-00001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0800-00001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0800-00001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08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08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7" authorId="0" shapeId="0" xr:uid="{00000000-0006-0000-0800-00001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7" authorId="0" shapeId="0" xr:uid="{00000000-0006-0000-0800-00002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0800-00002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0800-00002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7" authorId="0" shapeId="0" xr:uid="{00000000-0006-0000-0800-00002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0800-00002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0800-00002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0800-00002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0800-00002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0800-00002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0800-00002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7" authorId="0" shapeId="0" xr:uid="{00000000-0006-0000-0800-00002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7" authorId="0" shapeId="0" xr:uid="{00000000-0006-0000-0800-00002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0800-00002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0800-00002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0800-00002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0800-00002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0800-00003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0800-00003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0800-00003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7" authorId="0" shapeId="0" xr:uid="{00000000-0006-0000-0800-00003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7" authorId="0" shapeId="0" xr:uid="{00000000-0006-0000-0800-00003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7" authorId="0" shapeId="0" xr:uid="{00000000-0006-0000-0800-00003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7" authorId="0" shapeId="0" xr:uid="{00000000-0006-0000-0800-00003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7" authorId="0" shapeId="0" xr:uid="{00000000-0006-0000-0800-00003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0800-00003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0800-00003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08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7" authorId="0" shapeId="0" xr:uid="{00000000-0006-0000-0800-00003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08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7" authorId="0" shapeId="0" xr:uid="{00000000-0006-0000-0800-00003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0800-00003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0800-00003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0800-00004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7" authorId="0" shapeId="0" xr:uid="{00000000-0006-0000-0800-00004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7" authorId="0" shapeId="0" xr:uid="{00000000-0006-0000-0800-00004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7" authorId="0" shapeId="0" xr:uid="{00000000-0006-0000-0800-00004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0800-00004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0800-00004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0800-00004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7" authorId="0" shapeId="0" xr:uid="{00000000-0006-0000-0800-00004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0800-00004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0800-00004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0800-00004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7" authorId="0" shapeId="0" xr:uid="{00000000-0006-0000-0800-00004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0800-00004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0800-00004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0800-00004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0800-00004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0800-00005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7" authorId="0" shapeId="0" xr:uid="{00000000-0006-0000-0800-00005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0800-00005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0800-00005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7" authorId="0" shapeId="0" xr:uid="{00000000-0006-0000-0800-00005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0800-00005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0800-00005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0800-00005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0800-00005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0800-00005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0800-00005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0800-00005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0800-00005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0800-00005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7" authorId="0" shapeId="0" xr:uid="{00000000-0006-0000-0800-00005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7" authorId="0" shapeId="0" xr:uid="{00000000-0006-0000-0800-00005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0800-00006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0800-00006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0800-00006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0800-00006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0800-00006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0800-00006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0800-00006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0800-00006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0800-00006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0800-00006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0800-00006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0800-00006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0800-00006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0800-00006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0800-00006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7" authorId="0" shapeId="0" xr:uid="{00000000-0006-0000-0800-00006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7" authorId="0" shapeId="0" xr:uid="{00000000-0006-0000-0800-00007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0800-00007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0800-00007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0800-00007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0800-00007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7" authorId="0" shapeId="0" xr:uid="{00000000-0006-0000-0800-00007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0800-00007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7" authorId="0" shapeId="0" xr:uid="{00000000-0006-0000-0800-00007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0800-00007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0800-00007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0800-00007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0800-00007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7" authorId="0" shapeId="0" xr:uid="{00000000-0006-0000-0800-00007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0800-00007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0800-00007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0800-00007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0800-00008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0800-00008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0800-00008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0800-00008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0800-00008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7" authorId="0" shapeId="0" xr:uid="{00000000-0006-0000-0800-00008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7" authorId="0" shapeId="0" xr:uid="{00000000-0006-0000-0800-00008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7" authorId="0" shapeId="0" xr:uid="{00000000-0006-0000-0800-00008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7" authorId="0" shapeId="0" xr:uid="{00000000-0006-0000-0800-00008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0800-00008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7" authorId="0" shapeId="0" xr:uid="{00000000-0006-0000-0800-00008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0800-00008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0800-00008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0800-00008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0800-00008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0800-00008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800-00009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7" authorId="0" shapeId="0" xr:uid="{00000000-0006-0000-0800-00009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7" authorId="0" shapeId="0" xr:uid="{00000000-0006-0000-0800-00009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0800-00009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7" authorId="0" shapeId="0" xr:uid="{00000000-0006-0000-0800-00009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0800-00009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7" authorId="0" shapeId="0" xr:uid="{00000000-0006-0000-0800-00009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0800-00009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0800-00009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7" authorId="0" shapeId="0" xr:uid="{00000000-0006-0000-0800-00009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7" authorId="0" shapeId="0" xr:uid="{00000000-0006-0000-0800-00009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7" authorId="0" shapeId="0" xr:uid="{00000000-0006-0000-0800-00009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7" authorId="0" shapeId="0" xr:uid="{00000000-0006-0000-0800-00009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7" authorId="0" shapeId="0" xr:uid="{00000000-0006-0000-0800-00009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7" authorId="0" shapeId="0" xr:uid="{00000000-0006-0000-0800-00009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0800-00009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0800-0000A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0800-0000A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7" authorId="0" shapeId="0" xr:uid="{00000000-0006-0000-0800-0000A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0800-0000A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0800-0000A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0800-0000A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7" authorId="0" shapeId="0" xr:uid="{00000000-0006-0000-0800-0000A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0800-0000A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8" authorId="0" shapeId="0" xr:uid="{00000000-0006-0000-0800-0000A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8" authorId="0" shapeId="0" xr:uid="{00000000-0006-0000-0800-0000A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8" authorId="0" shapeId="0" xr:uid="{00000000-0006-0000-0800-0000A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0800-0000A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0800-0000A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0800-0000A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0800-0000A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0800-0000A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8" authorId="0" shapeId="0" xr:uid="{00000000-0006-0000-0800-0000B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8" authorId="0" shapeId="0" xr:uid="{00000000-0006-0000-0800-0000B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0800-0000B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8" authorId="0" shapeId="0" xr:uid="{00000000-0006-0000-0800-0000B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8" authorId="0" shapeId="0" xr:uid="{00000000-0006-0000-0800-0000B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8" authorId="0" shapeId="0" xr:uid="{00000000-0006-0000-0800-0000B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8" authorId="0" shapeId="0" xr:uid="{00000000-0006-0000-0800-0000B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8" authorId="0" shapeId="0" xr:uid="{00000000-0006-0000-0800-0000B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0800-0000B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8" authorId="0" shapeId="0" xr:uid="{00000000-0006-0000-0800-0000B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8" authorId="0" shapeId="0" xr:uid="{00000000-0006-0000-0800-0000B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0800-0000B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0800-0000B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0800-0000B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8" authorId="0" shapeId="0" xr:uid="{00000000-0006-0000-0800-0000B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0800-0000B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8" authorId="0" shapeId="0" xr:uid="{00000000-0006-0000-0800-0000C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0800-0000C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8" authorId="0" shapeId="0" xr:uid="{00000000-0006-0000-0800-0000C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0800-0000C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8" authorId="0" shapeId="0" xr:uid="{00000000-0006-0000-0800-0000C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0800-0000C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0800-0000C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8" authorId="0" shapeId="0" xr:uid="{00000000-0006-0000-0800-0000C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0800-0000C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8" authorId="0" shapeId="0" xr:uid="{00000000-0006-0000-0800-0000C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8" authorId="0" shapeId="0" xr:uid="{00000000-0006-0000-0800-0000C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0800-0000C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8" authorId="0" shapeId="0" xr:uid="{00000000-0006-0000-0800-0000C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8" authorId="0" shapeId="0" xr:uid="{00000000-0006-0000-0800-0000C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8" authorId="0" shapeId="0" xr:uid="{00000000-0006-0000-0800-0000C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8" authorId="0" shapeId="0" xr:uid="{00000000-0006-0000-0800-0000C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8" authorId="0" shapeId="0" xr:uid="{00000000-0006-0000-0800-0000D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0800-0000D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0800-0000D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0800-0000D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0800-0000D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0800-0000D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0800-0000D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8" authorId="0" shapeId="0" xr:uid="{00000000-0006-0000-0800-0000D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0800-0000D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0800-0000D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0800-0000D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0800-0000D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0800-0000D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8" authorId="0" shapeId="0" xr:uid="{00000000-0006-0000-0800-0000D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8" authorId="0" shapeId="0" xr:uid="{00000000-0006-0000-0800-0000D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0800-0000D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8" authorId="0" shapeId="0" xr:uid="{00000000-0006-0000-0800-0000E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8" authorId="0" shapeId="0" xr:uid="{00000000-0006-0000-0800-0000E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8" authorId="0" shapeId="0" xr:uid="{00000000-0006-0000-0800-0000E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0800-0000E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0800-0000E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0800-0000E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8" authorId="0" shapeId="0" xr:uid="{00000000-0006-0000-0800-0000E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8" authorId="0" shapeId="0" xr:uid="{00000000-0006-0000-0800-0000E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0800-0000E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8" authorId="0" shapeId="0" xr:uid="{00000000-0006-0000-0800-0000E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0800-0000E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8" authorId="0" shapeId="0" xr:uid="{00000000-0006-0000-0800-0000E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0800-0000E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8" authorId="0" shapeId="0" xr:uid="{00000000-0006-0000-0800-0000E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8" authorId="0" shapeId="0" xr:uid="{00000000-0006-0000-0800-0000E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8" authorId="0" shapeId="0" xr:uid="{00000000-0006-0000-0800-0000E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0800-0000F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8" authorId="0" shapeId="0" xr:uid="{00000000-0006-0000-0800-0000F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8" authorId="0" shapeId="0" xr:uid="{00000000-0006-0000-0800-0000F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0800-0000F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8" authorId="0" shapeId="0" xr:uid="{00000000-0006-0000-0800-0000F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0800-0000F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0800-0000F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0800-0000F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0800-0000F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0800-0000F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0800-0000F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8" authorId="0" shapeId="0" xr:uid="{00000000-0006-0000-0800-0000F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0800-0000F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8" authorId="0" shapeId="0" xr:uid="{00000000-0006-0000-0800-0000F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0800-0000F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8" authorId="0" shapeId="0" xr:uid="{00000000-0006-0000-0800-0000F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0800-00000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8" authorId="0" shapeId="0" xr:uid="{00000000-0006-0000-0800-00000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8" authorId="0" shapeId="0" xr:uid="{00000000-0006-0000-0800-00000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8" authorId="0" shapeId="0" xr:uid="{00000000-0006-0000-0800-00000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8" authorId="0" shapeId="0" xr:uid="{00000000-0006-0000-0800-00000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0800-00000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8" authorId="0" shapeId="0" xr:uid="{00000000-0006-0000-0800-00000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0800-00000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8" authorId="0" shapeId="0" xr:uid="{00000000-0006-0000-0800-00000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0800-00000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8" authorId="0" shapeId="0" xr:uid="{00000000-0006-0000-0800-00000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0800-00000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0800-00000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0800-00000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0800-00000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0800-00000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8" authorId="0" shapeId="0" xr:uid="{00000000-0006-0000-0800-00001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0800-00001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8" authorId="0" shapeId="0" xr:uid="{00000000-0006-0000-0800-00001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8" authorId="0" shapeId="0" xr:uid="{00000000-0006-0000-0800-00001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8" authorId="0" shapeId="0" xr:uid="{00000000-0006-0000-0800-00001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0800-00001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0800-00001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8" authorId="0" shapeId="0" xr:uid="{00000000-0006-0000-0800-00001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8" authorId="0" shapeId="0" xr:uid="{00000000-0006-0000-0800-00001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0800-00001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0800-00001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8" authorId="0" shapeId="0" xr:uid="{00000000-0006-0000-0800-00001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8" authorId="0" shapeId="0" xr:uid="{00000000-0006-0000-0800-00001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0800-00001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0800-00001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9" authorId="0" shapeId="0" xr:uid="{00000000-0006-0000-0800-00001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9" authorId="0" shapeId="0" xr:uid="{00000000-0006-0000-0800-00002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9" authorId="0" shapeId="0" xr:uid="{00000000-0006-0000-0800-00002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9" authorId="0" shapeId="0" xr:uid="{00000000-0006-0000-0800-00002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9" authorId="0" shapeId="0" xr:uid="{00000000-0006-0000-0800-00002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9" authorId="0" shapeId="0" xr:uid="{00000000-0006-0000-0800-00002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9" authorId="0" shapeId="0" xr:uid="{00000000-0006-0000-0800-00002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9" authorId="0" shapeId="0" xr:uid="{00000000-0006-0000-0800-00002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9" authorId="0" shapeId="0" xr:uid="{00000000-0006-0000-0800-00002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9" authorId="0" shapeId="0" xr:uid="{00000000-0006-0000-0800-00002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9" authorId="0" shapeId="0" xr:uid="{00000000-0006-0000-0800-00002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9" authorId="0" shapeId="0" xr:uid="{00000000-0006-0000-0800-00002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9" authorId="0" shapeId="0" xr:uid="{00000000-0006-0000-0800-00002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9" authorId="0" shapeId="0" xr:uid="{00000000-0006-0000-0800-00002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9" authorId="0" shapeId="0" xr:uid="{00000000-0006-0000-0800-00002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9" authorId="0" shapeId="0" xr:uid="{00000000-0006-0000-0800-00002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9" authorId="0" shapeId="0" xr:uid="{00000000-0006-0000-0800-00002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9" authorId="0" shapeId="0" xr:uid="{00000000-0006-0000-0800-00003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9" authorId="0" shapeId="0" xr:uid="{00000000-0006-0000-0800-00003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9" authorId="0" shapeId="0" xr:uid="{00000000-0006-0000-0800-00003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9" authorId="0" shapeId="0" xr:uid="{00000000-0006-0000-0800-00003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9" authorId="0" shapeId="0" xr:uid="{00000000-0006-0000-0800-00003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9" authorId="0" shapeId="0" xr:uid="{00000000-0006-0000-0800-00003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9" authorId="0" shapeId="0" xr:uid="{00000000-0006-0000-0800-00003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9" authorId="0" shapeId="0" xr:uid="{00000000-0006-0000-0800-00003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9" authorId="0" shapeId="0" xr:uid="{00000000-0006-0000-0800-00003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9" authorId="0" shapeId="0" xr:uid="{00000000-0006-0000-0800-00003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9" authorId="0" shapeId="0" xr:uid="{00000000-0006-0000-0800-00003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9" authorId="0" shapeId="0" xr:uid="{00000000-0006-0000-0800-00003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9" authorId="0" shapeId="0" xr:uid="{00000000-0006-0000-0800-00003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9" authorId="0" shapeId="0" xr:uid="{00000000-0006-0000-0800-00003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9" authorId="0" shapeId="0" xr:uid="{00000000-0006-0000-0800-00003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9" authorId="0" shapeId="0" xr:uid="{00000000-0006-0000-0800-00003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9" authorId="0" shapeId="0" xr:uid="{00000000-0006-0000-0800-00004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9" authorId="0" shapeId="0" xr:uid="{00000000-0006-0000-0800-00004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9" authorId="0" shapeId="0" xr:uid="{00000000-0006-0000-0800-00004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9" authorId="0" shapeId="0" xr:uid="{00000000-0006-0000-0800-00004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9" authorId="0" shapeId="0" xr:uid="{00000000-0006-0000-0800-00004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9" authorId="0" shapeId="0" xr:uid="{00000000-0006-0000-0800-00004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9" authorId="0" shapeId="0" xr:uid="{00000000-0006-0000-0800-00004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9" authorId="0" shapeId="0" xr:uid="{00000000-0006-0000-0800-00004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9" authorId="0" shapeId="0" xr:uid="{00000000-0006-0000-0800-00004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9" authorId="0" shapeId="0" xr:uid="{00000000-0006-0000-0800-00004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9" authorId="0" shapeId="0" xr:uid="{00000000-0006-0000-0800-00004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9" authorId="0" shapeId="0" xr:uid="{00000000-0006-0000-0800-00004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9" authorId="0" shapeId="0" xr:uid="{00000000-0006-0000-0800-00004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9" authorId="0" shapeId="0" xr:uid="{00000000-0006-0000-0800-00004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9" authorId="0" shapeId="0" xr:uid="{00000000-0006-0000-0800-00004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9" authorId="0" shapeId="0" xr:uid="{00000000-0006-0000-0800-00004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9" authorId="0" shapeId="0" xr:uid="{00000000-0006-0000-0800-00005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9" authorId="0" shapeId="0" xr:uid="{00000000-0006-0000-0800-00005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9" authorId="0" shapeId="0" xr:uid="{00000000-0006-0000-0800-00005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9" authorId="0" shapeId="0" xr:uid="{00000000-0006-0000-0800-00005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9" authorId="0" shapeId="0" xr:uid="{00000000-0006-0000-0800-00005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9" authorId="0" shapeId="0" xr:uid="{00000000-0006-0000-0800-00005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9" authorId="0" shapeId="0" xr:uid="{00000000-0006-0000-0800-00005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9" authorId="0" shapeId="0" xr:uid="{00000000-0006-0000-0800-00005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9" authorId="0" shapeId="0" xr:uid="{00000000-0006-0000-0800-00005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9" authorId="0" shapeId="0" xr:uid="{00000000-0006-0000-0800-00005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9" authorId="0" shapeId="0" xr:uid="{00000000-0006-0000-0800-00005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9" authorId="0" shapeId="0" xr:uid="{00000000-0006-0000-0800-00005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9" authorId="0" shapeId="0" xr:uid="{00000000-0006-0000-0800-00005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9" authorId="0" shapeId="0" xr:uid="{00000000-0006-0000-0800-00005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9" authorId="0" shapeId="0" xr:uid="{00000000-0006-0000-0800-00005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9" authorId="0" shapeId="0" xr:uid="{00000000-0006-0000-0800-00005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9" authorId="0" shapeId="0" xr:uid="{00000000-0006-0000-0800-00006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9" authorId="0" shapeId="0" xr:uid="{00000000-0006-0000-0800-00006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9" authorId="0" shapeId="0" xr:uid="{00000000-0006-0000-0800-00006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9" authorId="0" shapeId="0" xr:uid="{00000000-0006-0000-0800-00006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9" authorId="0" shapeId="0" xr:uid="{00000000-0006-0000-0800-00006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9" authorId="0" shapeId="0" xr:uid="{00000000-0006-0000-0800-00006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9" authorId="0" shapeId="0" xr:uid="{00000000-0006-0000-0800-00006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9" authorId="0" shapeId="0" xr:uid="{00000000-0006-0000-0800-00006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9" authorId="0" shapeId="0" xr:uid="{00000000-0006-0000-0800-00006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9" authorId="0" shapeId="0" xr:uid="{00000000-0006-0000-0800-00006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9" authorId="0" shapeId="0" xr:uid="{00000000-0006-0000-0800-00006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9" authorId="0" shapeId="0" xr:uid="{00000000-0006-0000-0800-00006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9" authorId="0" shapeId="0" xr:uid="{00000000-0006-0000-0800-00006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9" authorId="0" shapeId="0" xr:uid="{00000000-0006-0000-0800-00006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9" authorId="0" shapeId="0" xr:uid="{00000000-0006-0000-0800-00006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9" authorId="0" shapeId="0" xr:uid="{00000000-0006-0000-0800-00006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9" authorId="0" shapeId="0" xr:uid="{00000000-0006-0000-0800-00007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9" authorId="0" shapeId="0" xr:uid="{00000000-0006-0000-0800-00007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9" authorId="0" shapeId="0" xr:uid="{00000000-0006-0000-0800-00007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9" authorId="0" shapeId="0" xr:uid="{00000000-0006-0000-0800-00007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9" authorId="0" shapeId="0" xr:uid="{00000000-0006-0000-0800-00007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9" authorId="0" shapeId="0" xr:uid="{00000000-0006-0000-0800-00007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9" authorId="0" shapeId="0" xr:uid="{00000000-0006-0000-0800-00007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9" authorId="0" shapeId="0" xr:uid="{00000000-0006-0000-0800-00007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9" authorId="0" shapeId="0" xr:uid="{00000000-0006-0000-0800-00007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9" authorId="0" shapeId="0" xr:uid="{00000000-0006-0000-0800-00007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9" authorId="0" shapeId="0" xr:uid="{00000000-0006-0000-0800-00007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9" authorId="0" shapeId="0" xr:uid="{00000000-0006-0000-0800-00007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9" authorId="0" shapeId="0" xr:uid="{00000000-0006-0000-0800-00007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9" authorId="0" shapeId="0" xr:uid="{00000000-0006-0000-0800-00007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9" authorId="0" shapeId="0" xr:uid="{00000000-0006-0000-0800-00007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9" authorId="0" shapeId="0" xr:uid="{00000000-0006-0000-0800-00007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9" authorId="0" shapeId="0" xr:uid="{00000000-0006-0000-0800-00008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9" authorId="0" shapeId="0" xr:uid="{00000000-0006-0000-0800-00008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9" authorId="0" shapeId="0" xr:uid="{00000000-0006-0000-0800-00008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9" authorId="0" shapeId="0" xr:uid="{00000000-0006-0000-0800-00008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9" authorId="0" shapeId="0" xr:uid="{00000000-0006-0000-0800-00008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9" authorId="0" shapeId="0" xr:uid="{00000000-0006-0000-0800-00008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9" authorId="0" shapeId="0" xr:uid="{00000000-0006-0000-0800-00008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9" authorId="0" shapeId="0" xr:uid="{00000000-0006-0000-0800-00008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9" authorId="0" shapeId="0" xr:uid="{00000000-0006-0000-0800-00008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9" authorId="0" shapeId="0" xr:uid="{00000000-0006-0000-0800-00008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9" authorId="0" shapeId="0" xr:uid="{00000000-0006-0000-0800-00008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9" authorId="0" shapeId="0" xr:uid="{00000000-0006-0000-0800-00008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9" authorId="0" shapeId="0" xr:uid="{00000000-0006-0000-0800-00008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9" authorId="0" shapeId="0" xr:uid="{00000000-0006-0000-0800-00008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9" authorId="0" shapeId="0" xr:uid="{00000000-0006-0000-0800-00008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9" authorId="0" shapeId="0" xr:uid="{00000000-0006-0000-0800-00008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9" authorId="0" shapeId="0" xr:uid="{00000000-0006-0000-0800-00009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9" authorId="0" shapeId="0" xr:uid="{00000000-0006-0000-0800-00009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9" authorId="0" shapeId="0" xr:uid="{00000000-0006-0000-0800-00009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9" authorId="0" shapeId="0" xr:uid="{00000000-0006-0000-0800-00009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9" authorId="0" shapeId="0" xr:uid="{00000000-0006-0000-0800-00009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9" authorId="0" shapeId="0" xr:uid="{00000000-0006-0000-0800-00009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9" authorId="0" shapeId="0" xr:uid="{00000000-0006-0000-0800-00009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9" authorId="0" shapeId="0" xr:uid="{00000000-0006-0000-0800-00009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9" authorId="0" shapeId="0" xr:uid="{00000000-0006-0000-0800-00009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9" authorId="0" shapeId="0" xr:uid="{00000000-0006-0000-0800-00009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9" authorId="0" shapeId="0" xr:uid="{00000000-0006-0000-0800-00009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9" authorId="0" shapeId="0" xr:uid="{00000000-0006-0000-0800-00009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9" authorId="0" shapeId="0" xr:uid="{00000000-0006-0000-0800-00009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9" authorId="0" shapeId="0" xr:uid="{00000000-0006-0000-0800-00009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9" authorId="0" shapeId="0" xr:uid="{00000000-0006-0000-0800-00009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9" authorId="0" shapeId="0" xr:uid="{00000000-0006-0000-0800-00009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9" authorId="0" shapeId="0" xr:uid="{00000000-0006-0000-0800-0000A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9" authorId="0" shapeId="0" xr:uid="{00000000-0006-0000-0800-0000A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9" authorId="0" shapeId="0" xr:uid="{00000000-0006-0000-0800-0000A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9" authorId="0" shapeId="0" xr:uid="{00000000-0006-0000-0800-0000A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9" authorId="0" shapeId="0" xr:uid="{00000000-0006-0000-0800-0000A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9" authorId="0" shapeId="0" xr:uid="{00000000-0006-0000-0800-0000A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9" authorId="0" shapeId="0" xr:uid="{00000000-0006-0000-0800-0000A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20" authorId="0" shapeId="0" xr:uid="{00000000-0006-0000-0800-0000A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20" authorId="0" shapeId="0" xr:uid="{00000000-0006-0000-0800-0000A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20" authorId="0" shapeId="0" xr:uid="{00000000-0006-0000-0800-0000A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20" authorId="0" shapeId="0" xr:uid="{00000000-0006-0000-0800-0000A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20" authorId="0" shapeId="0" xr:uid="{00000000-0006-0000-0800-0000A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20" authorId="0" shapeId="0" xr:uid="{00000000-0006-0000-0800-0000A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20" authorId="0" shapeId="0" xr:uid="{00000000-0006-0000-0800-0000A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20" authorId="0" shapeId="0" xr:uid="{00000000-0006-0000-0800-0000A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20" authorId="0" shapeId="0" xr:uid="{00000000-0006-0000-0800-0000A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20" authorId="0" shapeId="0" xr:uid="{00000000-0006-0000-0800-0000B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20" authorId="0" shapeId="0" xr:uid="{00000000-0006-0000-0800-0000B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20" authorId="0" shapeId="0" xr:uid="{00000000-0006-0000-0800-0000B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20" authorId="0" shapeId="0" xr:uid="{00000000-0006-0000-0800-0000B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20" authorId="0" shapeId="0" xr:uid="{00000000-0006-0000-0800-0000B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20" authorId="0" shapeId="0" xr:uid="{00000000-0006-0000-0800-0000B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20" authorId="0" shapeId="0" xr:uid="{00000000-0006-0000-0800-0000B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20" authorId="0" shapeId="0" xr:uid="{00000000-0006-0000-0800-0000B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20" authorId="0" shapeId="0" xr:uid="{00000000-0006-0000-0800-0000B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20" authorId="0" shapeId="0" xr:uid="{00000000-0006-0000-0800-0000B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20" authorId="0" shapeId="0" xr:uid="{00000000-0006-0000-0800-0000B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20" authorId="0" shapeId="0" xr:uid="{00000000-0006-0000-0800-0000B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20" authorId="0" shapeId="0" xr:uid="{00000000-0006-0000-0800-0000B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20" authorId="0" shapeId="0" xr:uid="{00000000-0006-0000-0800-0000B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20" authorId="0" shapeId="0" xr:uid="{00000000-0006-0000-0800-0000B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20" authorId="0" shapeId="0" xr:uid="{00000000-0006-0000-0800-0000B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20" authorId="0" shapeId="0" xr:uid="{00000000-0006-0000-0800-0000C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20" authorId="0" shapeId="0" xr:uid="{00000000-0006-0000-0800-0000C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20" authorId="0" shapeId="0" xr:uid="{00000000-0006-0000-0800-0000C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20" authorId="0" shapeId="0" xr:uid="{00000000-0006-0000-0800-0000C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20" authorId="0" shapeId="0" xr:uid="{00000000-0006-0000-0800-0000C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20" authorId="0" shapeId="0" xr:uid="{00000000-0006-0000-0800-0000C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20" authorId="0" shapeId="0" xr:uid="{00000000-0006-0000-0800-0000C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20" authorId="0" shapeId="0" xr:uid="{00000000-0006-0000-0800-0000C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20" authorId="0" shapeId="0" xr:uid="{00000000-0006-0000-0800-0000C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20" authorId="0" shapeId="0" xr:uid="{00000000-0006-0000-0800-0000C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20" authorId="0" shapeId="0" xr:uid="{00000000-0006-0000-0800-0000C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20" authorId="0" shapeId="0" xr:uid="{00000000-0006-0000-0800-0000C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20" authorId="0" shapeId="0" xr:uid="{00000000-0006-0000-0800-0000C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20" authorId="0" shapeId="0" xr:uid="{00000000-0006-0000-0800-0000C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20" authorId="0" shapeId="0" xr:uid="{00000000-0006-0000-0800-0000C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20" authorId="0" shapeId="0" xr:uid="{00000000-0006-0000-0800-0000C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20" authorId="0" shapeId="0" xr:uid="{00000000-0006-0000-0800-0000D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20" authorId="0" shapeId="0" xr:uid="{00000000-0006-0000-0800-0000D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20" authorId="0" shapeId="0" xr:uid="{00000000-0006-0000-0800-0000D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20" authorId="0" shapeId="0" xr:uid="{00000000-0006-0000-0800-0000D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20" authorId="0" shapeId="0" xr:uid="{00000000-0006-0000-0800-0000D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20" authorId="0" shapeId="0" xr:uid="{00000000-0006-0000-0800-0000D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20" authorId="0" shapeId="0" xr:uid="{00000000-0006-0000-0800-0000D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20" authorId="0" shapeId="0" xr:uid="{00000000-0006-0000-0800-0000D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20" authorId="0" shapeId="0" xr:uid="{00000000-0006-0000-0800-0000D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20" authorId="0" shapeId="0" xr:uid="{00000000-0006-0000-0800-0000D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20" authorId="0" shapeId="0" xr:uid="{00000000-0006-0000-0800-0000D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20" authorId="0" shapeId="0" xr:uid="{00000000-0006-0000-0800-0000D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20" authorId="0" shapeId="0" xr:uid="{00000000-0006-0000-0800-0000D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20" authorId="0" shapeId="0" xr:uid="{00000000-0006-0000-0800-0000D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20" authorId="0" shapeId="0" xr:uid="{00000000-0006-0000-0800-0000D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20" authorId="0" shapeId="0" xr:uid="{00000000-0006-0000-0800-0000D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20" authorId="0" shapeId="0" xr:uid="{00000000-0006-0000-0800-0000E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20" authorId="0" shapeId="0" xr:uid="{00000000-0006-0000-0800-0000E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20" authorId="0" shapeId="0" xr:uid="{00000000-0006-0000-0800-0000E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20" authorId="0" shapeId="0" xr:uid="{00000000-0006-0000-0800-0000E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20" authorId="0" shapeId="0" xr:uid="{00000000-0006-0000-0800-0000E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20" authorId="0" shapeId="0" xr:uid="{00000000-0006-0000-0800-0000E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20" authorId="0" shapeId="0" xr:uid="{00000000-0006-0000-0800-0000E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20" authorId="0" shapeId="0" xr:uid="{00000000-0006-0000-0800-0000E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20" authorId="0" shapeId="0" xr:uid="{00000000-0006-0000-0800-0000E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20" authorId="0" shapeId="0" xr:uid="{00000000-0006-0000-0800-0000E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20" authorId="0" shapeId="0" xr:uid="{00000000-0006-0000-0800-0000E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20" authorId="0" shapeId="0" xr:uid="{00000000-0006-0000-0800-0000E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20" authorId="0" shapeId="0" xr:uid="{00000000-0006-0000-0800-0000E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20" authorId="0" shapeId="0" xr:uid="{00000000-0006-0000-0800-0000E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20" authorId="0" shapeId="0" xr:uid="{00000000-0006-0000-0800-0000E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20" authorId="0" shapeId="0" xr:uid="{00000000-0006-0000-0800-0000E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20" authorId="0" shapeId="0" xr:uid="{00000000-0006-0000-0800-0000F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20" authorId="0" shapeId="0" xr:uid="{00000000-0006-0000-0800-0000F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20" authorId="0" shapeId="0" xr:uid="{00000000-0006-0000-0800-0000F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20" authorId="0" shapeId="0" xr:uid="{00000000-0006-0000-0800-0000F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20" authorId="0" shapeId="0" xr:uid="{00000000-0006-0000-0800-0000F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20" authorId="0" shapeId="0" xr:uid="{00000000-0006-0000-0800-0000F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20" authorId="0" shapeId="0" xr:uid="{00000000-0006-0000-0800-0000F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20" authorId="0" shapeId="0" xr:uid="{00000000-0006-0000-0800-0000F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20" authorId="0" shapeId="0" xr:uid="{00000000-0006-0000-0800-0000F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20" authorId="0" shapeId="0" xr:uid="{00000000-0006-0000-0800-0000F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20" authorId="0" shapeId="0" xr:uid="{00000000-0006-0000-0800-0000F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20" authorId="0" shapeId="0" xr:uid="{00000000-0006-0000-0800-0000F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20" authorId="0" shapeId="0" xr:uid="{00000000-0006-0000-0800-0000F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20" authorId="0" shapeId="0" xr:uid="{00000000-0006-0000-0800-0000F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20" authorId="0" shapeId="0" xr:uid="{00000000-0006-0000-0800-0000F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20" authorId="0" shapeId="0" xr:uid="{00000000-0006-0000-0800-0000F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20" authorId="0" shapeId="0" xr:uid="{00000000-0006-0000-0800-00000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20" authorId="0" shapeId="0" xr:uid="{00000000-0006-0000-0800-00000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20" authorId="0" shapeId="0" xr:uid="{00000000-0006-0000-0800-00000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20" authorId="0" shapeId="0" xr:uid="{00000000-0006-0000-0800-00000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20" authorId="0" shapeId="0" xr:uid="{00000000-0006-0000-0800-00000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20" authorId="0" shapeId="0" xr:uid="{00000000-0006-0000-0800-00000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20" authorId="0" shapeId="0" xr:uid="{00000000-0006-0000-0800-00000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20" authorId="0" shapeId="0" xr:uid="{00000000-0006-0000-0800-00000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20" authorId="0" shapeId="0" xr:uid="{00000000-0006-0000-0800-00000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20" authorId="0" shapeId="0" xr:uid="{00000000-0006-0000-0800-00000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20" authorId="0" shapeId="0" xr:uid="{00000000-0006-0000-0800-00000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0" authorId="0" shapeId="0" xr:uid="{00000000-0006-0000-0800-00000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20" authorId="0" shapeId="0" xr:uid="{00000000-0006-0000-0800-00000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20" authorId="0" shapeId="0" xr:uid="{00000000-0006-0000-0800-00000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20" authorId="0" shapeId="0" xr:uid="{00000000-0006-0000-0800-00000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20" authorId="0" shapeId="0" xr:uid="{00000000-0006-0000-0800-00000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20" authorId="0" shapeId="0" xr:uid="{00000000-0006-0000-0800-00001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20" authorId="0" shapeId="0" xr:uid="{00000000-0006-0000-0800-00001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20" authorId="0" shapeId="0" xr:uid="{00000000-0006-0000-0800-00001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20" authorId="0" shapeId="0" xr:uid="{00000000-0006-0000-0800-00001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20" authorId="0" shapeId="0" xr:uid="{00000000-0006-0000-0800-00001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20" authorId="0" shapeId="0" xr:uid="{00000000-0006-0000-0800-00001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20" authorId="0" shapeId="0" xr:uid="{00000000-0006-0000-0800-00001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20" authorId="0" shapeId="0" xr:uid="{00000000-0006-0000-0800-00001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20" authorId="0" shapeId="0" xr:uid="{00000000-0006-0000-0800-00001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20" authorId="0" shapeId="0" xr:uid="{00000000-0006-0000-0800-00001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20" authorId="0" shapeId="0" xr:uid="{00000000-0006-0000-0800-00001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20" authorId="0" shapeId="0" xr:uid="{00000000-0006-0000-0800-00001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20" authorId="0" shapeId="0" xr:uid="{00000000-0006-0000-0800-00001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20" authorId="0" shapeId="0" xr:uid="{00000000-0006-0000-0800-00001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20" authorId="0" shapeId="0" xr:uid="{00000000-0006-0000-0800-00001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20" authorId="0" shapeId="0" xr:uid="{00000000-0006-0000-0800-00001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20" authorId="0" shapeId="0" xr:uid="{00000000-0006-0000-0800-00002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20" authorId="0" shapeId="0" xr:uid="{00000000-0006-0000-0800-00002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20" authorId="0" shapeId="0" xr:uid="{00000000-0006-0000-0800-00002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20" authorId="0" shapeId="0" xr:uid="{00000000-0006-0000-0800-00002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20" authorId="0" shapeId="0" xr:uid="{00000000-0006-0000-0800-00002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20" authorId="0" shapeId="0" xr:uid="{00000000-0006-0000-0800-00002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20" authorId="0" shapeId="0" xr:uid="{00000000-0006-0000-0800-00002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20" authorId="0" shapeId="0" xr:uid="{00000000-0006-0000-0800-00002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20" authorId="0" shapeId="0" xr:uid="{00000000-0006-0000-0800-00002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20" authorId="0" shapeId="0" xr:uid="{00000000-0006-0000-0800-00002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20" authorId="0" shapeId="0" xr:uid="{00000000-0006-0000-0800-00002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20" authorId="0" shapeId="0" xr:uid="{00000000-0006-0000-0800-00002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20" authorId="0" shapeId="0" xr:uid="{00000000-0006-0000-0800-00002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20" authorId="0" shapeId="0" xr:uid="{00000000-0006-0000-0800-00002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20" authorId="0" shapeId="0" xr:uid="{00000000-0006-0000-0800-00002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20" authorId="0" shapeId="0" xr:uid="{00000000-0006-0000-0800-00002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20" authorId="0" shapeId="0" xr:uid="{00000000-0006-0000-0800-00003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20" authorId="0" shapeId="0" xr:uid="{00000000-0006-0000-0800-00003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20" authorId="0" shapeId="0" xr:uid="{00000000-0006-0000-0800-00003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20" authorId="0" shapeId="0" xr:uid="{00000000-0006-0000-0800-00003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20" authorId="0" shapeId="0" xr:uid="{00000000-0006-0000-0800-00003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20" authorId="0" shapeId="0" xr:uid="{00000000-0006-0000-0800-00003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20" authorId="0" shapeId="0" xr:uid="{00000000-0006-0000-0800-00003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20" authorId="0" shapeId="0" xr:uid="{00000000-0006-0000-0800-00003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20" authorId="0" shapeId="0" xr:uid="{00000000-0006-0000-0800-00003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20" authorId="0" shapeId="0" xr:uid="{00000000-0006-0000-0800-00003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20" authorId="0" shapeId="0" xr:uid="{00000000-0006-0000-0800-00003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20" authorId="0" shapeId="0" xr:uid="{00000000-0006-0000-0800-00003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20" authorId="0" shapeId="0" xr:uid="{00000000-0006-0000-0800-00003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20" authorId="0" shapeId="0" xr:uid="{00000000-0006-0000-0800-00003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20" authorId="0" shapeId="0" xr:uid="{00000000-0006-0000-0800-00003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20" authorId="0" shapeId="0" xr:uid="{00000000-0006-0000-0800-00003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20" authorId="0" shapeId="0" xr:uid="{00000000-0006-0000-0800-00004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20" authorId="0" shapeId="0" xr:uid="{00000000-0006-0000-0800-00004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20" authorId="0" shapeId="0" xr:uid="{00000000-0006-0000-0800-00004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9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G11" authorId="0" shapeId="0" xr:uid="{00000000-0006-0000-09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09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1" authorId="0" shapeId="0" xr:uid="{00000000-0006-0000-09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09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1" authorId="0" shapeId="0" xr:uid="{00000000-0006-0000-09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09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09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09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09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1" authorId="0" shapeId="0" xr:uid="{00000000-0006-0000-09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09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1" authorId="0" shapeId="0" xr:uid="{00000000-0006-0000-09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1" authorId="0" shapeId="0" xr:uid="{00000000-0006-0000-09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1" authorId="0" shapeId="0" xr:uid="{00000000-0006-0000-09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09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09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09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09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1" authorId="0" shapeId="0" xr:uid="{00000000-0006-0000-09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09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09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09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09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1" authorId="0" shapeId="0" xr:uid="{00000000-0006-0000-09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1" authorId="0" shapeId="0" xr:uid="{00000000-0006-0000-09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09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09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09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09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1" authorId="0" shapeId="0" xr:uid="{00000000-0006-0000-09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09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09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09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1" authorId="0" shapeId="0" xr:uid="{00000000-0006-0000-09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1" authorId="0" shapeId="0" xr:uid="{00000000-0006-0000-09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09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09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09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9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09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09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09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09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09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09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09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9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09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1" authorId="0" shapeId="0" xr:uid="{00000000-0006-0000-09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09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09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09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1" authorId="0" shapeId="0" xr:uid="{00000000-0006-0000-09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09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1" authorId="0" shapeId="0" xr:uid="{00000000-0006-0000-09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09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09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09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09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1" authorId="0" shapeId="0" xr:uid="{00000000-0006-0000-09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09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9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1" authorId="0" shapeId="0" xr:uid="{00000000-0006-0000-09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1" authorId="0" shapeId="0" xr:uid="{00000000-0006-0000-09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1" authorId="0" shapeId="0" xr:uid="{00000000-0006-0000-09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09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09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09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09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09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09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09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09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09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1" authorId="0" shapeId="0" xr:uid="{00000000-0006-0000-09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09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09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09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09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1" authorId="0" shapeId="0" xr:uid="{00000000-0006-0000-09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09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09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09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1" authorId="0" shapeId="0" xr:uid="{00000000-0006-0000-09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09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1" authorId="0" shapeId="0" xr:uid="{00000000-0006-0000-09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09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1" authorId="0" shapeId="0" xr:uid="{00000000-0006-0000-09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09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1" authorId="0" shapeId="0" xr:uid="{00000000-0006-0000-09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09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09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1" authorId="0" shapeId="0" xr:uid="{00000000-0006-0000-09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1" authorId="0" shapeId="0" xr:uid="{00000000-0006-0000-09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09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09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1" authorId="0" shapeId="0" xr:uid="{00000000-0006-0000-09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1" authorId="0" shapeId="0" xr:uid="{00000000-0006-0000-09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1" authorId="0" shapeId="0" xr:uid="{00000000-0006-0000-09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09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09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1" authorId="0" shapeId="0" xr:uid="{00000000-0006-0000-09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1" authorId="0" shapeId="0" xr:uid="{00000000-0006-0000-09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1" authorId="0" shapeId="0" xr:uid="{00000000-0006-0000-09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1" authorId="0" shapeId="0" xr:uid="{00000000-0006-0000-09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09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09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09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1" authorId="0" shapeId="0" xr:uid="{00000000-0006-0000-09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1" authorId="0" shapeId="0" xr:uid="{00000000-0006-0000-09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09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09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09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09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1" authorId="0" shapeId="0" xr:uid="{00000000-0006-0000-09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09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09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09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09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1" authorId="0" shapeId="0" xr:uid="{00000000-0006-0000-09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1" authorId="0" shapeId="0" xr:uid="{00000000-0006-0000-09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1" authorId="0" shapeId="0" xr:uid="{00000000-0006-0000-09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09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1" authorId="0" shapeId="0" xr:uid="{00000000-0006-0000-09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1" authorId="0" shapeId="0" xr:uid="{00000000-0006-0000-09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09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09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1" authorId="0" shapeId="0" xr:uid="{00000000-0006-0000-09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09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09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09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09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1" authorId="0" shapeId="0" xr:uid="{00000000-0006-0000-09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09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1" authorId="0" shapeId="0" xr:uid="{00000000-0006-0000-09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1" authorId="0" shapeId="0" xr:uid="{00000000-0006-0000-09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09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09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09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09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09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09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09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09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09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2" authorId="0" shapeId="0" xr:uid="{00000000-0006-0000-09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2" authorId="0" shapeId="0" xr:uid="{00000000-0006-0000-09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2" authorId="0" shapeId="0" xr:uid="{00000000-0006-0000-09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2" authorId="0" shapeId="0" xr:uid="{00000000-0006-0000-09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09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09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2" authorId="0" shapeId="0" xr:uid="{00000000-0006-0000-09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09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09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09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09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09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2" authorId="0" shapeId="0" xr:uid="{00000000-0006-0000-09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09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09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2" authorId="0" shapeId="0" xr:uid="{00000000-0006-0000-09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09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09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09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09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2" authorId="0" shapeId="0" xr:uid="{00000000-0006-0000-09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09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9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2" authorId="0" shapeId="0" xr:uid="{00000000-0006-0000-09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09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2" authorId="0" shapeId="0" xr:uid="{00000000-0006-0000-09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09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09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09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09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09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2" authorId="0" shapeId="0" xr:uid="{00000000-0006-0000-09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2" authorId="0" shapeId="0" xr:uid="{00000000-0006-0000-09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09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09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09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09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09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09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09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09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09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2" authorId="0" shapeId="0" xr:uid="{00000000-0006-0000-09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2" authorId="0" shapeId="0" xr:uid="{00000000-0006-0000-09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2" authorId="0" shapeId="0" xr:uid="{00000000-0006-0000-09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09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09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09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2" authorId="0" shapeId="0" xr:uid="{00000000-0006-0000-09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09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2" authorId="0" shapeId="0" xr:uid="{00000000-0006-0000-09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09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09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09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09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09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09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09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2" authorId="0" shapeId="0" xr:uid="{00000000-0006-0000-09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09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09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09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09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09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9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09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09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09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09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2" authorId="0" shapeId="0" xr:uid="{00000000-0006-0000-09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2" authorId="0" shapeId="0" xr:uid="{00000000-0006-0000-09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2" authorId="0" shapeId="0" xr:uid="{00000000-0006-0000-09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2" authorId="0" shapeId="0" xr:uid="{00000000-0006-0000-09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09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09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09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09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09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09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09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09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09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09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2" authorId="0" shapeId="0" xr:uid="{00000000-0006-0000-09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09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09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09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2" authorId="0" shapeId="0" xr:uid="{00000000-0006-0000-09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9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09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2" authorId="0" shapeId="0" xr:uid="{00000000-0006-0000-09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09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2" authorId="0" shapeId="0" xr:uid="{00000000-0006-0000-09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09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2" authorId="0" shapeId="0" xr:uid="{00000000-0006-0000-09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2" authorId="0" shapeId="0" xr:uid="{00000000-0006-0000-09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2" authorId="0" shapeId="0" xr:uid="{00000000-0006-0000-09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09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09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09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09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09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09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09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09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2" authorId="0" shapeId="0" xr:uid="{00000000-0006-0000-09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2" authorId="0" shapeId="0" xr:uid="{00000000-0006-0000-09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09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2" authorId="0" shapeId="0" xr:uid="{00000000-0006-0000-09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2" authorId="0" shapeId="0" xr:uid="{00000000-0006-0000-09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2" authorId="0" shapeId="0" xr:uid="{00000000-0006-0000-09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09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2" authorId="0" shapeId="0" xr:uid="{00000000-0006-0000-09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09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09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09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2" authorId="0" shapeId="0" xr:uid="{00000000-0006-0000-09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09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2" authorId="0" shapeId="0" xr:uid="{00000000-0006-0000-09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2" authorId="0" shapeId="0" xr:uid="{00000000-0006-0000-09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09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09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09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09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09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09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9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09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09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09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2" authorId="0" shapeId="0" xr:uid="{00000000-0006-0000-09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09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09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2" authorId="0" shapeId="0" xr:uid="{00000000-0006-0000-09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09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09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09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09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09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9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2" authorId="0" shapeId="0" xr:uid="{00000000-0006-0000-09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3" authorId="0" shapeId="0" xr:uid="{00000000-0006-0000-09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09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09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09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3" authorId="0" shapeId="0" xr:uid="{00000000-0006-0000-09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09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3" authorId="0" shapeId="0" xr:uid="{00000000-0006-0000-09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09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9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09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09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3" authorId="0" shapeId="0" xr:uid="{00000000-0006-0000-09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09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0900-00002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3" authorId="0" shapeId="0" xr:uid="{00000000-0006-0000-09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09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3" authorId="0" shapeId="0" xr:uid="{00000000-0006-0000-09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09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09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09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09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09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3" authorId="0" shapeId="0" xr:uid="{00000000-0006-0000-09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09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09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09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09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09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09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09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09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09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3" authorId="0" shapeId="0" xr:uid="{00000000-0006-0000-09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3" authorId="0" shapeId="0" xr:uid="{00000000-0006-0000-09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09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3" authorId="0" shapeId="0" xr:uid="{00000000-0006-0000-09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09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09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3" authorId="0" shapeId="0" xr:uid="{00000000-0006-0000-09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09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09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09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09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09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9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09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3" authorId="0" shapeId="0" xr:uid="{00000000-0006-0000-09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3" authorId="0" shapeId="0" xr:uid="{00000000-0006-0000-09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09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09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3" authorId="0" shapeId="0" xr:uid="{00000000-0006-0000-09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09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9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09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09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3" authorId="0" shapeId="0" xr:uid="{00000000-0006-0000-09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09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09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09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0900-00005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09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3" authorId="0" shapeId="0" xr:uid="{00000000-0006-0000-09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09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09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3" authorId="0" shapeId="0" xr:uid="{00000000-0006-0000-09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3" authorId="0" shapeId="0" xr:uid="{00000000-0006-0000-09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09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09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3" authorId="0" shapeId="0" xr:uid="{00000000-0006-0000-09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3" authorId="0" shapeId="0" xr:uid="{00000000-0006-0000-09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09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3" authorId="0" shapeId="0" xr:uid="{00000000-0006-0000-09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09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9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09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3" authorId="0" shapeId="0" xr:uid="{00000000-0006-0000-09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09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09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3" authorId="0" shapeId="0" xr:uid="{00000000-0006-0000-09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09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9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09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9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09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0900-00007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00000000-0006-0000-09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09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09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09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09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3" authorId="0" shapeId="0" xr:uid="{00000000-0006-0000-09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3" authorId="0" shapeId="0" xr:uid="{00000000-0006-0000-09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3" authorId="0" shapeId="0" xr:uid="{00000000-0006-0000-09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3" authorId="0" shapeId="0" xr:uid="{00000000-0006-0000-09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09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09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0900-00008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0900-00008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09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09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3" authorId="0" shapeId="0" xr:uid="{00000000-0006-0000-09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3" authorId="0" shapeId="0" xr:uid="{00000000-0006-0000-09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09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3" authorId="0" shapeId="0" xr:uid="{00000000-0006-0000-09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09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3" authorId="0" shapeId="0" xr:uid="{00000000-0006-0000-09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09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09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3" authorId="0" shapeId="0" xr:uid="{00000000-0006-0000-09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09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09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09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09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3" authorId="0" shapeId="0" xr:uid="{00000000-0006-0000-09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09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3" authorId="0" shapeId="0" xr:uid="{00000000-0006-0000-09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09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09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09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09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09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3" authorId="0" shapeId="0" xr:uid="{00000000-0006-0000-09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09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09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09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09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09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09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3" authorId="0" shapeId="0" xr:uid="{00000000-0006-0000-09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3" authorId="0" shapeId="0" xr:uid="{00000000-0006-0000-09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3" authorId="0" shapeId="0" xr:uid="{00000000-0006-0000-09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09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09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3" authorId="0" shapeId="0" xr:uid="{00000000-0006-0000-09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09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09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0900-0000A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09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09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09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09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0900-0000A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09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09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09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3" authorId="0" shapeId="0" xr:uid="{00000000-0006-0000-09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3" authorId="0" shapeId="0" xr:uid="{00000000-0006-0000-09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0900-0000B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0900-0000B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09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0900-0000B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3" authorId="0" shapeId="0" xr:uid="{00000000-0006-0000-09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3" authorId="0" shapeId="0" xr:uid="{00000000-0006-0000-09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09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09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09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09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09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09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3" authorId="0" shapeId="0" xr:uid="{00000000-0006-0000-09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3" authorId="0" shapeId="0" xr:uid="{00000000-0006-0000-09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3" authorId="0" shapeId="0" xr:uid="{00000000-0006-0000-09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09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3" authorId="0" shapeId="0" xr:uid="{00000000-0006-0000-0900-0000C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3" authorId="0" shapeId="0" xr:uid="{00000000-0006-0000-0900-0000C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09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4" authorId="0" shapeId="0" xr:uid="{00000000-0006-0000-09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09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09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4" authorId="0" shapeId="0" xr:uid="{00000000-0006-0000-09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4" authorId="0" shapeId="0" xr:uid="{00000000-0006-0000-09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09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0900-0000C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4" authorId="0" shapeId="0" xr:uid="{00000000-0006-0000-09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09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09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09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09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0900-0000D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4" authorId="0" shapeId="0" xr:uid="{00000000-0006-0000-09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09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4" authorId="0" shapeId="0" xr:uid="{00000000-0006-0000-09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09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09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09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09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09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4" authorId="0" shapeId="0" xr:uid="{00000000-0006-0000-09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09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09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4" authorId="0" shapeId="0" xr:uid="{00000000-0006-0000-0900-0000D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0900-0000D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0900-0000E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4" authorId="0" shapeId="0" xr:uid="{00000000-0006-0000-09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4" authorId="0" shapeId="0" xr:uid="{00000000-0006-0000-09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09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09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0900-0000E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4" authorId="0" shapeId="0" xr:uid="{00000000-0006-0000-09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0900-0000E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0900-0000E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4" authorId="0" shapeId="0" xr:uid="{00000000-0006-0000-09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4" authorId="0" shapeId="0" xr:uid="{00000000-0006-0000-09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0900-0000E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4" authorId="0" shapeId="0" xr:uid="{00000000-0006-0000-09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09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0900-0000E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09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09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0900-0000F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0900-0000F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4" authorId="0" shapeId="0" xr:uid="{00000000-0006-0000-0900-0000F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4" authorId="0" shapeId="0" xr:uid="{00000000-0006-0000-09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4" authorId="0" shapeId="0" xr:uid="{00000000-0006-0000-0900-0000F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4" authorId="0" shapeId="0" xr:uid="{00000000-0006-0000-09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4" authorId="0" shapeId="0" xr:uid="{00000000-0006-0000-0900-0000F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4" authorId="0" shapeId="0" xr:uid="{00000000-0006-0000-0900-0000F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4" authorId="0" shapeId="0" xr:uid="{00000000-0006-0000-0900-0000F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4" authorId="0" shapeId="0" xr:uid="{00000000-0006-0000-0900-0000F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4" authorId="0" shapeId="0" xr:uid="{00000000-0006-0000-09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4" authorId="0" shapeId="0" xr:uid="{00000000-0006-0000-09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4" authorId="0" shapeId="0" xr:uid="{00000000-0006-0000-09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09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4" authorId="0" shapeId="0" xr:uid="{00000000-0006-0000-0900-0000F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4" authorId="0" shapeId="0" xr:uid="{00000000-0006-0000-0900-00000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09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4" authorId="0" shapeId="0" xr:uid="{00000000-0006-0000-09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09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4" authorId="0" shapeId="0" xr:uid="{00000000-0006-0000-0900-00000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4" authorId="0" shapeId="0" xr:uid="{00000000-0006-0000-0900-00000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4" authorId="0" shapeId="0" xr:uid="{00000000-0006-0000-09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09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4" authorId="0" shapeId="0" xr:uid="{00000000-0006-0000-09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4" authorId="0" shapeId="0" xr:uid="{00000000-0006-0000-09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09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09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4" authorId="0" shapeId="0" xr:uid="{00000000-0006-0000-09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09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09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09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09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09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0900-00001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09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09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0900-00001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09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09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0900-00001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0900-00001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09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4" authorId="0" shapeId="0" xr:uid="{00000000-0006-0000-09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0900-00001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09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09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4" authorId="0" shapeId="0" xr:uid="{00000000-0006-0000-09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09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4" authorId="0" shapeId="0" xr:uid="{00000000-0006-0000-09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09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09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4" authorId="0" shapeId="0" xr:uid="{00000000-0006-0000-0900-00002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09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4" authorId="0" shapeId="0" xr:uid="{00000000-0006-0000-09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4" authorId="0" shapeId="0" xr:uid="{00000000-0006-0000-09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4" authorId="0" shapeId="0" xr:uid="{00000000-0006-0000-09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09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09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09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09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09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09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4" authorId="0" shapeId="0" xr:uid="{00000000-0006-0000-09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09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09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09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09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09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4" authorId="0" shapeId="0" xr:uid="{00000000-0006-0000-09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4" authorId="0" shapeId="0" xr:uid="{00000000-0006-0000-09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4" authorId="0" shapeId="0" xr:uid="{00000000-0006-0000-09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0900-00003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4" authorId="0" shapeId="0" xr:uid="{00000000-0006-0000-0900-00003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4" authorId="0" shapeId="0" xr:uid="{00000000-0006-0000-09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0900-00003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4" authorId="0" shapeId="0" xr:uid="{00000000-0006-0000-09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09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4" authorId="0" shapeId="0" xr:uid="{00000000-0006-0000-09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4" authorId="0" shapeId="0" xr:uid="{00000000-0006-0000-0900-00003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09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4" authorId="0" shapeId="0" xr:uid="{00000000-0006-0000-09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4" authorId="0" shapeId="0" xr:uid="{00000000-0006-0000-0900-00004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4" authorId="0" shapeId="0" xr:uid="{00000000-0006-0000-09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09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09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09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09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09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09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4" authorId="0" shapeId="0" xr:uid="{00000000-0006-0000-09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4" authorId="0" shapeId="0" xr:uid="{00000000-0006-0000-09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09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4" authorId="0" shapeId="0" xr:uid="{00000000-0006-0000-09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0900-00004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09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09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09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4" authorId="0" shapeId="0" xr:uid="{00000000-0006-0000-09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09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09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4" authorId="0" shapeId="0" xr:uid="{00000000-0006-0000-0900-00005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4" authorId="0" shapeId="0" xr:uid="{00000000-0006-0000-0900-00005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0900-00005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4" authorId="0" shapeId="0" xr:uid="{00000000-0006-0000-0900-00005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4" authorId="0" shapeId="0" xr:uid="{00000000-0006-0000-0900-00005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4" authorId="0" shapeId="0" xr:uid="{00000000-0006-0000-0900-00005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4" authorId="0" shapeId="0" xr:uid="{00000000-0006-0000-0900-00005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09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4" authorId="0" shapeId="0" xr:uid="{00000000-0006-0000-0900-00005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4" authorId="0" shapeId="0" xr:uid="{00000000-0006-0000-0900-00005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09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09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09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4" authorId="0" shapeId="0" xr:uid="{00000000-0006-0000-09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4" authorId="0" shapeId="0" xr:uid="{00000000-0006-0000-0900-00006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4" authorId="0" shapeId="0" xr:uid="{00000000-0006-0000-09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09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09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09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5" authorId="0" shapeId="0" xr:uid="{00000000-0006-0000-09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5" authorId="0" shapeId="0" xr:uid="{00000000-0006-0000-09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09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09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09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09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09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5" authorId="0" shapeId="0" xr:uid="{00000000-0006-0000-0900-00006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5" authorId="0" shapeId="0" xr:uid="{00000000-0006-0000-09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09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5" authorId="0" shapeId="0" xr:uid="{00000000-0006-0000-09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0900-00007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5" authorId="0" shapeId="0" xr:uid="{00000000-0006-0000-0900-00007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0900-00007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0900-00007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5" authorId="0" shapeId="0" xr:uid="{00000000-0006-0000-0900-00007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09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5" authorId="0" shapeId="0" xr:uid="{00000000-0006-0000-09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09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5" authorId="0" shapeId="0" xr:uid="{00000000-0006-0000-0900-00007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0900-00007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5" authorId="0" shapeId="0" xr:uid="{00000000-0006-0000-0900-00007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09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5" authorId="0" shapeId="0" xr:uid="{00000000-0006-0000-09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09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09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09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09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5" authorId="0" shapeId="0" xr:uid="{00000000-0006-0000-09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09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09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0900-00008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5" authorId="0" shapeId="0" xr:uid="{00000000-0006-0000-0900-00008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0900-00008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0900-00008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0900-00008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0900-00008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0900-00008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5" authorId="0" shapeId="0" xr:uid="{00000000-0006-0000-09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09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5" authorId="0" shapeId="0" xr:uid="{00000000-0006-0000-09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09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9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5" authorId="0" shapeId="0" xr:uid="{00000000-0006-0000-09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5" authorId="0" shapeId="0" xr:uid="{00000000-0006-0000-09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5" authorId="0" shapeId="0" xr:uid="{00000000-0006-0000-09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09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09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5" authorId="0" shapeId="0" xr:uid="{00000000-0006-0000-09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09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09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5" authorId="0" shapeId="0" xr:uid="{00000000-0006-0000-09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0900-00009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09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0900-00009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09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0900-0000A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0900-0000A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0900-0000A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09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5" authorId="0" shapeId="0" xr:uid="{00000000-0006-0000-09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09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5" authorId="0" shapeId="0" xr:uid="{00000000-0006-0000-09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09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09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09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0900-0000A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09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09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5" authorId="0" shapeId="0" xr:uid="{00000000-0006-0000-09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09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09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09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09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0900-0000B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09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09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0900-0000B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0900-0000B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0900-0000B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9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5" authorId="0" shapeId="0" xr:uid="{00000000-0006-0000-0900-0000B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0900-0000B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0900-0000B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0900-0000B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0900-0000B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5" authorId="0" shapeId="0" xr:uid="{00000000-0006-0000-0900-0000B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09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5" authorId="0" shapeId="0" xr:uid="{00000000-0006-0000-0900-0000C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9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0900-0000C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0900-0000C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0900-0000C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5" authorId="0" shapeId="0" xr:uid="{00000000-0006-0000-0900-0000C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0900-0000C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0900-0000C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0900-0000C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5" authorId="0" shapeId="0" xr:uid="{00000000-0006-0000-0900-0000C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5" authorId="0" shapeId="0" xr:uid="{00000000-0006-0000-09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0900-0000C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0900-0000C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09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09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09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9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0900-0000D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5" authorId="0" shapeId="0" xr:uid="{00000000-0006-0000-0900-0000D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5" authorId="0" shapeId="0" xr:uid="{00000000-0006-0000-0900-0000D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5" authorId="0" shapeId="0" xr:uid="{00000000-0006-0000-0900-0000D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5" authorId="0" shapeId="0" xr:uid="{00000000-0006-0000-0900-0000D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0900-0000D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0900-0000D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09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0900-0000D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0900-0000D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0900-0000D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09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5" authorId="0" shapeId="0" xr:uid="{00000000-0006-0000-09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0900-0000D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0900-0000D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0900-0000E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0900-0000E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0900-0000E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900-0000E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5" authorId="0" shapeId="0" xr:uid="{00000000-0006-0000-0900-0000E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5" authorId="0" shapeId="0" xr:uid="{00000000-0006-0000-09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09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5" authorId="0" shapeId="0" xr:uid="{00000000-0006-0000-0900-0000E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0900-0000E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5" authorId="0" shapeId="0" xr:uid="{00000000-0006-0000-0900-0000E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0900-0000E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5" authorId="0" shapeId="0" xr:uid="{00000000-0006-0000-0900-0000E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0900-0000E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0900-0000E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9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900-0000E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0900-0000F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0900-0000F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0900-0000F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0900-0000F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0900-0000F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5" authorId="0" shapeId="0" xr:uid="{00000000-0006-0000-0900-0000F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0900-0000F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6" authorId="0" shapeId="0" xr:uid="{00000000-0006-0000-09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0900-0000F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09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0900-0000F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09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6" authorId="0" shapeId="0" xr:uid="{00000000-0006-0000-0900-0000F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0900-0000F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6" authorId="0" shapeId="0" xr:uid="{00000000-0006-0000-0900-0000F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900-0000F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6" authorId="0" shapeId="0" xr:uid="{00000000-0006-0000-0900-00000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0900-00000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0900-00000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6" authorId="0" shapeId="0" xr:uid="{00000000-0006-0000-0900-00000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09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6" authorId="0" shapeId="0" xr:uid="{00000000-0006-0000-0900-00000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0900-00000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6" authorId="0" shapeId="0" xr:uid="{00000000-0006-0000-0900-00000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6" authorId="0" shapeId="0" xr:uid="{00000000-0006-0000-0900-00000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0900-00000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6" authorId="0" shapeId="0" xr:uid="{00000000-0006-0000-0900-00000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0900-00000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6" authorId="0" shapeId="0" xr:uid="{00000000-0006-0000-0900-00000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0900-00000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0900-00000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0900-00000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0900-00001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0900-00001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0900-00001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6" authorId="0" shapeId="0" xr:uid="{00000000-0006-0000-0900-00001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6" authorId="0" shapeId="0" xr:uid="{00000000-0006-0000-09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0900-00001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0900-00001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6" authorId="0" shapeId="0" xr:uid="{00000000-0006-0000-0900-00001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0900-00001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0900-00001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0900-00001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0900-00001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0900-00001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09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6" authorId="0" shapeId="0" xr:uid="{00000000-0006-0000-0900-00001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0900-00001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6" authorId="0" shapeId="0" xr:uid="{00000000-0006-0000-0900-00002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900-00002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900-00002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0900-00002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900-00002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0900-00002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0900-00002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0900-00002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0900-00002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0900-00002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0900-00002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6" authorId="0" shapeId="0" xr:uid="{00000000-0006-0000-0900-00002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6" authorId="0" shapeId="0" xr:uid="{00000000-0006-0000-0900-00002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0900-00002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0900-00002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0900-00002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0900-00003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0900-00003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0900-00003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0900-00003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0900-00003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0900-00003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0900-00003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0900-00003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0900-00003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0900-00003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0900-00003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0900-00003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09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0900-00003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900-00003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0900-00003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0900-00004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6" authorId="0" shapeId="0" xr:uid="{00000000-0006-0000-0900-00004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0900-00004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0900-00004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900-00004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0900-00004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0900-00004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0900-00004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6" authorId="0" shapeId="0" xr:uid="{00000000-0006-0000-0900-00004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0900-00004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0900-00004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0900-00004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0900-00004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0900-00004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0900-00004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0900-00004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6" authorId="0" shapeId="0" xr:uid="{00000000-0006-0000-0900-00005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0900-00005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0900-00005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6" authorId="0" shapeId="0" xr:uid="{00000000-0006-0000-0900-00005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0900-00005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0900-00005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0900-00005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0900-00005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0900-00005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0900-00005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6" authorId="0" shapeId="0" xr:uid="{00000000-0006-0000-0900-00005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0900-00005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0900-00005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0900-00005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6" authorId="0" shapeId="0" xr:uid="{00000000-0006-0000-0900-00005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0900-00005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0900-00006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0900-00006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0900-00006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6" authorId="0" shapeId="0" xr:uid="{00000000-0006-0000-0900-00006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0900-00006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0900-00006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0900-00006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0900-00006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6" authorId="0" shapeId="0" xr:uid="{00000000-0006-0000-0900-00006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0900-00006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0900-00006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6" authorId="0" shapeId="0" xr:uid="{00000000-0006-0000-0900-00006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6" authorId="0" shapeId="0" xr:uid="{00000000-0006-0000-0900-00006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0900-00006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6" authorId="0" shapeId="0" xr:uid="{00000000-0006-0000-0900-00006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0900-00006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0900-00007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0900-00007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0900-00007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0900-00007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6" authorId="0" shapeId="0" xr:uid="{00000000-0006-0000-0900-00007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6" authorId="0" shapeId="0" xr:uid="{00000000-0006-0000-0900-00007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6" authorId="0" shapeId="0" xr:uid="{00000000-0006-0000-0900-00007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0900-00007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0900-00007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0900-00007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0900-00007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0900-00007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6" authorId="0" shapeId="0" xr:uid="{00000000-0006-0000-0900-00007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0900-00007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0900-00007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0900-00007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0900-00008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0900-00008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6" authorId="0" shapeId="0" xr:uid="{00000000-0006-0000-0900-00008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6" authorId="0" shapeId="0" xr:uid="{00000000-0006-0000-0900-00008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0900-00008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0900-00008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0900-00008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0900-00008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0900-00008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0900-00008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6" authorId="0" shapeId="0" xr:uid="{00000000-0006-0000-0900-00008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6" authorId="0" shapeId="0" xr:uid="{00000000-0006-0000-0900-00008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0900-00008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6" authorId="0" shapeId="0" xr:uid="{00000000-0006-0000-0900-00008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0900-00008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0900-00008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0900-00009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0900-00009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0900-00009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0900-00009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0900-00009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0900-00009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6" authorId="0" shapeId="0" xr:uid="{00000000-0006-0000-0900-00009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6" authorId="0" shapeId="0" xr:uid="{00000000-0006-0000-0900-00009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0900-00009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0900-00009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0900-00009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0900-00009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0900-00009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0900-00009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7" authorId="0" shapeId="0" xr:uid="{00000000-0006-0000-0900-00009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0900-00009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0900-0000A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7" authorId="0" shapeId="0" xr:uid="{00000000-0006-0000-0900-0000A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0900-0000A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0900-0000A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0900-0000A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0900-0000A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0900-0000A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0900-0000A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0900-0000A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7" authorId="0" shapeId="0" xr:uid="{00000000-0006-0000-0900-0000A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0900-0000A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7" authorId="0" shapeId="0" xr:uid="{00000000-0006-0000-0900-0000A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7" authorId="0" shapeId="0" xr:uid="{00000000-0006-0000-0900-0000A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0900-0000A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0900-0000A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0900-0000A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0900-0000B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0900-0000B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0900-0000B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0900-0000B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7" authorId="0" shapeId="0" xr:uid="{00000000-0006-0000-0900-0000B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0900-0000B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0900-0000B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7" authorId="0" shapeId="0" xr:uid="{00000000-0006-0000-0900-0000B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7" authorId="0" shapeId="0" xr:uid="{00000000-0006-0000-0900-0000B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7" authorId="0" shapeId="0" xr:uid="{00000000-0006-0000-0900-0000B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0900-0000B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0900-0000B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7" authorId="0" shapeId="0" xr:uid="{00000000-0006-0000-0900-0000B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0900-0000B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0900-0000B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7" authorId="0" shapeId="0" xr:uid="{00000000-0006-0000-0900-0000B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0900-0000C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0900-0000C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0900-0000C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7" authorId="0" shapeId="0" xr:uid="{00000000-0006-0000-0900-0000C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7" authorId="0" shapeId="0" xr:uid="{00000000-0006-0000-0900-0000C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0900-0000C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0900-0000C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900-0000C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900-0000C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0900-0000C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0900-0000C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0900-0000C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0900-0000C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7" authorId="0" shapeId="0" xr:uid="{00000000-0006-0000-0900-0000C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0900-0000C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0900-0000C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7" authorId="0" shapeId="0" xr:uid="{00000000-0006-0000-0900-0000D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0900-0000D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0900-0000D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7" authorId="0" shapeId="0" xr:uid="{00000000-0006-0000-0900-0000D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0900-0000D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0900-0000D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0900-0000D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0900-0000D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0900-0000D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0900-0000D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0900-0000D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0900-0000D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0900-0000D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0900-0000D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0900-0000D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0900-0000D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7" authorId="0" shapeId="0" xr:uid="{00000000-0006-0000-0900-0000E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7" authorId="0" shapeId="0" xr:uid="{00000000-0006-0000-0900-0000E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7" authorId="0" shapeId="0" xr:uid="{00000000-0006-0000-0900-0000E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0900-0000E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0900-0000E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0900-0000E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0900-0000E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0900-0000E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0900-0000E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0900-0000E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0900-0000E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7" authorId="0" shapeId="0" xr:uid="{00000000-0006-0000-0900-0000E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0900-0000E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0900-0000E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0900-0000E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0900-0000E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0900-0000F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900-0000F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900-0000F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7" authorId="0" shapeId="0" xr:uid="{00000000-0006-0000-0900-0000F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0900-0000F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0900-0000F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0900-0000F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0900-0000F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0900-0000F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0900-0000F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0900-0000F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0900-0000F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7" authorId="0" shapeId="0" xr:uid="{00000000-0006-0000-0900-0000F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0900-0000F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0900-0000F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0900-0000F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0900-00000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0900-00000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0900-00000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0900-00000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0900-00000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0900-00000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7" authorId="0" shapeId="0" xr:uid="{00000000-0006-0000-0900-00000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0900-00000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7" authorId="0" shapeId="0" xr:uid="{00000000-0006-0000-0900-00000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7" authorId="0" shapeId="0" xr:uid="{00000000-0006-0000-0900-00000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0900-00000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7" authorId="0" shapeId="0" xr:uid="{00000000-0006-0000-0900-00000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0900-00000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0900-00000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7" authorId="0" shapeId="0" xr:uid="{00000000-0006-0000-0900-00000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0900-00000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7" authorId="0" shapeId="0" xr:uid="{00000000-0006-0000-0900-00001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0900-00001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0900-00001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0900-00001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0900-00001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0900-00001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0900-00001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0900-00001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7" authorId="0" shapeId="0" xr:uid="{00000000-0006-0000-0900-00001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7" authorId="0" shapeId="0" xr:uid="{00000000-0006-0000-0900-00001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7" authorId="0" shapeId="0" xr:uid="{00000000-0006-0000-0900-00001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0900-00001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0900-00001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0900-00001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7" authorId="0" shapeId="0" xr:uid="{00000000-0006-0000-0900-00001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0900-00001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7" authorId="0" shapeId="0" xr:uid="{00000000-0006-0000-0900-00002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900-00002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0900-00002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7" authorId="0" shapeId="0" xr:uid="{00000000-0006-0000-0900-00002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0900-00002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0900-00002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0900-00002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0900-00002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0900-00002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0900-00002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7" authorId="0" shapeId="0" xr:uid="{00000000-0006-0000-0900-00002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7" authorId="0" shapeId="0" xr:uid="{00000000-0006-0000-0900-00002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0900-00002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0900-00002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0900-00002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0900-00002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7" authorId="0" shapeId="0" xr:uid="{00000000-0006-0000-0900-00003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0900-00003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0900-00003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0900-00003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0900-00003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0900-00003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0900-00003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0900-00003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0900-00003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900-00003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0900-00003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0900-00003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0900-00003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0900-00003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0900-00003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7" authorId="0" shapeId="0" xr:uid="{00000000-0006-0000-0900-00003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0900-00004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0900-00004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7" authorId="0" shapeId="0" xr:uid="{00000000-0006-0000-0900-00004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0900-00004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0900-00004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0900-00004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0900-00004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0900-00004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0900-00004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8" authorId="0" shapeId="0" xr:uid="{00000000-0006-0000-0900-00004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8" authorId="0" shapeId="0" xr:uid="{00000000-0006-0000-0900-00004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8" authorId="0" shapeId="0" xr:uid="{00000000-0006-0000-0900-00004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0900-00004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0900-00004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0900-00004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0900-00004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8" authorId="0" shapeId="0" xr:uid="{00000000-0006-0000-0900-00005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8" authorId="0" shapeId="0" xr:uid="{00000000-0006-0000-0900-00005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0900-00005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0900-00005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8" authorId="0" shapeId="0" xr:uid="{00000000-0006-0000-0900-00005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8" authorId="0" shapeId="0" xr:uid="{00000000-0006-0000-0900-00005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8" authorId="0" shapeId="0" xr:uid="{00000000-0006-0000-0900-00005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8" authorId="0" shapeId="0" xr:uid="{00000000-0006-0000-0900-00005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8" authorId="0" shapeId="0" xr:uid="{00000000-0006-0000-0900-00005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8" authorId="0" shapeId="0" xr:uid="{00000000-0006-0000-0900-00005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8" authorId="0" shapeId="0" xr:uid="{00000000-0006-0000-0900-00005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0900-00005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8" authorId="0" shapeId="0" xr:uid="{00000000-0006-0000-0900-00005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0900-00005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8" authorId="0" shapeId="0" xr:uid="{00000000-0006-0000-0900-00005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8" authorId="0" shapeId="0" xr:uid="{00000000-0006-0000-0900-00005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0900-00006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8" authorId="0" shapeId="0" xr:uid="{00000000-0006-0000-0900-00006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8" authorId="0" shapeId="0" xr:uid="{00000000-0006-0000-0900-00006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8" authorId="0" shapeId="0" xr:uid="{00000000-0006-0000-0900-00006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8" authorId="0" shapeId="0" xr:uid="{00000000-0006-0000-0900-00006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0900-00006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8" authorId="0" shapeId="0" xr:uid="{00000000-0006-0000-0900-00006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8" authorId="0" shapeId="0" xr:uid="{00000000-0006-0000-0900-00006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8" authorId="0" shapeId="0" xr:uid="{00000000-0006-0000-0900-00006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0900-00006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0900-00006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0900-00006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8" authorId="0" shapeId="0" xr:uid="{00000000-0006-0000-0900-00006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0900-00006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0900-00006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8" authorId="0" shapeId="0" xr:uid="{00000000-0006-0000-0900-00006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8" authorId="0" shapeId="0" xr:uid="{00000000-0006-0000-0900-00007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8" authorId="0" shapeId="0" xr:uid="{00000000-0006-0000-0900-00007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0900-00007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8" authorId="0" shapeId="0" xr:uid="{00000000-0006-0000-0900-00007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0900-00007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0900-00007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8" authorId="0" shapeId="0" xr:uid="{00000000-0006-0000-0900-00007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8" authorId="0" shapeId="0" xr:uid="{00000000-0006-0000-0900-00007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8" authorId="0" shapeId="0" xr:uid="{00000000-0006-0000-0900-00007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0900-00007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8" authorId="0" shapeId="0" xr:uid="{00000000-0006-0000-0900-00007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0900-00007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8" authorId="0" shapeId="0" xr:uid="{00000000-0006-0000-0900-00007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0900-00007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8" authorId="0" shapeId="0" xr:uid="{00000000-0006-0000-0900-00007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0900-00007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8" authorId="0" shapeId="0" xr:uid="{00000000-0006-0000-0900-00008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0900-00008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0900-00008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8" authorId="0" shapeId="0" xr:uid="{00000000-0006-0000-0900-00008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8" authorId="0" shapeId="0" xr:uid="{00000000-0006-0000-0900-00008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0900-00008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8" authorId="0" shapeId="0" xr:uid="{00000000-0006-0000-0900-00008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0900-00008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0900-00008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0900-00008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8" authorId="0" shapeId="0" xr:uid="{00000000-0006-0000-0900-00008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8" authorId="0" shapeId="0" xr:uid="{00000000-0006-0000-0900-00008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8" authorId="0" shapeId="0" xr:uid="{00000000-0006-0000-0900-00008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0900-00008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0900-00008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0900-00008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8" authorId="0" shapeId="0" xr:uid="{00000000-0006-0000-0900-00009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0900-00009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0900-00009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0900-00009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8" authorId="0" shapeId="0" xr:uid="{00000000-0006-0000-0900-00009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8" authorId="0" shapeId="0" xr:uid="{00000000-0006-0000-0900-00009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8" authorId="0" shapeId="0" xr:uid="{00000000-0006-0000-0900-00009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8" authorId="0" shapeId="0" xr:uid="{00000000-0006-0000-0900-00009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0900-00009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8" authorId="0" shapeId="0" xr:uid="{00000000-0006-0000-0900-00009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8" authorId="0" shapeId="0" xr:uid="{00000000-0006-0000-0900-00009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0900-00009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8" authorId="0" shapeId="0" xr:uid="{00000000-0006-0000-0900-00009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8" authorId="0" shapeId="0" xr:uid="{00000000-0006-0000-0900-00009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0900-00009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0900-00009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8" authorId="0" shapeId="0" xr:uid="{00000000-0006-0000-0900-0000A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0900-0000A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8" authorId="0" shapeId="0" xr:uid="{00000000-0006-0000-0900-0000A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0900-0000A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8" authorId="0" shapeId="0" xr:uid="{00000000-0006-0000-0900-0000A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0900-0000A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8" authorId="0" shapeId="0" xr:uid="{00000000-0006-0000-0900-0000A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0900-0000A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8" authorId="0" shapeId="0" xr:uid="{00000000-0006-0000-0900-0000A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0900-0000A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8" authorId="0" shapeId="0" xr:uid="{00000000-0006-0000-0900-0000A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0900-0000A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0900-0000A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8" authorId="0" shapeId="0" xr:uid="{00000000-0006-0000-0900-0000A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8" authorId="0" shapeId="0" xr:uid="{00000000-0006-0000-0900-0000A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8" authorId="0" shapeId="0" xr:uid="{00000000-0006-0000-0900-0000A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8" authorId="0" shapeId="0" xr:uid="{00000000-0006-0000-0900-0000B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8" authorId="0" shapeId="0" xr:uid="{00000000-0006-0000-0900-0000B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0900-0000B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8" authorId="0" shapeId="0" xr:uid="{00000000-0006-0000-0900-0000B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0900-0000B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8" authorId="0" shapeId="0" xr:uid="{00000000-0006-0000-0900-0000B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8" authorId="0" shapeId="0" xr:uid="{00000000-0006-0000-0900-0000B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0900-0000B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0900-0000B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8" authorId="0" shapeId="0" xr:uid="{00000000-0006-0000-0900-0000B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0900-0000B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0900-0000B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8" authorId="0" shapeId="0" xr:uid="{00000000-0006-0000-0900-0000B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0900-0000B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8" authorId="0" shapeId="0" xr:uid="{00000000-0006-0000-0900-0000B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0900-0000B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0900-0000C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0900-0000C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8" authorId="0" shapeId="0" xr:uid="{00000000-0006-0000-0900-0000C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8" authorId="0" shapeId="0" xr:uid="{00000000-0006-0000-0900-0000C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8" authorId="0" shapeId="0" xr:uid="{00000000-0006-0000-0900-0000C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8" authorId="0" shapeId="0" xr:uid="{00000000-0006-0000-0900-0000C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8" authorId="0" shapeId="0" xr:uid="{00000000-0006-0000-0900-0000C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8" authorId="0" shapeId="0" xr:uid="{00000000-0006-0000-0900-0000C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8" authorId="0" shapeId="0" xr:uid="{00000000-0006-0000-0900-0000C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8" authorId="0" shapeId="0" xr:uid="{00000000-0006-0000-0900-0000C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0900-0000C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0900-0000C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8" authorId="0" shapeId="0" xr:uid="{00000000-0006-0000-0900-0000C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8" authorId="0" shapeId="0" xr:uid="{00000000-0006-0000-0900-0000C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8" authorId="0" shapeId="0" xr:uid="{00000000-0006-0000-0900-0000C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8" authorId="0" shapeId="0" xr:uid="{00000000-0006-0000-0900-0000C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8" authorId="0" shapeId="0" xr:uid="{00000000-0006-0000-0900-0000D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8" authorId="0" shapeId="0" xr:uid="{00000000-0006-0000-0900-0000D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0900-0000D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8" authorId="0" shapeId="0" xr:uid="{00000000-0006-0000-0900-0000D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0900-0000D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0900-0000D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0900-0000D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0900-0000D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9" authorId="0" shapeId="0" xr:uid="{00000000-0006-0000-0900-0000D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9" authorId="0" shapeId="0" xr:uid="{00000000-0006-0000-0900-0000D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9" authorId="0" shapeId="0" xr:uid="{00000000-0006-0000-0900-0000D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9" authorId="0" shapeId="0" xr:uid="{00000000-0006-0000-0900-0000D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9" authorId="0" shapeId="0" xr:uid="{00000000-0006-0000-0900-0000D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9" authorId="0" shapeId="0" xr:uid="{00000000-0006-0000-0900-0000D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9" authorId="0" shapeId="0" xr:uid="{00000000-0006-0000-0900-0000D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9" authorId="0" shapeId="0" xr:uid="{00000000-0006-0000-0900-0000D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9" authorId="0" shapeId="0" xr:uid="{00000000-0006-0000-0900-0000E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9" authorId="0" shapeId="0" xr:uid="{00000000-0006-0000-0900-0000E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9" authorId="0" shapeId="0" xr:uid="{00000000-0006-0000-0900-0000E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9" authorId="0" shapeId="0" xr:uid="{00000000-0006-0000-0900-0000E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9" authorId="0" shapeId="0" xr:uid="{00000000-0006-0000-0900-0000E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9" authorId="0" shapeId="0" xr:uid="{00000000-0006-0000-0900-0000E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9" authorId="0" shapeId="0" xr:uid="{00000000-0006-0000-0900-0000E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9" authorId="0" shapeId="0" xr:uid="{00000000-0006-0000-0900-0000E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9" authorId="0" shapeId="0" xr:uid="{00000000-0006-0000-0900-0000E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9" authorId="0" shapeId="0" xr:uid="{00000000-0006-0000-0900-0000E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9" authorId="0" shapeId="0" xr:uid="{00000000-0006-0000-0900-0000E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9" authorId="0" shapeId="0" xr:uid="{00000000-0006-0000-0900-0000E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9" authorId="0" shapeId="0" xr:uid="{00000000-0006-0000-0900-0000E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9" authorId="0" shapeId="0" xr:uid="{00000000-0006-0000-0900-0000E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9" authorId="0" shapeId="0" xr:uid="{00000000-0006-0000-0900-0000E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9" authorId="0" shapeId="0" xr:uid="{00000000-0006-0000-0900-0000E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9" authorId="0" shapeId="0" xr:uid="{00000000-0006-0000-0900-0000F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9" authorId="0" shapeId="0" xr:uid="{00000000-0006-0000-0900-0000F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9" authorId="0" shapeId="0" xr:uid="{00000000-0006-0000-0900-0000F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9" authorId="0" shapeId="0" xr:uid="{00000000-0006-0000-0900-0000F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9" authorId="0" shapeId="0" xr:uid="{00000000-0006-0000-0900-0000F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9" authorId="0" shapeId="0" xr:uid="{00000000-0006-0000-0900-0000F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9" authorId="0" shapeId="0" xr:uid="{00000000-0006-0000-0900-0000F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9" authorId="0" shapeId="0" xr:uid="{00000000-0006-0000-0900-0000F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9" authorId="0" shapeId="0" xr:uid="{00000000-0006-0000-0900-0000F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9" authorId="0" shapeId="0" xr:uid="{00000000-0006-0000-0900-0000F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9" authorId="0" shapeId="0" xr:uid="{00000000-0006-0000-0900-0000F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9" authorId="0" shapeId="0" xr:uid="{00000000-0006-0000-0900-0000F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9" authorId="0" shapeId="0" xr:uid="{00000000-0006-0000-0900-0000F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9" authorId="0" shapeId="0" xr:uid="{00000000-0006-0000-0900-0000F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9" authorId="0" shapeId="0" xr:uid="{00000000-0006-0000-0900-0000F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9" authorId="0" shapeId="0" xr:uid="{00000000-0006-0000-0900-0000F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9" authorId="0" shapeId="0" xr:uid="{00000000-0006-0000-0900-00000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9" authorId="0" shapeId="0" xr:uid="{00000000-0006-0000-0900-00000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9" authorId="0" shapeId="0" xr:uid="{00000000-0006-0000-0900-00000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9" authorId="0" shapeId="0" xr:uid="{00000000-0006-0000-0900-00000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9" authorId="0" shapeId="0" xr:uid="{00000000-0006-0000-0900-00000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9" authorId="0" shapeId="0" xr:uid="{00000000-0006-0000-0900-00000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9" authorId="0" shapeId="0" xr:uid="{00000000-0006-0000-0900-00000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9" authorId="0" shapeId="0" xr:uid="{00000000-0006-0000-0900-00000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9" authorId="0" shapeId="0" xr:uid="{00000000-0006-0000-0900-00000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9" authorId="0" shapeId="0" xr:uid="{00000000-0006-0000-0900-00000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9" authorId="0" shapeId="0" xr:uid="{00000000-0006-0000-0900-00000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9" authorId="0" shapeId="0" xr:uid="{00000000-0006-0000-0900-00000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9" authorId="0" shapeId="0" xr:uid="{00000000-0006-0000-0900-00000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9" authorId="0" shapeId="0" xr:uid="{00000000-0006-0000-0900-00000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9" authorId="0" shapeId="0" xr:uid="{00000000-0006-0000-0900-00000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9" authorId="0" shapeId="0" xr:uid="{00000000-0006-0000-0900-00000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9" authorId="0" shapeId="0" xr:uid="{00000000-0006-0000-0900-00001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9" authorId="0" shapeId="0" xr:uid="{00000000-0006-0000-0900-00001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9" authorId="0" shapeId="0" xr:uid="{00000000-0006-0000-0900-00001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9" authorId="0" shapeId="0" xr:uid="{00000000-0006-0000-0900-00001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9" authorId="0" shapeId="0" xr:uid="{00000000-0006-0000-0900-00001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9" authorId="0" shapeId="0" xr:uid="{00000000-0006-0000-0900-00001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9" authorId="0" shapeId="0" xr:uid="{00000000-0006-0000-0900-00001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9" authorId="0" shapeId="0" xr:uid="{00000000-0006-0000-0900-00001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9" authorId="0" shapeId="0" xr:uid="{00000000-0006-0000-0900-00001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9" authorId="0" shapeId="0" xr:uid="{00000000-0006-0000-0900-00001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9" authorId="0" shapeId="0" xr:uid="{00000000-0006-0000-0900-00001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9" authorId="0" shapeId="0" xr:uid="{00000000-0006-0000-0900-00001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9" authorId="0" shapeId="0" xr:uid="{00000000-0006-0000-0900-00001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9" authorId="0" shapeId="0" xr:uid="{00000000-0006-0000-0900-00001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9" authorId="0" shapeId="0" xr:uid="{00000000-0006-0000-0900-00001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9" authorId="0" shapeId="0" xr:uid="{00000000-0006-0000-0900-00001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9" authorId="0" shapeId="0" xr:uid="{00000000-0006-0000-0900-00002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9" authorId="0" shapeId="0" xr:uid="{00000000-0006-0000-0900-00002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9" authorId="0" shapeId="0" xr:uid="{00000000-0006-0000-0900-00002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9" authorId="0" shapeId="0" xr:uid="{00000000-0006-0000-0900-00002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9" authorId="0" shapeId="0" xr:uid="{00000000-0006-0000-0900-00002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9" authorId="0" shapeId="0" xr:uid="{00000000-0006-0000-0900-00002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9" authorId="0" shapeId="0" xr:uid="{00000000-0006-0000-0900-00002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9" authorId="0" shapeId="0" xr:uid="{00000000-0006-0000-0900-00002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9" authorId="0" shapeId="0" xr:uid="{00000000-0006-0000-0900-00002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9" authorId="0" shapeId="0" xr:uid="{00000000-0006-0000-0900-00002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9" authorId="0" shapeId="0" xr:uid="{00000000-0006-0000-0900-00002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9" authorId="0" shapeId="0" xr:uid="{00000000-0006-0000-0900-00002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9" authorId="0" shapeId="0" xr:uid="{00000000-0006-0000-0900-00002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9" authorId="0" shapeId="0" xr:uid="{00000000-0006-0000-0900-00002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9" authorId="0" shapeId="0" xr:uid="{00000000-0006-0000-0900-00002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9" authorId="0" shapeId="0" xr:uid="{00000000-0006-0000-0900-00002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9" authorId="0" shapeId="0" xr:uid="{00000000-0006-0000-0900-00003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9" authorId="0" shapeId="0" xr:uid="{00000000-0006-0000-0900-00003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9" authorId="0" shapeId="0" xr:uid="{00000000-0006-0000-0900-00003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9" authorId="0" shapeId="0" xr:uid="{00000000-0006-0000-0900-00003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9" authorId="0" shapeId="0" xr:uid="{00000000-0006-0000-0900-00003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9" authorId="0" shapeId="0" xr:uid="{00000000-0006-0000-0900-00003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9" authorId="0" shapeId="0" xr:uid="{00000000-0006-0000-0900-00003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9" authorId="0" shapeId="0" xr:uid="{00000000-0006-0000-0900-00003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9" authorId="0" shapeId="0" xr:uid="{00000000-0006-0000-0900-00003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9" authorId="0" shapeId="0" xr:uid="{00000000-0006-0000-0900-00003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9" authorId="0" shapeId="0" xr:uid="{00000000-0006-0000-0900-00003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9" authorId="0" shapeId="0" xr:uid="{00000000-0006-0000-0900-00003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9" authorId="0" shapeId="0" xr:uid="{00000000-0006-0000-0900-00003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9" authorId="0" shapeId="0" xr:uid="{00000000-0006-0000-0900-00003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9" authorId="0" shapeId="0" xr:uid="{00000000-0006-0000-0900-00003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9" authorId="0" shapeId="0" xr:uid="{00000000-0006-0000-0900-00003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9" authorId="0" shapeId="0" xr:uid="{00000000-0006-0000-0900-00004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9" authorId="0" shapeId="0" xr:uid="{00000000-0006-0000-0900-00004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9" authorId="0" shapeId="0" xr:uid="{00000000-0006-0000-0900-00004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9" authorId="0" shapeId="0" xr:uid="{00000000-0006-0000-0900-00004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9" authorId="0" shapeId="0" xr:uid="{00000000-0006-0000-0900-00004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9" authorId="0" shapeId="0" xr:uid="{00000000-0006-0000-0900-00004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9" authorId="0" shapeId="0" xr:uid="{00000000-0006-0000-0900-00004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9" authorId="0" shapeId="0" xr:uid="{00000000-0006-0000-0900-00004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9" authorId="0" shapeId="0" xr:uid="{00000000-0006-0000-0900-00004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9" authorId="0" shapeId="0" xr:uid="{00000000-0006-0000-0900-00004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9" authorId="0" shapeId="0" xr:uid="{00000000-0006-0000-0900-00004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9" authorId="0" shapeId="0" xr:uid="{00000000-0006-0000-0900-00004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9" authorId="0" shapeId="0" xr:uid="{00000000-0006-0000-0900-00004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9" authorId="0" shapeId="0" xr:uid="{00000000-0006-0000-0900-00004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9" authorId="0" shapeId="0" xr:uid="{00000000-0006-0000-0900-00004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9" authorId="0" shapeId="0" xr:uid="{00000000-0006-0000-0900-00004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9" authorId="0" shapeId="0" xr:uid="{00000000-0006-0000-0900-00005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9" authorId="0" shapeId="0" xr:uid="{00000000-0006-0000-0900-00005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9" authorId="0" shapeId="0" xr:uid="{00000000-0006-0000-0900-00005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20" authorId="0" shapeId="0" xr:uid="{00000000-0006-0000-0900-00005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20" authorId="0" shapeId="0" xr:uid="{00000000-0006-0000-0900-00005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20" authorId="0" shapeId="0" xr:uid="{00000000-0006-0000-0900-00005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20" authorId="0" shapeId="0" xr:uid="{00000000-0006-0000-0900-00005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20" authorId="0" shapeId="0" xr:uid="{00000000-0006-0000-0900-00005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20" authorId="0" shapeId="0" xr:uid="{00000000-0006-0000-0900-00005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20" authorId="0" shapeId="0" xr:uid="{00000000-0006-0000-0900-00005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20" authorId="0" shapeId="0" xr:uid="{00000000-0006-0000-0900-00005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20" authorId="0" shapeId="0" xr:uid="{00000000-0006-0000-0900-00005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20" authorId="0" shapeId="0" xr:uid="{00000000-0006-0000-0900-00005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20" authorId="0" shapeId="0" xr:uid="{00000000-0006-0000-0900-00005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20" authorId="0" shapeId="0" xr:uid="{00000000-0006-0000-0900-00005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20" authorId="0" shapeId="0" xr:uid="{00000000-0006-0000-0900-00005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20" authorId="0" shapeId="0" xr:uid="{00000000-0006-0000-0900-00006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20" authorId="0" shapeId="0" xr:uid="{00000000-0006-0000-0900-00006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20" authorId="0" shapeId="0" xr:uid="{00000000-0006-0000-0900-00006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20" authorId="0" shapeId="0" xr:uid="{00000000-0006-0000-0900-00006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20" authorId="0" shapeId="0" xr:uid="{00000000-0006-0000-0900-00006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20" authorId="0" shapeId="0" xr:uid="{00000000-0006-0000-0900-00006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20" authorId="0" shapeId="0" xr:uid="{00000000-0006-0000-0900-00006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20" authorId="0" shapeId="0" xr:uid="{00000000-0006-0000-0900-00006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20" authorId="0" shapeId="0" xr:uid="{00000000-0006-0000-0900-00006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20" authorId="0" shapeId="0" xr:uid="{00000000-0006-0000-0900-00006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20" authorId="0" shapeId="0" xr:uid="{00000000-0006-0000-0900-00006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20" authorId="0" shapeId="0" xr:uid="{00000000-0006-0000-0900-00006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20" authorId="0" shapeId="0" xr:uid="{00000000-0006-0000-0900-00006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20" authorId="0" shapeId="0" xr:uid="{00000000-0006-0000-0900-00006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20" authorId="0" shapeId="0" xr:uid="{00000000-0006-0000-0900-00006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20" authorId="0" shapeId="0" xr:uid="{00000000-0006-0000-0900-00006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20" authorId="0" shapeId="0" xr:uid="{00000000-0006-0000-0900-00007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20" authorId="0" shapeId="0" xr:uid="{00000000-0006-0000-0900-00007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20" authorId="0" shapeId="0" xr:uid="{00000000-0006-0000-0900-00007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20" authorId="0" shapeId="0" xr:uid="{00000000-0006-0000-0900-00007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20" authorId="0" shapeId="0" xr:uid="{00000000-0006-0000-0900-00007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20" authorId="0" shapeId="0" xr:uid="{00000000-0006-0000-0900-00007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20" authorId="0" shapeId="0" xr:uid="{00000000-0006-0000-0900-00007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20" authorId="0" shapeId="0" xr:uid="{00000000-0006-0000-0900-00007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20" authorId="0" shapeId="0" xr:uid="{00000000-0006-0000-0900-00007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20" authorId="0" shapeId="0" xr:uid="{00000000-0006-0000-0900-00007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20" authorId="0" shapeId="0" xr:uid="{00000000-0006-0000-0900-00007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20" authorId="0" shapeId="0" xr:uid="{00000000-0006-0000-0900-00007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20" authorId="0" shapeId="0" xr:uid="{00000000-0006-0000-0900-00007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20" authorId="0" shapeId="0" xr:uid="{00000000-0006-0000-0900-00007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20" authorId="0" shapeId="0" xr:uid="{00000000-0006-0000-0900-00007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20" authorId="0" shapeId="0" xr:uid="{00000000-0006-0000-0900-00007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20" authorId="0" shapeId="0" xr:uid="{00000000-0006-0000-0900-00008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20" authorId="0" shapeId="0" xr:uid="{00000000-0006-0000-0900-00008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20" authorId="0" shapeId="0" xr:uid="{00000000-0006-0000-0900-00008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20" authorId="0" shapeId="0" xr:uid="{00000000-0006-0000-0900-00008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20" authorId="0" shapeId="0" xr:uid="{00000000-0006-0000-0900-00008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20" authorId="0" shapeId="0" xr:uid="{00000000-0006-0000-0900-00008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20" authorId="0" shapeId="0" xr:uid="{00000000-0006-0000-0900-00008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20" authorId="0" shapeId="0" xr:uid="{00000000-0006-0000-0900-00008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20" authorId="0" shapeId="0" xr:uid="{00000000-0006-0000-0900-00008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20" authorId="0" shapeId="0" xr:uid="{00000000-0006-0000-0900-00008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20" authorId="0" shapeId="0" xr:uid="{00000000-0006-0000-0900-00008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20" authorId="0" shapeId="0" xr:uid="{00000000-0006-0000-0900-00008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20" authorId="0" shapeId="0" xr:uid="{00000000-0006-0000-0900-00008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20" authorId="0" shapeId="0" xr:uid="{00000000-0006-0000-0900-00008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20" authorId="0" shapeId="0" xr:uid="{00000000-0006-0000-0900-00008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20" authorId="0" shapeId="0" xr:uid="{00000000-0006-0000-0900-00008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20" authorId="0" shapeId="0" xr:uid="{00000000-0006-0000-0900-00009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20" authorId="0" shapeId="0" xr:uid="{00000000-0006-0000-0900-00009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20" authorId="0" shapeId="0" xr:uid="{00000000-0006-0000-0900-00009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20" authorId="0" shapeId="0" xr:uid="{00000000-0006-0000-0900-00009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0" authorId="0" shapeId="0" xr:uid="{00000000-0006-0000-0900-00009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20" authorId="0" shapeId="0" xr:uid="{00000000-0006-0000-0900-00009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20" authorId="0" shapeId="0" xr:uid="{00000000-0006-0000-0900-00009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20" authorId="0" shapeId="0" xr:uid="{00000000-0006-0000-0900-00009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20" authorId="0" shapeId="0" xr:uid="{00000000-0006-0000-0900-00009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20" authorId="0" shapeId="0" xr:uid="{00000000-0006-0000-0900-00009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20" authorId="0" shapeId="0" xr:uid="{00000000-0006-0000-0900-00009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20" authorId="0" shapeId="0" xr:uid="{00000000-0006-0000-0900-00009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20" authorId="0" shapeId="0" xr:uid="{00000000-0006-0000-0900-00009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20" authorId="0" shapeId="0" xr:uid="{00000000-0006-0000-0900-00009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20" authorId="0" shapeId="0" xr:uid="{00000000-0006-0000-0900-00009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20" authorId="0" shapeId="0" xr:uid="{00000000-0006-0000-0900-00009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20" authorId="0" shapeId="0" xr:uid="{00000000-0006-0000-0900-0000A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20" authorId="0" shapeId="0" xr:uid="{00000000-0006-0000-0900-0000A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20" authorId="0" shapeId="0" xr:uid="{00000000-0006-0000-0900-0000A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20" authorId="0" shapeId="0" xr:uid="{00000000-0006-0000-0900-0000A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20" authorId="0" shapeId="0" xr:uid="{00000000-0006-0000-0900-0000A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20" authorId="0" shapeId="0" xr:uid="{00000000-0006-0000-0900-0000A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20" authorId="0" shapeId="0" xr:uid="{00000000-0006-0000-0900-0000A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20" authorId="0" shapeId="0" xr:uid="{00000000-0006-0000-0900-0000A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20" authorId="0" shapeId="0" xr:uid="{00000000-0006-0000-0900-0000A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20" authorId="0" shapeId="0" xr:uid="{00000000-0006-0000-0900-0000A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20" authorId="0" shapeId="0" xr:uid="{00000000-0006-0000-0900-0000A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20" authorId="0" shapeId="0" xr:uid="{00000000-0006-0000-0900-0000A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20" authorId="0" shapeId="0" xr:uid="{00000000-0006-0000-0900-0000A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20" authorId="0" shapeId="0" xr:uid="{00000000-0006-0000-0900-0000A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20" authorId="0" shapeId="0" xr:uid="{00000000-0006-0000-0900-0000A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20" authorId="0" shapeId="0" xr:uid="{00000000-0006-0000-0900-0000A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20" authorId="0" shapeId="0" xr:uid="{00000000-0006-0000-0900-0000B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20" authorId="0" shapeId="0" xr:uid="{00000000-0006-0000-0900-0000B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20" authorId="0" shapeId="0" xr:uid="{00000000-0006-0000-0900-0000B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20" authorId="0" shapeId="0" xr:uid="{00000000-0006-0000-0900-0000B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20" authorId="0" shapeId="0" xr:uid="{00000000-0006-0000-0900-0000B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20" authorId="0" shapeId="0" xr:uid="{00000000-0006-0000-0900-0000B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20" authorId="0" shapeId="0" xr:uid="{00000000-0006-0000-0900-0000B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20" authorId="0" shapeId="0" xr:uid="{00000000-0006-0000-0900-0000B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20" authorId="0" shapeId="0" xr:uid="{00000000-0006-0000-0900-0000B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20" authorId="0" shapeId="0" xr:uid="{00000000-0006-0000-0900-0000B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20" authorId="0" shapeId="0" xr:uid="{00000000-0006-0000-0900-0000B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20" authorId="0" shapeId="0" xr:uid="{00000000-0006-0000-0900-0000B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20" authorId="0" shapeId="0" xr:uid="{00000000-0006-0000-0900-0000B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20" authorId="0" shapeId="0" xr:uid="{00000000-0006-0000-0900-0000B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20" authorId="0" shapeId="0" xr:uid="{00000000-0006-0000-0900-0000B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20" authorId="0" shapeId="0" xr:uid="{00000000-0006-0000-0900-0000B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20" authorId="0" shapeId="0" xr:uid="{00000000-0006-0000-0900-0000C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20" authorId="0" shapeId="0" xr:uid="{00000000-0006-0000-0900-0000C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20" authorId="0" shapeId="0" xr:uid="{00000000-0006-0000-0900-0000C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20" authorId="0" shapeId="0" xr:uid="{00000000-0006-0000-0900-0000C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20" authorId="0" shapeId="0" xr:uid="{00000000-0006-0000-0900-0000C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20" authorId="0" shapeId="0" xr:uid="{00000000-0006-0000-0900-0000C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20" authorId="0" shapeId="0" xr:uid="{00000000-0006-0000-0900-0000C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20" authorId="0" shapeId="0" xr:uid="{00000000-0006-0000-0900-0000C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20" authorId="0" shapeId="0" xr:uid="{00000000-0006-0000-0900-0000C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20" authorId="0" shapeId="0" xr:uid="{00000000-0006-0000-0900-0000C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20" authorId="0" shapeId="0" xr:uid="{00000000-0006-0000-0900-0000C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20" authorId="0" shapeId="0" xr:uid="{00000000-0006-0000-0900-0000C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20" authorId="0" shapeId="0" xr:uid="{00000000-0006-0000-0900-0000C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20" authorId="0" shapeId="0" xr:uid="{00000000-0006-0000-0900-0000C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20" authorId="0" shapeId="0" xr:uid="{00000000-0006-0000-0900-0000C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20" authorId="0" shapeId="0" xr:uid="{00000000-0006-0000-0900-0000C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20" authorId="0" shapeId="0" xr:uid="{00000000-0006-0000-0900-0000D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20" authorId="0" shapeId="0" xr:uid="{00000000-0006-0000-0900-0000D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20" authorId="0" shapeId="0" xr:uid="{00000000-0006-0000-0900-0000D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20" authorId="0" shapeId="0" xr:uid="{00000000-0006-0000-0900-0000D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20" authorId="0" shapeId="0" xr:uid="{00000000-0006-0000-0900-0000D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20" authorId="0" shapeId="0" xr:uid="{00000000-0006-0000-0900-0000D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20" authorId="0" shapeId="0" xr:uid="{00000000-0006-0000-0900-0000D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20" authorId="0" shapeId="0" xr:uid="{00000000-0006-0000-0900-0000D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20" authorId="0" shapeId="0" xr:uid="{00000000-0006-0000-0900-0000D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20" authorId="0" shapeId="0" xr:uid="{00000000-0006-0000-0900-0000D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A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A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1" authorId="0" shapeId="0" xr:uid="{00000000-0006-0000-0A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1" authorId="0" shapeId="0" xr:uid="{00000000-0006-0000-0A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1" authorId="0" shapeId="0" xr:uid="{00000000-0006-0000-0A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1" authorId="0" shapeId="0" xr:uid="{00000000-0006-0000-0A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1" authorId="0" shapeId="0" xr:uid="{00000000-0006-0000-0A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1" authorId="0" shapeId="0" xr:uid="{00000000-0006-0000-0A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0A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1" authorId="0" shapeId="0" xr:uid="{00000000-0006-0000-0A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0A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1" authorId="0" shapeId="0" xr:uid="{00000000-0006-0000-0A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1" authorId="0" shapeId="0" xr:uid="{00000000-0006-0000-0A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0A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1" authorId="0" shapeId="0" xr:uid="{00000000-0006-0000-0A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1" authorId="0" shapeId="0" xr:uid="{00000000-0006-0000-0A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1" authorId="0" shapeId="0" xr:uid="{00000000-0006-0000-0A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0A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1" authorId="0" shapeId="0" xr:uid="{00000000-0006-0000-0A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0A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0A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0A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0A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1" authorId="0" shapeId="0" xr:uid="{00000000-0006-0000-0A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0A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0A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1" authorId="0" shapeId="0" xr:uid="{00000000-0006-0000-0A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0A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0A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0A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1" authorId="0" shapeId="0" xr:uid="{00000000-0006-0000-0A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0A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1" authorId="0" shapeId="0" xr:uid="{00000000-0006-0000-0A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1" authorId="0" shapeId="0" xr:uid="{00000000-0006-0000-0A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1" authorId="0" shapeId="0" xr:uid="{00000000-0006-0000-0A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1" authorId="0" shapeId="0" xr:uid="{00000000-0006-0000-0A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1" authorId="0" shapeId="0" xr:uid="{00000000-0006-0000-0A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0A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0A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0A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0A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0A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0A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0A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1" authorId="0" shapeId="0" xr:uid="{00000000-0006-0000-0A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A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1" authorId="0" shapeId="0" xr:uid="{00000000-0006-0000-0A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0A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0A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0A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0A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0A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0A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0A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1" authorId="0" shapeId="0" xr:uid="{00000000-0006-0000-0A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0A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1" authorId="0" shapeId="0" xr:uid="{00000000-0006-0000-0A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0A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0A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0A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1" authorId="0" shapeId="0" xr:uid="{00000000-0006-0000-0A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0A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0A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0A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0A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1" authorId="0" shapeId="0" xr:uid="{00000000-0006-0000-0A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0A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1" authorId="0" shapeId="0" xr:uid="{00000000-0006-0000-0A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0A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0A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1" authorId="0" shapeId="0" xr:uid="{00000000-0006-0000-0A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0A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0A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1" authorId="0" shapeId="0" xr:uid="{00000000-0006-0000-0A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1" authorId="0" shapeId="0" xr:uid="{00000000-0006-0000-0A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0A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0A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1" authorId="0" shapeId="0" xr:uid="{00000000-0006-0000-0A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0A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1" authorId="0" shapeId="0" xr:uid="{00000000-0006-0000-0A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1" authorId="0" shapeId="0" xr:uid="{00000000-0006-0000-0A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0A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1" authorId="0" shapeId="0" xr:uid="{00000000-0006-0000-0A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1" authorId="0" shapeId="0" xr:uid="{00000000-0006-0000-0A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0A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1" authorId="0" shapeId="0" xr:uid="{00000000-0006-0000-0A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1" authorId="0" shapeId="0" xr:uid="{00000000-0006-0000-0A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0A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1" authorId="0" shapeId="0" xr:uid="{00000000-0006-0000-0A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0A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0A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1" authorId="0" shapeId="0" xr:uid="{00000000-0006-0000-0A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1" authorId="0" shapeId="0" xr:uid="{00000000-0006-0000-0A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1" authorId="0" shapeId="0" xr:uid="{00000000-0006-0000-0A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1" authorId="0" shapeId="0" xr:uid="{00000000-0006-0000-0A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1" authorId="0" shapeId="0" xr:uid="{00000000-0006-0000-0A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1" authorId="0" shapeId="0" xr:uid="{00000000-0006-0000-0A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1" authorId="0" shapeId="0" xr:uid="{00000000-0006-0000-0A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0A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1" authorId="0" shapeId="0" xr:uid="{00000000-0006-0000-0A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0A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0A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0A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0A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0A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1" authorId="0" shapeId="0" xr:uid="{00000000-0006-0000-0A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1" authorId="0" shapeId="0" xr:uid="{00000000-0006-0000-0A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1" authorId="0" shapeId="0" xr:uid="{00000000-0006-0000-0A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0A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0A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0A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1" authorId="0" shapeId="0" xr:uid="{00000000-0006-0000-0A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1" authorId="0" shapeId="0" xr:uid="{00000000-0006-0000-0A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0A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0A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0A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1" authorId="0" shapeId="0" xr:uid="{00000000-0006-0000-0A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1" authorId="0" shapeId="0" xr:uid="{00000000-0006-0000-0A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0A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0A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0A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0A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0A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1" authorId="0" shapeId="0" xr:uid="{00000000-0006-0000-0A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0A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0A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0A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0A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1" authorId="0" shapeId="0" xr:uid="{00000000-0006-0000-0A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1" authorId="0" shapeId="0" xr:uid="{00000000-0006-0000-0A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1" authorId="0" shapeId="0" xr:uid="{00000000-0006-0000-0A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1" authorId="0" shapeId="0" xr:uid="{00000000-0006-0000-0A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0A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0A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00000000-0006-0000-0A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0A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2" authorId="0" shapeId="0" xr:uid="{00000000-0006-0000-0A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0A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2" authorId="0" shapeId="0" xr:uid="{00000000-0006-0000-0A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2" authorId="0" shapeId="0" xr:uid="{00000000-0006-0000-0A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0A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2" authorId="0" shapeId="0" xr:uid="{00000000-0006-0000-0A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2" authorId="0" shapeId="0" xr:uid="{00000000-0006-0000-0A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0A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0A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2" authorId="0" shapeId="0" xr:uid="{00000000-0006-0000-0A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2" authorId="0" shapeId="0" xr:uid="{00000000-0006-0000-0A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2" authorId="0" shapeId="0" xr:uid="{00000000-0006-0000-0A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0A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2" authorId="0" shapeId="0" xr:uid="{00000000-0006-0000-0A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0A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2" authorId="0" shapeId="0" xr:uid="{00000000-0006-0000-0A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0A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0A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0A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0A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0A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A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0A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0A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0A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2" authorId="0" shapeId="0" xr:uid="{00000000-0006-0000-0A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2" authorId="0" shapeId="0" xr:uid="{00000000-0006-0000-0A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0A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2" authorId="0" shapeId="0" xr:uid="{00000000-0006-0000-0A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0A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2" authorId="0" shapeId="0" xr:uid="{00000000-0006-0000-0A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0A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2" authorId="0" shapeId="0" xr:uid="{00000000-0006-0000-0A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0A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0A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0A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0A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2" authorId="0" shapeId="0" xr:uid="{00000000-0006-0000-0A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0A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2" authorId="0" shapeId="0" xr:uid="{00000000-0006-0000-0A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2" authorId="0" shapeId="0" xr:uid="{00000000-0006-0000-0A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0A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0A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0A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0A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0A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0A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0A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0A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0A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0A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0A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0A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0A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0A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0A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0A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0A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0A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2" authorId="0" shapeId="0" xr:uid="{00000000-0006-0000-0A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2" authorId="0" shapeId="0" xr:uid="{00000000-0006-0000-0A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2" authorId="0" shapeId="0" xr:uid="{00000000-0006-0000-0A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2" authorId="0" shapeId="0" xr:uid="{00000000-0006-0000-0A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2" authorId="0" shapeId="0" xr:uid="{00000000-0006-0000-0A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0A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2" authorId="0" shapeId="0" xr:uid="{00000000-0006-0000-0A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0A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2" authorId="0" shapeId="0" xr:uid="{00000000-0006-0000-0A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2" authorId="0" shapeId="0" xr:uid="{00000000-0006-0000-0A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0A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0A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0A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0A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0A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2" authorId="0" shapeId="0" xr:uid="{00000000-0006-0000-0A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2" authorId="0" shapeId="0" xr:uid="{00000000-0006-0000-0A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2" authorId="0" shapeId="0" xr:uid="{00000000-0006-0000-0A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2" authorId="0" shapeId="0" xr:uid="{00000000-0006-0000-0A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0A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2" authorId="0" shapeId="0" xr:uid="{00000000-0006-0000-0A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0A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0A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2" authorId="0" shapeId="0" xr:uid="{00000000-0006-0000-0A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0A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2" authorId="0" shapeId="0" xr:uid="{00000000-0006-0000-0A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0A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2" authorId="0" shapeId="0" xr:uid="{00000000-0006-0000-0A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2" authorId="0" shapeId="0" xr:uid="{00000000-0006-0000-0A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2" authorId="0" shapeId="0" xr:uid="{00000000-0006-0000-0A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0A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2" authorId="0" shapeId="0" xr:uid="{00000000-0006-0000-0A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2" authorId="0" shapeId="0" xr:uid="{00000000-0006-0000-0A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2" authorId="0" shapeId="0" xr:uid="{00000000-0006-0000-0A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2" authorId="0" shapeId="0" xr:uid="{00000000-0006-0000-0A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0A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2" authorId="0" shapeId="0" xr:uid="{00000000-0006-0000-0A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0A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0A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0A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2" authorId="0" shapeId="0" xr:uid="{00000000-0006-0000-0A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0A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0A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0A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0A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2" authorId="0" shapeId="0" xr:uid="{00000000-0006-0000-0A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0A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0A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0A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2" authorId="0" shapeId="0" xr:uid="{00000000-0006-0000-0A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0A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2" authorId="0" shapeId="0" xr:uid="{00000000-0006-0000-0A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0A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2" authorId="0" shapeId="0" xr:uid="{00000000-0006-0000-0A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0A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2" authorId="0" shapeId="0" xr:uid="{00000000-0006-0000-0A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2" authorId="0" shapeId="0" xr:uid="{00000000-0006-0000-0A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0A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0A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3" authorId="0" shapeId="0" xr:uid="{00000000-0006-0000-0A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0A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3" authorId="0" shapeId="0" xr:uid="{00000000-0006-0000-0A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3" authorId="0" shapeId="0" xr:uid="{00000000-0006-0000-0A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3" authorId="0" shapeId="0" xr:uid="{00000000-0006-0000-0A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0A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3" authorId="0" shapeId="0" xr:uid="{00000000-0006-0000-0A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0A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3" authorId="0" shapeId="0" xr:uid="{00000000-0006-0000-0A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0A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3" authorId="0" shapeId="0" xr:uid="{00000000-0006-0000-0A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0A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3" authorId="0" shapeId="0" xr:uid="{00000000-0006-0000-0A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3" authorId="0" shapeId="0" xr:uid="{00000000-0006-0000-0A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0A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3" authorId="0" shapeId="0" xr:uid="{00000000-0006-0000-0A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0A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3" authorId="0" shapeId="0" xr:uid="{00000000-0006-0000-0A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0A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0A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0A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0A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0A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0A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0A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0A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0A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0A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0A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0A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0A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3" authorId="0" shapeId="0" xr:uid="{00000000-0006-0000-0A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3" authorId="0" shapeId="0" xr:uid="{00000000-0006-0000-0A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0A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0A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0A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0A00-00002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0A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0A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0A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0A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0A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A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0A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0A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A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0A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0A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0A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3" authorId="0" shapeId="0" xr:uid="{00000000-0006-0000-0A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0A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3" authorId="0" shapeId="0" xr:uid="{00000000-0006-0000-0A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0A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0A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0A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3" authorId="0" shapeId="0" xr:uid="{00000000-0006-0000-0A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3" authorId="0" shapeId="0" xr:uid="{00000000-0006-0000-0A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0A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0A00-00003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3" authorId="0" shapeId="0" xr:uid="{00000000-0006-0000-0A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0A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0A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0A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3" authorId="0" shapeId="0" xr:uid="{00000000-0006-0000-0A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3" authorId="0" shapeId="0" xr:uid="{00000000-0006-0000-0A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0A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3" authorId="0" shapeId="0" xr:uid="{00000000-0006-0000-0A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3" authorId="0" shapeId="0" xr:uid="{00000000-0006-0000-0A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0A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0A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0A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0A00-00004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3" authorId="0" shapeId="0" xr:uid="{00000000-0006-0000-0A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0A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3" authorId="0" shapeId="0" xr:uid="{00000000-0006-0000-0A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0A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0A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3" authorId="0" shapeId="0" xr:uid="{00000000-0006-0000-0A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0A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0A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3" authorId="0" shapeId="0" xr:uid="{00000000-0006-0000-0A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0A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0A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3" authorId="0" shapeId="0" xr:uid="{00000000-0006-0000-0A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0A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3" authorId="0" shapeId="0" xr:uid="{00000000-0006-0000-0A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3" authorId="0" shapeId="0" xr:uid="{00000000-0006-0000-0A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0A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3" authorId="0" shapeId="0" xr:uid="{00000000-0006-0000-0A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3" authorId="0" shapeId="0" xr:uid="{00000000-0006-0000-0A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0A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A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0A00-00005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0A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0A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3" authorId="0" shapeId="0" xr:uid="{00000000-0006-0000-0A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0A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3" authorId="0" shapeId="0" xr:uid="{00000000-0006-0000-0A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3" authorId="0" shapeId="0" xr:uid="{00000000-0006-0000-0A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0A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0A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0A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3" authorId="0" shapeId="0" xr:uid="{00000000-0006-0000-0A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0A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0A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0A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0A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0A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0A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4" authorId="0" shapeId="0" xr:uid="{00000000-0006-0000-0A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4" authorId="0" shapeId="0" xr:uid="{00000000-0006-0000-0A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0A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4" authorId="0" shapeId="0" xr:uid="{00000000-0006-0000-0A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4" authorId="0" shapeId="0" xr:uid="{00000000-0006-0000-0A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0A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0A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4" authorId="0" shapeId="0" xr:uid="{00000000-0006-0000-0A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4" authorId="0" shapeId="0" xr:uid="{00000000-0006-0000-0A00-00007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4" authorId="0" shapeId="0" xr:uid="{00000000-0006-0000-0A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0A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0A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0A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0A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0A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0A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0A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0A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4" authorId="0" shapeId="0" xr:uid="{00000000-0006-0000-0A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0A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0A00-00008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0A00-00008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0A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0A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4" authorId="0" shapeId="0" xr:uid="{00000000-0006-0000-0A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4" authorId="0" shapeId="0" xr:uid="{00000000-0006-0000-0A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0A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4" authorId="0" shapeId="0" xr:uid="{00000000-0006-0000-0A00-00008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4" authorId="0" shapeId="0" xr:uid="{00000000-0006-0000-0A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4" authorId="0" shapeId="0" xr:uid="{00000000-0006-0000-0A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4" authorId="0" shapeId="0" xr:uid="{00000000-0006-0000-0A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0A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4" authorId="0" shapeId="0" xr:uid="{00000000-0006-0000-0A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0A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4" authorId="0" shapeId="0" xr:uid="{00000000-0006-0000-0A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0A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4" authorId="0" shapeId="0" xr:uid="{00000000-0006-0000-0A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0A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0A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4" authorId="0" shapeId="0" xr:uid="{00000000-0006-0000-0A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A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4" authorId="0" shapeId="0" xr:uid="{00000000-0006-0000-0A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0A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4" authorId="0" shapeId="0" xr:uid="{00000000-0006-0000-0A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0A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4" authorId="0" shapeId="0" xr:uid="{00000000-0006-0000-0A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4" authorId="0" shapeId="0" xr:uid="{00000000-0006-0000-0A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4" authorId="0" shapeId="0" xr:uid="{00000000-0006-0000-0A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0A00-00009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0A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4" authorId="0" shapeId="0" xr:uid="{00000000-0006-0000-0A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4" authorId="0" shapeId="0" xr:uid="{00000000-0006-0000-0A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4" authorId="0" shapeId="0" xr:uid="{00000000-0006-0000-0A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0A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0A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A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0A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4" authorId="0" shapeId="0" xr:uid="{00000000-0006-0000-0A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0A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0A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0A00-0000A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4" authorId="0" shapeId="0" xr:uid="{00000000-0006-0000-0A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0A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0A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0A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4" authorId="0" shapeId="0" xr:uid="{00000000-0006-0000-0A00-0000A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0A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0A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0A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0A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4" authorId="0" shapeId="0" xr:uid="{00000000-0006-0000-0A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4" authorId="0" shapeId="0" xr:uid="{00000000-0006-0000-0A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4" authorId="0" shapeId="0" xr:uid="{00000000-0006-0000-0A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0A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4" authorId="0" shapeId="0" xr:uid="{00000000-0006-0000-0A00-0000B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0A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0A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4" authorId="0" shapeId="0" xr:uid="{00000000-0006-0000-0A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4" authorId="0" shapeId="0" xr:uid="{00000000-0006-0000-0A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4" authorId="0" shapeId="0" xr:uid="{00000000-0006-0000-0A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4" authorId="0" shapeId="0" xr:uid="{00000000-0006-0000-0A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4" authorId="0" shapeId="0" xr:uid="{00000000-0006-0000-0A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0A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4" authorId="0" shapeId="0" xr:uid="{00000000-0006-0000-0A00-0000B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4" authorId="0" shapeId="0" xr:uid="{00000000-0006-0000-0A00-0000C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4" authorId="0" shapeId="0" xr:uid="{00000000-0006-0000-0A00-0000C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0A00-0000C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0A00-0000C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4" authorId="0" shapeId="0" xr:uid="{00000000-0006-0000-0A00-0000C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4" authorId="0" shapeId="0" xr:uid="{00000000-0006-0000-0A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0A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4" authorId="0" shapeId="0" xr:uid="{00000000-0006-0000-0A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0A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0A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0A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0A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0A00-0000C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0A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0A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0A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4" authorId="0" shapeId="0" xr:uid="{00000000-0006-0000-0A00-0000D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0A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4" authorId="0" shapeId="0" xr:uid="{00000000-0006-0000-0A00-0000D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0A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0A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4" authorId="0" shapeId="0" xr:uid="{00000000-0006-0000-0A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4" authorId="0" shapeId="0" xr:uid="{00000000-0006-0000-0A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4" authorId="0" shapeId="0" xr:uid="{00000000-0006-0000-0A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0A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0A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4" authorId="0" shapeId="0" xr:uid="{00000000-0006-0000-0A00-0000D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0A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0A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0A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4" authorId="0" shapeId="0" xr:uid="{00000000-0006-0000-0A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4" authorId="0" shapeId="0" xr:uid="{00000000-0006-0000-0A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0A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0A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0A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4" authorId="0" shapeId="0" xr:uid="{00000000-0006-0000-0A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4" authorId="0" shapeId="0" xr:uid="{00000000-0006-0000-0A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0A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4" authorId="0" shapeId="0" xr:uid="{00000000-0006-0000-0A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0A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4" authorId="0" shapeId="0" xr:uid="{00000000-0006-0000-0A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0A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0A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0A00-0000E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0A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0A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0A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4" authorId="0" shapeId="0" xr:uid="{00000000-0006-0000-0A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0A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4" authorId="0" shapeId="0" xr:uid="{00000000-0006-0000-0A00-0000F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4" authorId="0" shapeId="0" xr:uid="{00000000-0006-0000-0A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0A00-0000F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4" authorId="0" shapeId="0" xr:uid="{00000000-0006-0000-0A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4" authorId="0" shapeId="0" xr:uid="{00000000-0006-0000-0A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5" authorId="0" shapeId="0" xr:uid="{00000000-0006-0000-0A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5" authorId="0" shapeId="0" xr:uid="{00000000-0006-0000-0A00-0000F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0A00-0000F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5" authorId="0" shapeId="0" xr:uid="{00000000-0006-0000-0A00-0000F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0A00-0000F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0A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5" authorId="0" shapeId="0" xr:uid="{00000000-0006-0000-0A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0A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0A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5" authorId="0" shapeId="0" xr:uid="{00000000-0006-0000-0A00-0000F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5" authorId="0" shapeId="0" xr:uid="{00000000-0006-0000-0A00-00000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5" authorId="0" shapeId="0" xr:uid="{00000000-0006-0000-0A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0A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5" authorId="0" shapeId="0" xr:uid="{00000000-0006-0000-0A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0A00-00000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0A00-00000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0A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0A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0A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0A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0A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0A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0A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0A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0A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0A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0A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0A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5" authorId="0" shapeId="0" xr:uid="{00000000-0006-0000-0A00-00001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0A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5" authorId="0" shapeId="0" xr:uid="{00000000-0006-0000-0A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0A00-00001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5" authorId="0" shapeId="0" xr:uid="{00000000-0006-0000-0A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5" authorId="0" shapeId="0" xr:uid="{00000000-0006-0000-0A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0A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A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0A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0A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0A00-00001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5" authorId="0" shapeId="0" xr:uid="{00000000-0006-0000-0A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5" authorId="0" shapeId="0" xr:uid="{00000000-0006-0000-0A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0A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5" authorId="0" shapeId="0" xr:uid="{00000000-0006-0000-0A00-00002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0A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0A00-00002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0A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0A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0A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0A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A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0A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0A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0A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0A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0A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0A00-00002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0A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0A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5" authorId="0" shapeId="0" xr:uid="{00000000-0006-0000-0A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0A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0A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5" authorId="0" shapeId="0" xr:uid="{00000000-0006-0000-0A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0A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0A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0A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0A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0A00-00003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A00-00003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0A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0A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0A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0A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5" authorId="0" shapeId="0" xr:uid="{00000000-0006-0000-0A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0A00-00003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0A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0A00-00004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0A00-00004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0A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0A00-00004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0A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0A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0A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0A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0A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0A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0A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0A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0A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0A00-00004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0A00-00004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0A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0A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5" authorId="0" shapeId="0" xr:uid="{00000000-0006-0000-0A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0A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0A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0A00-00005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0A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0A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A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0A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A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0A00-00005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5" authorId="0" shapeId="0" xr:uid="{00000000-0006-0000-0A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5" authorId="0" shapeId="0" xr:uid="{00000000-0006-0000-0A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A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A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A00-00006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0A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5" authorId="0" shapeId="0" xr:uid="{00000000-0006-0000-0A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5" authorId="0" shapeId="0" xr:uid="{00000000-0006-0000-0A00-00006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0A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0A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6" authorId="0" shapeId="0" xr:uid="{00000000-0006-0000-0A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0A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6" authorId="0" shapeId="0" xr:uid="{00000000-0006-0000-0A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6" authorId="0" shapeId="0" xr:uid="{00000000-0006-0000-0A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0A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6" authorId="0" shapeId="0" xr:uid="{00000000-0006-0000-0A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0A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6" authorId="0" shapeId="0" xr:uid="{00000000-0006-0000-0A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0A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0A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A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6" authorId="0" shapeId="0" xr:uid="{00000000-0006-0000-0A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0A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0A00-00007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6" authorId="0" shapeId="0" xr:uid="{00000000-0006-0000-0A00-00007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6" authorId="0" shapeId="0" xr:uid="{00000000-0006-0000-0A00-00007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0A00-00007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6" authorId="0" shapeId="0" xr:uid="{00000000-0006-0000-0A00-00007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0A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6" authorId="0" shapeId="0" xr:uid="{00000000-0006-0000-0A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0A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0A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0A00-00007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0A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0A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0A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0A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6" authorId="0" shapeId="0" xr:uid="{00000000-0006-0000-0A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0A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6" authorId="0" shapeId="0" xr:uid="{00000000-0006-0000-0A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6" authorId="0" shapeId="0" xr:uid="{00000000-0006-0000-0A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6" authorId="0" shapeId="0" xr:uid="{00000000-0006-0000-0A00-00008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0A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6" authorId="0" shapeId="0" xr:uid="{00000000-0006-0000-0A00-00008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0A00-00008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0A00-00008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0A00-00008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0A00-00008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0A00-00008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0A00-00008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6" authorId="0" shapeId="0" xr:uid="{00000000-0006-0000-0A00-00008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0A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0A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0A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0A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0A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0A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0A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0A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0A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0A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0A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6" authorId="0" shapeId="0" xr:uid="{00000000-0006-0000-0A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0A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0A00-00009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0A00-00009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0A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0A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6" authorId="0" shapeId="0" xr:uid="{00000000-0006-0000-0A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0A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0A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0A00-0000A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0A00-0000A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0A00-0000A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0A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0A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0A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6" authorId="0" shapeId="0" xr:uid="{00000000-0006-0000-0A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0A00-0000A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6" authorId="0" shapeId="0" xr:uid="{00000000-0006-0000-0A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0A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6" authorId="0" shapeId="0" xr:uid="{00000000-0006-0000-0A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0A00-0000A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0A00-0000A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0A00-0000B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6" authorId="0" shapeId="0" xr:uid="{00000000-0006-0000-0A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6" authorId="0" shapeId="0" xr:uid="{00000000-0006-0000-0A00-0000B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6" authorId="0" shapeId="0" xr:uid="{00000000-0006-0000-0A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6" authorId="0" shapeId="0" xr:uid="{00000000-0006-0000-0A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6" authorId="0" shapeId="0" xr:uid="{00000000-0006-0000-0A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0A00-0000B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0A00-0000B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6" authorId="0" shapeId="0" xr:uid="{00000000-0006-0000-0A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0A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0A00-0000B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0A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0A00-0000B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0A00-0000B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0A00-0000B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6" authorId="0" shapeId="0" xr:uid="{00000000-0006-0000-0A00-0000B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0A00-0000C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0A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0A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0A00-0000C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0A00-0000C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6" authorId="0" shapeId="0" xr:uid="{00000000-0006-0000-0A00-0000C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0A00-0000C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0A00-0000C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0A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0A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0A00-0000C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0A00-0000C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0A00-0000C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0A00-0000C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6" authorId="0" shapeId="0" xr:uid="{00000000-0006-0000-0A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A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6" authorId="0" shapeId="0" xr:uid="{00000000-0006-0000-0A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A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0A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0A00-0000D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0A00-0000D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6" authorId="0" shapeId="0" xr:uid="{00000000-0006-0000-0A00-0000D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6" authorId="0" shapeId="0" xr:uid="{00000000-0006-0000-0A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0A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0A00-0000D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6" authorId="0" shapeId="0" xr:uid="{00000000-0006-0000-0A00-0000D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0A00-0000D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0A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0A00-0000D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0A00-0000D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0A00-0000D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0A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0A00-0000E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7" authorId="0" shapeId="0" xr:uid="{00000000-0006-0000-0A00-0000E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7" authorId="0" shapeId="0" xr:uid="{00000000-0006-0000-0A00-0000E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7" authorId="0" shapeId="0" xr:uid="{00000000-0006-0000-0A00-0000E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7" authorId="0" shapeId="0" xr:uid="{00000000-0006-0000-0A00-0000E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7" authorId="0" shapeId="0" xr:uid="{00000000-0006-0000-0A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7" authorId="0" shapeId="0" xr:uid="{00000000-0006-0000-0A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7" authorId="0" shapeId="0" xr:uid="{00000000-0006-0000-0A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7" authorId="0" shapeId="0" xr:uid="{00000000-0006-0000-0A00-0000E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7" authorId="0" shapeId="0" xr:uid="{00000000-0006-0000-0A00-0000E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0A00-0000E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0A00-0000E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0A00-0000E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0A00-0000E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7" authorId="0" shapeId="0" xr:uid="{00000000-0006-0000-0A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0A00-0000E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0A00-0000F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7" authorId="0" shapeId="0" xr:uid="{00000000-0006-0000-0A00-0000F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7" authorId="0" shapeId="0" xr:uid="{00000000-0006-0000-0A00-0000F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0A00-0000F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0A00-0000F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7" authorId="0" shapeId="0" xr:uid="{00000000-0006-0000-0A00-0000F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0A00-0000F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7" authorId="0" shapeId="0" xr:uid="{00000000-0006-0000-0A00-0000F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0A00-0000F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7" authorId="0" shapeId="0" xr:uid="{00000000-0006-0000-0A00-0000F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7" authorId="0" shapeId="0" xr:uid="{00000000-0006-0000-0A00-0000F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0A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0A00-0000F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0A00-0000F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0A00-0000F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0A00-0000F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0A00-00000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0A00-00000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7" authorId="0" shapeId="0" xr:uid="{00000000-0006-0000-0A00-00000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7" authorId="0" shapeId="0" xr:uid="{00000000-0006-0000-0A00-00000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0A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0A00-00000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0A00-00000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0A00-00000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0A00-00000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7" authorId="0" shapeId="0" xr:uid="{00000000-0006-0000-0A00-00000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0A00-00000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0A00-00000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7" authorId="0" shapeId="0" xr:uid="{00000000-0006-0000-0A00-00000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0A00-00000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7" authorId="0" shapeId="0" xr:uid="{00000000-0006-0000-0A00-00000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0A00-00000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0A00-00001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0A00-00001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7" authorId="0" shapeId="0" xr:uid="{00000000-0006-0000-0A00-00001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0A00-00001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0A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7" authorId="0" shapeId="0" xr:uid="{00000000-0006-0000-0A00-00001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0A00-00001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0A00-00001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0A00-00001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0A00-00001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0A00-00001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0A00-00001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0A00-00001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0A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0A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0A00-00001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0A00-00002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0A00-00002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0A00-00002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0A00-00002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0A00-00002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0A00-00002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A00-00002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A00-00002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A00-00002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0A00-00002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0A00-00002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0A00-00002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7" authorId="0" shapeId="0" xr:uid="{00000000-0006-0000-0A00-00002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7" authorId="0" shapeId="0" xr:uid="{00000000-0006-0000-0A00-00002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7" authorId="0" shapeId="0" xr:uid="{00000000-0006-0000-0A00-00002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0A00-00002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0A00-00003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0A00-00003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7" authorId="0" shapeId="0" xr:uid="{00000000-0006-0000-0A00-00003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0A00-00003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7" authorId="0" shapeId="0" xr:uid="{00000000-0006-0000-0A00-00003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7" authorId="0" shapeId="0" xr:uid="{00000000-0006-0000-0A00-00003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7" authorId="0" shapeId="0" xr:uid="{00000000-0006-0000-0A00-00003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0A00-00003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0A00-00003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0A00-00003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0A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0A00-00003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0A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7" authorId="0" shapeId="0" xr:uid="{00000000-0006-0000-0A00-00003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7" authorId="0" shapeId="0" xr:uid="{00000000-0006-0000-0A00-00003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7" authorId="0" shapeId="0" xr:uid="{00000000-0006-0000-0A00-00003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7" authorId="0" shapeId="0" xr:uid="{00000000-0006-0000-0A00-00004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7" authorId="0" shapeId="0" xr:uid="{00000000-0006-0000-0A00-00004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0A00-00004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0A00-00004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7" authorId="0" shapeId="0" xr:uid="{00000000-0006-0000-0A00-00004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0A00-00004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0A00-00004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0A00-00004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0A00-00004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0A00-00004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7" authorId="0" shapeId="0" xr:uid="{00000000-0006-0000-0A00-00004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0A00-00004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0A00-00004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0A00-00004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0A00-00004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0A00-00004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7" authorId="0" shapeId="0" xr:uid="{00000000-0006-0000-0A00-00005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7" authorId="0" shapeId="0" xr:uid="{00000000-0006-0000-0A00-00005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7" authorId="0" shapeId="0" xr:uid="{00000000-0006-0000-0A00-00005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7" authorId="0" shapeId="0" xr:uid="{00000000-0006-0000-0A00-00005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0A00-00005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0A00-00005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0A00-00005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0A00-00005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0A00-00005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0A00-00005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7" authorId="0" shapeId="0" xr:uid="{00000000-0006-0000-0A00-00005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A00-00005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0A00-00005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7" authorId="0" shapeId="0" xr:uid="{00000000-0006-0000-0A00-00005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0A00-00005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0A00-00005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7" authorId="0" shapeId="0" xr:uid="{00000000-0006-0000-0A00-00006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0A00-00006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0A00-00006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0A00-00006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0A00-00006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0A00-00006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0A00-00006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0A00-00006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0A00-00006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7" authorId="0" shapeId="0" xr:uid="{00000000-0006-0000-0A00-00006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0A00-00006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0A00-00006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0A00-00006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0A00-00006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8" authorId="0" shapeId="0" xr:uid="{00000000-0006-0000-0A00-00006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8" authorId="0" shapeId="0" xr:uid="{00000000-0006-0000-0A00-00006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8" authorId="0" shapeId="0" xr:uid="{00000000-0006-0000-0A00-00007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8" authorId="0" shapeId="0" xr:uid="{00000000-0006-0000-0A00-00007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8" authorId="0" shapeId="0" xr:uid="{00000000-0006-0000-0A00-00007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8" authorId="0" shapeId="0" xr:uid="{00000000-0006-0000-0A00-00007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8" authorId="0" shapeId="0" xr:uid="{00000000-0006-0000-0A00-00007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0A00-00007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8" authorId="0" shapeId="0" xr:uid="{00000000-0006-0000-0A00-00007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8" authorId="0" shapeId="0" xr:uid="{00000000-0006-0000-0A00-00007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0A00-00007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0A00-00007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8" authorId="0" shapeId="0" xr:uid="{00000000-0006-0000-0A00-00007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0A00-00007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8" authorId="0" shapeId="0" xr:uid="{00000000-0006-0000-0A00-00007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8" authorId="0" shapeId="0" xr:uid="{00000000-0006-0000-0A00-00007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8" authorId="0" shapeId="0" xr:uid="{00000000-0006-0000-0A00-00007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8" authorId="0" shapeId="0" xr:uid="{00000000-0006-0000-0A00-00007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8" authorId="0" shapeId="0" xr:uid="{00000000-0006-0000-0A00-00008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8" authorId="0" shapeId="0" xr:uid="{00000000-0006-0000-0A00-00008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8" authorId="0" shapeId="0" xr:uid="{00000000-0006-0000-0A00-00008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8" authorId="0" shapeId="0" xr:uid="{00000000-0006-0000-0A00-00008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8" authorId="0" shapeId="0" xr:uid="{00000000-0006-0000-0A00-00008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8" authorId="0" shapeId="0" xr:uid="{00000000-0006-0000-0A00-00008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8" authorId="0" shapeId="0" xr:uid="{00000000-0006-0000-0A00-00008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8" authorId="0" shapeId="0" xr:uid="{00000000-0006-0000-0A00-00008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8" authorId="0" shapeId="0" xr:uid="{00000000-0006-0000-0A00-00008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0A00-00008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8" authorId="0" shapeId="0" xr:uid="{00000000-0006-0000-0A00-00008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0A00-00008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0A00-00008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0A00-00008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8" authorId="0" shapeId="0" xr:uid="{00000000-0006-0000-0A00-00008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8" authorId="0" shapeId="0" xr:uid="{00000000-0006-0000-0A00-00008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0A00-00009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8" authorId="0" shapeId="0" xr:uid="{00000000-0006-0000-0A00-00009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8" authorId="0" shapeId="0" xr:uid="{00000000-0006-0000-0A00-00009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8" authorId="0" shapeId="0" xr:uid="{00000000-0006-0000-0A00-00009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8" authorId="0" shapeId="0" xr:uid="{00000000-0006-0000-0A00-00009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8" authorId="0" shapeId="0" xr:uid="{00000000-0006-0000-0A00-00009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8" authorId="0" shapeId="0" xr:uid="{00000000-0006-0000-0A00-00009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8" authorId="0" shapeId="0" xr:uid="{00000000-0006-0000-0A00-00009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0A00-00009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0A00-00009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8" authorId="0" shapeId="0" xr:uid="{00000000-0006-0000-0A00-00009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8" authorId="0" shapeId="0" xr:uid="{00000000-0006-0000-0A00-00009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8" authorId="0" shapeId="0" xr:uid="{00000000-0006-0000-0A00-00009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8" authorId="0" shapeId="0" xr:uid="{00000000-0006-0000-0A00-00009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0A00-00009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0A00-00009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8" authorId="0" shapeId="0" xr:uid="{00000000-0006-0000-0A00-0000A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8" authorId="0" shapeId="0" xr:uid="{00000000-0006-0000-0A00-0000A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8" authorId="0" shapeId="0" xr:uid="{00000000-0006-0000-0A00-0000A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8" authorId="0" shapeId="0" xr:uid="{00000000-0006-0000-0A00-0000A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0A00-0000A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8" authorId="0" shapeId="0" xr:uid="{00000000-0006-0000-0A00-0000A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0A00-0000A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0A00-0000A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0A00-0000A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0A00-0000A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0A00-0000A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8" authorId="0" shapeId="0" xr:uid="{00000000-0006-0000-0A00-0000A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0A00-0000A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8" authorId="0" shapeId="0" xr:uid="{00000000-0006-0000-0A00-0000A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0A00-0000A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0A00-0000A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8" authorId="0" shapeId="0" xr:uid="{00000000-0006-0000-0A00-0000B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0A00-0000B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8" authorId="0" shapeId="0" xr:uid="{00000000-0006-0000-0A00-0000B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8" authorId="0" shapeId="0" xr:uid="{00000000-0006-0000-0A00-0000B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8" authorId="0" shapeId="0" xr:uid="{00000000-0006-0000-0A00-0000B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0A00-0000B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8" authorId="0" shapeId="0" xr:uid="{00000000-0006-0000-0A00-0000B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8" authorId="0" shapeId="0" xr:uid="{00000000-0006-0000-0A00-0000B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8" authorId="0" shapeId="0" xr:uid="{00000000-0006-0000-0A00-0000B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0A00-0000B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0A00-0000B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8" authorId="0" shapeId="0" xr:uid="{00000000-0006-0000-0A00-0000B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8" authorId="0" shapeId="0" xr:uid="{00000000-0006-0000-0A00-0000B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8" authorId="0" shapeId="0" xr:uid="{00000000-0006-0000-0A00-0000B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0A00-0000B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8" authorId="0" shapeId="0" xr:uid="{00000000-0006-0000-0A00-0000B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0A00-0000C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0A00-0000C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0A00-0000C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0A00-0000C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8" authorId="0" shapeId="0" xr:uid="{00000000-0006-0000-0A00-0000C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0A00-0000C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0A00-0000C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0A00-0000C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8" authorId="0" shapeId="0" xr:uid="{00000000-0006-0000-0A00-0000C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8" authorId="0" shapeId="0" xr:uid="{00000000-0006-0000-0A00-0000C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0A00-0000C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8" authorId="0" shapeId="0" xr:uid="{00000000-0006-0000-0A00-0000C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8" authorId="0" shapeId="0" xr:uid="{00000000-0006-0000-0A00-0000C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0A00-0000C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8" authorId="0" shapeId="0" xr:uid="{00000000-0006-0000-0A00-0000C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8" authorId="0" shapeId="0" xr:uid="{00000000-0006-0000-0A00-0000C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0A00-0000D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0A00-0000D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0A00-0000D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8" authorId="0" shapeId="0" xr:uid="{00000000-0006-0000-0A00-0000D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0A00-0000D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8" authorId="0" shapeId="0" xr:uid="{00000000-0006-0000-0A00-0000D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8" authorId="0" shapeId="0" xr:uid="{00000000-0006-0000-0A00-0000D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8" authorId="0" shapeId="0" xr:uid="{00000000-0006-0000-0A00-0000D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8" authorId="0" shapeId="0" xr:uid="{00000000-0006-0000-0A00-0000D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8" authorId="0" shapeId="0" xr:uid="{00000000-0006-0000-0A00-0000D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0A00-0000D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8" authorId="0" shapeId="0" xr:uid="{00000000-0006-0000-0A00-0000D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8" authorId="0" shapeId="0" xr:uid="{00000000-0006-0000-0A00-0000D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0A00-0000D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8" authorId="0" shapeId="0" xr:uid="{00000000-0006-0000-0A00-0000D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0A00-0000D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8" authorId="0" shapeId="0" xr:uid="{00000000-0006-0000-0A00-0000E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0A00-0000E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0A00-0000E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0A00-0000E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8" authorId="0" shapeId="0" xr:uid="{00000000-0006-0000-0A00-0000E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8" authorId="0" shapeId="0" xr:uid="{00000000-0006-0000-0A00-0000E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0A00-0000E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8" authorId="0" shapeId="0" xr:uid="{00000000-0006-0000-0A00-0000E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0A00-0000E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0A00-0000E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8" authorId="0" shapeId="0" xr:uid="{00000000-0006-0000-0A00-0000E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8" authorId="0" shapeId="0" xr:uid="{00000000-0006-0000-0A00-0000E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8" authorId="0" shapeId="0" xr:uid="{00000000-0006-0000-0A00-0000E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0A00-0000E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8" authorId="0" shapeId="0" xr:uid="{00000000-0006-0000-0A00-0000E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0A00-0000E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0A00-0000F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0A00-0000F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8" authorId="0" shapeId="0" xr:uid="{00000000-0006-0000-0A00-0000F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8" authorId="0" shapeId="0" xr:uid="{00000000-0006-0000-0A00-0000F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8" authorId="0" shapeId="0" xr:uid="{00000000-0006-0000-0A00-0000F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8" authorId="0" shapeId="0" xr:uid="{00000000-0006-0000-0A00-0000F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8" authorId="0" shapeId="0" xr:uid="{00000000-0006-0000-0A00-0000F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0A00-0000F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8" authorId="0" shapeId="0" xr:uid="{00000000-0006-0000-0A00-0000F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0A00-0000F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8" authorId="0" shapeId="0" xr:uid="{00000000-0006-0000-0A00-0000F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0A00-0000F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9" authorId="0" shapeId="0" xr:uid="{00000000-0006-0000-0A00-0000F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9" authorId="0" shapeId="0" xr:uid="{00000000-0006-0000-0A00-0000F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9" authorId="0" shapeId="0" xr:uid="{00000000-0006-0000-0A00-0000F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9" authorId="0" shapeId="0" xr:uid="{00000000-0006-0000-0A00-0000F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9" authorId="0" shapeId="0" xr:uid="{00000000-0006-0000-0A00-00000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9" authorId="0" shapeId="0" xr:uid="{00000000-0006-0000-0A00-00000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9" authorId="0" shapeId="0" xr:uid="{00000000-0006-0000-0A00-00000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9" authorId="0" shapeId="0" xr:uid="{00000000-0006-0000-0A00-00000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9" authorId="0" shapeId="0" xr:uid="{00000000-0006-0000-0A00-00000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9" authorId="0" shapeId="0" xr:uid="{00000000-0006-0000-0A00-00000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9" authorId="0" shapeId="0" xr:uid="{00000000-0006-0000-0A00-00000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9" authorId="0" shapeId="0" xr:uid="{00000000-0006-0000-0A00-00000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9" authorId="0" shapeId="0" xr:uid="{00000000-0006-0000-0A00-00000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9" authorId="0" shapeId="0" xr:uid="{00000000-0006-0000-0A00-00000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9" authorId="0" shapeId="0" xr:uid="{00000000-0006-0000-0A00-00000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9" authorId="0" shapeId="0" xr:uid="{00000000-0006-0000-0A00-00000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9" authorId="0" shapeId="0" xr:uid="{00000000-0006-0000-0A00-00000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9" authorId="0" shapeId="0" xr:uid="{00000000-0006-0000-0A00-00000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9" authorId="0" shapeId="0" xr:uid="{00000000-0006-0000-0A00-00000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9" authorId="0" shapeId="0" xr:uid="{00000000-0006-0000-0A00-00000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9" authorId="0" shapeId="0" xr:uid="{00000000-0006-0000-0A00-00001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9" authorId="0" shapeId="0" xr:uid="{00000000-0006-0000-0A00-00001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9" authorId="0" shapeId="0" xr:uid="{00000000-0006-0000-0A00-00001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9" authorId="0" shapeId="0" xr:uid="{00000000-0006-0000-0A00-00001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9" authorId="0" shapeId="0" xr:uid="{00000000-0006-0000-0A00-00001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9" authorId="0" shapeId="0" xr:uid="{00000000-0006-0000-0A00-00001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9" authorId="0" shapeId="0" xr:uid="{00000000-0006-0000-0A00-00001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9" authorId="0" shapeId="0" xr:uid="{00000000-0006-0000-0A00-00001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9" authorId="0" shapeId="0" xr:uid="{00000000-0006-0000-0A00-00001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9" authorId="0" shapeId="0" xr:uid="{00000000-0006-0000-0A00-00001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9" authorId="0" shapeId="0" xr:uid="{00000000-0006-0000-0A00-00001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9" authorId="0" shapeId="0" xr:uid="{00000000-0006-0000-0A00-00001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9" authorId="0" shapeId="0" xr:uid="{00000000-0006-0000-0A00-00001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9" authorId="0" shapeId="0" xr:uid="{00000000-0006-0000-0A00-00001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9" authorId="0" shapeId="0" xr:uid="{00000000-0006-0000-0A00-00001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9" authorId="0" shapeId="0" xr:uid="{00000000-0006-0000-0A00-00001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9" authorId="0" shapeId="0" xr:uid="{00000000-0006-0000-0A00-00002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9" authorId="0" shapeId="0" xr:uid="{00000000-0006-0000-0A00-00002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9" authorId="0" shapeId="0" xr:uid="{00000000-0006-0000-0A00-00002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9" authorId="0" shapeId="0" xr:uid="{00000000-0006-0000-0A00-00002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9" authorId="0" shapeId="0" xr:uid="{00000000-0006-0000-0A00-00002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9" authorId="0" shapeId="0" xr:uid="{00000000-0006-0000-0A00-00002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9" authorId="0" shapeId="0" xr:uid="{00000000-0006-0000-0A00-00002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9" authorId="0" shapeId="0" xr:uid="{00000000-0006-0000-0A00-00002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9" authorId="0" shapeId="0" xr:uid="{00000000-0006-0000-0A00-00002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9" authorId="0" shapeId="0" xr:uid="{00000000-0006-0000-0A00-00002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9" authorId="0" shapeId="0" xr:uid="{00000000-0006-0000-0A00-00002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9" authorId="0" shapeId="0" xr:uid="{00000000-0006-0000-0A00-00002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9" authorId="0" shapeId="0" xr:uid="{00000000-0006-0000-0A00-00002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9" authorId="0" shapeId="0" xr:uid="{00000000-0006-0000-0A00-00002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9" authorId="0" shapeId="0" xr:uid="{00000000-0006-0000-0A00-00002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9" authorId="0" shapeId="0" xr:uid="{00000000-0006-0000-0A00-00002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9" authorId="0" shapeId="0" xr:uid="{00000000-0006-0000-0A00-00003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9" authorId="0" shapeId="0" xr:uid="{00000000-0006-0000-0A00-00003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9" authorId="0" shapeId="0" xr:uid="{00000000-0006-0000-0A00-00003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9" authorId="0" shapeId="0" xr:uid="{00000000-0006-0000-0A00-00003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9" authorId="0" shapeId="0" xr:uid="{00000000-0006-0000-0A00-00003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9" authorId="0" shapeId="0" xr:uid="{00000000-0006-0000-0A00-00003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9" authorId="0" shapeId="0" xr:uid="{00000000-0006-0000-0A00-00003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9" authorId="0" shapeId="0" xr:uid="{00000000-0006-0000-0A00-00003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9" authorId="0" shapeId="0" xr:uid="{00000000-0006-0000-0A00-00003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9" authorId="0" shapeId="0" xr:uid="{00000000-0006-0000-0A00-00003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9" authorId="0" shapeId="0" xr:uid="{00000000-0006-0000-0A00-00003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9" authorId="0" shapeId="0" xr:uid="{00000000-0006-0000-0A00-00003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9" authorId="0" shapeId="0" xr:uid="{00000000-0006-0000-0A00-00003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9" authorId="0" shapeId="0" xr:uid="{00000000-0006-0000-0A00-00003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9" authorId="0" shapeId="0" xr:uid="{00000000-0006-0000-0A00-00003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9" authorId="0" shapeId="0" xr:uid="{00000000-0006-0000-0A00-00003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9" authorId="0" shapeId="0" xr:uid="{00000000-0006-0000-0A00-00004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9" authorId="0" shapeId="0" xr:uid="{00000000-0006-0000-0A00-00004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9" authorId="0" shapeId="0" xr:uid="{00000000-0006-0000-0A00-00004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9" authorId="0" shapeId="0" xr:uid="{00000000-0006-0000-0A00-00004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9" authorId="0" shapeId="0" xr:uid="{00000000-0006-0000-0A00-00004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9" authorId="0" shapeId="0" xr:uid="{00000000-0006-0000-0A00-00004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9" authorId="0" shapeId="0" xr:uid="{00000000-0006-0000-0A00-00004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9" authorId="0" shapeId="0" xr:uid="{00000000-0006-0000-0A00-00004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9" authorId="0" shapeId="0" xr:uid="{00000000-0006-0000-0A00-00004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9" authorId="0" shapeId="0" xr:uid="{00000000-0006-0000-0A00-00004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9" authorId="0" shapeId="0" xr:uid="{00000000-0006-0000-0A00-00004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9" authorId="0" shapeId="0" xr:uid="{00000000-0006-0000-0A00-00004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9" authorId="0" shapeId="0" xr:uid="{00000000-0006-0000-0A00-00004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9" authorId="0" shapeId="0" xr:uid="{00000000-0006-0000-0A00-00004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9" authorId="0" shapeId="0" xr:uid="{00000000-0006-0000-0A00-00004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9" authorId="0" shapeId="0" xr:uid="{00000000-0006-0000-0A00-00004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9" authorId="0" shapeId="0" xr:uid="{00000000-0006-0000-0A00-00005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9" authorId="0" shapeId="0" xr:uid="{00000000-0006-0000-0A00-00005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9" authorId="0" shapeId="0" xr:uid="{00000000-0006-0000-0A00-00005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9" authorId="0" shapeId="0" xr:uid="{00000000-0006-0000-0A00-00005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9" authorId="0" shapeId="0" xr:uid="{00000000-0006-0000-0A00-00005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9" authorId="0" shapeId="0" xr:uid="{00000000-0006-0000-0A00-00005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9" authorId="0" shapeId="0" xr:uid="{00000000-0006-0000-0A00-00005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9" authorId="0" shapeId="0" xr:uid="{00000000-0006-0000-0A00-00005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9" authorId="0" shapeId="0" xr:uid="{00000000-0006-0000-0A00-00005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9" authorId="0" shapeId="0" xr:uid="{00000000-0006-0000-0A00-00005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9" authorId="0" shapeId="0" xr:uid="{00000000-0006-0000-0A00-00005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9" authorId="0" shapeId="0" xr:uid="{00000000-0006-0000-0A00-00005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9" authorId="0" shapeId="0" xr:uid="{00000000-0006-0000-0A00-00005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9" authorId="0" shapeId="0" xr:uid="{00000000-0006-0000-0A00-00005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9" authorId="0" shapeId="0" xr:uid="{00000000-0006-0000-0A00-00005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9" authorId="0" shapeId="0" xr:uid="{00000000-0006-0000-0A00-00005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9" authorId="0" shapeId="0" xr:uid="{00000000-0006-0000-0A00-00006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9" authorId="0" shapeId="0" xr:uid="{00000000-0006-0000-0A00-00006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9" authorId="0" shapeId="0" xr:uid="{00000000-0006-0000-0A00-00006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9" authorId="0" shapeId="0" xr:uid="{00000000-0006-0000-0A00-00006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9" authorId="0" shapeId="0" xr:uid="{00000000-0006-0000-0A00-00006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9" authorId="0" shapeId="0" xr:uid="{00000000-0006-0000-0A00-00006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9" authorId="0" shapeId="0" xr:uid="{00000000-0006-0000-0A00-00006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9" authorId="0" shapeId="0" xr:uid="{00000000-0006-0000-0A00-00006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9" authorId="0" shapeId="0" xr:uid="{00000000-0006-0000-0A00-00006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9" authorId="0" shapeId="0" xr:uid="{00000000-0006-0000-0A00-00006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9" authorId="0" shapeId="0" xr:uid="{00000000-0006-0000-0A00-00006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9" authorId="0" shapeId="0" xr:uid="{00000000-0006-0000-0A00-00006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9" authorId="0" shapeId="0" xr:uid="{00000000-0006-0000-0A00-00006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9" authorId="0" shapeId="0" xr:uid="{00000000-0006-0000-0A00-00006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9" authorId="0" shapeId="0" xr:uid="{00000000-0006-0000-0A00-00006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9" authorId="0" shapeId="0" xr:uid="{00000000-0006-0000-0A00-00006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9" authorId="0" shapeId="0" xr:uid="{00000000-0006-0000-0A00-00007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9" authorId="0" shapeId="0" xr:uid="{00000000-0006-0000-0A00-00007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9" authorId="0" shapeId="0" xr:uid="{00000000-0006-0000-0A00-00007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9" authorId="0" shapeId="0" xr:uid="{00000000-0006-0000-0A00-00007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9" authorId="0" shapeId="0" xr:uid="{00000000-0006-0000-0A00-00007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9" authorId="0" shapeId="0" xr:uid="{00000000-0006-0000-0A00-00007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9" authorId="0" shapeId="0" xr:uid="{00000000-0006-0000-0A00-00007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9" authorId="0" shapeId="0" xr:uid="{00000000-0006-0000-0A00-00007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9" authorId="0" shapeId="0" xr:uid="{00000000-0006-0000-0A00-00007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9" authorId="0" shapeId="0" xr:uid="{00000000-0006-0000-0A00-00007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9" authorId="0" shapeId="0" xr:uid="{00000000-0006-0000-0A00-00007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9" authorId="0" shapeId="0" xr:uid="{00000000-0006-0000-0A00-00007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9" authorId="0" shapeId="0" xr:uid="{00000000-0006-0000-0A00-00007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9" authorId="0" shapeId="0" xr:uid="{00000000-0006-0000-0A00-00007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20" authorId="0" shapeId="0" xr:uid="{00000000-0006-0000-0A00-00007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20" authorId="0" shapeId="0" xr:uid="{00000000-0006-0000-0A00-00007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20" authorId="0" shapeId="0" xr:uid="{00000000-0006-0000-0A00-00008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20" authorId="0" shapeId="0" xr:uid="{00000000-0006-0000-0A00-00008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20" authorId="0" shapeId="0" xr:uid="{00000000-0006-0000-0A00-00008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20" authorId="0" shapeId="0" xr:uid="{00000000-0006-0000-0A00-00008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20" authorId="0" shapeId="0" xr:uid="{00000000-0006-0000-0A00-00008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20" authorId="0" shapeId="0" xr:uid="{00000000-0006-0000-0A00-00008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20" authorId="0" shapeId="0" xr:uid="{00000000-0006-0000-0A00-00008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20" authorId="0" shapeId="0" xr:uid="{00000000-0006-0000-0A00-00008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20" authorId="0" shapeId="0" xr:uid="{00000000-0006-0000-0A00-00008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20" authorId="0" shapeId="0" xr:uid="{00000000-0006-0000-0A00-00008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20" authorId="0" shapeId="0" xr:uid="{00000000-0006-0000-0A00-00008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20" authorId="0" shapeId="0" xr:uid="{00000000-0006-0000-0A00-00008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20" authorId="0" shapeId="0" xr:uid="{00000000-0006-0000-0A00-00008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20" authorId="0" shapeId="0" xr:uid="{00000000-0006-0000-0A00-00008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20" authorId="0" shapeId="0" xr:uid="{00000000-0006-0000-0A00-00008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20" authorId="0" shapeId="0" xr:uid="{00000000-0006-0000-0A00-00008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20" authorId="0" shapeId="0" xr:uid="{00000000-0006-0000-0A00-00009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20" authorId="0" shapeId="0" xr:uid="{00000000-0006-0000-0A00-00009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20" authorId="0" shapeId="0" xr:uid="{00000000-0006-0000-0A00-00009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20" authorId="0" shapeId="0" xr:uid="{00000000-0006-0000-0A00-00009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20" authorId="0" shapeId="0" xr:uid="{00000000-0006-0000-0A00-00009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20" authorId="0" shapeId="0" xr:uid="{00000000-0006-0000-0A00-00009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20" authorId="0" shapeId="0" xr:uid="{00000000-0006-0000-0A00-00009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20" authorId="0" shapeId="0" xr:uid="{00000000-0006-0000-0A00-00009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20" authorId="0" shapeId="0" xr:uid="{00000000-0006-0000-0A00-00009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20" authorId="0" shapeId="0" xr:uid="{00000000-0006-0000-0A00-00009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20" authorId="0" shapeId="0" xr:uid="{00000000-0006-0000-0A00-00009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20" authorId="0" shapeId="0" xr:uid="{00000000-0006-0000-0A00-00009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20" authorId="0" shapeId="0" xr:uid="{00000000-0006-0000-0A00-00009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20" authorId="0" shapeId="0" xr:uid="{00000000-0006-0000-0A00-00009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20" authorId="0" shapeId="0" xr:uid="{00000000-0006-0000-0A00-00009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20" authorId="0" shapeId="0" xr:uid="{00000000-0006-0000-0A00-00009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20" authorId="0" shapeId="0" xr:uid="{00000000-0006-0000-0A00-0000A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20" authorId="0" shapeId="0" xr:uid="{00000000-0006-0000-0A00-0000A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20" authorId="0" shapeId="0" xr:uid="{00000000-0006-0000-0A00-0000A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20" authorId="0" shapeId="0" xr:uid="{00000000-0006-0000-0A00-0000A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20" authorId="0" shapeId="0" xr:uid="{00000000-0006-0000-0A00-0000A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20" authorId="0" shapeId="0" xr:uid="{00000000-0006-0000-0A00-0000A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20" authorId="0" shapeId="0" xr:uid="{00000000-0006-0000-0A00-0000A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20" authorId="0" shapeId="0" xr:uid="{00000000-0006-0000-0A00-0000A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20" authorId="0" shapeId="0" xr:uid="{00000000-0006-0000-0A00-0000A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20" authorId="0" shapeId="0" xr:uid="{00000000-0006-0000-0A00-0000A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20" authorId="0" shapeId="0" xr:uid="{00000000-0006-0000-0A00-0000A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20" authorId="0" shapeId="0" xr:uid="{00000000-0006-0000-0A00-0000A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20" authorId="0" shapeId="0" xr:uid="{00000000-0006-0000-0A00-0000A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20" authorId="0" shapeId="0" xr:uid="{00000000-0006-0000-0A00-0000A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20" authorId="0" shapeId="0" xr:uid="{00000000-0006-0000-0A00-0000A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20" authorId="0" shapeId="0" xr:uid="{00000000-0006-0000-0A00-0000A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20" authorId="0" shapeId="0" xr:uid="{00000000-0006-0000-0A00-0000B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20" authorId="0" shapeId="0" xr:uid="{00000000-0006-0000-0A00-0000B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20" authorId="0" shapeId="0" xr:uid="{00000000-0006-0000-0A00-0000B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20" authorId="0" shapeId="0" xr:uid="{00000000-0006-0000-0A00-0000B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20" authorId="0" shapeId="0" xr:uid="{00000000-0006-0000-0A00-0000B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20" authorId="0" shapeId="0" xr:uid="{00000000-0006-0000-0A00-0000B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0" authorId="0" shapeId="0" xr:uid="{00000000-0006-0000-0A00-0000B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20" authorId="0" shapeId="0" xr:uid="{00000000-0006-0000-0A00-0000B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20" authorId="0" shapeId="0" xr:uid="{00000000-0006-0000-0A00-0000B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20" authorId="0" shapeId="0" xr:uid="{00000000-0006-0000-0A00-0000B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20" authorId="0" shapeId="0" xr:uid="{00000000-0006-0000-0A00-0000B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20" authorId="0" shapeId="0" xr:uid="{00000000-0006-0000-0A00-0000B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20" authorId="0" shapeId="0" xr:uid="{00000000-0006-0000-0A00-0000B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20" authorId="0" shapeId="0" xr:uid="{00000000-0006-0000-0A00-0000B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20" authorId="0" shapeId="0" xr:uid="{00000000-0006-0000-0A00-0000B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20" authorId="0" shapeId="0" xr:uid="{00000000-0006-0000-0A00-0000B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20" authorId="0" shapeId="0" xr:uid="{00000000-0006-0000-0A00-0000C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20" authorId="0" shapeId="0" xr:uid="{00000000-0006-0000-0A00-0000C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20" authorId="0" shapeId="0" xr:uid="{00000000-0006-0000-0A00-0000C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20" authorId="0" shapeId="0" xr:uid="{00000000-0006-0000-0A00-0000C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20" authorId="0" shapeId="0" xr:uid="{00000000-0006-0000-0A00-0000C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20" authorId="0" shapeId="0" xr:uid="{00000000-0006-0000-0A00-0000C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20" authorId="0" shapeId="0" xr:uid="{00000000-0006-0000-0A00-0000C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20" authorId="0" shapeId="0" xr:uid="{00000000-0006-0000-0A00-0000C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20" authorId="0" shapeId="0" xr:uid="{00000000-0006-0000-0A00-0000C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20" authorId="0" shapeId="0" xr:uid="{00000000-0006-0000-0A00-0000C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0" authorId="0" shapeId="0" xr:uid="{00000000-0006-0000-0A00-0000C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20" authorId="0" shapeId="0" xr:uid="{00000000-0006-0000-0A00-0000C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20" authorId="0" shapeId="0" xr:uid="{00000000-0006-0000-0A00-0000C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20" authorId="0" shapeId="0" xr:uid="{00000000-0006-0000-0A00-0000C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20" authorId="0" shapeId="0" xr:uid="{00000000-0006-0000-0A00-0000C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20" authorId="0" shapeId="0" xr:uid="{00000000-0006-0000-0A00-0000C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20" authorId="0" shapeId="0" xr:uid="{00000000-0006-0000-0A00-0000D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20" authorId="0" shapeId="0" xr:uid="{00000000-0006-0000-0A00-0000D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20" authorId="0" shapeId="0" xr:uid="{00000000-0006-0000-0A00-0000D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20" authorId="0" shapeId="0" xr:uid="{00000000-0006-0000-0A00-0000D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20" authorId="0" shapeId="0" xr:uid="{00000000-0006-0000-0A00-0000D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20" authorId="0" shapeId="0" xr:uid="{00000000-0006-0000-0A00-0000D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20" authorId="0" shapeId="0" xr:uid="{00000000-0006-0000-0A00-0000D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20" authorId="0" shapeId="0" xr:uid="{00000000-0006-0000-0A00-0000D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20" authorId="0" shapeId="0" xr:uid="{00000000-0006-0000-0A00-0000D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20" authorId="0" shapeId="0" xr:uid="{00000000-0006-0000-0A00-0000D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20" authorId="0" shapeId="0" xr:uid="{00000000-0006-0000-0A00-0000D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20" authorId="0" shapeId="0" xr:uid="{00000000-0006-0000-0A00-0000D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20" authorId="0" shapeId="0" xr:uid="{00000000-0006-0000-0A00-0000D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20" authorId="0" shapeId="0" xr:uid="{00000000-0006-0000-0A00-0000D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20" authorId="0" shapeId="0" xr:uid="{00000000-0006-0000-0A00-0000D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20" authorId="0" shapeId="0" xr:uid="{00000000-0006-0000-0A00-0000D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20" authorId="0" shapeId="0" xr:uid="{00000000-0006-0000-0A00-0000E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20" authorId="0" shapeId="0" xr:uid="{00000000-0006-0000-0A00-0000E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20" authorId="0" shapeId="0" xr:uid="{00000000-0006-0000-0A00-0000E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20" authorId="0" shapeId="0" xr:uid="{00000000-0006-0000-0A00-0000E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20" authorId="0" shapeId="0" xr:uid="{00000000-0006-0000-0A00-0000E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20" authorId="0" shapeId="0" xr:uid="{00000000-0006-0000-0A00-0000E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20" authorId="0" shapeId="0" xr:uid="{00000000-0006-0000-0A00-0000E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20" authorId="0" shapeId="0" xr:uid="{00000000-0006-0000-0A00-0000E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20" authorId="0" shapeId="0" xr:uid="{00000000-0006-0000-0A00-0000E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20" authorId="0" shapeId="0" xr:uid="{00000000-0006-0000-0A00-0000E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20" authorId="0" shapeId="0" xr:uid="{00000000-0006-0000-0A00-0000E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20" authorId="0" shapeId="0" xr:uid="{00000000-0006-0000-0A00-0000E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20" authorId="0" shapeId="0" xr:uid="{00000000-0006-0000-0A00-0000E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20" authorId="0" shapeId="0" xr:uid="{00000000-0006-0000-0A00-0000E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20" authorId="0" shapeId="0" xr:uid="{00000000-0006-0000-0A00-0000E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20" authorId="0" shapeId="0" xr:uid="{00000000-0006-0000-0A00-0000E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20" authorId="0" shapeId="0" xr:uid="{00000000-0006-0000-0A00-0000F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20" authorId="0" shapeId="0" xr:uid="{00000000-0006-0000-0A00-0000F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20" authorId="0" shapeId="0" xr:uid="{00000000-0006-0000-0A00-0000F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20" authorId="0" shapeId="0" xr:uid="{00000000-0006-0000-0A00-0000F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20" authorId="0" shapeId="0" xr:uid="{00000000-0006-0000-0A00-0000F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20" authorId="0" shapeId="0" xr:uid="{00000000-0006-0000-0A00-0000F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20" authorId="0" shapeId="0" xr:uid="{00000000-0006-0000-0A00-0000F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20" authorId="0" shapeId="0" xr:uid="{00000000-0006-0000-0A00-0000F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20" authorId="0" shapeId="0" xr:uid="{00000000-0006-0000-0A00-0000F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20" authorId="0" shapeId="0" xr:uid="{00000000-0006-0000-0A00-0000F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20" authorId="0" shapeId="0" xr:uid="{00000000-0006-0000-0A00-0000F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20" authorId="0" shapeId="0" xr:uid="{00000000-0006-0000-0A00-0000F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20" authorId="0" shapeId="0" xr:uid="{00000000-0006-0000-0A00-0000F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20" authorId="0" shapeId="0" xr:uid="{00000000-0006-0000-0A00-0000F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B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B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1" authorId="0" shapeId="0" xr:uid="{00000000-0006-0000-0B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1" authorId="0" shapeId="0" xr:uid="{00000000-0006-0000-0B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1" authorId="0" shapeId="0" xr:uid="{00000000-0006-0000-0B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1" authorId="0" shapeId="0" xr:uid="{00000000-0006-0000-0B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1" authorId="0" shapeId="0" xr:uid="{00000000-0006-0000-0B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1" authorId="0" shapeId="0" xr:uid="{00000000-0006-0000-0B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0B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1" authorId="0" shapeId="0" xr:uid="{00000000-0006-0000-0B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0B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1" authorId="0" shapeId="0" xr:uid="{00000000-0006-0000-0B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0B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0B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1" authorId="0" shapeId="0" xr:uid="{00000000-0006-0000-0B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0B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0B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1" authorId="0" shapeId="0" xr:uid="{00000000-0006-0000-0B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1" authorId="0" shapeId="0" xr:uid="{00000000-0006-0000-0B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1" authorId="0" shapeId="0" xr:uid="{00000000-0006-0000-0B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0B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0B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0B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0B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0B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0B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0B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1" authorId="0" shapeId="0" xr:uid="{00000000-0006-0000-0B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0B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0B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0B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0B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1" authorId="0" shapeId="0" xr:uid="{00000000-0006-0000-0B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0B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0B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0B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1" authorId="0" shapeId="0" xr:uid="{00000000-0006-0000-0B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0B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0B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0B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0B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1" authorId="0" shapeId="0" xr:uid="{00000000-0006-0000-0B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0B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0B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0B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0B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0B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0B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1" authorId="0" shapeId="0" xr:uid="{00000000-0006-0000-0B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0B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1" authorId="0" shapeId="0" xr:uid="{00000000-0006-0000-0B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0B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0B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0B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1" authorId="0" shapeId="0" xr:uid="{00000000-0006-0000-0B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0B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0B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0B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0B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1" authorId="0" shapeId="0" xr:uid="{00000000-0006-0000-0B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0B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0B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1" authorId="0" shapeId="0" xr:uid="{00000000-0006-0000-0B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0B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1" authorId="0" shapeId="0" xr:uid="{00000000-0006-0000-0B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1" authorId="0" shapeId="0" xr:uid="{00000000-0006-0000-0B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0B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B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0B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1" authorId="0" shapeId="0" xr:uid="{00000000-0006-0000-0B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0B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0B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1" authorId="0" shapeId="0" xr:uid="{00000000-0006-0000-0B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0B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1" authorId="0" shapeId="0" xr:uid="{00000000-0006-0000-0B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1" authorId="0" shapeId="0" xr:uid="{00000000-0006-0000-0B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0B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0B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0B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0B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0B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0B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1" authorId="0" shapeId="0" xr:uid="{00000000-0006-0000-0B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0B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1" authorId="0" shapeId="0" xr:uid="{00000000-0006-0000-0B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0B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1" authorId="0" shapeId="0" xr:uid="{00000000-0006-0000-0B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1" authorId="0" shapeId="0" xr:uid="{00000000-0006-0000-0B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1" authorId="0" shapeId="0" xr:uid="{00000000-0006-0000-0B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1" authorId="0" shapeId="0" xr:uid="{00000000-0006-0000-0B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1" authorId="0" shapeId="0" xr:uid="{00000000-0006-0000-0B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0B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0B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0B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0B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0B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0B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0B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0B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0B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1" authorId="0" shapeId="0" xr:uid="{00000000-0006-0000-0B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0B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0B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0B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0B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0B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0B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0B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0B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0B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0B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0B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0B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0B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0B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1" authorId="0" shapeId="0" xr:uid="{00000000-0006-0000-0B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1" authorId="0" shapeId="0" xr:uid="{00000000-0006-0000-0B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1" authorId="0" shapeId="0" xr:uid="{00000000-0006-0000-0B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0B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1" authorId="0" shapeId="0" xr:uid="{00000000-0006-0000-0B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1" authorId="0" shapeId="0" xr:uid="{00000000-0006-0000-0B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0B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0B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0B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0B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0B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1" authorId="0" shapeId="0" xr:uid="{00000000-0006-0000-0B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0B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1" authorId="0" shapeId="0" xr:uid="{00000000-0006-0000-0B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1" authorId="0" shapeId="0" xr:uid="{00000000-0006-0000-0B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1" authorId="0" shapeId="0" xr:uid="{00000000-0006-0000-0B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1" authorId="0" shapeId="0" xr:uid="{00000000-0006-0000-0B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1" authorId="0" shapeId="0" xr:uid="{00000000-0006-0000-0B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0B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0B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0B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1" authorId="0" shapeId="0" xr:uid="{00000000-0006-0000-0B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0B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0B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1" authorId="0" shapeId="0" xr:uid="{00000000-0006-0000-0B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1" authorId="0" shapeId="0" xr:uid="{00000000-0006-0000-0B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1" authorId="0" shapeId="0" xr:uid="{00000000-0006-0000-0B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1" authorId="0" shapeId="0" xr:uid="{00000000-0006-0000-0B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1" authorId="0" shapeId="0" xr:uid="{00000000-0006-0000-0B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1" authorId="0" shapeId="0" xr:uid="{00000000-0006-0000-0B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0B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0B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0B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1" authorId="0" shapeId="0" xr:uid="{00000000-0006-0000-0B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0B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1" authorId="0" shapeId="0" xr:uid="{00000000-0006-0000-0B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0B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0B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1" authorId="0" shapeId="0" xr:uid="{00000000-0006-0000-0B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0B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0B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0B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1" authorId="0" shapeId="0" xr:uid="{00000000-0006-0000-0B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1" authorId="0" shapeId="0" xr:uid="{00000000-0006-0000-0B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0B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1" authorId="0" shapeId="0" xr:uid="{00000000-0006-0000-0B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0B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0B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1" authorId="0" shapeId="0" xr:uid="{00000000-0006-0000-0B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1" authorId="0" shapeId="0" xr:uid="{00000000-0006-0000-0B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1" authorId="0" shapeId="0" xr:uid="{00000000-0006-0000-0B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0B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2" authorId="0" shapeId="0" xr:uid="{00000000-0006-0000-0B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2" authorId="0" shapeId="0" xr:uid="{00000000-0006-0000-0B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0B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2" authorId="0" shapeId="0" xr:uid="{00000000-0006-0000-0B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2" authorId="0" shapeId="0" xr:uid="{00000000-0006-0000-0B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2" authorId="0" shapeId="0" xr:uid="{00000000-0006-0000-0B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0B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2" authorId="0" shapeId="0" xr:uid="{00000000-0006-0000-0B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2" authorId="0" shapeId="0" xr:uid="{00000000-0006-0000-0B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0B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0B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0B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0B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2" authorId="0" shapeId="0" xr:uid="{00000000-0006-0000-0B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0B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0B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0B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0B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2" authorId="0" shapeId="0" xr:uid="{00000000-0006-0000-0B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2" authorId="0" shapeId="0" xr:uid="{00000000-0006-0000-0B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2" authorId="0" shapeId="0" xr:uid="{00000000-0006-0000-0B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0B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0B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0B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2" authorId="0" shapeId="0" xr:uid="{00000000-0006-0000-0B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0B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0B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2" authorId="0" shapeId="0" xr:uid="{00000000-0006-0000-0B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0B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0B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0B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0B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0B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0B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0B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0B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0B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2" authorId="0" shapeId="0" xr:uid="{00000000-0006-0000-0B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0B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2" authorId="0" shapeId="0" xr:uid="{00000000-0006-0000-0B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2" authorId="0" shapeId="0" xr:uid="{00000000-0006-0000-0B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2" authorId="0" shapeId="0" xr:uid="{00000000-0006-0000-0B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0B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0B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0B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0B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2" authorId="0" shapeId="0" xr:uid="{00000000-0006-0000-0B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0B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2" authorId="0" shapeId="0" xr:uid="{00000000-0006-0000-0B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0B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0B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0B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2" authorId="0" shapeId="0" xr:uid="{00000000-0006-0000-0B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2" authorId="0" shapeId="0" xr:uid="{00000000-0006-0000-0B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0B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0B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0B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0B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2" authorId="0" shapeId="0" xr:uid="{00000000-0006-0000-0B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0B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0B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0B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0B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0B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0B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0B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0B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0B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0B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0B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0B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0B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0B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0B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0B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0B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0B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0B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2" authorId="0" shapeId="0" xr:uid="{00000000-0006-0000-0B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0B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0B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0B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B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0B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2" authorId="0" shapeId="0" xr:uid="{00000000-0006-0000-0B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0B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2" authorId="0" shapeId="0" xr:uid="{00000000-0006-0000-0B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0B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2" authorId="0" shapeId="0" xr:uid="{00000000-0006-0000-0B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2" authorId="0" shapeId="0" xr:uid="{00000000-0006-0000-0B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0B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0B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0B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0B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0B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B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0B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0B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0B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2" authorId="0" shapeId="0" xr:uid="{00000000-0006-0000-0B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0B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0B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0B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2" authorId="0" shapeId="0" xr:uid="{00000000-0006-0000-0B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0B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0B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2" authorId="0" shapeId="0" xr:uid="{00000000-0006-0000-0B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0B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2" authorId="0" shapeId="0" xr:uid="{00000000-0006-0000-0B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0B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0B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0B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2" authorId="0" shapeId="0" xr:uid="{00000000-0006-0000-0B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0B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0B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0B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0B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2" authorId="0" shapeId="0" xr:uid="{00000000-0006-0000-0B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B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0B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2" authorId="0" shapeId="0" xr:uid="{00000000-0006-0000-0B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0B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0B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0B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0B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0B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2" authorId="0" shapeId="0" xr:uid="{00000000-0006-0000-0B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0B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2" authorId="0" shapeId="0" xr:uid="{00000000-0006-0000-0B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0B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0B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0B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2" authorId="0" shapeId="0" xr:uid="{00000000-0006-0000-0B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0B00-00002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0B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2" authorId="0" shapeId="0" xr:uid="{00000000-0006-0000-0B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0B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0B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2" authorId="0" shapeId="0" xr:uid="{00000000-0006-0000-0B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0B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0B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0B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0B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2" authorId="0" shapeId="0" xr:uid="{00000000-0006-0000-0B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2" authorId="0" shapeId="0" xr:uid="{00000000-0006-0000-0B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0B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0B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0B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0B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0B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0B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0B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2" authorId="0" shapeId="0" xr:uid="{00000000-0006-0000-0B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0B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2" authorId="0" shapeId="0" xr:uid="{00000000-0006-0000-0B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2" authorId="0" shapeId="0" xr:uid="{00000000-0006-0000-0B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2" authorId="0" shapeId="0" xr:uid="{00000000-0006-0000-0B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0B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2" authorId="0" shapeId="0" xr:uid="{00000000-0006-0000-0B00-00004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2" authorId="0" shapeId="0" xr:uid="{00000000-0006-0000-0B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0B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0B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2" authorId="0" shapeId="0" xr:uid="{00000000-0006-0000-0B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0B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0B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3" authorId="0" shapeId="0" xr:uid="{00000000-0006-0000-0B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3" authorId="0" shapeId="0" xr:uid="{00000000-0006-0000-0B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3" authorId="0" shapeId="0" xr:uid="{00000000-0006-0000-0B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0B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0B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0B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0B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3" authorId="0" shapeId="0" xr:uid="{00000000-0006-0000-0B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3" authorId="0" shapeId="0" xr:uid="{00000000-0006-0000-0B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0B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B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0B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3" authorId="0" shapeId="0" xr:uid="{00000000-0006-0000-0B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0B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3" authorId="0" shapeId="0" xr:uid="{00000000-0006-0000-0B00-00005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0B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3" authorId="0" shapeId="0" xr:uid="{00000000-0006-0000-0B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0B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0B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0B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3" authorId="0" shapeId="0" xr:uid="{00000000-0006-0000-0B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0B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0B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0B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0B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3" authorId="0" shapeId="0" xr:uid="{00000000-0006-0000-0B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0B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3" authorId="0" shapeId="0" xr:uid="{00000000-0006-0000-0B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0B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B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0B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3" authorId="0" shapeId="0" xr:uid="{00000000-0006-0000-0B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3" authorId="0" shapeId="0" xr:uid="{00000000-0006-0000-0B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0B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0B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0B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3" authorId="0" shapeId="0" xr:uid="{00000000-0006-0000-0B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0B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0B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0B00-00007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0B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0B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3" authorId="0" shapeId="0" xr:uid="{00000000-0006-0000-0B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0B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3" authorId="0" shapeId="0" xr:uid="{00000000-0006-0000-0B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3" authorId="0" shapeId="0" xr:uid="{00000000-0006-0000-0B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3" authorId="0" shapeId="0" xr:uid="{00000000-0006-0000-0B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B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0B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0B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3" authorId="0" shapeId="0" xr:uid="{00000000-0006-0000-0B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3" authorId="0" shapeId="0" xr:uid="{00000000-0006-0000-0B00-00008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0B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0B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0B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0B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0B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0B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0B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0B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0B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3" authorId="0" shapeId="0" xr:uid="{00000000-0006-0000-0B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0B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0B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0B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0B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3" authorId="0" shapeId="0" xr:uid="{00000000-0006-0000-0B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3" authorId="0" shapeId="0" xr:uid="{00000000-0006-0000-0B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3" authorId="0" shapeId="0" xr:uid="{00000000-0006-0000-0B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0B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0B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B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0B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B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0B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0B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0B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00000000-0006-0000-0B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0B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0B00-00009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3" authorId="0" shapeId="0" xr:uid="{00000000-0006-0000-0B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0B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0B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0B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0B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0B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3" authorId="0" shapeId="0" xr:uid="{00000000-0006-0000-0B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0B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0B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3" authorId="0" shapeId="0" xr:uid="{00000000-0006-0000-0B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3" authorId="0" shapeId="0" xr:uid="{00000000-0006-0000-0B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3" authorId="0" shapeId="0" xr:uid="{00000000-0006-0000-0B00-0000A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0B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3" authorId="0" shapeId="0" xr:uid="{00000000-0006-0000-0B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0B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0B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0B00-0000A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3" authorId="0" shapeId="0" xr:uid="{00000000-0006-0000-0B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0B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0B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0B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0B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0B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0B00-0000B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3" authorId="0" shapeId="0" xr:uid="{00000000-0006-0000-0B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3" authorId="0" shapeId="0" xr:uid="{00000000-0006-0000-0B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3" authorId="0" shapeId="0" xr:uid="{00000000-0006-0000-0B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3" authorId="0" shapeId="0" xr:uid="{00000000-0006-0000-0B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0B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0B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0B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0B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0B00-0000B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3" authorId="0" shapeId="0" xr:uid="{00000000-0006-0000-0B00-0000B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0B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0B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0B00-0000C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0B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3" authorId="0" shapeId="0" xr:uid="{00000000-0006-0000-0B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0B00-0000C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3" authorId="0" shapeId="0" xr:uid="{00000000-0006-0000-0B00-0000C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3" authorId="0" shapeId="0" xr:uid="{00000000-0006-0000-0B00-0000C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0B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3" authorId="0" shapeId="0" xr:uid="{00000000-0006-0000-0B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0B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0B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0B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0B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0B00-0000C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0B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0B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0B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0B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0B00-0000D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3" authorId="0" shapeId="0" xr:uid="{00000000-0006-0000-0B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0B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3" authorId="0" shapeId="0" xr:uid="{00000000-0006-0000-0B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3" authorId="0" shapeId="0" xr:uid="{00000000-0006-0000-0B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0B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0B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3" authorId="0" shapeId="0" xr:uid="{00000000-0006-0000-0B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B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0B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0B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B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0B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0B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0B00-0000E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0B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0B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0B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0B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0B00-0000E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3" authorId="0" shapeId="0" xr:uid="{00000000-0006-0000-0B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3" authorId="0" shapeId="0" xr:uid="{00000000-0006-0000-0B00-0000E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0B00-0000E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3" authorId="0" shapeId="0" xr:uid="{00000000-0006-0000-0B00-0000E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0B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3" authorId="0" shapeId="0" xr:uid="{00000000-0006-0000-0B00-0000E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0B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0B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4" authorId="0" shapeId="0" xr:uid="{00000000-0006-0000-0B00-0000E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4" authorId="0" shapeId="0" xr:uid="{00000000-0006-0000-0B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4" authorId="0" shapeId="0" xr:uid="{00000000-0006-0000-0B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4" authorId="0" shapeId="0" xr:uid="{00000000-0006-0000-0B00-0000F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4" authorId="0" shapeId="0" xr:uid="{00000000-0006-0000-0B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0B00-0000F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0B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4" authorId="0" shapeId="0" xr:uid="{00000000-0006-0000-0B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0B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0B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0B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0B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0B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0B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0B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0B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0B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0B00-0000F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0B00-00000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0B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0B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0B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0B00-00000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0B00-00000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4" authorId="0" shapeId="0" xr:uid="{00000000-0006-0000-0B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0B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0B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0B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0B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0B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0B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0B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4" authorId="0" shapeId="0" xr:uid="{00000000-0006-0000-0B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0B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0B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0B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4" authorId="0" shapeId="0" xr:uid="{00000000-0006-0000-0B00-00001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4" authorId="0" shapeId="0" xr:uid="{00000000-0006-0000-0B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0B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0B00-00001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0B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0B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4" authorId="0" shapeId="0" xr:uid="{00000000-0006-0000-0B00-00001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0B00-00001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4" authorId="0" shapeId="0" xr:uid="{00000000-0006-0000-0B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4" authorId="0" shapeId="0" xr:uid="{00000000-0006-0000-0B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4" authorId="0" shapeId="0" xr:uid="{00000000-0006-0000-0B00-00001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4" authorId="0" shapeId="0" xr:uid="{00000000-0006-0000-0B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4" authorId="0" shapeId="0" xr:uid="{00000000-0006-0000-0B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4" authorId="0" shapeId="0" xr:uid="{00000000-0006-0000-0B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4" authorId="0" shapeId="0" xr:uid="{00000000-0006-0000-0B00-00002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4" authorId="0" shapeId="0" xr:uid="{00000000-0006-0000-0B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4" authorId="0" shapeId="0" xr:uid="{00000000-0006-0000-0B00-00002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4" authorId="0" shapeId="0" xr:uid="{00000000-0006-0000-0B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4" authorId="0" shapeId="0" xr:uid="{00000000-0006-0000-0B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0B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0B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0B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0B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0B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0B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0B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0B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4" authorId="0" shapeId="0" xr:uid="{00000000-0006-0000-0B00-00002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0B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0B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0B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0B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0B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0B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0B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0B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0B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0B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0B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4" authorId="0" shapeId="0" xr:uid="{00000000-0006-0000-0B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4" authorId="0" shapeId="0" xr:uid="{00000000-0006-0000-0B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4" authorId="0" shapeId="0" xr:uid="{00000000-0006-0000-0B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0B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4" authorId="0" shapeId="0" xr:uid="{00000000-0006-0000-0B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4" authorId="0" shapeId="0" xr:uid="{00000000-0006-0000-0B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4" authorId="0" shapeId="0" xr:uid="{00000000-0006-0000-0B00-00003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0B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0B00-00004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4" authorId="0" shapeId="0" xr:uid="{00000000-0006-0000-0B00-00004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0B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0B00-00004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4" authorId="0" shapeId="0" xr:uid="{00000000-0006-0000-0B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4" authorId="0" shapeId="0" xr:uid="{00000000-0006-0000-0B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0B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0B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0B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0B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0B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0B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0B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4" authorId="0" shapeId="0" xr:uid="{00000000-0006-0000-0B00-00004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4" authorId="0" shapeId="0" xr:uid="{00000000-0006-0000-0B00-00004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4" authorId="0" shapeId="0" xr:uid="{00000000-0006-0000-0B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0B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0B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0B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0B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0B00-00005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4" authorId="0" shapeId="0" xr:uid="{00000000-0006-0000-0B00-00005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0B00-00005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0B00-00005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0B00-00005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0B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0B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0B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0B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0B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0B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4" authorId="0" shapeId="0" xr:uid="{00000000-0006-0000-0B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4" authorId="0" shapeId="0" xr:uid="{00000000-0006-0000-0B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4" authorId="0" shapeId="0" xr:uid="{00000000-0006-0000-0B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4" authorId="0" shapeId="0" xr:uid="{00000000-0006-0000-0B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0B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0B00-00006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0B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0B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4" authorId="0" shapeId="0" xr:uid="{00000000-0006-0000-0B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0B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4" authorId="0" shapeId="0" xr:uid="{00000000-0006-0000-0B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0B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0B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0B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4" authorId="0" shapeId="0" xr:uid="{00000000-0006-0000-0B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0B00-00006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4" authorId="0" shapeId="0" xr:uid="{00000000-0006-0000-0B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4" authorId="0" shapeId="0" xr:uid="{00000000-0006-0000-0B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4" authorId="0" shapeId="0" xr:uid="{00000000-0006-0000-0B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0B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0B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0B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0B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0B00-00007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4" authorId="0" shapeId="0" xr:uid="{00000000-0006-0000-0B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0B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0B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4" authorId="0" shapeId="0" xr:uid="{00000000-0006-0000-0B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4" authorId="0" shapeId="0" xr:uid="{00000000-0006-0000-0B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4" authorId="0" shapeId="0" xr:uid="{00000000-0006-0000-0B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4" authorId="0" shapeId="0" xr:uid="{00000000-0006-0000-0B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4" authorId="0" shapeId="0" xr:uid="{00000000-0006-0000-0B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4" authorId="0" shapeId="0" xr:uid="{00000000-0006-0000-0B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0B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4" authorId="0" shapeId="0" xr:uid="{00000000-0006-0000-0B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4" authorId="0" shapeId="0" xr:uid="{00000000-0006-0000-0B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4" authorId="0" shapeId="0" xr:uid="{00000000-0006-0000-0B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4" authorId="0" shapeId="0" xr:uid="{00000000-0006-0000-0B00-00008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0B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0B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5" authorId="0" shapeId="0" xr:uid="{00000000-0006-0000-0B00-00008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0B00-00008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5" authorId="0" shapeId="0" xr:uid="{00000000-0006-0000-0B00-00008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0B00-00008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0B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0B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0B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0B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0B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0B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0B00-00009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0B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0B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5" authorId="0" shapeId="0" xr:uid="{00000000-0006-0000-0B00-00009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0B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0B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0B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0B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0B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5" authorId="0" shapeId="0" xr:uid="{00000000-0006-0000-0B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0B00-00009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5" authorId="0" shapeId="0" xr:uid="{00000000-0006-0000-0B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0B00-00009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5" authorId="0" shapeId="0" xr:uid="{00000000-0006-0000-0B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0B00-0000A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0B00-0000A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0B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B00-0000A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B00-0000A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0B00-0000A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0B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0B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0B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0B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0B00-0000A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0B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5" authorId="0" shapeId="0" xr:uid="{00000000-0006-0000-0B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0B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0B00-0000A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5" authorId="0" shapeId="0" xr:uid="{00000000-0006-0000-0B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0B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B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0B00-0000B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0B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0B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5" authorId="0" shapeId="0" xr:uid="{00000000-0006-0000-0B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0B00-0000B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5" authorId="0" shapeId="0" xr:uid="{00000000-0006-0000-0B00-0000B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5" authorId="0" shapeId="0" xr:uid="{00000000-0006-0000-0B00-0000B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5" authorId="0" shapeId="0" xr:uid="{00000000-0006-0000-0B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5" authorId="0" shapeId="0" xr:uid="{00000000-0006-0000-0B00-0000B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0B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5" authorId="0" shapeId="0" xr:uid="{00000000-0006-0000-0B00-0000B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0B00-0000B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5" authorId="0" shapeId="0" xr:uid="{00000000-0006-0000-0B00-0000B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0B00-0000B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0B00-0000C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5" authorId="0" shapeId="0" xr:uid="{00000000-0006-0000-0B00-0000C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0B00-0000C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0B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0B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0B00-0000C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5" authorId="0" shapeId="0" xr:uid="{00000000-0006-0000-0B00-0000C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0B00-0000C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0B00-0000C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0B00-0000C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5" authorId="0" shapeId="0" xr:uid="{00000000-0006-0000-0B00-0000C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0B00-0000C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0B00-0000C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B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0B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B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0B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5" authorId="0" shapeId="0" xr:uid="{00000000-0006-0000-0B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0B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0B00-0000D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0B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0B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B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B00-0000D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0B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0B00-0000D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0B00-0000D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0B00-0000D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0B00-0000D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0B00-0000D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0B00-0000D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0B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0B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0B00-0000E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B00-0000E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0B00-0000E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0B00-0000E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0B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0B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5" authorId="0" shapeId="0" xr:uid="{00000000-0006-0000-0B00-0000E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0B00-0000E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0B00-0000E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0B00-0000E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0B00-0000E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0B00-0000E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0B00-0000E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0B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0B00-0000E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0B00-0000F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0B00-0000F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0B00-0000F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5" authorId="0" shapeId="0" xr:uid="{00000000-0006-0000-0B00-0000F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0B00-0000F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0B00-0000F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5" authorId="0" shapeId="0" xr:uid="{00000000-0006-0000-0B00-0000F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5" authorId="0" shapeId="0" xr:uid="{00000000-0006-0000-0B00-0000F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5" authorId="0" shapeId="0" xr:uid="{00000000-0006-0000-0B00-0000F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0B00-0000F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0B00-0000F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0B00-0000F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0B00-0000F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5" authorId="0" shapeId="0" xr:uid="{00000000-0006-0000-0B00-0000F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0B00-0000F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B00-0000F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5" authorId="0" shapeId="0" xr:uid="{00000000-0006-0000-0B00-00000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5" authorId="0" shapeId="0" xr:uid="{00000000-0006-0000-0B00-00000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0B00-00000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5" authorId="0" shapeId="0" xr:uid="{00000000-0006-0000-0B00-00000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0B00-00000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5" authorId="0" shapeId="0" xr:uid="{00000000-0006-0000-0B00-00000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0B00-00000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0B00-00000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0B00-00000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0B00-00000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5" authorId="0" shapeId="0" xr:uid="{00000000-0006-0000-0B00-00000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0B00-00000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0B00-00000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0B00-00000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0B00-00000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0B00-00000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0B00-00001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0B00-00001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0B00-00001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0B00-00001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B00-00001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B00-00001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B00-00001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0B00-00001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B00-00001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0B00-00001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0B00-00001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5" authorId="0" shapeId="0" xr:uid="{00000000-0006-0000-0B00-00001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0B00-00001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5" authorId="0" shapeId="0" xr:uid="{00000000-0006-0000-0B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5" authorId="0" shapeId="0" xr:uid="{00000000-0006-0000-0B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5" authorId="0" shapeId="0" xr:uid="{00000000-0006-0000-0B00-00001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0B00-00002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0B00-00002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5" authorId="0" shapeId="0" xr:uid="{00000000-0006-0000-0B00-00002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5" authorId="0" shapeId="0" xr:uid="{00000000-0006-0000-0B00-00002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5" authorId="0" shapeId="0" xr:uid="{00000000-0006-0000-0B00-00002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5" authorId="0" shapeId="0" xr:uid="{00000000-0006-0000-0B00-00002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5" authorId="0" shapeId="0" xr:uid="{00000000-0006-0000-0B00-00002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5" authorId="0" shapeId="0" xr:uid="{00000000-0006-0000-0B00-00002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0B00-00002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6" authorId="0" shapeId="0" xr:uid="{00000000-0006-0000-0B00-00002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0B00-00002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6" authorId="0" shapeId="0" xr:uid="{00000000-0006-0000-0B00-00002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6" authorId="0" shapeId="0" xr:uid="{00000000-0006-0000-0B00-00002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0B00-00002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0B00-00002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0B00-00002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0B00-00003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0B00-00003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0B00-00003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0B00-00003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0B00-00003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0B00-00003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0B00-00003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0B00-00003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6" authorId="0" shapeId="0" xr:uid="{00000000-0006-0000-0B00-00003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6" authorId="0" shapeId="0" xr:uid="{00000000-0006-0000-0B00-00003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0B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6" authorId="0" shapeId="0" xr:uid="{00000000-0006-0000-0B00-00003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6" authorId="0" shapeId="0" xr:uid="{00000000-0006-0000-0B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0B00-00003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6" authorId="0" shapeId="0" xr:uid="{00000000-0006-0000-0B00-00003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0B00-00003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0B00-00004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0B00-00004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0B00-00004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6" authorId="0" shapeId="0" xr:uid="{00000000-0006-0000-0B00-00004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0B00-00004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0B00-00004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0B00-00004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B00-00004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6" authorId="0" shapeId="0" xr:uid="{00000000-0006-0000-0B00-00004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0B00-00004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0B00-00004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0B00-00004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0B00-00004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6" authorId="0" shapeId="0" xr:uid="{00000000-0006-0000-0B00-00004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6" authorId="0" shapeId="0" xr:uid="{00000000-0006-0000-0B00-00004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6" authorId="0" shapeId="0" xr:uid="{00000000-0006-0000-0B00-00004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B00-00005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B00-00005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0B00-00005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6" authorId="0" shapeId="0" xr:uid="{00000000-0006-0000-0B00-00005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0B00-00005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6" authorId="0" shapeId="0" xr:uid="{00000000-0006-0000-0B00-00005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0B00-00005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0B00-00005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0B00-00005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0B00-00005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0B00-00005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6" authorId="0" shapeId="0" xr:uid="{00000000-0006-0000-0B00-00005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0B00-00005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0B00-00005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0B00-00005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B00-00005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0B00-00006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0B00-00006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0B00-00006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6" authorId="0" shapeId="0" xr:uid="{00000000-0006-0000-0B00-00006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0B00-00006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0B00-00006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0B00-00006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0B00-00006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6" authorId="0" shapeId="0" xr:uid="{00000000-0006-0000-0B00-00006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0B00-00006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0B00-00006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0B00-00006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0B00-00006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B00-00006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0B00-00006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0B00-00006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6" authorId="0" shapeId="0" xr:uid="{00000000-0006-0000-0B00-00007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0B00-00007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0B00-00007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6" authorId="0" shapeId="0" xr:uid="{00000000-0006-0000-0B00-00007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0B00-00007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B00-00007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0B00-00007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B00-00007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0B00-00007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0B00-00007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0B00-00007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6" authorId="0" shapeId="0" xr:uid="{00000000-0006-0000-0B00-00007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0B00-00007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0B00-00007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0B00-00007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0B00-00007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0B00-00008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0B00-00008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6" authorId="0" shapeId="0" xr:uid="{00000000-0006-0000-0B00-00008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0B00-00008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0B00-00008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6" authorId="0" shapeId="0" xr:uid="{00000000-0006-0000-0B00-00008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6" authorId="0" shapeId="0" xr:uid="{00000000-0006-0000-0B00-00008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0B00-00008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0B00-00008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0B00-00008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6" authorId="0" shapeId="0" xr:uid="{00000000-0006-0000-0B00-00008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0B00-00008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0B00-00008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0B00-00008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0B00-00008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B00-00008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0B00-00009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6" authorId="0" shapeId="0" xr:uid="{00000000-0006-0000-0B00-00009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0B00-00009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6" authorId="0" shapeId="0" xr:uid="{00000000-0006-0000-0B00-00009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0B00-00009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0B00-00009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6" authorId="0" shapeId="0" xr:uid="{00000000-0006-0000-0B00-00009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6" authorId="0" shapeId="0" xr:uid="{00000000-0006-0000-0B00-00009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6" authorId="0" shapeId="0" xr:uid="{00000000-0006-0000-0B00-00009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0B00-00009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0B00-00009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0B00-00009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6" authorId="0" shapeId="0" xr:uid="{00000000-0006-0000-0B00-00009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0B00-00009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6" authorId="0" shapeId="0" xr:uid="{00000000-0006-0000-0B00-00009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6" authorId="0" shapeId="0" xr:uid="{00000000-0006-0000-0B00-00009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0B00-0000A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0B00-0000A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0B00-0000A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0B00-0000A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0B00-0000A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0B00-0000A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0B00-0000A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0B00-0000A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0B00-0000A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6" authorId="0" shapeId="0" xr:uid="{00000000-0006-0000-0B00-0000A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0B00-0000A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6" authorId="0" shapeId="0" xr:uid="{00000000-0006-0000-0B00-0000A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0B00-0000A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0B00-0000A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6" authorId="0" shapeId="0" xr:uid="{00000000-0006-0000-0B00-0000A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0B00-0000A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6" authorId="0" shapeId="0" xr:uid="{00000000-0006-0000-0B00-0000B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0B00-0000B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0B00-0000B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B00-0000B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0B00-0000B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0B00-0000B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0B00-0000B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0B00-0000B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0B00-0000B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0B00-0000B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6" authorId="0" shapeId="0" xr:uid="{00000000-0006-0000-0B00-0000B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0B00-0000B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6" authorId="0" shapeId="0" xr:uid="{00000000-0006-0000-0B00-0000B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6" authorId="0" shapeId="0" xr:uid="{00000000-0006-0000-0B00-0000B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0B00-0000B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0B00-0000B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0B00-0000C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0B00-0000C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6" authorId="0" shapeId="0" xr:uid="{00000000-0006-0000-0B00-0000C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7" authorId="0" shapeId="0" xr:uid="{00000000-0006-0000-0B00-0000C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0B00-0000C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7" authorId="0" shapeId="0" xr:uid="{00000000-0006-0000-0B00-0000C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7" authorId="0" shapeId="0" xr:uid="{00000000-0006-0000-0B00-0000C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7" authorId="0" shapeId="0" xr:uid="{00000000-0006-0000-0B00-0000C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7" authorId="0" shapeId="0" xr:uid="{00000000-0006-0000-0B00-0000C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7" authorId="0" shapeId="0" xr:uid="{00000000-0006-0000-0B00-0000C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0B00-0000C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7" authorId="0" shapeId="0" xr:uid="{00000000-0006-0000-0B00-0000C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0B00-0000C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7" authorId="0" shapeId="0" xr:uid="{00000000-0006-0000-0B00-0000C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0B00-0000C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0B00-0000C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7" authorId="0" shapeId="0" xr:uid="{00000000-0006-0000-0B00-0000D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0B00-0000D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0B00-0000D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7" authorId="0" shapeId="0" xr:uid="{00000000-0006-0000-0B00-0000D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0B00-0000D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0B00-0000D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0B00-0000D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0B00-0000D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0B00-0000D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0B00-0000D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7" authorId="0" shapeId="0" xr:uid="{00000000-0006-0000-0B00-0000D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0B00-0000D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7" authorId="0" shapeId="0" xr:uid="{00000000-0006-0000-0B00-0000D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0B00-0000D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7" authorId="0" shapeId="0" xr:uid="{00000000-0006-0000-0B00-0000D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0B00-0000D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0B00-0000E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0B00-0000E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0B00-0000E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0B00-0000E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0B00-0000E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0B00-0000E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7" authorId="0" shapeId="0" xr:uid="{00000000-0006-0000-0B00-0000E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0B00-0000E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0B00-0000E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0B00-0000E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B00-0000E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B00-0000E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0B00-0000E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7" authorId="0" shapeId="0" xr:uid="{00000000-0006-0000-0B00-0000E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0B00-0000E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0B00-0000E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7" authorId="0" shapeId="0" xr:uid="{00000000-0006-0000-0B00-0000F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0B00-0000F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0B00-0000F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0B00-0000F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7" authorId="0" shapeId="0" xr:uid="{00000000-0006-0000-0B00-0000F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7" authorId="0" shapeId="0" xr:uid="{00000000-0006-0000-0B00-0000F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0B00-0000F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7" authorId="0" shapeId="0" xr:uid="{00000000-0006-0000-0B00-0000F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0B00-0000F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0B00-0000F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0B00-0000F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0B00-0000F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7" authorId="0" shapeId="0" xr:uid="{00000000-0006-0000-0B00-0000F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0B00-0000F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0B00-0000F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0B00-0000F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0B00-00000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0B00-00000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0B00-00000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0B00-00000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0B00-00000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0B00-00000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0B00-00000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0B00-00000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0B00-00000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0B00-00000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0B00-00000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0B00-00000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0B00-00000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7" authorId="0" shapeId="0" xr:uid="{00000000-0006-0000-0B00-00000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7" authorId="0" shapeId="0" xr:uid="{00000000-0006-0000-0B00-00000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7" authorId="0" shapeId="0" xr:uid="{00000000-0006-0000-0B00-00000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0B00-00001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0B00-00001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0B00-00001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B00-00001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7" authorId="0" shapeId="0" xr:uid="{00000000-0006-0000-0B00-00001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0B00-00001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0B00-00001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0B00-00001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0B00-00001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7" authorId="0" shapeId="0" xr:uid="{00000000-0006-0000-0B00-00001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7" authorId="0" shapeId="0" xr:uid="{00000000-0006-0000-0B00-00001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7" authorId="0" shapeId="0" xr:uid="{00000000-0006-0000-0B00-00001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0B00-00001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0B00-00001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7" authorId="0" shapeId="0" xr:uid="{00000000-0006-0000-0B00-00001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7" authorId="0" shapeId="0" xr:uid="{00000000-0006-0000-0B00-00001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7" authorId="0" shapeId="0" xr:uid="{00000000-0006-0000-0B00-00002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0B00-00002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0B00-00002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0B00-00002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0B00-00002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0B00-00002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7" authorId="0" shapeId="0" xr:uid="{00000000-0006-0000-0B00-00002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0B00-00002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0B00-00002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0B00-00002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0B00-00002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7" authorId="0" shapeId="0" xr:uid="{00000000-0006-0000-0B00-00002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7" authorId="0" shapeId="0" xr:uid="{00000000-0006-0000-0B00-00002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0B00-00002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0B00-00002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0B00-00002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7" authorId="0" shapeId="0" xr:uid="{00000000-0006-0000-0B00-00003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0B00-00003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0B00-00003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0B00-00003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0B00-00003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B00-00003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0B00-00003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0B00-00003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0B00-00003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0B00-00003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7" authorId="0" shapeId="0" xr:uid="{00000000-0006-0000-0B00-00003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7" authorId="0" shapeId="0" xr:uid="{00000000-0006-0000-0B00-00003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7" authorId="0" shapeId="0" xr:uid="{00000000-0006-0000-0B00-00003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0B00-00003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7" authorId="0" shapeId="0" xr:uid="{00000000-0006-0000-0B00-00003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7" authorId="0" shapeId="0" xr:uid="{00000000-0006-0000-0B00-00003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7" authorId="0" shapeId="0" xr:uid="{00000000-0006-0000-0B00-00004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7" authorId="0" shapeId="0" xr:uid="{00000000-0006-0000-0B00-00004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0B00-00004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0B00-00004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0B00-00004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0B00-00004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7" authorId="0" shapeId="0" xr:uid="{00000000-0006-0000-0B00-00004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0B00-00004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0B00-00004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0B00-00004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0B00-00004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0B00-00004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0B00-00004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0B00-00004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0B00-00004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7" authorId="0" shapeId="0" xr:uid="{00000000-0006-0000-0B00-00004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7" authorId="0" shapeId="0" xr:uid="{00000000-0006-0000-0B00-00005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0B00-00005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0B00-00005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0B00-00005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0B00-00005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0B00-00005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7" authorId="0" shapeId="0" xr:uid="{00000000-0006-0000-0B00-00005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0B00-00005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7" authorId="0" shapeId="0" xr:uid="{00000000-0006-0000-0B00-00005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7" authorId="0" shapeId="0" xr:uid="{00000000-0006-0000-0B00-00005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7" authorId="0" shapeId="0" xr:uid="{00000000-0006-0000-0B00-00005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0B00-00005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0B00-00005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0B00-00005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0B00-00005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7" authorId="0" shapeId="0" xr:uid="{00000000-0006-0000-0B00-00005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7" authorId="0" shapeId="0" xr:uid="{00000000-0006-0000-0B00-00006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0B00-00006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0B00-00006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8" authorId="0" shapeId="0" xr:uid="{00000000-0006-0000-0B00-00006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8" authorId="0" shapeId="0" xr:uid="{00000000-0006-0000-0B00-00006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8" authorId="0" shapeId="0" xr:uid="{00000000-0006-0000-0B00-00006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8" authorId="0" shapeId="0" xr:uid="{00000000-0006-0000-0B00-00006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8" authorId="0" shapeId="0" xr:uid="{00000000-0006-0000-0B00-00006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8" authorId="0" shapeId="0" xr:uid="{00000000-0006-0000-0B00-00006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0B00-00006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0B00-00006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0B00-00006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0B00-00006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0B00-00006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8" authorId="0" shapeId="0" xr:uid="{00000000-0006-0000-0B00-00006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8" authorId="0" shapeId="0" xr:uid="{00000000-0006-0000-0B00-00006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8" authorId="0" shapeId="0" xr:uid="{00000000-0006-0000-0B00-00007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8" authorId="0" shapeId="0" xr:uid="{00000000-0006-0000-0B00-00007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8" authorId="0" shapeId="0" xr:uid="{00000000-0006-0000-0B00-00007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8" authorId="0" shapeId="0" xr:uid="{00000000-0006-0000-0B00-00007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8" authorId="0" shapeId="0" xr:uid="{00000000-0006-0000-0B00-00007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8" authorId="0" shapeId="0" xr:uid="{00000000-0006-0000-0B00-00007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8" authorId="0" shapeId="0" xr:uid="{00000000-0006-0000-0B00-00007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8" authorId="0" shapeId="0" xr:uid="{00000000-0006-0000-0B00-00007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0B00-00007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0B00-00007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0B00-00007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8" authorId="0" shapeId="0" xr:uid="{00000000-0006-0000-0B00-00007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8" authorId="0" shapeId="0" xr:uid="{00000000-0006-0000-0B00-00007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0B00-00007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8" authorId="0" shapeId="0" xr:uid="{00000000-0006-0000-0B00-00007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8" authorId="0" shapeId="0" xr:uid="{00000000-0006-0000-0B00-00007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8" authorId="0" shapeId="0" xr:uid="{00000000-0006-0000-0B00-00008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0B00-00008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0B00-00008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0B00-00008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8" authorId="0" shapeId="0" xr:uid="{00000000-0006-0000-0B00-00008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0B00-00008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8" authorId="0" shapeId="0" xr:uid="{00000000-0006-0000-0B00-00008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8" authorId="0" shapeId="0" xr:uid="{00000000-0006-0000-0B00-00008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8" authorId="0" shapeId="0" xr:uid="{00000000-0006-0000-0B00-00008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8" authorId="0" shapeId="0" xr:uid="{00000000-0006-0000-0B00-00008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0B00-00008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0B00-00008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0B00-00008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8" authorId="0" shapeId="0" xr:uid="{00000000-0006-0000-0B00-00008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8" authorId="0" shapeId="0" xr:uid="{00000000-0006-0000-0B00-00008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8" authorId="0" shapeId="0" xr:uid="{00000000-0006-0000-0B00-00008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8" authorId="0" shapeId="0" xr:uid="{00000000-0006-0000-0B00-00009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8" authorId="0" shapeId="0" xr:uid="{00000000-0006-0000-0B00-00009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8" authorId="0" shapeId="0" xr:uid="{00000000-0006-0000-0B00-00009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0B00-00009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8" authorId="0" shapeId="0" xr:uid="{00000000-0006-0000-0B00-00009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0B00-00009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8" authorId="0" shapeId="0" xr:uid="{00000000-0006-0000-0B00-00009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8" authorId="0" shapeId="0" xr:uid="{00000000-0006-0000-0B00-00009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8" authorId="0" shapeId="0" xr:uid="{00000000-0006-0000-0B00-00009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0B00-00009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8" authorId="0" shapeId="0" xr:uid="{00000000-0006-0000-0B00-00009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8" authorId="0" shapeId="0" xr:uid="{00000000-0006-0000-0B00-00009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0B00-00009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0B00-00009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8" authorId="0" shapeId="0" xr:uid="{00000000-0006-0000-0B00-00009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8" authorId="0" shapeId="0" xr:uid="{00000000-0006-0000-0B00-00009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0B00-0000A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0B00-0000A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8" authorId="0" shapeId="0" xr:uid="{00000000-0006-0000-0B00-0000A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8" authorId="0" shapeId="0" xr:uid="{00000000-0006-0000-0B00-0000A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0B00-0000A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8" authorId="0" shapeId="0" xr:uid="{00000000-0006-0000-0B00-0000A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8" authorId="0" shapeId="0" xr:uid="{00000000-0006-0000-0B00-0000A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0B00-0000A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0B00-0000A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0B00-0000A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0B00-0000A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8" authorId="0" shapeId="0" xr:uid="{00000000-0006-0000-0B00-0000A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0B00-0000A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0B00-0000A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0B00-0000A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0B00-0000A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8" authorId="0" shapeId="0" xr:uid="{00000000-0006-0000-0B00-0000B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8" authorId="0" shapeId="0" xr:uid="{00000000-0006-0000-0B00-0000B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0B00-0000B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0B00-0000B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8" authorId="0" shapeId="0" xr:uid="{00000000-0006-0000-0B00-0000B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8" authorId="0" shapeId="0" xr:uid="{00000000-0006-0000-0B00-0000B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0B00-0000B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8" authorId="0" shapeId="0" xr:uid="{00000000-0006-0000-0B00-0000B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8" authorId="0" shapeId="0" xr:uid="{00000000-0006-0000-0B00-0000B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0B00-0000B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8" authorId="0" shapeId="0" xr:uid="{00000000-0006-0000-0B00-0000B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0B00-0000B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8" authorId="0" shapeId="0" xr:uid="{00000000-0006-0000-0B00-0000B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0B00-0000B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0B00-0000B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8" authorId="0" shapeId="0" xr:uid="{00000000-0006-0000-0B00-0000B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0B00-0000C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8" authorId="0" shapeId="0" xr:uid="{00000000-0006-0000-0B00-0000C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0B00-0000C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8" authorId="0" shapeId="0" xr:uid="{00000000-0006-0000-0B00-0000C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0B00-0000C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8" authorId="0" shapeId="0" xr:uid="{00000000-0006-0000-0B00-0000C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8" authorId="0" shapeId="0" xr:uid="{00000000-0006-0000-0B00-0000C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8" authorId="0" shapeId="0" xr:uid="{00000000-0006-0000-0B00-0000C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8" authorId="0" shapeId="0" xr:uid="{00000000-0006-0000-0B00-0000C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8" authorId="0" shapeId="0" xr:uid="{00000000-0006-0000-0B00-0000C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0B00-0000C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0B00-0000C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0B00-0000C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8" authorId="0" shapeId="0" xr:uid="{00000000-0006-0000-0B00-0000C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0B00-0000C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0B00-0000C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0B00-0000D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8" authorId="0" shapeId="0" xr:uid="{00000000-0006-0000-0B00-0000D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0B00-0000D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8" authorId="0" shapeId="0" xr:uid="{00000000-0006-0000-0B00-0000D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8" authorId="0" shapeId="0" xr:uid="{00000000-0006-0000-0B00-0000D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8" authorId="0" shapeId="0" xr:uid="{00000000-0006-0000-0B00-0000D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0B00-0000D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0B00-0000D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8" authorId="0" shapeId="0" xr:uid="{00000000-0006-0000-0B00-0000D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0B00-0000D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0B00-0000D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0B00-0000D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0B00-0000D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8" authorId="0" shapeId="0" xr:uid="{00000000-0006-0000-0B00-0000D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8" authorId="0" shapeId="0" xr:uid="{00000000-0006-0000-0B00-0000D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0B00-0000D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0B00-0000E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8" authorId="0" shapeId="0" xr:uid="{00000000-0006-0000-0B00-0000E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8" authorId="0" shapeId="0" xr:uid="{00000000-0006-0000-0B00-0000E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0B00-0000E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8" authorId="0" shapeId="0" xr:uid="{00000000-0006-0000-0B00-0000E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8" authorId="0" shapeId="0" xr:uid="{00000000-0006-0000-0B00-0000E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8" authorId="0" shapeId="0" xr:uid="{00000000-0006-0000-0B00-0000E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8" authorId="0" shapeId="0" xr:uid="{00000000-0006-0000-0B00-0000E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8" authorId="0" shapeId="0" xr:uid="{00000000-0006-0000-0B00-0000E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8" authorId="0" shapeId="0" xr:uid="{00000000-0006-0000-0B00-0000E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8" authorId="0" shapeId="0" xr:uid="{00000000-0006-0000-0B00-0000E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8" authorId="0" shapeId="0" xr:uid="{00000000-0006-0000-0B00-0000E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8" authorId="0" shapeId="0" xr:uid="{00000000-0006-0000-0B00-0000E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8" authorId="0" shapeId="0" xr:uid="{00000000-0006-0000-0B00-0000E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8" authorId="0" shapeId="0" xr:uid="{00000000-0006-0000-0B00-0000E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8" authorId="0" shapeId="0" xr:uid="{00000000-0006-0000-0B00-0000E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0B00-0000F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0B00-0000F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8" authorId="0" shapeId="0" xr:uid="{00000000-0006-0000-0B00-0000F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9" authorId="0" shapeId="0" xr:uid="{00000000-0006-0000-0B00-0000F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9" authorId="0" shapeId="0" xr:uid="{00000000-0006-0000-0B00-0000F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9" authorId="0" shapeId="0" xr:uid="{00000000-0006-0000-0B00-0000F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9" authorId="0" shapeId="0" xr:uid="{00000000-0006-0000-0B00-0000F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9" authorId="0" shapeId="0" xr:uid="{00000000-0006-0000-0B00-0000F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9" authorId="0" shapeId="0" xr:uid="{00000000-0006-0000-0B00-0000F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9" authorId="0" shapeId="0" xr:uid="{00000000-0006-0000-0B00-0000F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9" authorId="0" shapeId="0" xr:uid="{00000000-0006-0000-0B00-0000F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9" authorId="0" shapeId="0" xr:uid="{00000000-0006-0000-0B00-0000F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9" authorId="0" shapeId="0" xr:uid="{00000000-0006-0000-0B00-0000F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9" authorId="0" shapeId="0" xr:uid="{00000000-0006-0000-0B00-0000F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9" authorId="0" shapeId="0" xr:uid="{00000000-0006-0000-0B00-0000F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9" authorId="0" shapeId="0" xr:uid="{00000000-0006-0000-0B00-0000F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9" authorId="0" shapeId="0" xr:uid="{00000000-0006-0000-0B00-00000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9" authorId="0" shapeId="0" xr:uid="{00000000-0006-0000-0B00-00000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9" authorId="0" shapeId="0" xr:uid="{00000000-0006-0000-0B00-00000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9" authorId="0" shapeId="0" xr:uid="{00000000-0006-0000-0B00-00000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9" authorId="0" shapeId="0" xr:uid="{00000000-0006-0000-0B00-00000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9" authorId="0" shapeId="0" xr:uid="{00000000-0006-0000-0B00-00000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9" authorId="0" shapeId="0" xr:uid="{00000000-0006-0000-0B00-00000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9" authorId="0" shapeId="0" xr:uid="{00000000-0006-0000-0B00-00000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9" authorId="0" shapeId="0" xr:uid="{00000000-0006-0000-0B00-00000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9" authorId="0" shapeId="0" xr:uid="{00000000-0006-0000-0B00-00000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9" authorId="0" shapeId="0" xr:uid="{00000000-0006-0000-0B00-00000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9" authorId="0" shapeId="0" xr:uid="{00000000-0006-0000-0B00-00000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9" authorId="0" shapeId="0" xr:uid="{00000000-0006-0000-0B00-00000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9" authorId="0" shapeId="0" xr:uid="{00000000-0006-0000-0B00-00000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9" authorId="0" shapeId="0" xr:uid="{00000000-0006-0000-0B00-00000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9" authorId="0" shapeId="0" xr:uid="{00000000-0006-0000-0B00-00000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9" authorId="0" shapeId="0" xr:uid="{00000000-0006-0000-0B00-00001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9" authorId="0" shapeId="0" xr:uid="{00000000-0006-0000-0B00-00001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9" authorId="0" shapeId="0" xr:uid="{00000000-0006-0000-0B00-00001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9" authorId="0" shapeId="0" xr:uid="{00000000-0006-0000-0B00-00001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9" authorId="0" shapeId="0" xr:uid="{00000000-0006-0000-0B00-00001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9" authorId="0" shapeId="0" xr:uid="{00000000-0006-0000-0B00-00001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9" authorId="0" shapeId="0" xr:uid="{00000000-0006-0000-0B00-00001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9" authorId="0" shapeId="0" xr:uid="{00000000-0006-0000-0B00-00001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9" authorId="0" shapeId="0" xr:uid="{00000000-0006-0000-0B00-00001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9" authorId="0" shapeId="0" xr:uid="{00000000-0006-0000-0B00-00001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9" authorId="0" shapeId="0" xr:uid="{00000000-0006-0000-0B00-00001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9" authorId="0" shapeId="0" xr:uid="{00000000-0006-0000-0B00-00001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9" authorId="0" shapeId="0" xr:uid="{00000000-0006-0000-0B00-00001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9" authorId="0" shapeId="0" xr:uid="{00000000-0006-0000-0B00-00001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9" authorId="0" shapeId="0" xr:uid="{00000000-0006-0000-0B00-00001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9" authorId="0" shapeId="0" xr:uid="{00000000-0006-0000-0B00-00001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9" authorId="0" shapeId="0" xr:uid="{00000000-0006-0000-0B00-00002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9" authorId="0" shapeId="0" xr:uid="{00000000-0006-0000-0B00-00002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9" authorId="0" shapeId="0" xr:uid="{00000000-0006-0000-0B00-00002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9" authorId="0" shapeId="0" xr:uid="{00000000-0006-0000-0B00-00002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9" authorId="0" shapeId="0" xr:uid="{00000000-0006-0000-0B00-00002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9" authorId="0" shapeId="0" xr:uid="{00000000-0006-0000-0B00-00002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9" authorId="0" shapeId="0" xr:uid="{00000000-0006-0000-0B00-00002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9" authorId="0" shapeId="0" xr:uid="{00000000-0006-0000-0B00-00002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9" authorId="0" shapeId="0" xr:uid="{00000000-0006-0000-0B00-00002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9" authorId="0" shapeId="0" xr:uid="{00000000-0006-0000-0B00-00002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9" authorId="0" shapeId="0" xr:uid="{00000000-0006-0000-0B00-00002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9" authorId="0" shapeId="0" xr:uid="{00000000-0006-0000-0B00-00002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9" authorId="0" shapeId="0" xr:uid="{00000000-0006-0000-0B00-00002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9" authorId="0" shapeId="0" xr:uid="{00000000-0006-0000-0B00-00002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9" authorId="0" shapeId="0" xr:uid="{00000000-0006-0000-0B00-00002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9" authorId="0" shapeId="0" xr:uid="{00000000-0006-0000-0B00-00002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9" authorId="0" shapeId="0" xr:uid="{00000000-0006-0000-0B00-00003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9" authorId="0" shapeId="0" xr:uid="{00000000-0006-0000-0B00-00003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9" authorId="0" shapeId="0" xr:uid="{00000000-0006-0000-0B00-00003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9" authorId="0" shapeId="0" xr:uid="{00000000-0006-0000-0B00-00003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9" authorId="0" shapeId="0" xr:uid="{00000000-0006-0000-0B00-00003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9" authorId="0" shapeId="0" xr:uid="{00000000-0006-0000-0B00-00003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9" authorId="0" shapeId="0" xr:uid="{00000000-0006-0000-0B00-00003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9" authorId="0" shapeId="0" xr:uid="{00000000-0006-0000-0B00-00003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9" authorId="0" shapeId="0" xr:uid="{00000000-0006-0000-0B00-00003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9" authorId="0" shapeId="0" xr:uid="{00000000-0006-0000-0B00-00003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9" authorId="0" shapeId="0" xr:uid="{00000000-0006-0000-0B00-00003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9" authorId="0" shapeId="0" xr:uid="{00000000-0006-0000-0B00-00003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9" authorId="0" shapeId="0" xr:uid="{00000000-0006-0000-0B00-00003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9" authorId="0" shapeId="0" xr:uid="{00000000-0006-0000-0B00-00003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9" authorId="0" shapeId="0" xr:uid="{00000000-0006-0000-0B00-00003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9" authorId="0" shapeId="0" xr:uid="{00000000-0006-0000-0B00-00003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9" authorId="0" shapeId="0" xr:uid="{00000000-0006-0000-0B00-00004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9" authorId="0" shapeId="0" xr:uid="{00000000-0006-0000-0B00-00004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9" authorId="0" shapeId="0" xr:uid="{00000000-0006-0000-0B00-00004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9" authorId="0" shapeId="0" xr:uid="{00000000-0006-0000-0B00-00004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9" authorId="0" shapeId="0" xr:uid="{00000000-0006-0000-0B00-00004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9" authorId="0" shapeId="0" xr:uid="{00000000-0006-0000-0B00-00004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9" authorId="0" shapeId="0" xr:uid="{00000000-0006-0000-0B00-00004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9" authorId="0" shapeId="0" xr:uid="{00000000-0006-0000-0B00-00004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9" authorId="0" shapeId="0" xr:uid="{00000000-0006-0000-0B00-00004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9" authorId="0" shapeId="0" xr:uid="{00000000-0006-0000-0B00-00004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9" authorId="0" shapeId="0" xr:uid="{00000000-0006-0000-0B00-00004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9" authorId="0" shapeId="0" xr:uid="{00000000-0006-0000-0B00-00004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9" authorId="0" shapeId="0" xr:uid="{00000000-0006-0000-0B00-00004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9" authorId="0" shapeId="0" xr:uid="{00000000-0006-0000-0B00-00004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9" authorId="0" shapeId="0" xr:uid="{00000000-0006-0000-0B00-00004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9" authorId="0" shapeId="0" xr:uid="{00000000-0006-0000-0B00-00004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9" authorId="0" shapeId="0" xr:uid="{00000000-0006-0000-0B00-00005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9" authorId="0" shapeId="0" xr:uid="{00000000-0006-0000-0B00-00005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9" authorId="0" shapeId="0" xr:uid="{00000000-0006-0000-0B00-00005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9" authorId="0" shapeId="0" xr:uid="{00000000-0006-0000-0B00-00005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9" authorId="0" shapeId="0" xr:uid="{00000000-0006-0000-0B00-00005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9" authorId="0" shapeId="0" xr:uid="{00000000-0006-0000-0B00-00005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9" authorId="0" shapeId="0" xr:uid="{00000000-0006-0000-0B00-00005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9" authorId="0" shapeId="0" xr:uid="{00000000-0006-0000-0B00-00005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9" authorId="0" shapeId="0" xr:uid="{00000000-0006-0000-0B00-00005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9" authorId="0" shapeId="0" xr:uid="{00000000-0006-0000-0B00-00005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9" authorId="0" shapeId="0" xr:uid="{00000000-0006-0000-0B00-00005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9" authorId="0" shapeId="0" xr:uid="{00000000-0006-0000-0B00-00005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9" authorId="0" shapeId="0" xr:uid="{00000000-0006-0000-0B00-00005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9" authorId="0" shapeId="0" xr:uid="{00000000-0006-0000-0B00-00005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9" authorId="0" shapeId="0" xr:uid="{00000000-0006-0000-0B00-00005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9" authorId="0" shapeId="0" xr:uid="{00000000-0006-0000-0B00-00005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9" authorId="0" shapeId="0" xr:uid="{00000000-0006-0000-0B00-00006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9" authorId="0" shapeId="0" xr:uid="{00000000-0006-0000-0B00-00006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9" authorId="0" shapeId="0" xr:uid="{00000000-0006-0000-0B00-00006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9" authorId="0" shapeId="0" xr:uid="{00000000-0006-0000-0B00-00006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9" authorId="0" shapeId="0" xr:uid="{00000000-0006-0000-0B00-00006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9" authorId="0" shapeId="0" xr:uid="{00000000-0006-0000-0B00-00006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9" authorId="0" shapeId="0" xr:uid="{00000000-0006-0000-0B00-00006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9" authorId="0" shapeId="0" xr:uid="{00000000-0006-0000-0B00-00006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9" authorId="0" shapeId="0" xr:uid="{00000000-0006-0000-0B00-00006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9" authorId="0" shapeId="0" xr:uid="{00000000-0006-0000-0B00-00006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9" authorId="0" shapeId="0" xr:uid="{00000000-0006-0000-0B00-00006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9" authorId="0" shapeId="0" xr:uid="{00000000-0006-0000-0B00-00006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9" authorId="0" shapeId="0" xr:uid="{00000000-0006-0000-0B00-00006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9" authorId="0" shapeId="0" xr:uid="{00000000-0006-0000-0B00-00006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9" authorId="0" shapeId="0" xr:uid="{00000000-0006-0000-0B00-00006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9" authorId="0" shapeId="0" xr:uid="{00000000-0006-0000-0B00-00006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9" authorId="0" shapeId="0" xr:uid="{00000000-0006-0000-0B00-00007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9" authorId="0" shapeId="0" xr:uid="{00000000-0006-0000-0B00-00007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9" authorId="0" shapeId="0" xr:uid="{00000000-0006-0000-0B00-00007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9" authorId="0" shapeId="0" xr:uid="{00000000-0006-0000-0B00-00007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20" authorId="0" shapeId="0" xr:uid="{00000000-0006-0000-0B00-00007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20" authorId="0" shapeId="0" xr:uid="{00000000-0006-0000-0B00-00007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20" authorId="0" shapeId="0" xr:uid="{00000000-0006-0000-0B00-00007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20" authorId="0" shapeId="0" xr:uid="{00000000-0006-0000-0B00-00007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20" authorId="0" shapeId="0" xr:uid="{00000000-0006-0000-0B00-00007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20" authorId="0" shapeId="0" xr:uid="{00000000-0006-0000-0B00-00007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20" authorId="0" shapeId="0" xr:uid="{00000000-0006-0000-0B00-00007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20" authorId="0" shapeId="0" xr:uid="{00000000-0006-0000-0B00-00007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20" authorId="0" shapeId="0" xr:uid="{00000000-0006-0000-0B00-00007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20" authorId="0" shapeId="0" xr:uid="{00000000-0006-0000-0B00-00007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20" authorId="0" shapeId="0" xr:uid="{00000000-0006-0000-0B00-00007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20" authorId="0" shapeId="0" xr:uid="{00000000-0006-0000-0B00-00007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20" authorId="0" shapeId="0" xr:uid="{00000000-0006-0000-0B00-00008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20" authorId="0" shapeId="0" xr:uid="{00000000-0006-0000-0B00-00008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20" authorId="0" shapeId="0" xr:uid="{00000000-0006-0000-0B00-00008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20" authorId="0" shapeId="0" xr:uid="{00000000-0006-0000-0B00-00008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20" authorId="0" shapeId="0" xr:uid="{00000000-0006-0000-0B00-00008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20" authorId="0" shapeId="0" xr:uid="{00000000-0006-0000-0B00-00008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20" authorId="0" shapeId="0" xr:uid="{00000000-0006-0000-0B00-00008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20" authorId="0" shapeId="0" xr:uid="{00000000-0006-0000-0B00-00008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20" authorId="0" shapeId="0" xr:uid="{00000000-0006-0000-0B00-00008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20" authorId="0" shapeId="0" xr:uid="{00000000-0006-0000-0B00-00008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20" authorId="0" shapeId="0" xr:uid="{00000000-0006-0000-0B00-00008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20" authorId="0" shapeId="0" xr:uid="{00000000-0006-0000-0B00-00008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20" authorId="0" shapeId="0" xr:uid="{00000000-0006-0000-0B00-00008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20" authorId="0" shapeId="0" xr:uid="{00000000-0006-0000-0B00-00008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20" authorId="0" shapeId="0" xr:uid="{00000000-0006-0000-0B00-00008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20" authorId="0" shapeId="0" xr:uid="{00000000-0006-0000-0B00-00008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20" authorId="0" shapeId="0" xr:uid="{00000000-0006-0000-0B00-00009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20" authorId="0" shapeId="0" xr:uid="{00000000-0006-0000-0B00-00009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20" authorId="0" shapeId="0" xr:uid="{00000000-0006-0000-0B00-00009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20" authorId="0" shapeId="0" xr:uid="{00000000-0006-0000-0B00-00009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20" authorId="0" shapeId="0" xr:uid="{00000000-0006-0000-0B00-00009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20" authorId="0" shapeId="0" xr:uid="{00000000-0006-0000-0B00-00009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20" authorId="0" shapeId="0" xr:uid="{00000000-0006-0000-0B00-00009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20" authorId="0" shapeId="0" xr:uid="{00000000-0006-0000-0B00-00009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20" authorId="0" shapeId="0" xr:uid="{00000000-0006-0000-0B00-00009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20" authorId="0" shapeId="0" xr:uid="{00000000-0006-0000-0B00-00009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20" authorId="0" shapeId="0" xr:uid="{00000000-0006-0000-0B00-00009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20" authorId="0" shapeId="0" xr:uid="{00000000-0006-0000-0B00-00009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20" authorId="0" shapeId="0" xr:uid="{00000000-0006-0000-0B00-00009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20" authorId="0" shapeId="0" xr:uid="{00000000-0006-0000-0B00-00009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20" authorId="0" shapeId="0" xr:uid="{00000000-0006-0000-0B00-00009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20" authorId="0" shapeId="0" xr:uid="{00000000-0006-0000-0B00-00009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20" authorId="0" shapeId="0" xr:uid="{00000000-0006-0000-0B00-0000A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20" authorId="0" shapeId="0" xr:uid="{00000000-0006-0000-0B00-0000A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20" authorId="0" shapeId="0" xr:uid="{00000000-0006-0000-0B00-0000A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20" authorId="0" shapeId="0" xr:uid="{00000000-0006-0000-0B00-0000A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20" authorId="0" shapeId="0" xr:uid="{00000000-0006-0000-0B00-0000A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20" authorId="0" shapeId="0" xr:uid="{00000000-0006-0000-0B00-0000A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20" authorId="0" shapeId="0" xr:uid="{00000000-0006-0000-0B00-0000A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20" authorId="0" shapeId="0" xr:uid="{00000000-0006-0000-0B00-0000A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20" authorId="0" shapeId="0" xr:uid="{00000000-0006-0000-0B00-0000A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20" authorId="0" shapeId="0" xr:uid="{00000000-0006-0000-0B00-0000A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20" authorId="0" shapeId="0" xr:uid="{00000000-0006-0000-0B00-0000A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20" authorId="0" shapeId="0" xr:uid="{00000000-0006-0000-0B00-0000A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20" authorId="0" shapeId="0" xr:uid="{00000000-0006-0000-0B00-0000A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20" authorId="0" shapeId="0" xr:uid="{00000000-0006-0000-0B00-0000A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20" authorId="0" shapeId="0" xr:uid="{00000000-0006-0000-0B00-0000A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20" authorId="0" shapeId="0" xr:uid="{00000000-0006-0000-0B00-0000A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20" authorId="0" shapeId="0" xr:uid="{00000000-0006-0000-0B00-0000B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20" authorId="0" shapeId="0" xr:uid="{00000000-0006-0000-0B00-0000B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20" authorId="0" shapeId="0" xr:uid="{00000000-0006-0000-0B00-0000B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20" authorId="0" shapeId="0" xr:uid="{00000000-0006-0000-0B00-0000B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20" authorId="0" shapeId="0" xr:uid="{00000000-0006-0000-0B00-0000B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20" authorId="0" shapeId="0" xr:uid="{00000000-0006-0000-0B00-0000B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20" authorId="0" shapeId="0" xr:uid="{00000000-0006-0000-0B00-0000B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20" authorId="0" shapeId="0" xr:uid="{00000000-0006-0000-0B00-0000B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20" authorId="0" shapeId="0" xr:uid="{00000000-0006-0000-0B00-0000B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20" authorId="0" shapeId="0" xr:uid="{00000000-0006-0000-0B00-0000B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20" authorId="0" shapeId="0" xr:uid="{00000000-0006-0000-0B00-0000B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20" authorId="0" shapeId="0" xr:uid="{00000000-0006-0000-0B00-0000B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20" authorId="0" shapeId="0" xr:uid="{00000000-0006-0000-0B00-0000B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20" authorId="0" shapeId="0" xr:uid="{00000000-0006-0000-0B00-0000B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20" authorId="0" shapeId="0" xr:uid="{00000000-0006-0000-0B00-0000B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20" authorId="0" shapeId="0" xr:uid="{00000000-0006-0000-0B00-0000B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20" authorId="0" shapeId="0" xr:uid="{00000000-0006-0000-0B00-0000C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20" authorId="0" shapeId="0" xr:uid="{00000000-0006-0000-0B00-0000C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20" authorId="0" shapeId="0" xr:uid="{00000000-0006-0000-0B00-0000C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20" authorId="0" shapeId="0" xr:uid="{00000000-0006-0000-0B00-0000C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20" authorId="0" shapeId="0" xr:uid="{00000000-0006-0000-0B00-0000C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20" authorId="0" shapeId="0" xr:uid="{00000000-0006-0000-0B00-0000C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20" authorId="0" shapeId="0" xr:uid="{00000000-0006-0000-0B00-0000C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20" authorId="0" shapeId="0" xr:uid="{00000000-0006-0000-0B00-0000C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20" authorId="0" shapeId="0" xr:uid="{00000000-0006-0000-0B00-0000C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20" authorId="0" shapeId="0" xr:uid="{00000000-0006-0000-0B00-0000C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20" authorId="0" shapeId="0" xr:uid="{00000000-0006-0000-0B00-0000C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20" authorId="0" shapeId="0" xr:uid="{00000000-0006-0000-0B00-0000C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20" authorId="0" shapeId="0" xr:uid="{00000000-0006-0000-0B00-0000C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20" authorId="0" shapeId="0" xr:uid="{00000000-0006-0000-0B00-0000C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20" authorId="0" shapeId="0" xr:uid="{00000000-0006-0000-0B00-0000C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20" authorId="0" shapeId="0" xr:uid="{00000000-0006-0000-0B00-0000C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20" authorId="0" shapeId="0" xr:uid="{00000000-0006-0000-0B00-0000D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20" authorId="0" shapeId="0" xr:uid="{00000000-0006-0000-0B00-0000D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20" authorId="0" shapeId="0" xr:uid="{00000000-0006-0000-0B00-0000D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20" authorId="0" shapeId="0" xr:uid="{00000000-0006-0000-0B00-0000D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20" authorId="0" shapeId="0" xr:uid="{00000000-0006-0000-0B00-0000D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20" authorId="0" shapeId="0" xr:uid="{00000000-0006-0000-0B00-0000D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20" authorId="0" shapeId="0" xr:uid="{00000000-0006-0000-0B00-0000D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20" authorId="0" shapeId="0" xr:uid="{00000000-0006-0000-0B00-0000D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20" authorId="0" shapeId="0" xr:uid="{00000000-0006-0000-0B00-0000D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20" authorId="0" shapeId="0" xr:uid="{00000000-0006-0000-0B00-0000D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20" authorId="0" shapeId="0" xr:uid="{00000000-0006-0000-0B00-0000D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20" authorId="0" shapeId="0" xr:uid="{00000000-0006-0000-0B00-0000D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20" authorId="0" shapeId="0" xr:uid="{00000000-0006-0000-0B00-0000D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20" authorId="0" shapeId="0" xr:uid="{00000000-0006-0000-0B00-0000D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20" authorId="0" shapeId="0" xr:uid="{00000000-0006-0000-0B00-0000D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20" authorId="0" shapeId="0" xr:uid="{00000000-0006-0000-0B00-0000D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20" authorId="0" shapeId="0" xr:uid="{00000000-0006-0000-0B00-0000E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20" authorId="0" shapeId="0" xr:uid="{00000000-0006-0000-0B00-0000E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20" authorId="0" shapeId="0" xr:uid="{00000000-0006-0000-0B00-0000E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20" authorId="0" shapeId="0" xr:uid="{00000000-0006-0000-0B00-0000E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20" authorId="0" shapeId="0" xr:uid="{00000000-0006-0000-0B00-0000E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20" authorId="0" shapeId="0" xr:uid="{00000000-0006-0000-0B00-0000E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20" authorId="0" shapeId="0" xr:uid="{00000000-0006-0000-0B00-0000E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20" authorId="0" shapeId="0" xr:uid="{00000000-0006-0000-0B00-0000E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20" authorId="0" shapeId="0" xr:uid="{00000000-0006-0000-0B00-0000E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20" authorId="0" shapeId="0" xr:uid="{00000000-0006-0000-0B00-0000E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20" authorId="0" shapeId="0" xr:uid="{00000000-0006-0000-0B00-0000E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20" authorId="0" shapeId="0" xr:uid="{00000000-0006-0000-0B00-0000E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20" authorId="0" shapeId="0" xr:uid="{00000000-0006-0000-0B00-0000E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20" authorId="0" shapeId="0" xr:uid="{00000000-0006-0000-0B00-0000E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20" authorId="0" shapeId="0" xr:uid="{00000000-0006-0000-0B00-0000E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20" authorId="0" shapeId="0" xr:uid="{00000000-0006-0000-0B00-0000E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20" authorId="0" shapeId="0" xr:uid="{00000000-0006-0000-0B00-0000F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20" authorId="0" shapeId="0" xr:uid="{00000000-0006-0000-0B00-0000F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20" authorId="0" shapeId="0" xr:uid="{00000000-0006-0000-0B00-0000F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20" authorId="0" shapeId="0" xr:uid="{00000000-0006-0000-0B00-0000F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20" authorId="0" shapeId="0" xr:uid="{00000000-0006-0000-0B00-0000F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20" authorId="0" shapeId="0" xr:uid="{00000000-0006-0000-0B00-0000F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20" authorId="0" shapeId="0" xr:uid="{00000000-0006-0000-0B00-0000F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20" authorId="0" shapeId="0" xr:uid="{00000000-0006-0000-0B00-0000F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20" authorId="0" shapeId="0" xr:uid="{00000000-0006-0000-0B00-0000F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20" authorId="0" shapeId="0" xr:uid="{00000000-0006-0000-0B00-0000F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C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F11" authorId="0" shapeId="0" xr:uid="{00000000-0006-0000-0C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1" authorId="0" shapeId="0" xr:uid="{00000000-0006-0000-0C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1" authorId="0" shapeId="0" xr:uid="{00000000-0006-0000-0C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0C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1" authorId="0" shapeId="0" xr:uid="{00000000-0006-0000-0C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0C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0C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1" authorId="0" shapeId="0" xr:uid="{00000000-0006-0000-0C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0C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1" authorId="0" shapeId="0" xr:uid="{00000000-0006-0000-0C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1" authorId="0" shapeId="0" xr:uid="{00000000-0006-0000-0C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0C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0C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0C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0C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0C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0C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0C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0C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1" authorId="0" shapeId="0" xr:uid="{00000000-0006-0000-0C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1" authorId="0" shapeId="0" xr:uid="{00000000-0006-0000-0C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0C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0C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0C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1" authorId="0" shapeId="0" xr:uid="{00000000-0006-0000-0C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0C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0C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0C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1" authorId="0" shapeId="0" xr:uid="{00000000-0006-0000-0C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0C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1" authorId="0" shapeId="0" xr:uid="{00000000-0006-0000-0C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1" authorId="0" shapeId="0" xr:uid="{00000000-0006-0000-0C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1" authorId="0" shapeId="0" xr:uid="{00000000-0006-0000-0C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1" authorId="0" shapeId="0" xr:uid="{00000000-0006-0000-0C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1" authorId="0" shapeId="0" xr:uid="{00000000-0006-0000-0C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1" authorId="0" shapeId="0" xr:uid="{00000000-0006-0000-0C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0C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0C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0C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0C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0C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0C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0C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0C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0C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1" authorId="0" shapeId="0" xr:uid="{00000000-0006-0000-0C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0C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0C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0C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0C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0C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0C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0C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0C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1" authorId="0" shapeId="0" xr:uid="{00000000-0006-0000-0C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0C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0C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0C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0C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0C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0C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0C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1" authorId="0" shapeId="0" xr:uid="{00000000-0006-0000-0C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0C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1" authorId="0" shapeId="0" xr:uid="{00000000-0006-0000-0C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1" authorId="0" shapeId="0" xr:uid="{00000000-0006-0000-0C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0C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0C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0C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0C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0C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C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0C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0C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1" authorId="0" shapeId="0" xr:uid="{00000000-0006-0000-0C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0C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0C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1" authorId="0" shapeId="0" xr:uid="{00000000-0006-0000-0C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0C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0C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0C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0C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1" authorId="0" shapeId="0" xr:uid="{00000000-0006-0000-0C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1" authorId="0" shapeId="0" xr:uid="{00000000-0006-0000-0C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1" authorId="0" shapeId="0" xr:uid="{00000000-0006-0000-0C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0C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0C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0C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0C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0C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0C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0C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0C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1" authorId="0" shapeId="0" xr:uid="{00000000-0006-0000-0C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0C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1" authorId="0" shapeId="0" xr:uid="{00000000-0006-0000-0C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0C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0C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0C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1" authorId="0" shapeId="0" xr:uid="{00000000-0006-0000-0C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0C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0C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0C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0C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0C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0C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0C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0C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0C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0C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0C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1" authorId="0" shapeId="0" xr:uid="{00000000-0006-0000-0C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0C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1" authorId="0" shapeId="0" xr:uid="{00000000-0006-0000-0C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0C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0C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1" authorId="0" shapeId="0" xr:uid="{00000000-0006-0000-0C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0C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0C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0C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0C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1" authorId="0" shapeId="0" xr:uid="{00000000-0006-0000-0C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1" authorId="0" shapeId="0" xr:uid="{00000000-0006-0000-0C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0C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C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1" authorId="0" shapeId="0" xr:uid="{00000000-0006-0000-0C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0C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0C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0C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0C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0C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0C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0C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0C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1" authorId="0" shapeId="0" xr:uid="{00000000-0006-0000-0C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0C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0C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1" authorId="0" shapeId="0" xr:uid="{00000000-0006-0000-0C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1" authorId="0" shapeId="0" xr:uid="{00000000-0006-0000-0C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0C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1" authorId="0" shapeId="0" xr:uid="{00000000-0006-0000-0C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0C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0C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1" authorId="0" shapeId="0" xr:uid="{00000000-0006-0000-0C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0C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1" authorId="0" shapeId="0" xr:uid="{00000000-0006-0000-0C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0C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0C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0C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0C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0C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0C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0C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2" authorId="0" shapeId="0" xr:uid="{00000000-0006-0000-0C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0C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C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2" authorId="0" shapeId="0" xr:uid="{00000000-0006-0000-0C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0C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0C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0C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0C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0C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0C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2" authorId="0" shapeId="0" xr:uid="{00000000-0006-0000-0C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2" authorId="0" shapeId="0" xr:uid="{00000000-0006-0000-0C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0C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0C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0C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0C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2" authorId="0" shapeId="0" xr:uid="{00000000-0006-0000-0C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0C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2" authorId="0" shapeId="0" xr:uid="{00000000-0006-0000-0C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0C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0C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0C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0C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0C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0C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0C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2" authorId="0" shapeId="0" xr:uid="{00000000-0006-0000-0C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0C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2" authorId="0" shapeId="0" xr:uid="{00000000-0006-0000-0C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2" authorId="0" shapeId="0" xr:uid="{00000000-0006-0000-0C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0C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0C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0C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0C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0C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0C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0C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0C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C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0C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2" authorId="0" shapeId="0" xr:uid="{00000000-0006-0000-0C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2" authorId="0" shapeId="0" xr:uid="{00000000-0006-0000-0C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0C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0C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0C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0C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0C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2" authorId="0" shapeId="0" xr:uid="{00000000-0006-0000-0C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2" authorId="0" shapeId="0" xr:uid="{00000000-0006-0000-0C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0C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2" authorId="0" shapeId="0" xr:uid="{00000000-0006-0000-0C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0C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2" authorId="0" shapeId="0" xr:uid="{00000000-0006-0000-0C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0C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2" authorId="0" shapeId="0" xr:uid="{00000000-0006-0000-0C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0C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2" authorId="0" shapeId="0" xr:uid="{00000000-0006-0000-0C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0C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0C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0C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0C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0C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0C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2" authorId="0" shapeId="0" xr:uid="{00000000-0006-0000-0C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0C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0C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0C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0C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2" authorId="0" shapeId="0" xr:uid="{00000000-0006-0000-0C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0C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0C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2" authorId="0" shapeId="0" xr:uid="{00000000-0006-0000-0C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0C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0C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2" authorId="0" shapeId="0" xr:uid="{00000000-0006-0000-0C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0C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2" authorId="0" shapeId="0" xr:uid="{00000000-0006-0000-0C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2" authorId="0" shapeId="0" xr:uid="{00000000-0006-0000-0C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2" authorId="0" shapeId="0" xr:uid="{00000000-0006-0000-0C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C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C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0C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0C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0C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0C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0C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0C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0C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0C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2" authorId="0" shapeId="0" xr:uid="{00000000-0006-0000-0C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0C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0C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2" authorId="0" shapeId="0" xr:uid="{00000000-0006-0000-0C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0C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0C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0C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0C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0C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0C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0C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2" authorId="0" shapeId="0" xr:uid="{00000000-0006-0000-0C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2" authorId="0" shapeId="0" xr:uid="{00000000-0006-0000-0C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0C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2" authorId="0" shapeId="0" xr:uid="{00000000-0006-0000-0C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0C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0C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0C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0C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2" authorId="0" shapeId="0" xr:uid="{00000000-0006-0000-0C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0C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0C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0C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0C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0C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2" authorId="0" shapeId="0" xr:uid="{00000000-0006-0000-0C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0C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0C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2" authorId="0" shapeId="0" xr:uid="{00000000-0006-0000-0C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0C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0C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C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2" authorId="0" shapeId="0" xr:uid="{00000000-0006-0000-0C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0C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3" authorId="0" shapeId="0" xr:uid="{00000000-0006-0000-0C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3" authorId="0" shapeId="0" xr:uid="{00000000-0006-0000-0C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3" authorId="0" shapeId="0" xr:uid="{00000000-0006-0000-0C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0C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3" authorId="0" shapeId="0" xr:uid="{00000000-0006-0000-0C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0C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3" authorId="0" shapeId="0" xr:uid="{00000000-0006-0000-0C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3" authorId="0" shapeId="0" xr:uid="{00000000-0006-0000-0C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0C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3" authorId="0" shapeId="0" xr:uid="{00000000-0006-0000-0C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0C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0C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0C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0C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0C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0C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3" authorId="0" shapeId="0" xr:uid="{00000000-0006-0000-0C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3" authorId="0" shapeId="0" xr:uid="{00000000-0006-0000-0C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0C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0C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0C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0C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3" authorId="0" shapeId="0" xr:uid="{00000000-0006-0000-0C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3" authorId="0" shapeId="0" xr:uid="{00000000-0006-0000-0C00-00002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3" authorId="0" shapeId="0" xr:uid="{00000000-0006-0000-0C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0C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3" authorId="0" shapeId="0" xr:uid="{00000000-0006-0000-0C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0C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0C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3" authorId="0" shapeId="0" xr:uid="{00000000-0006-0000-0C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0C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3" authorId="0" shapeId="0" xr:uid="{00000000-0006-0000-0C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3" authorId="0" shapeId="0" xr:uid="{00000000-0006-0000-0C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0C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0C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3" authorId="0" shapeId="0" xr:uid="{00000000-0006-0000-0C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C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0C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0C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3" authorId="0" shapeId="0" xr:uid="{00000000-0006-0000-0C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3" authorId="0" shapeId="0" xr:uid="{00000000-0006-0000-0C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0C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0C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0C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3" authorId="0" shapeId="0" xr:uid="{00000000-0006-0000-0C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0C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0C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0C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0C00-00004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0C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0C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0C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C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0C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0C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0C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0C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0C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3" authorId="0" shapeId="0" xr:uid="{00000000-0006-0000-0C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3" authorId="0" shapeId="0" xr:uid="{00000000-0006-0000-0C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0C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3" authorId="0" shapeId="0" xr:uid="{00000000-0006-0000-0C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3" authorId="0" shapeId="0" xr:uid="{00000000-0006-0000-0C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0C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0C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0C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0C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0C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00000000-0006-0000-0C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0C00-00005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0C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3" authorId="0" shapeId="0" xr:uid="{00000000-0006-0000-0C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3" authorId="0" shapeId="0" xr:uid="{00000000-0006-0000-0C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0C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0C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3" authorId="0" shapeId="0" xr:uid="{00000000-0006-0000-0C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0C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0C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0C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0C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0C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0C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3" authorId="0" shapeId="0" xr:uid="{00000000-0006-0000-0C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0C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3" authorId="0" shapeId="0" xr:uid="{00000000-0006-0000-0C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3" authorId="0" shapeId="0" xr:uid="{00000000-0006-0000-0C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3" authorId="0" shapeId="0" xr:uid="{00000000-0006-0000-0C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3" authorId="0" shapeId="0" xr:uid="{00000000-0006-0000-0C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0C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3" authorId="0" shapeId="0" xr:uid="{00000000-0006-0000-0C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0C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0C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3" authorId="0" shapeId="0" xr:uid="{00000000-0006-0000-0C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0C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0C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0C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0C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0C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0C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0C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3" authorId="0" shapeId="0" xr:uid="{00000000-0006-0000-0C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0C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0C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3" authorId="0" shapeId="0" xr:uid="{00000000-0006-0000-0C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3" authorId="0" shapeId="0" xr:uid="{00000000-0006-0000-0C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3" authorId="0" shapeId="0" xr:uid="{00000000-0006-0000-0C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0C00-00008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0C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0C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0C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0C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0C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0C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0C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3" authorId="0" shapeId="0" xr:uid="{00000000-0006-0000-0C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0C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0C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0C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0C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0C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0C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0C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0C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3" authorId="0" shapeId="0" xr:uid="{00000000-0006-0000-0C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3" authorId="0" shapeId="0" xr:uid="{00000000-0006-0000-0C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0C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3" authorId="0" shapeId="0" xr:uid="{00000000-0006-0000-0C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3" authorId="0" shapeId="0" xr:uid="{00000000-0006-0000-0C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3" authorId="0" shapeId="0" xr:uid="{00000000-0006-0000-0C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3" authorId="0" shapeId="0" xr:uid="{00000000-0006-0000-0C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0C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0C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C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0C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3" authorId="0" shapeId="0" xr:uid="{00000000-0006-0000-0C00-00009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0C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0C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0C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0C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0C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3" authorId="0" shapeId="0" xr:uid="{00000000-0006-0000-0C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3" authorId="0" shapeId="0" xr:uid="{00000000-0006-0000-0C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0C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3" authorId="0" shapeId="0" xr:uid="{00000000-0006-0000-0C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0C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C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0C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0C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0C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0C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4" authorId="0" shapeId="0" xr:uid="{00000000-0006-0000-0C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4" authorId="0" shapeId="0" xr:uid="{00000000-0006-0000-0C00-0000A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4" authorId="0" shapeId="0" xr:uid="{00000000-0006-0000-0C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0C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4" authorId="0" shapeId="0" xr:uid="{00000000-0006-0000-0C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0C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0C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4" authorId="0" shapeId="0" xr:uid="{00000000-0006-0000-0C00-0000B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4" authorId="0" shapeId="0" xr:uid="{00000000-0006-0000-0C00-0000B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0C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4" authorId="0" shapeId="0" xr:uid="{00000000-0006-0000-0C00-0000B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0C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C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0C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0C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0C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4" authorId="0" shapeId="0" xr:uid="{00000000-0006-0000-0C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0C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0C00-0000B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0C00-0000B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4" authorId="0" shapeId="0" xr:uid="{00000000-0006-0000-0C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0C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4" authorId="0" shapeId="0" xr:uid="{00000000-0006-0000-0C00-0000C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0C00-0000C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0C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4" authorId="0" shapeId="0" xr:uid="{00000000-0006-0000-0C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0C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0C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0C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0C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0C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0C00-0000C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0C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0C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0C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0C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4" authorId="0" shapeId="0" xr:uid="{00000000-0006-0000-0C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0C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C00-0000D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0C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4" authorId="0" shapeId="0" xr:uid="{00000000-0006-0000-0C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0C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4" authorId="0" shapeId="0" xr:uid="{00000000-0006-0000-0C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0C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0C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0C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0C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0C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0C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4" authorId="0" shapeId="0" xr:uid="{00000000-0006-0000-0C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0C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0C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4" authorId="0" shapeId="0" xr:uid="{00000000-0006-0000-0C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4" authorId="0" shapeId="0" xr:uid="{00000000-0006-0000-0C00-0000E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0C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0C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0C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0C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0C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4" authorId="0" shapeId="0" xr:uid="{00000000-0006-0000-0C00-0000E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4" authorId="0" shapeId="0" xr:uid="{00000000-0006-0000-0C00-0000E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0C00-0000E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0C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0C00-0000E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0C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0C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4" authorId="0" shapeId="0" xr:uid="{00000000-0006-0000-0C00-0000E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0C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0C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4" authorId="0" shapeId="0" xr:uid="{00000000-0006-0000-0C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0C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0C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0C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4" authorId="0" shapeId="0" xr:uid="{00000000-0006-0000-0C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4" authorId="0" shapeId="0" xr:uid="{00000000-0006-0000-0C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0C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0C00-0000F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0C00-0000F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0C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4" authorId="0" shapeId="0" xr:uid="{00000000-0006-0000-0C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0C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0C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0C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0C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0C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4" authorId="0" shapeId="0" xr:uid="{00000000-0006-0000-0C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4" authorId="0" shapeId="0" xr:uid="{00000000-0006-0000-0C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0C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0C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0C00-00000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0C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0C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0C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4" authorId="0" shapeId="0" xr:uid="{00000000-0006-0000-0C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4" authorId="0" shapeId="0" xr:uid="{00000000-0006-0000-0C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0C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0C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4" authorId="0" shapeId="0" xr:uid="{00000000-0006-0000-0C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0C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4" authorId="0" shapeId="0" xr:uid="{00000000-0006-0000-0C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0C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4" authorId="0" shapeId="0" xr:uid="{00000000-0006-0000-0C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4" authorId="0" shapeId="0" xr:uid="{00000000-0006-0000-0C00-00001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4" authorId="0" shapeId="0" xr:uid="{00000000-0006-0000-0C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0C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0C00-00001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0C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4" authorId="0" shapeId="0" xr:uid="{00000000-0006-0000-0C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0C00-00001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0C00-00001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4" authorId="0" shapeId="0" xr:uid="{00000000-0006-0000-0C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4" authorId="0" shapeId="0" xr:uid="{00000000-0006-0000-0C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4" authorId="0" shapeId="0" xr:uid="{00000000-0006-0000-0C00-00001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4" authorId="0" shapeId="0" xr:uid="{00000000-0006-0000-0C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4" authorId="0" shapeId="0" xr:uid="{00000000-0006-0000-0C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0C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0C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5" authorId="0" shapeId="0" xr:uid="{00000000-0006-0000-0C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5" authorId="0" shapeId="0" xr:uid="{00000000-0006-0000-0C00-00002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5" authorId="0" shapeId="0" xr:uid="{00000000-0006-0000-0C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0C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0C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5" authorId="0" shapeId="0" xr:uid="{00000000-0006-0000-0C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0C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0C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0C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0C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0C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0C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0C00-00002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0C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0C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5" authorId="0" shapeId="0" xr:uid="{00000000-0006-0000-0C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0C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0C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0C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0C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0C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0C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5" authorId="0" shapeId="0" xr:uid="{00000000-0006-0000-0C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0C00-00003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0C00-00003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0C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5" authorId="0" shapeId="0" xr:uid="{00000000-0006-0000-0C00-00003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0C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0C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0C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0C00-00003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0C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5" authorId="0" shapeId="0" xr:uid="{00000000-0006-0000-0C00-00004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0C00-00004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5" authorId="0" shapeId="0" xr:uid="{00000000-0006-0000-0C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5" authorId="0" shapeId="0" xr:uid="{00000000-0006-0000-0C00-00004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0C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0C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0C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0C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0C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0C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0C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5" authorId="0" shapeId="0" xr:uid="{00000000-0006-0000-0C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0C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0C00-00004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0C00-00004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0C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0C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5" authorId="0" shapeId="0" xr:uid="{00000000-0006-0000-0C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5" authorId="0" shapeId="0" xr:uid="{00000000-0006-0000-0C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0C00-00005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0C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C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0C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0C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0C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5" authorId="0" shapeId="0" xr:uid="{00000000-0006-0000-0C00-00005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0C00-00005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0C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0C00-00005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0C00-00005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0C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0C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0C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0C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0C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0C00-00006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0C00-00006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0C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0C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0C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5" authorId="0" shapeId="0" xr:uid="{00000000-0006-0000-0C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5" authorId="0" shapeId="0" xr:uid="{00000000-0006-0000-0C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0C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0C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0C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C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0C00-00006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0C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C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0C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0C00-00007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0C00-00007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0C00-00007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0C00-00007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5" authorId="0" shapeId="0" xr:uid="{00000000-0006-0000-0C00-00007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0C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5" authorId="0" shapeId="0" xr:uid="{00000000-0006-0000-0C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0C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0C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5" authorId="0" shapeId="0" xr:uid="{00000000-0006-0000-0C00-00007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0C00-00007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5" authorId="0" shapeId="0" xr:uid="{00000000-0006-0000-0C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5" authorId="0" shapeId="0" xr:uid="{00000000-0006-0000-0C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0C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0C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C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0C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0C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0C00-00008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0C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0C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0C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0C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0C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0C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0C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0C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0C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5" authorId="0" shapeId="0" xr:uid="{00000000-0006-0000-0C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0C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0C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0C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0C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C00-00009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0C00-00009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0C00-00009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C00-00009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0C00-00009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C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0C00-00009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C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0C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C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0C00-00009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5" authorId="0" shapeId="0" xr:uid="{00000000-0006-0000-0C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0C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0C00-0000A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0C00-0000A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5" authorId="0" shapeId="0" xr:uid="{00000000-0006-0000-0C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5" authorId="0" shapeId="0" xr:uid="{00000000-0006-0000-0C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0C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0C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5" authorId="0" shapeId="0" xr:uid="{00000000-0006-0000-0C00-0000A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0C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5" authorId="0" shapeId="0" xr:uid="{00000000-0006-0000-0C00-0000A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6" authorId="0" shapeId="0" xr:uid="{00000000-0006-0000-0C00-0000A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6" authorId="0" shapeId="0" xr:uid="{00000000-0006-0000-0C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6" authorId="0" shapeId="0" xr:uid="{00000000-0006-0000-0C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0C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0C00-0000A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0C00-0000A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0C00-0000B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0C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0C00-0000B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0C00-0000B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0C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0C00-0000B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6" authorId="0" shapeId="0" xr:uid="{00000000-0006-0000-0C00-0000B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6" authorId="0" shapeId="0" xr:uid="{00000000-0006-0000-0C00-0000B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0C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6" authorId="0" shapeId="0" xr:uid="{00000000-0006-0000-0C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0C00-0000B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0C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0C00-0000B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0C00-0000B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0C00-0000B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6" authorId="0" shapeId="0" xr:uid="{00000000-0006-0000-0C00-0000B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6" authorId="0" shapeId="0" xr:uid="{00000000-0006-0000-0C00-0000C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6" authorId="0" shapeId="0" xr:uid="{00000000-0006-0000-0C00-0000C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0C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0C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0C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0C00-0000C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0C00-0000C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0C00-0000C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6" authorId="0" shapeId="0" xr:uid="{00000000-0006-0000-0C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0C00-0000C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0C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0C00-0000C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0C00-0000C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0C00-0000C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0C00-0000C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0C00-0000C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0C00-0000D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6" authorId="0" shapeId="0" xr:uid="{00000000-0006-0000-0C00-0000D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0C00-0000D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0C00-0000D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0C00-0000D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0C00-0000D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0C00-0000D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0C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0C00-0000D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0C00-0000D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C00-0000D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C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6" authorId="0" shapeId="0" xr:uid="{00000000-0006-0000-0C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0C00-0000D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0C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6" authorId="0" shapeId="0" xr:uid="{00000000-0006-0000-0C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0C00-0000E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0C00-0000E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C00-0000E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C00-0000E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0C00-0000E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0C00-0000E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0C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0C00-0000E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0C00-0000E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0C00-0000E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0C00-0000E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0C00-0000E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0C00-0000E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0C00-0000E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0C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0C00-0000E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0C00-0000F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0C00-0000F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0C00-0000F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0C00-0000F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0C00-0000F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0C00-0000F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0C00-0000F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0C00-0000F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6" authorId="0" shapeId="0" xr:uid="{00000000-0006-0000-0C00-0000F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0C00-0000F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0C00-0000F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0C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0C00-0000F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6" authorId="0" shapeId="0" xr:uid="{00000000-0006-0000-0C00-0000F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6" authorId="0" shapeId="0" xr:uid="{00000000-0006-0000-0C00-0000F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0C00-0000F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6" authorId="0" shapeId="0" xr:uid="{00000000-0006-0000-0C00-00000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6" authorId="0" shapeId="0" xr:uid="{00000000-0006-0000-0C00-00000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6" authorId="0" shapeId="0" xr:uid="{00000000-0006-0000-0C00-00000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6" authorId="0" shapeId="0" xr:uid="{00000000-0006-0000-0C00-00000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0C00-00000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0C00-00000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6" authorId="0" shapeId="0" xr:uid="{00000000-0006-0000-0C00-00000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0C00-00000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0C00-00000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0C00-00000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6" authorId="0" shapeId="0" xr:uid="{00000000-0006-0000-0C00-00000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0C00-00000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0C00-00000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0C00-00000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0C00-00000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0C00-00000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0C00-00001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0C00-00001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0C00-00001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0C00-00001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0C00-00001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6" authorId="0" shapeId="0" xr:uid="{00000000-0006-0000-0C00-00001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0C00-00001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0C00-00001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0C00-00001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0C00-00001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6" authorId="0" shapeId="0" xr:uid="{00000000-0006-0000-0C00-00001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0C00-00001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0C00-00001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C00-00001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0C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0C00-00001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C00-00002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0C00-00002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0C00-00002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0C00-00002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6" authorId="0" shapeId="0" xr:uid="{00000000-0006-0000-0C00-00002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0C00-00002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0C00-00002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0C00-00002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0C00-00002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0C00-00002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6" authorId="0" shapeId="0" xr:uid="{00000000-0006-0000-0C00-00002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6" authorId="0" shapeId="0" xr:uid="{00000000-0006-0000-0C00-00002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6" authorId="0" shapeId="0" xr:uid="{00000000-0006-0000-0C00-00002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0C00-00002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6" authorId="0" shapeId="0" xr:uid="{00000000-0006-0000-0C00-00002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0C00-00002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0C00-00003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0C00-00003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0C00-00003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0C00-00003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7" authorId="0" shapeId="0" xr:uid="{00000000-0006-0000-0C00-00003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0C00-00003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7" authorId="0" shapeId="0" xr:uid="{00000000-0006-0000-0C00-00003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0C00-00003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0C00-00003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0C00-00003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0C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7" authorId="0" shapeId="0" xr:uid="{00000000-0006-0000-0C00-00003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0C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7" authorId="0" shapeId="0" xr:uid="{00000000-0006-0000-0C00-00003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0C00-00003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0C00-00003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7" authorId="0" shapeId="0" xr:uid="{00000000-0006-0000-0C00-00004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0C00-00004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0C00-00004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0C00-00004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0C00-00004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0C00-00004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7" authorId="0" shapeId="0" xr:uid="{00000000-0006-0000-0C00-00004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0C00-00004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0C00-00004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7" authorId="0" shapeId="0" xr:uid="{00000000-0006-0000-0C00-00004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0C00-00004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0C00-00004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0C00-00004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7" authorId="0" shapeId="0" xr:uid="{00000000-0006-0000-0C00-00004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7" authorId="0" shapeId="0" xr:uid="{00000000-0006-0000-0C00-00004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0C00-00004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0C00-00005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7" authorId="0" shapeId="0" xr:uid="{00000000-0006-0000-0C00-00005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0C00-00005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0C00-00005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0C00-00005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0C00-00005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0C00-00005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0C00-00005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0C00-00005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0C00-00005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0C00-00005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0C00-00005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7" authorId="0" shapeId="0" xr:uid="{00000000-0006-0000-0C00-00005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7" authorId="0" shapeId="0" xr:uid="{00000000-0006-0000-0C00-00005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0C00-00005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0C00-00005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7" authorId="0" shapeId="0" xr:uid="{00000000-0006-0000-0C00-00006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7" authorId="0" shapeId="0" xr:uid="{00000000-0006-0000-0C00-00006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0C00-00006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0C00-00006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0C00-00006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0C00-00006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0C00-00006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0C00-00006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0C00-00006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0C00-00006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0C00-00006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0C00-00006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0C00-00006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0C00-00006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0C00-00006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0C00-00006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0C00-00007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0C00-00007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0C00-00007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0C00-00007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0C00-00007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7" authorId="0" shapeId="0" xr:uid="{00000000-0006-0000-0C00-00007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0C00-00007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0C00-00007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0C00-00007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0C00-00007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7" authorId="0" shapeId="0" xr:uid="{00000000-0006-0000-0C00-00007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0C00-00007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0C00-00007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0C00-00007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0C00-00007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7" authorId="0" shapeId="0" xr:uid="{00000000-0006-0000-0C00-00007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7" authorId="0" shapeId="0" xr:uid="{00000000-0006-0000-0C00-00008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7" authorId="0" shapeId="0" xr:uid="{00000000-0006-0000-0C00-00008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0C00-00008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0C00-00008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0C00-00008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7" authorId="0" shapeId="0" xr:uid="{00000000-0006-0000-0C00-00008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0C00-00008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0C00-00008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0C00-00008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0C00-00008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0C00-00008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0C00-00008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0C00-00008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0C00-00008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0C00-00008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0C00-00008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0C00-00009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7" authorId="0" shapeId="0" xr:uid="{00000000-0006-0000-0C00-00009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0C00-00009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7" authorId="0" shapeId="0" xr:uid="{00000000-0006-0000-0C00-00009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7" authorId="0" shapeId="0" xr:uid="{00000000-0006-0000-0C00-00009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0C00-00009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0C00-00009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7" authorId="0" shapeId="0" xr:uid="{00000000-0006-0000-0C00-00009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C00-00009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0C00-00009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0C00-00009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0C00-00009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7" authorId="0" shapeId="0" xr:uid="{00000000-0006-0000-0C00-00009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7" authorId="0" shapeId="0" xr:uid="{00000000-0006-0000-0C00-00009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7" authorId="0" shapeId="0" xr:uid="{00000000-0006-0000-0C00-00009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C00-00009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0C00-0000A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7" authorId="0" shapeId="0" xr:uid="{00000000-0006-0000-0C00-0000A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7" authorId="0" shapeId="0" xr:uid="{00000000-0006-0000-0C00-0000A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0C00-0000A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0C00-0000A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0C00-0000A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0C00-0000A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0C00-0000A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0C00-0000A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0C00-0000A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0C00-0000A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C00-0000A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0C00-0000A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0C00-0000A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0C00-0000A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0C00-0000A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0C00-0000B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0C00-0000B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0C00-0000B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0C00-0000B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7" authorId="0" shapeId="0" xr:uid="{00000000-0006-0000-0C00-0000B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0C00-0000B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0C00-0000B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0C00-0000B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0C00-0000B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0C00-0000B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0C00-0000B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7" authorId="0" shapeId="0" xr:uid="{00000000-0006-0000-0C00-0000B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7" authorId="0" shapeId="0" xr:uid="{00000000-0006-0000-0C00-0000B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7" authorId="0" shapeId="0" xr:uid="{00000000-0006-0000-0C00-0000B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0C00-0000B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0C00-0000B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0C00-0000C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7" authorId="0" shapeId="0" xr:uid="{00000000-0006-0000-0C00-0000C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7" authorId="0" shapeId="0" xr:uid="{00000000-0006-0000-0C00-0000C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7" authorId="0" shapeId="0" xr:uid="{00000000-0006-0000-0C00-0000C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0C00-0000C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0C00-0000C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0C00-0000C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7" authorId="0" shapeId="0" xr:uid="{00000000-0006-0000-0C00-0000C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0C00-0000C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0C00-0000C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8" authorId="0" shapeId="0" xr:uid="{00000000-0006-0000-0C00-0000C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8" authorId="0" shapeId="0" xr:uid="{00000000-0006-0000-0C00-0000C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8" authorId="0" shapeId="0" xr:uid="{00000000-0006-0000-0C00-0000C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8" authorId="0" shapeId="0" xr:uid="{00000000-0006-0000-0C00-0000C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0C00-0000C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8" authorId="0" shapeId="0" xr:uid="{00000000-0006-0000-0C00-0000C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8" authorId="0" shapeId="0" xr:uid="{00000000-0006-0000-0C00-0000D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8" authorId="0" shapeId="0" xr:uid="{00000000-0006-0000-0C00-0000D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0C00-0000D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0C00-0000D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8" authorId="0" shapeId="0" xr:uid="{00000000-0006-0000-0C00-0000D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8" authorId="0" shapeId="0" xr:uid="{00000000-0006-0000-0C00-0000D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0C00-0000D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8" authorId="0" shapeId="0" xr:uid="{00000000-0006-0000-0C00-0000D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0C00-0000D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0C00-0000D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8" authorId="0" shapeId="0" xr:uid="{00000000-0006-0000-0C00-0000D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8" authorId="0" shapeId="0" xr:uid="{00000000-0006-0000-0C00-0000D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0C00-0000D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8" authorId="0" shapeId="0" xr:uid="{00000000-0006-0000-0C00-0000D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8" authorId="0" shapeId="0" xr:uid="{00000000-0006-0000-0C00-0000D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0C00-0000D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8" authorId="0" shapeId="0" xr:uid="{00000000-0006-0000-0C00-0000E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8" authorId="0" shapeId="0" xr:uid="{00000000-0006-0000-0C00-0000E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8" authorId="0" shapeId="0" xr:uid="{00000000-0006-0000-0C00-0000E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8" authorId="0" shapeId="0" xr:uid="{00000000-0006-0000-0C00-0000E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8" authorId="0" shapeId="0" xr:uid="{00000000-0006-0000-0C00-0000E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8" authorId="0" shapeId="0" xr:uid="{00000000-0006-0000-0C00-0000E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8" authorId="0" shapeId="0" xr:uid="{00000000-0006-0000-0C00-0000E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0C00-0000E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8" authorId="0" shapeId="0" xr:uid="{00000000-0006-0000-0C00-0000E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8" authorId="0" shapeId="0" xr:uid="{00000000-0006-0000-0C00-0000E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8" authorId="0" shapeId="0" xr:uid="{00000000-0006-0000-0C00-0000E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0C00-0000E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8" authorId="0" shapeId="0" xr:uid="{00000000-0006-0000-0C00-0000E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8" authorId="0" shapeId="0" xr:uid="{00000000-0006-0000-0C00-0000E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8" authorId="0" shapeId="0" xr:uid="{00000000-0006-0000-0C00-0000E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8" authorId="0" shapeId="0" xr:uid="{00000000-0006-0000-0C00-0000E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0C00-0000F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8" authorId="0" shapeId="0" xr:uid="{00000000-0006-0000-0C00-0000F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0C00-0000F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8" authorId="0" shapeId="0" xr:uid="{00000000-0006-0000-0C00-0000F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0C00-0000F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0C00-0000F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8" authorId="0" shapeId="0" xr:uid="{00000000-0006-0000-0C00-0000F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0C00-0000F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8" authorId="0" shapeId="0" xr:uid="{00000000-0006-0000-0C00-0000F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8" authorId="0" shapeId="0" xr:uid="{00000000-0006-0000-0C00-0000F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8" authorId="0" shapeId="0" xr:uid="{00000000-0006-0000-0C00-0000F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0C00-0000F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0C00-0000F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0C00-0000F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0C00-0000F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8" authorId="0" shapeId="0" xr:uid="{00000000-0006-0000-0C00-0000F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8" authorId="0" shapeId="0" xr:uid="{00000000-0006-0000-0C00-00000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8" authorId="0" shapeId="0" xr:uid="{00000000-0006-0000-0C00-00000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0C00-00000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8" authorId="0" shapeId="0" xr:uid="{00000000-0006-0000-0C00-00000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0C00-00000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0C00-00000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0C00-00000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0C00-00000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8" authorId="0" shapeId="0" xr:uid="{00000000-0006-0000-0C00-00000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0C00-00000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0C00-00000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0C00-00000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8" authorId="0" shapeId="0" xr:uid="{00000000-0006-0000-0C00-00000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0C00-00000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8" authorId="0" shapeId="0" xr:uid="{00000000-0006-0000-0C00-00000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8" authorId="0" shapeId="0" xr:uid="{00000000-0006-0000-0C00-00000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0C00-00001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0C00-00001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0C00-00001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8" authorId="0" shapeId="0" xr:uid="{00000000-0006-0000-0C00-00001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8" authorId="0" shapeId="0" xr:uid="{00000000-0006-0000-0C00-00001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0C00-00001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8" authorId="0" shapeId="0" xr:uid="{00000000-0006-0000-0C00-00001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0C00-00001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8" authorId="0" shapeId="0" xr:uid="{00000000-0006-0000-0C00-00001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0C00-00001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8" authorId="0" shapeId="0" xr:uid="{00000000-0006-0000-0C00-00001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8" authorId="0" shapeId="0" xr:uid="{00000000-0006-0000-0C00-00001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0C00-00001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8" authorId="0" shapeId="0" xr:uid="{00000000-0006-0000-0C00-00001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8" authorId="0" shapeId="0" xr:uid="{00000000-0006-0000-0C00-00001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0C00-00001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8" authorId="0" shapeId="0" xr:uid="{00000000-0006-0000-0C00-00002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0C00-00002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8" authorId="0" shapeId="0" xr:uid="{00000000-0006-0000-0C00-00002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8" authorId="0" shapeId="0" xr:uid="{00000000-0006-0000-0C00-00002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0C00-00002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8" authorId="0" shapeId="0" xr:uid="{00000000-0006-0000-0C00-00002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8" authorId="0" shapeId="0" xr:uid="{00000000-0006-0000-0C00-00002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8" authorId="0" shapeId="0" xr:uid="{00000000-0006-0000-0C00-00002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8" authorId="0" shapeId="0" xr:uid="{00000000-0006-0000-0C00-00002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8" authorId="0" shapeId="0" xr:uid="{00000000-0006-0000-0C00-00002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8" authorId="0" shapeId="0" xr:uid="{00000000-0006-0000-0C00-00002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0C00-00002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8" authorId="0" shapeId="0" xr:uid="{00000000-0006-0000-0C00-00002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0C00-00002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8" authorId="0" shapeId="0" xr:uid="{00000000-0006-0000-0C00-00002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8" authorId="0" shapeId="0" xr:uid="{00000000-0006-0000-0C00-00002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0C00-00003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8" authorId="0" shapeId="0" xr:uid="{00000000-0006-0000-0C00-00003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8" authorId="0" shapeId="0" xr:uid="{00000000-0006-0000-0C00-00003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0C00-00003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0C00-00003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8" authorId="0" shapeId="0" xr:uid="{00000000-0006-0000-0C00-00003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8" authorId="0" shapeId="0" xr:uid="{00000000-0006-0000-0C00-00003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0C00-00003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0C00-00003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0C00-00003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8" authorId="0" shapeId="0" xr:uid="{00000000-0006-0000-0C00-00003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8" authorId="0" shapeId="0" xr:uid="{00000000-0006-0000-0C00-00003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0C00-00003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8" authorId="0" shapeId="0" xr:uid="{00000000-0006-0000-0C00-00003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8" authorId="0" shapeId="0" xr:uid="{00000000-0006-0000-0C00-00003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0C00-00003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0C00-00004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0C00-00004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0C00-00004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8" authorId="0" shapeId="0" xr:uid="{00000000-0006-0000-0C00-00004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8" authorId="0" shapeId="0" xr:uid="{00000000-0006-0000-0C00-00004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0C00-00004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8" authorId="0" shapeId="0" xr:uid="{00000000-0006-0000-0C00-00004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8" authorId="0" shapeId="0" xr:uid="{00000000-0006-0000-0C00-00004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8" authorId="0" shapeId="0" xr:uid="{00000000-0006-0000-0C00-00004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0C00-00004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8" authorId="0" shapeId="0" xr:uid="{00000000-0006-0000-0C00-00004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0C00-00004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8" authorId="0" shapeId="0" xr:uid="{00000000-0006-0000-0C00-00004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8" authorId="0" shapeId="0" xr:uid="{00000000-0006-0000-0C00-00004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8" authorId="0" shapeId="0" xr:uid="{00000000-0006-0000-0C00-00004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8" authorId="0" shapeId="0" xr:uid="{00000000-0006-0000-0C00-00004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0C00-00005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8" authorId="0" shapeId="0" xr:uid="{00000000-0006-0000-0C00-00005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0C00-00005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8" authorId="0" shapeId="0" xr:uid="{00000000-0006-0000-0C00-00005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0C00-00005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9" authorId="0" shapeId="0" xr:uid="{00000000-0006-0000-0C00-00005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9" authorId="0" shapeId="0" xr:uid="{00000000-0006-0000-0C00-00005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9" authorId="0" shapeId="0" xr:uid="{00000000-0006-0000-0C00-00005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9" authorId="0" shapeId="0" xr:uid="{00000000-0006-0000-0C00-00005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9" authorId="0" shapeId="0" xr:uid="{00000000-0006-0000-0C00-00005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9" authorId="0" shapeId="0" xr:uid="{00000000-0006-0000-0C00-00005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9" authorId="0" shapeId="0" xr:uid="{00000000-0006-0000-0C00-00005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9" authorId="0" shapeId="0" xr:uid="{00000000-0006-0000-0C00-00005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9" authorId="0" shapeId="0" xr:uid="{00000000-0006-0000-0C00-00005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9" authorId="0" shapeId="0" xr:uid="{00000000-0006-0000-0C00-00005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9" authorId="0" shapeId="0" xr:uid="{00000000-0006-0000-0C00-00005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9" authorId="0" shapeId="0" xr:uid="{00000000-0006-0000-0C00-00006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9" authorId="0" shapeId="0" xr:uid="{00000000-0006-0000-0C00-00006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9" authorId="0" shapeId="0" xr:uid="{00000000-0006-0000-0C00-00006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9" authorId="0" shapeId="0" xr:uid="{00000000-0006-0000-0C00-00006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9" authorId="0" shapeId="0" xr:uid="{00000000-0006-0000-0C00-00006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9" authorId="0" shapeId="0" xr:uid="{00000000-0006-0000-0C00-00006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9" authorId="0" shapeId="0" xr:uid="{00000000-0006-0000-0C00-00006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9" authorId="0" shapeId="0" xr:uid="{00000000-0006-0000-0C00-00006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9" authorId="0" shapeId="0" xr:uid="{00000000-0006-0000-0C00-00006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9" authorId="0" shapeId="0" xr:uid="{00000000-0006-0000-0C00-00006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9" authorId="0" shapeId="0" xr:uid="{00000000-0006-0000-0C00-00006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9" authorId="0" shapeId="0" xr:uid="{00000000-0006-0000-0C00-00006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9" authorId="0" shapeId="0" xr:uid="{00000000-0006-0000-0C00-00006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9" authorId="0" shapeId="0" xr:uid="{00000000-0006-0000-0C00-00006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9" authorId="0" shapeId="0" xr:uid="{00000000-0006-0000-0C00-00006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9" authorId="0" shapeId="0" xr:uid="{00000000-0006-0000-0C00-00006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9" authorId="0" shapeId="0" xr:uid="{00000000-0006-0000-0C00-00007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9" authorId="0" shapeId="0" xr:uid="{00000000-0006-0000-0C00-00007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9" authorId="0" shapeId="0" xr:uid="{00000000-0006-0000-0C00-00007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9" authorId="0" shapeId="0" xr:uid="{00000000-0006-0000-0C00-00007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9" authorId="0" shapeId="0" xr:uid="{00000000-0006-0000-0C00-00007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9" authorId="0" shapeId="0" xr:uid="{00000000-0006-0000-0C00-00007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9" authorId="0" shapeId="0" xr:uid="{00000000-0006-0000-0C00-00007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9" authorId="0" shapeId="0" xr:uid="{00000000-0006-0000-0C00-00007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9" authorId="0" shapeId="0" xr:uid="{00000000-0006-0000-0C00-00007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9" authorId="0" shapeId="0" xr:uid="{00000000-0006-0000-0C00-00007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9" authorId="0" shapeId="0" xr:uid="{00000000-0006-0000-0C00-00007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9" authorId="0" shapeId="0" xr:uid="{00000000-0006-0000-0C00-00007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9" authorId="0" shapeId="0" xr:uid="{00000000-0006-0000-0C00-00007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9" authorId="0" shapeId="0" xr:uid="{00000000-0006-0000-0C00-00007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9" authorId="0" shapeId="0" xr:uid="{00000000-0006-0000-0C00-00007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9" authorId="0" shapeId="0" xr:uid="{00000000-0006-0000-0C00-00007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9" authorId="0" shapeId="0" xr:uid="{00000000-0006-0000-0C00-00008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9" authorId="0" shapeId="0" xr:uid="{00000000-0006-0000-0C00-00008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9" authorId="0" shapeId="0" xr:uid="{00000000-0006-0000-0C00-00008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9" authorId="0" shapeId="0" xr:uid="{00000000-0006-0000-0C00-00008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9" authorId="0" shapeId="0" xr:uid="{00000000-0006-0000-0C00-00008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9" authorId="0" shapeId="0" xr:uid="{00000000-0006-0000-0C00-00008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9" authorId="0" shapeId="0" xr:uid="{00000000-0006-0000-0C00-00008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9" authorId="0" shapeId="0" xr:uid="{00000000-0006-0000-0C00-00008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9" authorId="0" shapeId="0" xr:uid="{00000000-0006-0000-0C00-00008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9" authorId="0" shapeId="0" xr:uid="{00000000-0006-0000-0C00-00008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9" authorId="0" shapeId="0" xr:uid="{00000000-0006-0000-0C00-00008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9" authorId="0" shapeId="0" xr:uid="{00000000-0006-0000-0C00-00008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9" authorId="0" shapeId="0" xr:uid="{00000000-0006-0000-0C00-00008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9" authorId="0" shapeId="0" xr:uid="{00000000-0006-0000-0C00-00008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9" authorId="0" shapeId="0" xr:uid="{00000000-0006-0000-0C00-00008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9" authorId="0" shapeId="0" xr:uid="{00000000-0006-0000-0C00-00008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9" authorId="0" shapeId="0" xr:uid="{00000000-0006-0000-0C00-00009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9" authorId="0" shapeId="0" xr:uid="{00000000-0006-0000-0C00-00009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9" authorId="0" shapeId="0" xr:uid="{00000000-0006-0000-0C00-00009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9" authorId="0" shapeId="0" xr:uid="{00000000-0006-0000-0C00-00009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9" authorId="0" shapeId="0" xr:uid="{00000000-0006-0000-0C00-00009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9" authorId="0" shapeId="0" xr:uid="{00000000-0006-0000-0C00-00009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9" authorId="0" shapeId="0" xr:uid="{00000000-0006-0000-0C00-00009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9" authorId="0" shapeId="0" xr:uid="{00000000-0006-0000-0C00-00009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9" authorId="0" shapeId="0" xr:uid="{00000000-0006-0000-0C00-00009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9" authorId="0" shapeId="0" xr:uid="{00000000-0006-0000-0C00-00009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9" authorId="0" shapeId="0" xr:uid="{00000000-0006-0000-0C00-00009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9" authorId="0" shapeId="0" xr:uid="{00000000-0006-0000-0C00-00009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9" authorId="0" shapeId="0" xr:uid="{00000000-0006-0000-0C00-00009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9" authorId="0" shapeId="0" xr:uid="{00000000-0006-0000-0C00-00009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9" authorId="0" shapeId="0" xr:uid="{00000000-0006-0000-0C00-00009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9" authorId="0" shapeId="0" xr:uid="{00000000-0006-0000-0C00-00009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9" authorId="0" shapeId="0" xr:uid="{00000000-0006-0000-0C00-0000A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9" authorId="0" shapeId="0" xr:uid="{00000000-0006-0000-0C00-0000A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9" authorId="0" shapeId="0" xr:uid="{00000000-0006-0000-0C00-0000A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9" authorId="0" shapeId="0" xr:uid="{00000000-0006-0000-0C00-0000A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9" authorId="0" shapeId="0" xr:uid="{00000000-0006-0000-0C00-0000A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9" authorId="0" shapeId="0" xr:uid="{00000000-0006-0000-0C00-0000A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9" authorId="0" shapeId="0" xr:uid="{00000000-0006-0000-0C00-0000A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9" authorId="0" shapeId="0" xr:uid="{00000000-0006-0000-0C00-0000A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9" authorId="0" shapeId="0" xr:uid="{00000000-0006-0000-0C00-0000A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9" authorId="0" shapeId="0" xr:uid="{00000000-0006-0000-0C00-0000A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9" authorId="0" shapeId="0" xr:uid="{00000000-0006-0000-0C00-0000A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9" authorId="0" shapeId="0" xr:uid="{00000000-0006-0000-0C00-0000A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9" authorId="0" shapeId="0" xr:uid="{00000000-0006-0000-0C00-0000A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9" authorId="0" shapeId="0" xr:uid="{00000000-0006-0000-0C00-0000A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9" authorId="0" shapeId="0" xr:uid="{00000000-0006-0000-0C00-0000A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9" authorId="0" shapeId="0" xr:uid="{00000000-0006-0000-0C00-0000A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9" authorId="0" shapeId="0" xr:uid="{00000000-0006-0000-0C00-0000B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9" authorId="0" shapeId="0" xr:uid="{00000000-0006-0000-0C00-0000B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9" authorId="0" shapeId="0" xr:uid="{00000000-0006-0000-0C00-0000B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9" authorId="0" shapeId="0" xr:uid="{00000000-0006-0000-0C00-0000B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9" authorId="0" shapeId="0" xr:uid="{00000000-0006-0000-0C00-0000B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9" authorId="0" shapeId="0" xr:uid="{00000000-0006-0000-0C00-0000B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9" authorId="0" shapeId="0" xr:uid="{00000000-0006-0000-0C00-0000B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9" authorId="0" shapeId="0" xr:uid="{00000000-0006-0000-0C00-0000B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9" authorId="0" shapeId="0" xr:uid="{00000000-0006-0000-0C00-0000B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9" authorId="0" shapeId="0" xr:uid="{00000000-0006-0000-0C00-0000B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9" authorId="0" shapeId="0" xr:uid="{00000000-0006-0000-0C00-0000B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9" authorId="0" shapeId="0" xr:uid="{00000000-0006-0000-0C00-0000B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9" authorId="0" shapeId="0" xr:uid="{00000000-0006-0000-0C00-0000B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9" authorId="0" shapeId="0" xr:uid="{00000000-0006-0000-0C00-0000B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9" authorId="0" shapeId="0" xr:uid="{00000000-0006-0000-0C00-0000B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9" authorId="0" shapeId="0" xr:uid="{00000000-0006-0000-0C00-0000B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9" authorId="0" shapeId="0" xr:uid="{00000000-0006-0000-0C00-0000C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9" authorId="0" shapeId="0" xr:uid="{00000000-0006-0000-0C00-0000C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9" authorId="0" shapeId="0" xr:uid="{00000000-0006-0000-0C00-0000C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9" authorId="0" shapeId="0" xr:uid="{00000000-0006-0000-0C00-0000C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9" authorId="0" shapeId="0" xr:uid="{00000000-0006-0000-0C00-0000C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9" authorId="0" shapeId="0" xr:uid="{00000000-0006-0000-0C00-0000C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9" authorId="0" shapeId="0" xr:uid="{00000000-0006-0000-0C00-0000C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9" authorId="0" shapeId="0" xr:uid="{00000000-0006-0000-0C00-0000C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9" authorId="0" shapeId="0" xr:uid="{00000000-0006-0000-0C00-0000C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9" authorId="0" shapeId="0" xr:uid="{00000000-0006-0000-0C00-0000C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9" authorId="0" shapeId="0" xr:uid="{00000000-0006-0000-0C00-0000C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9" authorId="0" shapeId="0" xr:uid="{00000000-0006-0000-0C00-0000C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9" authorId="0" shapeId="0" xr:uid="{00000000-0006-0000-0C00-0000C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9" authorId="0" shapeId="0" xr:uid="{00000000-0006-0000-0C00-0000C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9" authorId="0" shapeId="0" xr:uid="{00000000-0006-0000-0C00-0000C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9" authorId="0" shapeId="0" xr:uid="{00000000-0006-0000-0C00-0000C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9" authorId="0" shapeId="0" xr:uid="{00000000-0006-0000-0C00-0000D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9" authorId="0" shapeId="0" xr:uid="{00000000-0006-0000-0C00-0000D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9" authorId="0" shapeId="0" xr:uid="{00000000-0006-0000-0C00-0000D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9" authorId="0" shapeId="0" xr:uid="{00000000-0006-0000-0C00-0000D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9" authorId="0" shapeId="0" xr:uid="{00000000-0006-0000-0C00-0000D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9" authorId="0" shapeId="0" xr:uid="{00000000-0006-0000-0C00-0000D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9" authorId="0" shapeId="0" xr:uid="{00000000-0006-0000-0C00-0000D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9" authorId="0" shapeId="0" xr:uid="{00000000-0006-0000-0C00-0000D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9" authorId="0" shapeId="0" xr:uid="{00000000-0006-0000-0C00-0000D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9" authorId="0" shapeId="0" xr:uid="{00000000-0006-0000-0C00-0000D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9" authorId="0" shapeId="0" xr:uid="{00000000-0006-0000-0C00-0000D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9" authorId="0" shapeId="0" xr:uid="{00000000-0006-0000-0C00-0000D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9" authorId="0" shapeId="0" xr:uid="{00000000-0006-0000-0C00-0000D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9" authorId="0" shapeId="0" xr:uid="{00000000-0006-0000-0C00-0000D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9" authorId="0" shapeId="0" xr:uid="{00000000-0006-0000-0C00-0000D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9" authorId="0" shapeId="0" xr:uid="{00000000-0006-0000-0C00-0000D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9" authorId="0" shapeId="0" xr:uid="{00000000-0006-0000-0C00-0000E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9" authorId="0" shapeId="0" xr:uid="{00000000-0006-0000-0C00-0000E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9" authorId="0" shapeId="0" xr:uid="{00000000-0006-0000-0C00-0000E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9" authorId="0" shapeId="0" xr:uid="{00000000-0006-0000-0C00-0000E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9" authorId="0" shapeId="0" xr:uid="{00000000-0006-0000-0C00-0000E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9" authorId="0" shapeId="0" xr:uid="{00000000-0006-0000-0C00-0000E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9" authorId="0" shapeId="0" xr:uid="{00000000-0006-0000-0C00-0000E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9" authorId="0" shapeId="0" xr:uid="{00000000-0006-0000-0C00-0000E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20" authorId="0" shapeId="0" xr:uid="{00000000-0006-0000-0C00-0000E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20" authorId="0" shapeId="0" xr:uid="{00000000-0006-0000-0C00-0000E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20" authorId="0" shapeId="0" xr:uid="{00000000-0006-0000-0C00-0000E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20" authorId="0" shapeId="0" xr:uid="{00000000-0006-0000-0C00-0000E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20" authorId="0" shapeId="0" xr:uid="{00000000-0006-0000-0C00-0000E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20" authorId="0" shapeId="0" xr:uid="{00000000-0006-0000-0C00-0000E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20" authorId="0" shapeId="0" xr:uid="{00000000-0006-0000-0C00-0000E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20" authorId="0" shapeId="0" xr:uid="{00000000-0006-0000-0C00-0000E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20" authorId="0" shapeId="0" xr:uid="{00000000-0006-0000-0C00-0000F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20" authorId="0" shapeId="0" xr:uid="{00000000-0006-0000-0C00-0000F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20" authorId="0" shapeId="0" xr:uid="{00000000-0006-0000-0C00-0000F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20" authorId="0" shapeId="0" xr:uid="{00000000-0006-0000-0C00-0000F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20" authorId="0" shapeId="0" xr:uid="{00000000-0006-0000-0C00-0000F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20" authorId="0" shapeId="0" xr:uid="{00000000-0006-0000-0C00-0000F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20" authorId="0" shapeId="0" xr:uid="{00000000-0006-0000-0C00-0000F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20" authorId="0" shapeId="0" xr:uid="{00000000-0006-0000-0C00-0000F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20" authorId="0" shapeId="0" xr:uid="{00000000-0006-0000-0C00-0000F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20" authorId="0" shapeId="0" xr:uid="{00000000-0006-0000-0C00-0000F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20" authorId="0" shapeId="0" xr:uid="{00000000-0006-0000-0C00-0000F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20" authorId="0" shapeId="0" xr:uid="{00000000-0006-0000-0C00-0000F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20" authorId="0" shapeId="0" xr:uid="{00000000-0006-0000-0C00-0000F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20" authorId="0" shapeId="0" xr:uid="{00000000-0006-0000-0C00-0000F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20" authorId="0" shapeId="0" xr:uid="{00000000-0006-0000-0C00-0000F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20" authorId="0" shapeId="0" xr:uid="{00000000-0006-0000-0C00-0000F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20" authorId="0" shapeId="0" xr:uid="{00000000-0006-0000-0C00-00000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20" authorId="0" shapeId="0" xr:uid="{00000000-0006-0000-0C00-00000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20" authorId="0" shapeId="0" xr:uid="{00000000-0006-0000-0C00-00000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20" authorId="0" shapeId="0" xr:uid="{00000000-0006-0000-0C00-00000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20" authorId="0" shapeId="0" xr:uid="{00000000-0006-0000-0C00-00000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20" authorId="0" shapeId="0" xr:uid="{00000000-0006-0000-0C00-00000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20" authorId="0" shapeId="0" xr:uid="{00000000-0006-0000-0C00-00000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20" authorId="0" shapeId="0" xr:uid="{00000000-0006-0000-0C00-00000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20" authorId="0" shapeId="0" xr:uid="{00000000-0006-0000-0C00-00000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20" authorId="0" shapeId="0" xr:uid="{00000000-0006-0000-0C00-00000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20" authorId="0" shapeId="0" xr:uid="{00000000-0006-0000-0C00-00000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20" authorId="0" shapeId="0" xr:uid="{00000000-0006-0000-0C00-00000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20" authorId="0" shapeId="0" xr:uid="{00000000-0006-0000-0C00-00000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20" authorId="0" shapeId="0" xr:uid="{00000000-0006-0000-0C00-00000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20" authorId="0" shapeId="0" xr:uid="{00000000-0006-0000-0C00-00000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20" authorId="0" shapeId="0" xr:uid="{00000000-0006-0000-0C00-00000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20" authorId="0" shapeId="0" xr:uid="{00000000-0006-0000-0C00-00001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20" authorId="0" shapeId="0" xr:uid="{00000000-0006-0000-0C00-00001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20" authorId="0" shapeId="0" xr:uid="{00000000-0006-0000-0C00-00001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20" authorId="0" shapeId="0" xr:uid="{00000000-0006-0000-0C00-00001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20" authorId="0" shapeId="0" xr:uid="{00000000-0006-0000-0C00-00001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20" authorId="0" shapeId="0" xr:uid="{00000000-0006-0000-0C00-00001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20" authorId="0" shapeId="0" xr:uid="{00000000-0006-0000-0C00-00001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20" authorId="0" shapeId="0" xr:uid="{00000000-0006-0000-0C00-00001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20" authorId="0" shapeId="0" xr:uid="{00000000-0006-0000-0C00-00001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20" authorId="0" shapeId="0" xr:uid="{00000000-0006-0000-0C00-00001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20" authorId="0" shapeId="0" xr:uid="{00000000-0006-0000-0C00-00001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20" authorId="0" shapeId="0" xr:uid="{00000000-0006-0000-0C00-00001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20" authorId="0" shapeId="0" xr:uid="{00000000-0006-0000-0C00-00001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20" authorId="0" shapeId="0" xr:uid="{00000000-0006-0000-0C00-00001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20" authorId="0" shapeId="0" xr:uid="{00000000-0006-0000-0C00-00001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20" authorId="0" shapeId="0" xr:uid="{00000000-0006-0000-0C00-00001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20" authorId="0" shapeId="0" xr:uid="{00000000-0006-0000-0C00-00002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20" authorId="0" shapeId="0" xr:uid="{00000000-0006-0000-0C00-00002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20" authorId="0" shapeId="0" xr:uid="{00000000-0006-0000-0C00-00002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20" authorId="0" shapeId="0" xr:uid="{00000000-0006-0000-0C00-00002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20" authorId="0" shapeId="0" xr:uid="{00000000-0006-0000-0C00-00002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20" authorId="0" shapeId="0" xr:uid="{00000000-0006-0000-0C00-00002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20" authorId="0" shapeId="0" xr:uid="{00000000-0006-0000-0C00-00002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20" authorId="0" shapeId="0" xr:uid="{00000000-0006-0000-0C00-00002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20" authorId="0" shapeId="0" xr:uid="{00000000-0006-0000-0C00-00002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20" authorId="0" shapeId="0" xr:uid="{00000000-0006-0000-0C00-00002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20" authorId="0" shapeId="0" xr:uid="{00000000-0006-0000-0C00-00002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20" authorId="0" shapeId="0" xr:uid="{00000000-0006-0000-0C00-00002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20" authorId="0" shapeId="0" xr:uid="{00000000-0006-0000-0C00-00002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20" authorId="0" shapeId="0" xr:uid="{00000000-0006-0000-0C00-00002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20" authorId="0" shapeId="0" xr:uid="{00000000-0006-0000-0C00-00002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20" authorId="0" shapeId="0" xr:uid="{00000000-0006-0000-0C00-00002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20" authorId="0" shapeId="0" xr:uid="{00000000-0006-0000-0C00-00003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20" authorId="0" shapeId="0" xr:uid="{00000000-0006-0000-0C00-00003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20" authorId="0" shapeId="0" xr:uid="{00000000-0006-0000-0C00-00003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20" authorId="0" shapeId="0" xr:uid="{00000000-0006-0000-0C00-00003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20" authorId="0" shapeId="0" xr:uid="{00000000-0006-0000-0C00-00003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20" authorId="0" shapeId="0" xr:uid="{00000000-0006-0000-0C00-00003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20" authorId="0" shapeId="0" xr:uid="{00000000-0006-0000-0C00-00003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20" authorId="0" shapeId="0" xr:uid="{00000000-0006-0000-0C00-00003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20" authorId="0" shapeId="0" xr:uid="{00000000-0006-0000-0C00-00003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20" authorId="0" shapeId="0" xr:uid="{00000000-0006-0000-0C00-00003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20" authorId="0" shapeId="0" xr:uid="{00000000-0006-0000-0C00-00003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20" authorId="0" shapeId="0" xr:uid="{00000000-0006-0000-0C00-00003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20" authorId="0" shapeId="0" xr:uid="{00000000-0006-0000-0C00-00003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20" authorId="0" shapeId="0" xr:uid="{00000000-0006-0000-0C00-00003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20" authorId="0" shapeId="0" xr:uid="{00000000-0006-0000-0C00-00003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20" authorId="0" shapeId="0" xr:uid="{00000000-0006-0000-0C00-00003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20" authorId="0" shapeId="0" xr:uid="{00000000-0006-0000-0C00-00004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20" authorId="0" shapeId="0" xr:uid="{00000000-0006-0000-0C00-00004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20" authorId="0" shapeId="0" xr:uid="{00000000-0006-0000-0C00-00004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20" authorId="0" shapeId="0" xr:uid="{00000000-0006-0000-0C00-00004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20" authorId="0" shapeId="0" xr:uid="{00000000-0006-0000-0C00-00004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20" authorId="0" shapeId="0" xr:uid="{00000000-0006-0000-0C00-00004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20" authorId="0" shapeId="0" xr:uid="{00000000-0006-0000-0C00-00004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20" authorId="0" shapeId="0" xr:uid="{00000000-0006-0000-0C00-00004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20" authorId="0" shapeId="0" xr:uid="{00000000-0006-0000-0C00-00004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20" authorId="0" shapeId="0" xr:uid="{00000000-0006-0000-0C00-00004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20" authorId="0" shapeId="0" xr:uid="{00000000-0006-0000-0C00-00004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20" authorId="0" shapeId="0" xr:uid="{00000000-0006-0000-0C00-00004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20" authorId="0" shapeId="0" xr:uid="{00000000-0006-0000-0C00-00004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20" authorId="0" shapeId="0" xr:uid="{00000000-0006-0000-0C00-00004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20" authorId="0" shapeId="0" xr:uid="{00000000-0006-0000-0C00-00004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20" authorId="0" shapeId="0" xr:uid="{00000000-0006-0000-0C00-00004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20" authorId="0" shapeId="0" xr:uid="{00000000-0006-0000-0C00-00005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20" authorId="0" shapeId="0" xr:uid="{00000000-0006-0000-0C00-00005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20" authorId="0" shapeId="0" xr:uid="{00000000-0006-0000-0C00-00005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20" authorId="0" shapeId="0" xr:uid="{00000000-0006-0000-0C00-00005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20" authorId="0" shapeId="0" xr:uid="{00000000-0006-0000-0C00-00005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20" authorId="0" shapeId="0" xr:uid="{00000000-0006-0000-0C00-00005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20" authorId="0" shapeId="0" xr:uid="{00000000-0006-0000-0C00-00005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20" authorId="0" shapeId="0" xr:uid="{00000000-0006-0000-0C00-00005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20" authorId="0" shapeId="0" xr:uid="{00000000-0006-0000-0C00-00005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20" authorId="0" shapeId="0" xr:uid="{00000000-0006-0000-0C00-00005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20" authorId="0" shapeId="0" xr:uid="{00000000-0006-0000-0C00-00005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20" authorId="0" shapeId="0" xr:uid="{00000000-0006-0000-0C00-00005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20" authorId="0" shapeId="0" xr:uid="{00000000-0006-0000-0C00-00005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20" authorId="0" shapeId="0" xr:uid="{00000000-0006-0000-0C00-00005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20" authorId="0" shapeId="0" xr:uid="{00000000-0006-0000-0C00-00005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20" authorId="0" shapeId="0" xr:uid="{00000000-0006-0000-0C00-00005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20" authorId="0" shapeId="0" xr:uid="{00000000-0006-0000-0C00-00006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20" authorId="0" shapeId="0" xr:uid="{00000000-0006-0000-0C00-00006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20" authorId="0" shapeId="0" xr:uid="{00000000-0006-0000-0C00-00006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20" authorId="0" shapeId="0" xr:uid="{00000000-0006-0000-0C00-00006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20" authorId="0" shapeId="0" xr:uid="{00000000-0006-0000-0C00-00006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20" authorId="0" shapeId="0" xr:uid="{00000000-0006-0000-0C00-00006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20" authorId="0" shapeId="0" xr:uid="{00000000-0006-0000-0C00-00006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20" authorId="0" shapeId="0" xr:uid="{00000000-0006-0000-0C00-00006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20" authorId="0" shapeId="0" xr:uid="{00000000-0006-0000-0C00-00006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20" authorId="0" shapeId="0" xr:uid="{00000000-0006-0000-0C00-00006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20" authorId="0" shapeId="0" xr:uid="{00000000-0006-0000-0C00-00006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20" authorId="0" shapeId="0" xr:uid="{00000000-0006-0000-0C00-00006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20" authorId="0" shapeId="0" xr:uid="{00000000-0006-0000-0C00-00006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D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D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1" authorId="0" shapeId="0" xr:uid="{00000000-0006-0000-0D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1" authorId="0" shapeId="0" xr:uid="{00000000-0006-0000-0D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1" authorId="0" shapeId="0" xr:uid="{00000000-0006-0000-0D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0D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0D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1" authorId="0" shapeId="0" xr:uid="{00000000-0006-0000-0D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0D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0D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1" authorId="0" shapeId="0" xr:uid="{00000000-0006-0000-0D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0D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1" authorId="0" shapeId="0" xr:uid="{00000000-0006-0000-0D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0D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0D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0D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0D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1" authorId="0" shapeId="0" xr:uid="{00000000-0006-0000-0D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0D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0D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0D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0D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1" authorId="0" shapeId="0" xr:uid="{00000000-0006-0000-0D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0D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0D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0D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0D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0D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0D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0D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0D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0D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0D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0D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1" authorId="0" shapeId="0" xr:uid="{00000000-0006-0000-0D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0D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0D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0D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0D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0D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0D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0D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1" authorId="0" shapeId="0" xr:uid="{00000000-0006-0000-0D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0D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0D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0D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0D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1" authorId="0" shapeId="0" xr:uid="{00000000-0006-0000-0D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0D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1" authorId="0" shapeId="0" xr:uid="{00000000-0006-0000-0D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0D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0D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0D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0D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0D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1" authorId="0" shapeId="0" xr:uid="{00000000-0006-0000-0D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0D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0D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1" authorId="0" shapeId="0" xr:uid="{00000000-0006-0000-0D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0D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0D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1" authorId="0" shapeId="0" xr:uid="{00000000-0006-0000-0D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1" authorId="0" shapeId="0" xr:uid="{00000000-0006-0000-0D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0D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1" authorId="0" shapeId="0" xr:uid="{00000000-0006-0000-0D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1" authorId="0" shapeId="0" xr:uid="{00000000-0006-0000-0D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1" authorId="0" shapeId="0" xr:uid="{00000000-0006-0000-0D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0D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1" authorId="0" shapeId="0" xr:uid="{00000000-0006-0000-0D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0D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1" authorId="0" shapeId="0" xr:uid="{00000000-0006-0000-0D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0D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0D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1" authorId="0" shapeId="0" xr:uid="{00000000-0006-0000-0D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0D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0D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0D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0D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1" authorId="0" shapeId="0" xr:uid="{00000000-0006-0000-0D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1" authorId="0" shapeId="0" xr:uid="{00000000-0006-0000-0D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1" authorId="0" shapeId="0" xr:uid="{00000000-0006-0000-0D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0D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0D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1" authorId="0" shapeId="0" xr:uid="{00000000-0006-0000-0D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0D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1" authorId="0" shapeId="0" xr:uid="{00000000-0006-0000-0D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1" authorId="0" shapeId="0" xr:uid="{00000000-0006-0000-0D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0D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0D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0D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1" authorId="0" shapeId="0" xr:uid="{00000000-0006-0000-0D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0D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0D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0D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0D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1" authorId="0" shapeId="0" xr:uid="{00000000-0006-0000-0D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1" authorId="0" shapeId="0" xr:uid="{00000000-0006-0000-0D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0D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1" authorId="0" shapeId="0" xr:uid="{00000000-0006-0000-0D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0D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0D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0D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0D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0D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1" authorId="0" shapeId="0" xr:uid="{00000000-0006-0000-0D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1" authorId="0" shapeId="0" xr:uid="{00000000-0006-0000-0D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1" authorId="0" shapeId="0" xr:uid="{00000000-0006-0000-0D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1" authorId="0" shapeId="0" xr:uid="{00000000-0006-0000-0D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0D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0D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0D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0D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0D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0D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0D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0D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1" authorId="0" shapeId="0" xr:uid="{00000000-0006-0000-0D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1" authorId="0" shapeId="0" xr:uid="{00000000-0006-0000-0D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0D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1" authorId="0" shapeId="0" xr:uid="{00000000-0006-0000-0D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0D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1" authorId="0" shapeId="0" xr:uid="{00000000-0006-0000-0D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0D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0D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1" authorId="0" shapeId="0" xr:uid="{00000000-0006-0000-0D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0D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1" authorId="0" shapeId="0" xr:uid="{00000000-0006-0000-0D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0D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1" authorId="0" shapeId="0" xr:uid="{00000000-0006-0000-0D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1" authorId="0" shapeId="0" xr:uid="{00000000-0006-0000-0D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1" authorId="0" shapeId="0" xr:uid="{00000000-0006-0000-0D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1" authorId="0" shapeId="0" xr:uid="{00000000-0006-0000-0D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0D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0D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0D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2" authorId="0" shapeId="0" xr:uid="{00000000-0006-0000-0D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0D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2" authorId="0" shapeId="0" xr:uid="{00000000-0006-0000-0D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2" authorId="0" shapeId="0" xr:uid="{00000000-0006-0000-0D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2" authorId="0" shapeId="0" xr:uid="{00000000-0006-0000-0D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2" authorId="0" shapeId="0" xr:uid="{00000000-0006-0000-0D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0D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2" authorId="0" shapeId="0" xr:uid="{00000000-0006-0000-0D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2" authorId="0" shapeId="0" xr:uid="{00000000-0006-0000-0D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0D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0D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0D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0D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0D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0D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2" authorId="0" shapeId="0" xr:uid="{00000000-0006-0000-0D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2" authorId="0" shapeId="0" xr:uid="{00000000-0006-0000-0D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2" authorId="0" shapeId="0" xr:uid="{00000000-0006-0000-0D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0D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2" authorId="0" shapeId="0" xr:uid="{00000000-0006-0000-0D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0D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0D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2" authorId="0" shapeId="0" xr:uid="{00000000-0006-0000-0D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0D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2" authorId="0" shapeId="0" xr:uid="{00000000-0006-0000-0D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2" authorId="0" shapeId="0" xr:uid="{00000000-0006-0000-0D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2" authorId="0" shapeId="0" xr:uid="{00000000-0006-0000-0D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0D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2" authorId="0" shapeId="0" xr:uid="{00000000-0006-0000-0D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0D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2" authorId="0" shapeId="0" xr:uid="{00000000-0006-0000-0D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D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0D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0D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0D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2" authorId="0" shapeId="0" xr:uid="{00000000-0006-0000-0D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0D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0D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2" authorId="0" shapeId="0" xr:uid="{00000000-0006-0000-0D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0D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0D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0D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0D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0D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0D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0D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0D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0D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2" authorId="0" shapeId="0" xr:uid="{00000000-0006-0000-0D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0D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2" authorId="0" shapeId="0" xr:uid="{00000000-0006-0000-0D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0D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0D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0D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0D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0D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0D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0D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0D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2" authorId="0" shapeId="0" xr:uid="{00000000-0006-0000-0D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0D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0D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0D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2" authorId="0" shapeId="0" xr:uid="{00000000-0006-0000-0D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00000000-0006-0000-0D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0D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0D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0D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2" authorId="0" shapeId="0" xr:uid="{00000000-0006-0000-0D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0D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2" authorId="0" shapeId="0" xr:uid="{00000000-0006-0000-0D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2" authorId="0" shapeId="0" xr:uid="{00000000-0006-0000-0D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2" authorId="0" shapeId="0" xr:uid="{00000000-0006-0000-0D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2" authorId="0" shapeId="0" xr:uid="{00000000-0006-0000-0D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0D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2" authorId="0" shapeId="0" xr:uid="{00000000-0006-0000-0D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0D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0D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0D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0D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2" authorId="0" shapeId="0" xr:uid="{00000000-0006-0000-0D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0D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0D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0D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0D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2" authorId="0" shapeId="0" xr:uid="{00000000-0006-0000-0D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0D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0D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0D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0D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0D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2" authorId="0" shapeId="0" xr:uid="{00000000-0006-0000-0D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2" authorId="0" shapeId="0" xr:uid="{00000000-0006-0000-0D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0D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0D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2" authorId="0" shapeId="0" xr:uid="{00000000-0006-0000-0D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2" authorId="0" shapeId="0" xr:uid="{00000000-0006-0000-0D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0D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0D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0D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0D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2" authorId="0" shapeId="0" xr:uid="{00000000-0006-0000-0D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2" authorId="0" shapeId="0" xr:uid="{00000000-0006-0000-0D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0D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0D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0D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0D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0D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0D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0D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0D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0D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2" authorId="0" shapeId="0" xr:uid="{00000000-0006-0000-0D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2" authorId="0" shapeId="0" xr:uid="{00000000-0006-0000-0D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2" authorId="0" shapeId="0" xr:uid="{00000000-0006-0000-0D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0D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0D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0D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2" authorId="0" shapeId="0" xr:uid="{00000000-0006-0000-0D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2" authorId="0" shapeId="0" xr:uid="{00000000-0006-0000-0D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0D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0D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2" authorId="0" shapeId="0" xr:uid="{00000000-0006-0000-0D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0D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0D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0D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2" authorId="0" shapeId="0" xr:uid="{00000000-0006-0000-0D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0D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0D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0D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2" authorId="0" shapeId="0" xr:uid="{00000000-0006-0000-0D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0D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0D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2" authorId="0" shapeId="0" xr:uid="{00000000-0006-0000-0D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0D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0D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2" authorId="0" shapeId="0" xr:uid="{00000000-0006-0000-0D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0D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2" authorId="0" shapeId="0" xr:uid="{00000000-0006-0000-0D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0D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0D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2" authorId="0" shapeId="0" xr:uid="{00000000-0006-0000-0D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2" authorId="0" shapeId="0" xr:uid="{00000000-0006-0000-0D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0D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2" authorId="0" shapeId="0" xr:uid="{00000000-0006-0000-0D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0D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0D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3" authorId="0" shapeId="0" xr:uid="{00000000-0006-0000-0D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3" authorId="0" shapeId="0" xr:uid="{00000000-0006-0000-0D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3" authorId="0" shapeId="0" xr:uid="{00000000-0006-0000-0D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3" authorId="0" shapeId="0" xr:uid="{00000000-0006-0000-0D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0D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0D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0D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3" authorId="0" shapeId="0" xr:uid="{00000000-0006-0000-0D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0D00-00002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3" authorId="0" shapeId="0" xr:uid="{00000000-0006-0000-0D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3" authorId="0" shapeId="0" xr:uid="{00000000-0006-0000-0D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0D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3" authorId="0" shapeId="0" xr:uid="{00000000-0006-0000-0D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3" authorId="0" shapeId="0" xr:uid="{00000000-0006-0000-0D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3" authorId="0" shapeId="0" xr:uid="{00000000-0006-0000-0D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0D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3" authorId="0" shapeId="0" xr:uid="{00000000-0006-0000-0D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0D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0D00-00002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0D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3" authorId="0" shapeId="0" xr:uid="{00000000-0006-0000-0D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0D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3" authorId="0" shapeId="0" xr:uid="{00000000-0006-0000-0D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0D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0D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0D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0D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0D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0D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0D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3" authorId="0" shapeId="0" xr:uid="{00000000-0006-0000-0D00-00003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0D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3" authorId="0" shapeId="0" xr:uid="{00000000-0006-0000-0D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0D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3" authorId="0" shapeId="0" xr:uid="{00000000-0006-0000-0D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0D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0D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0D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0D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3" authorId="0" shapeId="0" xr:uid="{00000000-0006-0000-0D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3" authorId="0" shapeId="0" xr:uid="{00000000-0006-0000-0D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0D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0D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3" authorId="0" shapeId="0" xr:uid="{00000000-0006-0000-0D00-00004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0D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D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D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0D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0D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0D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0D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00000000-0006-0000-0D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0D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0D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0D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3" authorId="0" shapeId="0" xr:uid="{00000000-0006-0000-0D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0D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0D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0D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3" authorId="0" shapeId="0" xr:uid="{00000000-0006-0000-0D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0D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3" authorId="0" shapeId="0" xr:uid="{00000000-0006-0000-0D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3" authorId="0" shapeId="0" xr:uid="{00000000-0006-0000-0D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0D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0D00-00005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0D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0D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0D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3" authorId="0" shapeId="0" xr:uid="{00000000-0006-0000-0D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0D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3" authorId="0" shapeId="0" xr:uid="{00000000-0006-0000-0D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0D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0D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3" authorId="0" shapeId="0" xr:uid="{00000000-0006-0000-0D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0D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0D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3" authorId="0" shapeId="0" xr:uid="{00000000-0006-0000-0D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3" authorId="0" shapeId="0" xr:uid="{00000000-0006-0000-0D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0D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0D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0D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3" authorId="0" shapeId="0" xr:uid="{00000000-0006-0000-0D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0D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3" authorId="0" shapeId="0" xr:uid="{00000000-0006-0000-0D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0D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3" authorId="0" shapeId="0" xr:uid="{00000000-0006-0000-0D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3" authorId="0" shapeId="0" xr:uid="{00000000-0006-0000-0D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3" authorId="0" shapeId="0" xr:uid="{00000000-0006-0000-0D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0D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0D00-00007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0D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0D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0D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0D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0D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0D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0D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0D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0D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3" authorId="0" shapeId="0" xr:uid="{00000000-0006-0000-0D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3" authorId="0" shapeId="0" xr:uid="{00000000-0006-0000-0D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3" authorId="0" shapeId="0" xr:uid="{00000000-0006-0000-0D00-00008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0D00-00008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3" authorId="0" shapeId="0" xr:uid="{00000000-0006-0000-0D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0D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0D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3" authorId="0" shapeId="0" xr:uid="{00000000-0006-0000-0D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0D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0D00-00008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0D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3" authorId="0" shapeId="0" xr:uid="{00000000-0006-0000-0D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3" authorId="0" shapeId="0" xr:uid="{00000000-0006-0000-0D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0D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4" authorId="0" shapeId="0" xr:uid="{00000000-0006-0000-0D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4" authorId="0" shapeId="0" xr:uid="{00000000-0006-0000-0D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4" authorId="0" shapeId="0" xr:uid="{00000000-0006-0000-0D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4" authorId="0" shapeId="0" xr:uid="{00000000-0006-0000-0D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4" authorId="0" shapeId="0" xr:uid="{00000000-0006-0000-0D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0D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4" authorId="0" shapeId="0" xr:uid="{00000000-0006-0000-0D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0D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4" authorId="0" shapeId="0" xr:uid="{00000000-0006-0000-0D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4" authorId="0" shapeId="0" xr:uid="{00000000-0006-0000-0D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0D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0D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4" authorId="0" shapeId="0" xr:uid="{00000000-0006-0000-0D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0D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4" authorId="0" shapeId="0" xr:uid="{00000000-0006-0000-0D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0D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0D00-00009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0D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0D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0D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0D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0D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0D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0D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0D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4" authorId="0" shapeId="0" xr:uid="{00000000-0006-0000-0D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0D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4" authorId="0" shapeId="0" xr:uid="{00000000-0006-0000-0D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4" authorId="0" shapeId="0" xr:uid="{00000000-0006-0000-0D00-0000A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4" authorId="0" shapeId="0" xr:uid="{00000000-0006-0000-0D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4" authorId="0" shapeId="0" xr:uid="{00000000-0006-0000-0D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4" authorId="0" shapeId="0" xr:uid="{00000000-0006-0000-0D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0D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4" authorId="0" shapeId="0" xr:uid="{00000000-0006-0000-0D00-0000A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4" authorId="0" shapeId="0" xr:uid="{00000000-0006-0000-0D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4" authorId="0" shapeId="0" xr:uid="{00000000-0006-0000-0D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0D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4" authorId="0" shapeId="0" xr:uid="{00000000-0006-0000-0D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0D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4" authorId="0" shapeId="0" xr:uid="{00000000-0006-0000-0D00-0000B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0D00-0000B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0D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0D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4" authorId="0" shapeId="0" xr:uid="{00000000-0006-0000-0D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4" authorId="0" shapeId="0" xr:uid="{00000000-0006-0000-0D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0D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4" authorId="0" shapeId="0" xr:uid="{00000000-0006-0000-0D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4" authorId="0" shapeId="0" xr:uid="{00000000-0006-0000-0D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0D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0D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0D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0D00-0000B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0D00-0000C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0D00-0000C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0D00-0000C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0D00-0000C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4" authorId="0" shapeId="0" xr:uid="{00000000-0006-0000-0D00-0000C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0D00-0000C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0D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0D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0D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0D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0D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4" authorId="0" shapeId="0" xr:uid="{00000000-0006-0000-0D00-0000C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4" authorId="0" shapeId="0" xr:uid="{00000000-0006-0000-0D00-0000C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4" authorId="0" shapeId="0" xr:uid="{00000000-0006-0000-0D00-0000C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4" authorId="0" shapeId="0" xr:uid="{00000000-0006-0000-0D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4" authorId="0" shapeId="0" xr:uid="{00000000-0006-0000-0D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4" authorId="0" shapeId="0" xr:uid="{00000000-0006-0000-0D00-0000D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4" authorId="0" shapeId="0" xr:uid="{00000000-0006-0000-0D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4" authorId="0" shapeId="0" xr:uid="{00000000-0006-0000-0D00-0000D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0D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0D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0D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4" authorId="0" shapeId="0" xr:uid="{00000000-0006-0000-0D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4" authorId="0" shapeId="0" xr:uid="{00000000-0006-0000-0D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4" authorId="0" shapeId="0" xr:uid="{00000000-0006-0000-0D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0D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0D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0D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4" authorId="0" shapeId="0" xr:uid="{00000000-0006-0000-0D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0D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0D00-0000D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0D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0D00-0000E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0D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0D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0D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0D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0D00-0000E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0D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0D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0D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4" authorId="0" shapeId="0" xr:uid="{00000000-0006-0000-0D00-0000E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0D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0D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0D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0D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0D00-0000E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0D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4" authorId="0" shapeId="0" xr:uid="{00000000-0006-0000-0D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4" authorId="0" shapeId="0" xr:uid="{00000000-0006-0000-0D00-0000F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0D00-0000F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4" authorId="0" shapeId="0" xr:uid="{00000000-0006-0000-0D00-0000F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0D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4" authorId="0" shapeId="0" xr:uid="{00000000-0006-0000-0D00-0000F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0D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4" authorId="0" shapeId="0" xr:uid="{00000000-0006-0000-0D00-0000F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0D00-0000F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0D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0D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0D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0D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4" authorId="0" shapeId="0" xr:uid="{00000000-0006-0000-0D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0D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4" authorId="0" shapeId="0" xr:uid="{00000000-0006-0000-0D00-0000F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0D00-00000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0D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0D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0D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0D00-00000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0D00-00000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4" authorId="0" shapeId="0" xr:uid="{00000000-0006-0000-0D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4" authorId="0" shapeId="0" xr:uid="{00000000-0006-0000-0D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4" authorId="0" shapeId="0" xr:uid="{00000000-0006-0000-0D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4" authorId="0" shapeId="0" xr:uid="{00000000-0006-0000-0D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4" authorId="0" shapeId="0" xr:uid="{00000000-0006-0000-0D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0D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0D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4" authorId="0" shapeId="0" xr:uid="{00000000-0006-0000-0D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0D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0D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0D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5" authorId="0" shapeId="0" xr:uid="{00000000-0006-0000-0D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5" authorId="0" shapeId="0" xr:uid="{00000000-0006-0000-0D00-00001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5" authorId="0" shapeId="0" xr:uid="{00000000-0006-0000-0D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5" authorId="0" shapeId="0" xr:uid="{00000000-0006-0000-0D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0D00-00001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0D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5" authorId="0" shapeId="0" xr:uid="{00000000-0006-0000-0D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0D00-00001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5" authorId="0" shapeId="0" xr:uid="{00000000-0006-0000-0D00-00001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0D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5" authorId="0" shapeId="0" xr:uid="{00000000-0006-0000-0D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0D00-00001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5" authorId="0" shapeId="0" xr:uid="{00000000-0006-0000-0D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5" authorId="0" shapeId="0" xr:uid="{00000000-0006-0000-0D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0D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5" authorId="0" shapeId="0" xr:uid="{00000000-0006-0000-0D00-00002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5" authorId="0" shapeId="0" xr:uid="{00000000-0006-0000-0D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0D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0D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0D00-00002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0D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0D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0D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0D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0D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5" authorId="0" shapeId="0" xr:uid="{00000000-0006-0000-0D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0D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0D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0D00-00002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0D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0D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0D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0D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0D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5" authorId="0" shapeId="0" xr:uid="{00000000-0006-0000-0D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5" authorId="0" shapeId="0" xr:uid="{00000000-0006-0000-0D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0D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5" authorId="0" shapeId="0" xr:uid="{00000000-0006-0000-0D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5" authorId="0" shapeId="0" xr:uid="{00000000-0006-0000-0D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0D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D00-00003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5" authorId="0" shapeId="0" xr:uid="{00000000-0006-0000-0D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0D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0D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0D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0D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0D00-00003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0D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0D00-00004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0D00-00004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0D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0D00-00004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0D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5" authorId="0" shapeId="0" xr:uid="{00000000-0006-0000-0D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D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0D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0D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0D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5" authorId="0" shapeId="0" xr:uid="{00000000-0006-0000-0D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0D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0D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0D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D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0D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0D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0D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0D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0D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5" authorId="0" shapeId="0" xr:uid="{00000000-0006-0000-0D00-00005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0D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0D00-00005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0D00-00005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0D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5" authorId="0" shapeId="0" xr:uid="{00000000-0006-0000-0D00-00005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0D00-00005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0D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0D00-00005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0D00-00005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0D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0D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0D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0D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0D00-00006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0D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0D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0D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0D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5" authorId="0" shapeId="0" xr:uid="{00000000-0006-0000-0D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0D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0D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0D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5" authorId="0" shapeId="0" xr:uid="{00000000-0006-0000-0D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0D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0D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0D00-00006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0D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0D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0D00-00007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0D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0D00-00007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5" authorId="0" shapeId="0" xr:uid="{00000000-0006-0000-0D00-00007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5" authorId="0" shapeId="0" xr:uid="{00000000-0006-0000-0D00-00007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5" authorId="0" shapeId="0" xr:uid="{00000000-0006-0000-0D00-00007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5" authorId="0" shapeId="0" xr:uid="{00000000-0006-0000-0D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0D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0D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0D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5" authorId="0" shapeId="0" xr:uid="{00000000-0006-0000-0D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0D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5" authorId="0" shapeId="0" xr:uid="{00000000-0006-0000-0D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5" authorId="0" shapeId="0" xr:uid="{00000000-0006-0000-0D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5" authorId="0" shapeId="0" xr:uid="{00000000-0006-0000-0D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0D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0D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5" authorId="0" shapeId="0" xr:uid="{00000000-0006-0000-0D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0D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0D00-00008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0D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5" authorId="0" shapeId="0" xr:uid="{00000000-0006-0000-0D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0D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0D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0D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0D00-00008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0D00-00008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5" authorId="0" shapeId="0" xr:uid="{00000000-0006-0000-0D00-00008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0D00-00008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0D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5" authorId="0" shapeId="0" xr:uid="{00000000-0006-0000-0D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0D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5" authorId="0" shapeId="0" xr:uid="{00000000-0006-0000-0D00-00009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D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D00-00009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0D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5" authorId="0" shapeId="0" xr:uid="{00000000-0006-0000-0D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0D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5" authorId="0" shapeId="0" xr:uid="{00000000-0006-0000-0D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0D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5" authorId="0" shapeId="0" xr:uid="{00000000-0006-0000-0D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0D00-00009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0D00-00009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0D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6" authorId="0" shapeId="0" xr:uid="{00000000-0006-0000-0D00-00009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0D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0D00-0000A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6" authorId="0" shapeId="0" xr:uid="{00000000-0006-0000-0D00-0000A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0D00-0000A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6" authorId="0" shapeId="0" xr:uid="{00000000-0006-0000-0D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6" authorId="0" shapeId="0" xr:uid="{00000000-0006-0000-0D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0D00-0000A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0D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6" authorId="0" shapeId="0" xr:uid="{00000000-0006-0000-0D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0D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0D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0D00-0000A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0D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0D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0D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0D00-0000A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0D00-0000A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0D00-0000B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0D00-0000B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0D00-0000B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6" authorId="0" shapeId="0" xr:uid="{00000000-0006-0000-0D00-0000B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0D00-0000B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0D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D00-0000B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0D00-0000B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0D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0D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0D00-0000B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0D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0D00-0000B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6" authorId="0" shapeId="0" xr:uid="{00000000-0006-0000-0D00-0000B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0D00-0000B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0D00-0000B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0D00-0000C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0D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0D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0D00-0000C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0D00-0000C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0D00-0000C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0D00-0000C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0D00-0000C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0D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0D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0D00-0000C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0D00-0000C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0D00-0000C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D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0D00-0000C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0D00-0000C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0D00-0000D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0D00-0000D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0D00-0000D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0D00-0000D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0D00-0000D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0D00-0000D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0D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0D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0D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0D00-0000D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0D00-0000D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6" authorId="0" shapeId="0" xr:uid="{00000000-0006-0000-0D00-0000D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0D00-0000D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0D00-0000D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6" authorId="0" shapeId="0" xr:uid="{00000000-0006-0000-0D00-0000D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0D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0D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6" authorId="0" shapeId="0" xr:uid="{00000000-0006-0000-0D00-0000E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0D00-0000E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0D00-0000E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0D00-0000E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0D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0D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0D00-0000E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0D00-0000E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0D00-0000E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0D00-0000E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0D00-0000E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0D00-0000E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0D00-0000E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6" authorId="0" shapeId="0" xr:uid="{00000000-0006-0000-0D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D00-0000E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6" authorId="0" shapeId="0" xr:uid="{00000000-0006-0000-0D00-0000F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0D00-0000F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0D00-0000F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0D00-0000F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0D00-0000F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6" authorId="0" shapeId="0" xr:uid="{00000000-0006-0000-0D00-0000F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6" authorId="0" shapeId="0" xr:uid="{00000000-0006-0000-0D00-0000F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0D00-0000F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0D00-0000F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0D00-0000F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6" authorId="0" shapeId="0" xr:uid="{00000000-0006-0000-0D00-0000F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6" authorId="0" shapeId="0" xr:uid="{00000000-0006-0000-0D00-0000F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0D00-0000F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0D00-0000F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6" authorId="0" shapeId="0" xr:uid="{00000000-0006-0000-0D00-0000F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6" authorId="0" shapeId="0" xr:uid="{00000000-0006-0000-0D00-0000F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0D00-00000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0D00-00000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6" authorId="0" shapeId="0" xr:uid="{00000000-0006-0000-0D00-00000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6" authorId="0" shapeId="0" xr:uid="{00000000-0006-0000-0D00-00000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0D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6" authorId="0" shapeId="0" xr:uid="{00000000-0006-0000-0D00-00000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6" authorId="0" shapeId="0" xr:uid="{00000000-0006-0000-0D00-00000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0D00-00000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0D00-00000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0D00-00000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0D00-00000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0D00-00000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0D00-00000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0D00-00000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0D00-00000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6" authorId="0" shapeId="0" xr:uid="{00000000-0006-0000-0D00-00000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6" authorId="0" shapeId="0" xr:uid="{00000000-0006-0000-0D00-00001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0D00-00001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0D00-00001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0D00-00001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6" authorId="0" shapeId="0" xr:uid="{00000000-0006-0000-0D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0D00-00001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0D00-00001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0D00-00001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0D00-00001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6" authorId="0" shapeId="0" xr:uid="{00000000-0006-0000-0D00-00001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0D00-00001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0D00-00001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6" authorId="0" shapeId="0" xr:uid="{00000000-0006-0000-0D00-00001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6" authorId="0" shapeId="0" xr:uid="{00000000-0006-0000-0D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0D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6" authorId="0" shapeId="0" xr:uid="{00000000-0006-0000-0D00-00001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0D00-00002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0D00-00002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0D00-00002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7" authorId="0" shapeId="0" xr:uid="{00000000-0006-0000-0D00-00002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0D00-00002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0D00-00002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7" authorId="0" shapeId="0" xr:uid="{00000000-0006-0000-0D00-00002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7" authorId="0" shapeId="0" xr:uid="{00000000-0006-0000-0D00-00002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0D00-00002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0D00-00002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7" authorId="0" shapeId="0" xr:uid="{00000000-0006-0000-0D00-00002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0D00-00002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0D00-00002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7" authorId="0" shapeId="0" xr:uid="{00000000-0006-0000-0D00-00002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0D00-00002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7" authorId="0" shapeId="0" xr:uid="{00000000-0006-0000-0D00-00002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7" authorId="0" shapeId="0" xr:uid="{00000000-0006-0000-0D00-00003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0D00-00003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0D00-00003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0D00-00003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0D00-00003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0D00-00003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0D00-00003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0D00-00003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0D00-00003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0D00-00003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0D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7" authorId="0" shapeId="0" xr:uid="{00000000-0006-0000-0D00-00003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0D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7" authorId="0" shapeId="0" xr:uid="{00000000-0006-0000-0D00-00003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0D00-00003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0D00-00003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0D00-00004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7" authorId="0" shapeId="0" xr:uid="{00000000-0006-0000-0D00-00004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0D00-00004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7" authorId="0" shapeId="0" xr:uid="{00000000-0006-0000-0D00-00004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0D00-00004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0D00-00004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0D00-00004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0D00-00004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0D00-00004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0D00-00004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0D00-00004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0D00-00004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0D00-00004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7" authorId="0" shapeId="0" xr:uid="{00000000-0006-0000-0D00-00004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0D00-00004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0D00-00004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0D00-00005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0D00-00005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0D00-00005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0D00-00005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0D00-00005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0D00-00005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7" authorId="0" shapeId="0" xr:uid="{00000000-0006-0000-0D00-00005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7" authorId="0" shapeId="0" xr:uid="{00000000-0006-0000-0D00-00005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0D00-00005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0D00-00005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0D00-00005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0D00-00005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0D00-00005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0D00-00005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0D00-00005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0D00-00005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0D00-00006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0D00-00006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0D00-00006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0D00-00006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0D00-00006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0D00-00006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D00-00006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7" authorId="0" shapeId="0" xr:uid="{00000000-0006-0000-0D00-00006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0D00-00006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0D00-00006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0D00-00006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0D00-00006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0D00-00006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7" authorId="0" shapeId="0" xr:uid="{00000000-0006-0000-0D00-00006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7" authorId="0" shapeId="0" xr:uid="{00000000-0006-0000-0D00-00006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7" authorId="0" shapeId="0" xr:uid="{00000000-0006-0000-0D00-00006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0D00-00007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0D00-00007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0D00-00007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0D00-00007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0D00-00007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0D00-00007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0D00-00007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0D00-00007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7" authorId="0" shapeId="0" xr:uid="{00000000-0006-0000-0D00-00007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0D00-00007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7" authorId="0" shapeId="0" xr:uid="{00000000-0006-0000-0D00-00007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0D00-00007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0D00-00007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7" authorId="0" shapeId="0" xr:uid="{00000000-0006-0000-0D00-00007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0D00-00007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0D00-00007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7" authorId="0" shapeId="0" xr:uid="{00000000-0006-0000-0D00-00008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7" authorId="0" shapeId="0" xr:uid="{00000000-0006-0000-0D00-00008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0D00-00008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0D00-00008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0D00-00008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0D00-00008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0D00-00008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0D00-00008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7" authorId="0" shapeId="0" xr:uid="{00000000-0006-0000-0D00-00008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7" authorId="0" shapeId="0" xr:uid="{00000000-0006-0000-0D00-00008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7" authorId="0" shapeId="0" xr:uid="{00000000-0006-0000-0D00-00008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7" authorId="0" shapeId="0" xr:uid="{00000000-0006-0000-0D00-00008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0D00-00008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0D00-00008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7" authorId="0" shapeId="0" xr:uid="{00000000-0006-0000-0D00-00008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0D00-00008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7" authorId="0" shapeId="0" xr:uid="{00000000-0006-0000-0D00-00009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0D00-00009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7" authorId="0" shapeId="0" xr:uid="{00000000-0006-0000-0D00-00009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7" authorId="0" shapeId="0" xr:uid="{00000000-0006-0000-0D00-00009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7" authorId="0" shapeId="0" xr:uid="{00000000-0006-0000-0D00-00009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7" authorId="0" shapeId="0" xr:uid="{00000000-0006-0000-0D00-00009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7" authorId="0" shapeId="0" xr:uid="{00000000-0006-0000-0D00-00009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7" authorId="0" shapeId="0" xr:uid="{00000000-0006-0000-0D00-00009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0D00-00009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0D00-00009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7" authorId="0" shapeId="0" xr:uid="{00000000-0006-0000-0D00-00009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0D00-00009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0D00-00009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0D00-00009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0D00-00009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0D00-00009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D00-0000A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0D00-0000A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7" authorId="0" shapeId="0" xr:uid="{00000000-0006-0000-0D00-0000A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0D00-0000A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0D00-0000A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0D00-0000A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0D00-0000A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7" authorId="0" shapeId="0" xr:uid="{00000000-0006-0000-0D00-0000A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0D00-0000A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0D00-0000A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7" authorId="0" shapeId="0" xr:uid="{00000000-0006-0000-0D00-0000A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0D00-0000A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7" authorId="0" shapeId="0" xr:uid="{00000000-0006-0000-0D00-0000A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7" authorId="0" shapeId="0" xr:uid="{00000000-0006-0000-0D00-0000A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0D00-0000A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7" authorId="0" shapeId="0" xr:uid="{00000000-0006-0000-0D00-0000A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0D00-0000B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0D00-0000B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7" authorId="0" shapeId="0" xr:uid="{00000000-0006-0000-0D00-0000B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0D00-0000B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8" authorId="0" shapeId="0" xr:uid="{00000000-0006-0000-0D00-0000B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8" authorId="0" shapeId="0" xr:uid="{00000000-0006-0000-0D00-0000B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8" authorId="0" shapeId="0" xr:uid="{00000000-0006-0000-0D00-0000B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8" authorId="0" shapeId="0" xr:uid="{00000000-0006-0000-0D00-0000B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8" authorId="0" shapeId="0" xr:uid="{00000000-0006-0000-0D00-0000B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8" authorId="0" shapeId="0" xr:uid="{00000000-0006-0000-0D00-0000B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0D00-0000B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8" authorId="0" shapeId="0" xr:uid="{00000000-0006-0000-0D00-0000B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8" authorId="0" shapeId="0" xr:uid="{00000000-0006-0000-0D00-0000B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8" authorId="0" shapeId="0" xr:uid="{00000000-0006-0000-0D00-0000B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8" authorId="0" shapeId="0" xr:uid="{00000000-0006-0000-0D00-0000B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8" authorId="0" shapeId="0" xr:uid="{00000000-0006-0000-0D00-0000B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0D00-0000C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0D00-0000C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8" authorId="0" shapeId="0" xr:uid="{00000000-0006-0000-0D00-0000C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8" authorId="0" shapeId="0" xr:uid="{00000000-0006-0000-0D00-0000C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8" authorId="0" shapeId="0" xr:uid="{00000000-0006-0000-0D00-0000C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0D00-0000C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0D00-0000C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8" authorId="0" shapeId="0" xr:uid="{00000000-0006-0000-0D00-0000C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0D00-0000C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8" authorId="0" shapeId="0" xr:uid="{00000000-0006-0000-0D00-0000C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0D00-0000C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8" authorId="0" shapeId="0" xr:uid="{00000000-0006-0000-0D00-0000C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0D00-0000C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8" authorId="0" shapeId="0" xr:uid="{00000000-0006-0000-0D00-0000C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8" authorId="0" shapeId="0" xr:uid="{00000000-0006-0000-0D00-0000C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8" authorId="0" shapeId="0" xr:uid="{00000000-0006-0000-0D00-0000C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8" authorId="0" shapeId="0" xr:uid="{00000000-0006-0000-0D00-0000D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8" authorId="0" shapeId="0" xr:uid="{00000000-0006-0000-0D00-0000D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8" authorId="0" shapeId="0" xr:uid="{00000000-0006-0000-0D00-0000D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8" authorId="0" shapeId="0" xr:uid="{00000000-0006-0000-0D00-0000D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0D00-0000D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8" authorId="0" shapeId="0" xr:uid="{00000000-0006-0000-0D00-0000D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0D00-0000D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8" authorId="0" shapeId="0" xr:uid="{00000000-0006-0000-0D00-0000D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0D00-0000D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8" authorId="0" shapeId="0" xr:uid="{00000000-0006-0000-0D00-0000D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0D00-0000D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8" authorId="0" shapeId="0" xr:uid="{00000000-0006-0000-0D00-0000D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8" authorId="0" shapeId="0" xr:uid="{00000000-0006-0000-0D00-0000D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8" authorId="0" shapeId="0" xr:uid="{00000000-0006-0000-0D00-0000D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8" authorId="0" shapeId="0" xr:uid="{00000000-0006-0000-0D00-0000D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8" authorId="0" shapeId="0" xr:uid="{00000000-0006-0000-0D00-0000D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0D00-0000E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0D00-0000E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8" authorId="0" shapeId="0" xr:uid="{00000000-0006-0000-0D00-0000E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0D00-0000E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8" authorId="0" shapeId="0" xr:uid="{00000000-0006-0000-0D00-0000E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0D00-0000E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0D00-0000E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0D00-0000E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8" authorId="0" shapeId="0" xr:uid="{00000000-0006-0000-0D00-0000E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0D00-0000E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0D00-0000E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0D00-0000E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0D00-0000E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0D00-0000E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0D00-0000E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8" authorId="0" shapeId="0" xr:uid="{00000000-0006-0000-0D00-0000E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8" authorId="0" shapeId="0" xr:uid="{00000000-0006-0000-0D00-0000F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0D00-0000F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0D00-0000F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0D00-0000F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0D00-0000F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8" authorId="0" shapeId="0" xr:uid="{00000000-0006-0000-0D00-0000F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0D00-0000F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0D00-0000F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0D00-0000F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8" authorId="0" shapeId="0" xr:uid="{00000000-0006-0000-0D00-0000F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8" authorId="0" shapeId="0" xr:uid="{00000000-0006-0000-0D00-0000F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8" authorId="0" shapeId="0" xr:uid="{00000000-0006-0000-0D00-0000F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8" authorId="0" shapeId="0" xr:uid="{00000000-0006-0000-0D00-0000F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0D00-0000F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0D00-0000F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8" authorId="0" shapeId="0" xr:uid="{00000000-0006-0000-0D00-0000F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8" authorId="0" shapeId="0" xr:uid="{00000000-0006-0000-0D00-00000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8" authorId="0" shapeId="0" xr:uid="{00000000-0006-0000-0D00-00000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0D00-00000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8" authorId="0" shapeId="0" xr:uid="{00000000-0006-0000-0D00-00000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0D00-00000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8" authorId="0" shapeId="0" xr:uid="{00000000-0006-0000-0D00-00000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0D00-00000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8" authorId="0" shapeId="0" xr:uid="{00000000-0006-0000-0D00-00000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0D00-00000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8" authorId="0" shapeId="0" xr:uid="{00000000-0006-0000-0D00-00000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0D00-00000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0D00-00000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8" authorId="0" shapeId="0" xr:uid="{00000000-0006-0000-0D00-00000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8" authorId="0" shapeId="0" xr:uid="{00000000-0006-0000-0D00-00000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8" authorId="0" shapeId="0" xr:uid="{00000000-0006-0000-0D00-00000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0D00-00000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0D00-00001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8" authorId="0" shapeId="0" xr:uid="{00000000-0006-0000-0D00-00001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0D00-00001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8" authorId="0" shapeId="0" xr:uid="{00000000-0006-0000-0D00-00001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8" authorId="0" shapeId="0" xr:uid="{00000000-0006-0000-0D00-00001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0D00-00001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8" authorId="0" shapeId="0" xr:uid="{00000000-0006-0000-0D00-00001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0D00-00001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0D00-00001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8" authorId="0" shapeId="0" xr:uid="{00000000-0006-0000-0D00-00001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0D00-00001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0D00-00001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0D00-00001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8" authorId="0" shapeId="0" xr:uid="{00000000-0006-0000-0D00-00001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8" authorId="0" shapeId="0" xr:uid="{00000000-0006-0000-0D00-00001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0D00-00001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8" authorId="0" shapeId="0" xr:uid="{00000000-0006-0000-0D00-00002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8" authorId="0" shapeId="0" xr:uid="{00000000-0006-0000-0D00-00002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0D00-00002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8" authorId="0" shapeId="0" xr:uid="{00000000-0006-0000-0D00-00002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8" authorId="0" shapeId="0" xr:uid="{00000000-0006-0000-0D00-00002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8" authorId="0" shapeId="0" xr:uid="{00000000-0006-0000-0D00-00002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0D00-00002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0D00-00002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8" authorId="0" shapeId="0" xr:uid="{00000000-0006-0000-0D00-00002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8" authorId="0" shapeId="0" xr:uid="{00000000-0006-0000-0D00-00002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8" authorId="0" shapeId="0" xr:uid="{00000000-0006-0000-0D00-00002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8" authorId="0" shapeId="0" xr:uid="{00000000-0006-0000-0D00-00002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8" authorId="0" shapeId="0" xr:uid="{00000000-0006-0000-0D00-00002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8" authorId="0" shapeId="0" xr:uid="{00000000-0006-0000-0D00-00002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8" authorId="0" shapeId="0" xr:uid="{00000000-0006-0000-0D00-00002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8" authorId="0" shapeId="0" xr:uid="{00000000-0006-0000-0D00-00002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8" authorId="0" shapeId="0" xr:uid="{00000000-0006-0000-0D00-00003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9" authorId="0" shapeId="0" xr:uid="{00000000-0006-0000-0D00-00003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9" authorId="0" shapeId="0" xr:uid="{00000000-0006-0000-0D00-00003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9" authorId="0" shapeId="0" xr:uid="{00000000-0006-0000-0D00-00003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9" authorId="0" shapeId="0" xr:uid="{00000000-0006-0000-0D00-00003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9" authorId="0" shapeId="0" xr:uid="{00000000-0006-0000-0D00-00003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9" authorId="0" shapeId="0" xr:uid="{00000000-0006-0000-0D00-00003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9" authorId="0" shapeId="0" xr:uid="{00000000-0006-0000-0D00-00003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9" authorId="0" shapeId="0" xr:uid="{00000000-0006-0000-0D00-00003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9" authorId="0" shapeId="0" xr:uid="{00000000-0006-0000-0D00-00003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9" authorId="0" shapeId="0" xr:uid="{00000000-0006-0000-0D00-00003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9" authorId="0" shapeId="0" xr:uid="{00000000-0006-0000-0D00-00003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9" authorId="0" shapeId="0" xr:uid="{00000000-0006-0000-0D00-00003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9" authorId="0" shapeId="0" xr:uid="{00000000-0006-0000-0D00-00003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9" authorId="0" shapeId="0" xr:uid="{00000000-0006-0000-0D00-00003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9" authorId="0" shapeId="0" xr:uid="{00000000-0006-0000-0D00-00003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9" authorId="0" shapeId="0" xr:uid="{00000000-0006-0000-0D00-00004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9" authorId="0" shapeId="0" xr:uid="{00000000-0006-0000-0D00-00004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9" authorId="0" shapeId="0" xr:uid="{00000000-0006-0000-0D00-00004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9" authorId="0" shapeId="0" xr:uid="{00000000-0006-0000-0D00-00004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9" authorId="0" shapeId="0" xr:uid="{00000000-0006-0000-0D00-00004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9" authorId="0" shapeId="0" xr:uid="{00000000-0006-0000-0D00-00004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9" authorId="0" shapeId="0" xr:uid="{00000000-0006-0000-0D00-00004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9" authorId="0" shapeId="0" xr:uid="{00000000-0006-0000-0D00-00004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9" authorId="0" shapeId="0" xr:uid="{00000000-0006-0000-0D00-00004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9" authorId="0" shapeId="0" xr:uid="{00000000-0006-0000-0D00-00004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9" authorId="0" shapeId="0" xr:uid="{00000000-0006-0000-0D00-00004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9" authorId="0" shapeId="0" xr:uid="{00000000-0006-0000-0D00-00004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9" authorId="0" shapeId="0" xr:uid="{00000000-0006-0000-0D00-00004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9" authorId="0" shapeId="0" xr:uid="{00000000-0006-0000-0D00-00004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9" authorId="0" shapeId="0" xr:uid="{00000000-0006-0000-0D00-00004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9" authorId="0" shapeId="0" xr:uid="{00000000-0006-0000-0D00-00004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9" authorId="0" shapeId="0" xr:uid="{00000000-0006-0000-0D00-00005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9" authorId="0" shapeId="0" xr:uid="{00000000-0006-0000-0D00-00005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9" authorId="0" shapeId="0" xr:uid="{00000000-0006-0000-0D00-00005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9" authorId="0" shapeId="0" xr:uid="{00000000-0006-0000-0D00-00005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9" authorId="0" shapeId="0" xr:uid="{00000000-0006-0000-0D00-00005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9" authorId="0" shapeId="0" xr:uid="{00000000-0006-0000-0D00-00005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9" authorId="0" shapeId="0" xr:uid="{00000000-0006-0000-0D00-00005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9" authorId="0" shapeId="0" xr:uid="{00000000-0006-0000-0D00-00005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9" authorId="0" shapeId="0" xr:uid="{00000000-0006-0000-0D00-00005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9" authorId="0" shapeId="0" xr:uid="{00000000-0006-0000-0D00-00005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9" authorId="0" shapeId="0" xr:uid="{00000000-0006-0000-0D00-00005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9" authorId="0" shapeId="0" xr:uid="{00000000-0006-0000-0D00-00005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9" authorId="0" shapeId="0" xr:uid="{00000000-0006-0000-0D00-00005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9" authorId="0" shapeId="0" xr:uid="{00000000-0006-0000-0D00-00005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9" authorId="0" shapeId="0" xr:uid="{00000000-0006-0000-0D00-00005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9" authorId="0" shapeId="0" xr:uid="{00000000-0006-0000-0D00-00005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9" authorId="0" shapeId="0" xr:uid="{00000000-0006-0000-0D00-00006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9" authorId="0" shapeId="0" xr:uid="{00000000-0006-0000-0D00-00006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9" authorId="0" shapeId="0" xr:uid="{00000000-0006-0000-0D00-00006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9" authorId="0" shapeId="0" xr:uid="{00000000-0006-0000-0D00-00006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9" authorId="0" shapeId="0" xr:uid="{00000000-0006-0000-0D00-00006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9" authorId="0" shapeId="0" xr:uid="{00000000-0006-0000-0D00-00006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9" authorId="0" shapeId="0" xr:uid="{00000000-0006-0000-0D00-00006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9" authorId="0" shapeId="0" xr:uid="{00000000-0006-0000-0D00-00006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9" authorId="0" shapeId="0" xr:uid="{00000000-0006-0000-0D00-00006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9" authorId="0" shapeId="0" xr:uid="{00000000-0006-0000-0D00-00006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9" authorId="0" shapeId="0" xr:uid="{00000000-0006-0000-0D00-00006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9" authorId="0" shapeId="0" xr:uid="{00000000-0006-0000-0D00-00006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9" authorId="0" shapeId="0" xr:uid="{00000000-0006-0000-0D00-00006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9" authorId="0" shapeId="0" xr:uid="{00000000-0006-0000-0D00-00006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9" authorId="0" shapeId="0" xr:uid="{00000000-0006-0000-0D00-00006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9" authorId="0" shapeId="0" xr:uid="{00000000-0006-0000-0D00-00006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9" authorId="0" shapeId="0" xr:uid="{00000000-0006-0000-0D00-00007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9" authorId="0" shapeId="0" xr:uid="{00000000-0006-0000-0D00-00007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9" authorId="0" shapeId="0" xr:uid="{00000000-0006-0000-0D00-00007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9" authorId="0" shapeId="0" xr:uid="{00000000-0006-0000-0D00-00007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9" authorId="0" shapeId="0" xr:uid="{00000000-0006-0000-0D00-00007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9" authorId="0" shapeId="0" xr:uid="{00000000-0006-0000-0D00-00007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9" authorId="0" shapeId="0" xr:uid="{00000000-0006-0000-0D00-00007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9" authorId="0" shapeId="0" xr:uid="{00000000-0006-0000-0D00-00007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9" authorId="0" shapeId="0" xr:uid="{00000000-0006-0000-0D00-00007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9" authorId="0" shapeId="0" xr:uid="{00000000-0006-0000-0D00-00007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9" authorId="0" shapeId="0" xr:uid="{00000000-0006-0000-0D00-00007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9" authorId="0" shapeId="0" xr:uid="{00000000-0006-0000-0D00-00007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9" authorId="0" shapeId="0" xr:uid="{00000000-0006-0000-0D00-00007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9" authorId="0" shapeId="0" xr:uid="{00000000-0006-0000-0D00-00007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9" authorId="0" shapeId="0" xr:uid="{00000000-0006-0000-0D00-00007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9" authorId="0" shapeId="0" xr:uid="{00000000-0006-0000-0D00-00007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9" authorId="0" shapeId="0" xr:uid="{00000000-0006-0000-0D00-00008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9" authorId="0" shapeId="0" xr:uid="{00000000-0006-0000-0D00-00008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9" authorId="0" shapeId="0" xr:uid="{00000000-0006-0000-0D00-00008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9" authorId="0" shapeId="0" xr:uid="{00000000-0006-0000-0D00-00008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9" authorId="0" shapeId="0" xr:uid="{00000000-0006-0000-0D00-00008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9" authorId="0" shapeId="0" xr:uid="{00000000-0006-0000-0D00-00008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9" authorId="0" shapeId="0" xr:uid="{00000000-0006-0000-0D00-00008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9" authorId="0" shapeId="0" xr:uid="{00000000-0006-0000-0D00-00008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9" authorId="0" shapeId="0" xr:uid="{00000000-0006-0000-0D00-00008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9" authorId="0" shapeId="0" xr:uid="{00000000-0006-0000-0D00-00008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9" authorId="0" shapeId="0" xr:uid="{00000000-0006-0000-0D00-00008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9" authorId="0" shapeId="0" xr:uid="{00000000-0006-0000-0D00-00008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9" authorId="0" shapeId="0" xr:uid="{00000000-0006-0000-0D00-00008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9" authorId="0" shapeId="0" xr:uid="{00000000-0006-0000-0D00-00008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9" authorId="0" shapeId="0" xr:uid="{00000000-0006-0000-0D00-00008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9" authorId="0" shapeId="0" xr:uid="{00000000-0006-0000-0D00-00008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9" authorId="0" shapeId="0" xr:uid="{00000000-0006-0000-0D00-00009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9" authorId="0" shapeId="0" xr:uid="{00000000-0006-0000-0D00-00009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9" authorId="0" shapeId="0" xr:uid="{00000000-0006-0000-0D00-00009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9" authorId="0" shapeId="0" xr:uid="{00000000-0006-0000-0D00-00009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9" authorId="0" shapeId="0" xr:uid="{00000000-0006-0000-0D00-00009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9" authorId="0" shapeId="0" xr:uid="{00000000-0006-0000-0D00-00009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9" authorId="0" shapeId="0" xr:uid="{00000000-0006-0000-0D00-00009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9" authorId="0" shapeId="0" xr:uid="{00000000-0006-0000-0D00-00009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9" authorId="0" shapeId="0" xr:uid="{00000000-0006-0000-0D00-00009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9" authorId="0" shapeId="0" xr:uid="{00000000-0006-0000-0D00-00009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9" authorId="0" shapeId="0" xr:uid="{00000000-0006-0000-0D00-00009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9" authorId="0" shapeId="0" xr:uid="{00000000-0006-0000-0D00-00009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9" authorId="0" shapeId="0" xr:uid="{00000000-0006-0000-0D00-00009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9" authorId="0" shapeId="0" xr:uid="{00000000-0006-0000-0D00-00009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9" authorId="0" shapeId="0" xr:uid="{00000000-0006-0000-0D00-00009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9" authorId="0" shapeId="0" xr:uid="{00000000-0006-0000-0D00-00009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9" authorId="0" shapeId="0" xr:uid="{00000000-0006-0000-0D00-0000A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9" authorId="0" shapeId="0" xr:uid="{00000000-0006-0000-0D00-0000A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9" authorId="0" shapeId="0" xr:uid="{00000000-0006-0000-0D00-0000A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9" authorId="0" shapeId="0" xr:uid="{00000000-0006-0000-0D00-0000A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20" authorId="0" shapeId="0" xr:uid="{00000000-0006-0000-0D00-0000A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20" authorId="0" shapeId="0" xr:uid="{00000000-0006-0000-0D00-0000A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20" authorId="0" shapeId="0" xr:uid="{00000000-0006-0000-0D00-0000A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20" authorId="0" shapeId="0" xr:uid="{00000000-0006-0000-0D00-0000A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20" authorId="0" shapeId="0" xr:uid="{00000000-0006-0000-0D00-0000A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20" authorId="0" shapeId="0" xr:uid="{00000000-0006-0000-0D00-0000A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20" authorId="0" shapeId="0" xr:uid="{00000000-0006-0000-0D00-0000A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20" authorId="0" shapeId="0" xr:uid="{00000000-0006-0000-0D00-0000A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20" authorId="0" shapeId="0" xr:uid="{00000000-0006-0000-0D00-0000A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20" authorId="0" shapeId="0" xr:uid="{00000000-0006-0000-0D00-0000A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20" authorId="0" shapeId="0" xr:uid="{00000000-0006-0000-0D00-0000A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20" authorId="0" shapeId="0" xr:uid="{00000000-0006-0000-0D00-0000A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20" authorId="0" shapeId="0" xr:uid="{00000000-0006-0000-0D00-0000B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20" authorId="0" shapeId="0" xr:uid="{00000000-0006-0000-0D00-0000B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20" authorId="0" shapeId="0" xr:uid="{00000000-0006-0000-0D00-0000B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20" authorId="0" shapeId="0" xr:uid="{00000000-0006-0000-0D00-0000B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20" authorId="0" shapeId="0" xr:uid="{00000000-0006-0000-0D00-0000B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20" authorId="0" shapeId="0" xr:uid="{00000000-0006-0000-0D00-0000B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20" authorId="0" shapeId="0" xr:uid="{00000000-0006-0000-0D00-0000B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20" authorId="0" shapeId="0" xr:uid="{00000000-0006-0000-0D00-0000B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20" authorId="0" shapeId="0" xr:uid="{00000000-0006-0000-0D00-0000B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20" authorId="0" shapeId="0" xr:uid="{00000000-0006-0000-0D00-0000B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20" authorId="0" shapeId="0" xr:uid="{00000000-0006-0000-0D00-0000B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20" authorId="0" shapeId="0" xr:uid="{00000000-0006-0000-0D00-0000B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20" authorId="0" shapeId="0" xr:uid="{00000000-0006-0000-0D00-0000B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20" authorId="0" shapeId="0" xr:uid="{00000000-0006-0000-0D00-0000B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20" authorId="0" shapeId="0" xr:uid="{00000000-0006-0000-0D00-0000B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20" authorId="0" shapeId="0" xr:uid="{00000000-0006-0000-0D00-0000B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20" authorId="0" shapeId="0" xr:uid="{00000000-0006-0000-0D00-0000C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20" authorId="0" shapeId="0" xr:uid="{00000000-0006-0000-0D00-0000C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20" authorId="0" shapeId="0" xr:uid="{00000000-0006-0000-0D00-0000C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20" authorId="0" shapeId="0" xr:uid="{00000000-0006-0000-0D00-0000C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20" authorId="0" shapeId="0" xr:uid="{00000000-0006-0000-0D00-0000C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20" authorId="0" shapeId="0" xr:uid="{00000000-0006-0000-0D00-0000C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20" authorId="0" shapeId="0" xr:uid="{00000000-0006-0000-0D00-0000C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20" authorId="0" shapeId="0" xr:uid="{00000000-0006-0000-0D00-0000C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20" authorId="0" shapeId="0" xr:uid="{00000000-0006-0000-0D00-0000C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20" authorId="0" shapeId="0" xr:uid="{00000000-0006-0000-0D00-0000C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20" authorId="0" shapeId="0" xr:uid="{00000000-0006-0000-0D00-0000C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20" authorId="0" shapeId="0" xr:uid="{00000000-0006-0000-0D00-0000C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20" authorId="0" shapeId="0" xr:uid="{00000000-0006-0000-0D00-0000C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20" authorId="0" shapeId="0" xr:uid="{00000000-0006-0000-0D00-0000C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20" authorId="0" shapeId="0" xr:uid="{00000000-0006-0000-0D00-0000C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20" authorId="0" shapeId="0" xr:uid="{00000000-0006-0000-0D00-0000C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20" authorId="0" shapeId="0" xr:uid="{00000000-0006-0000-0D00-0000D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20" authorId="0" shapeId="0" xr:uid="{00000000-0006-0000-0D00-0000D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20" authorId="0" shapeId="0" xr:uid="{00000000-0006-0000-0D00-0000D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20" authorId="0" shapeId="0" xr:uid="{00000000-0006-0000-0D00-0000D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20" authorId="0" shapeId="0" xr:uid="{00000000-0006-0000-0D00-0000D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20" authorId="0" shapeId="0" xr:uid="{00000000-0006-0000-0D00-0000D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20" authorId="0" shapeId="0" xr:uid="{00000000-0006-0000-0D00-0000D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20" authorId="0" shapeId="0" xr:uid="{00000000-0006-0000-0D00-0000D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20" authorId="0" shapeId="0" xr:uid="{00000000-0006-0000-0D00-0000D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20" authorId="0" shapeId="0" xr:uid="{00000000-0006-0000-0D00-0000D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20" authorId="0" shapeId="0" xr:uid="{00000000-0006-0000-0D00-0000D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20" authorId="0" shapeId="0" xr:uid="{00000000-0006-0000-0D00-0000D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20" authorId="0" shapeId="0" xr:uid="{00000000-0006-0000-0D00-0000D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20" authorId="0" shapeId="0" xr:uid="{00000000-0006-0000-0D00-0000D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20" authorId="0" shapeId="0" xr:uid="{00000000-0006-0000-0D00-0000D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20" authorId="0" shapeId="0" xr:uid="{00000000-0006-0000-0D00-0000D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20" authorId="0" shapeId="0" xr:uid="{00000000-0006-0000-0D00-0000E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20" authorId="0" shapeId="0" xr:uid="{00000000-0006-0000-0D00-0000E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20" authorId="0" shapeId="0" xr:uid="{00000000-0006-0000-0D00-0000E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20" authorId="0" shapeId="0" xr:uid="{00000000-0006-0000-0D00-0000E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20" authorId="0" shapeId="0" xr:uid="{00000000-0006-0000-0D00-0000E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20" authorId="0" shapeId="0" xr:uid="{00000000-0006-0000-0D00-0000E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20" authorId="0" shapeId="0" xr:uid="{00000000-0006-0000-0D00-0000E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20" authorId="0" shapeId="0" xr:uid="{00000000-0006-0000-0D00-0000E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20" authorId="0" shapeId="0" xr:uid="{00000000-0006-0000-0D00-0000E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0" authorId="0" shapeId="0" xr:uid="{00000000-0006-0000-0D00-0000E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0" authorId="0" shapeId="0" xr:uid="{00000000-0006-0000-0D00-0000E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20" authorId="0" shapeId="0" xr:uid="{00000000-0006-0000-0D00-0000E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0" authorId="0" shapeId="0" xr:uid="{00000000-0006-0000-0D00-0000E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20" authorId="0" shapeId="0" xr:uid="{00000000-0006-0000-0D00-0000E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20" authorId="0" shapeId="0" xr:uid="{00000000-0006-0000-0D00-0000E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20" authorId="0" shapeId="0" xr:uid="{00000000-0006-0000-0D00-0000E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20" authorId="0" shapeId="0" xr:uid="{00000000-0006-0000-0D00-0000F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20" authorId="0" shapeId="0" xr:uid="{00000000-0006-0000-0D00-0000F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20" authorId="0" shapeId="0" xr:uid="{00000000-0006-0000-0D00-0000F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20" authorId="0" shapeId="0" xr:uid="{00000000-0006-0000-0D00-0000F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20" authorId="0" shapeId="0" xr:uid="{00000000-0006-0000-0D00-0000F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20" authorId="0" shapeId="0" xr:uid="{00000000-0006-0000-0D00-0000F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20" authorId="0" shapeId="0" xr:uid="{00000000-0006-0000-0D00-0000F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20" authorId="0" shapeId="0" xr:uid="{00000000-0006-0000-0D00-0000F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20" authorId="0" shapeId="0" xr:uid="{00000000-0006-0000-0D00-0000F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20" authorId="0" shapeId="0" xr:uid="{00000000-0006-0000-0D00-0000F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20" authorId="0" shapeId="0" xr:uid="{00000000-0006-0000-0D00-0000F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20" authorId="0" shapeId="0" xr:uid="{00000000-0006-0000-0D00-0000F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20" authorId="0" shapeId="0" xr:uid="{00000000-0006-0000-0D00-0000F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20" authorId="0" shapeId="0" xr:uid="{00000000-0006-0000-0D00-0000F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20" authorId="0" shapeId="0" xr:uid="{00000000-0006-0000-0D00-0000F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20" authorId="0" shapeId="0" xr:uid="{00000000-0006-0000-0D00-0000F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20" authorId="0" shapeId="0" xr:uid="{00000000-0006-0000-0D00-00000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20" authorId="0" shapeId="0" xr:uid="{00000000-0006-0000-0D00-00000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20" authorId="0" shapeId="0" xr:uid="{00000000-0006-0000-0D00-00000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20" authorId="0" shapeId="0" xr:uid="{00000000-0006-0000-0D00-00000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20" authorId="0" shapeId="0" xr:uid="{00000000-0006-0000-0D00-00000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20" authorId="0" shapeId="0" xr:uid="{00000000-0006-0000-0D00-00000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20" authorId="0" shapeId="0" xr:uid="{00000000-0006-0000-0D00-00000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20" authorId="0" shapeId="0" xr:uid="{00000000-0006-0000-0D00-00000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20" authorId="0" shapeId="0" xr:uid="{00000000-0006-0000-0D00-00000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20" authorId="0" shapeId="0" xr:uid="{00000000-0006-0000-0D00-00000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20" authorId="0" shapeId="0" xr:uid="{00000000-0006-0000-0D00-00000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20" authorId="0" shapeId="0" xr:uid="{00000000-0006-0000-0D00-00000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20" authorId="0" shapeId="0" xr:uid="{00000000-0006-0000-0D00-00000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20" authorId="0" shapeId="0" xr:uid="{00000000-0006-0000-0D00-00000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20" authorId="0" shapeId="0" xr:uid="{00000000-0006-0000-0D00-00000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20" authorId="0" shapeId="0" xr:uid="{00000000-0006-0000-0D00-00000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20" authorId="0" shapeId="0" xr:uid="{00000000-0006-0000-0D00-00001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20" authorId="0" shapeId="0" xr:uid="{00000000-0006-0000-0D00-00001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20" authorId="0" shapeId="0" xr:uid="{00000000-0006-0000-0D00-00001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20" authorId="0" shapeId="0" xr:uid="{00000000-0006-0000-0D00-00001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20" authorId="0" shapeId="0" xr:uid="{00000000-0006-0000-0D00-00001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20" authorId="0" shapeId="0" xr:uid="{00000000-0006-0000-0D00-00001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20" authorId="0" shapeId="0" xr:uid="{00000000-0006-0000-0D00-00001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20" authorId="0" shapeId="0" xr:uid="{00000000-0006-0000-0D00-00001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20" authorId="0" shapeId="0" xr:uid="{00000000-0006-0000-0D00-00001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20" authorId="0" shapeId="0" xr:uid="{00000000-0006-0000-0D00-00001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20" authorId="0" shapeId="0" xr:uid="{00000000-0006-0000-0D00-00001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20" authorId="0" shapeId="0" xr:uid="{00000000-0006-0000-0D00-00001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20" authorId="0" shapeId="0" xr:uid="{00000000-0006-0000-0D00-00001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E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E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1" authorId="0" shapeId="0" xr:uid="{00000000-0006-0000-0E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1" authorId="0" shapeId="0" xr:uid="{00000000-0006-0000-0E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1" authorId="0" shapeId="0" xr:uid="{00000000-0006-0000-0E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1" authorId="0" shapeId="0" xr:uid="{00000000-0006-0000-0E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1" authorId="0" shapeId="0" xr:uid="{00000000-0006-0000-0E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0E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1" authorId="0" shapeId="0" xr:uid="{00000000-0006-0000-0E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0E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0E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0E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0E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0E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0E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0E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0E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0E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1" authorId="0" shapeId="0" xr:uid="{00000000-0006-0000-0E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0E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1" authorId="0" shapeId="0" xr:uid="{00000000-0006-0000-0E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1" authorId="0" shapeId="0" xr:uid="{00000000-0006-0000-0E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0E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1" authorId="0" shapeId="0" xr:uid="{00000000-0006-0000-0E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1" authorId="0" shapeId="0" xr:uid="{00000000-0006-0000-0E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0E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0E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0E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1" authorId="0" shapeId="0" xr:uid="{00000000-0006-0000-0E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1" authorId="0" shapeId="0" xr:uid="{00000000-0006-0000-0E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1" authorId="0" shapeId="0" xr:uid="{00000000-0006-0000-0E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0E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0E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0E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1" authorId="0" shapeId="0" xr:uid="{00000000-0006-0000-0E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0E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0E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0E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1" authorId="0" shapeId="0" xr:uid="{00000000-0006-0000-0E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0E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0E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0E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0E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0E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0E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0E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0E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1" authorId="0" shapeId="0" xr:uid="{00000000-0006-0000-0E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0E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0E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0E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1" authorId="0" shapeId="0" xr:uid="{00000000-0006-0000-0E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0E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0E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0E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1" authorId="0" shapeId="0" xr:uid="{00000000-0006-0000-0E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0E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1" authorId="0" shapeId="0" xr:uid="{00000000-0006-0000-0E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0E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0E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0E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0E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0E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0E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0E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0E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0E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0E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1" authorId="0" shapeId="0" xr:uid="{00000000-0006-0000-0E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1" authorId="0" shapeId="0" xr:uid="{00000000-0006-0000-0E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0E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1" authorId="0" shapeId="0" xr:uid="{00000000-0006-0000-0E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1" authorId="0" shapeId="0" xr:uid="{00000000-0006-0000-0E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1" authorId="0" shapeId="0" xr:uid="{00000000-0006-0000-0E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1" authorId="0" shapeId="0" xr:uid="{00000000-0006-0000-0E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0E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1" authorId="0" shapeId="0" xr:uid="{00000000-0006-0000-0E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1" authorId="0" shapeId="0" xr:uid="{00000000-0006-0000-0E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1" authorId="0" shapeId="0" xr:uid="{00000000-0006-0000-0E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0E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1" authorId="0" shapeId="0" xr:uid="{00000000-0006-0000-0E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1" authorId="0" shapeId="0" xr:uid="{00000000-0006-0000-0E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1" authorId="0" shapeId="0" xr:uid="{00000000-0006-0000-0E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0E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0E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0E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1" authorId="0" shapeId="0" xr:uid="{00000000-0006-0000-0E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1" authorId="0" shapeId="0" xr:uid="{00000000-0006-0000-0E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1" authorId="0" shapeId="0" xr:uid="{00000000-0006-0000-0E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0E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0E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0E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1" authorId="0" shapeId="0" xr:uid="{00000000-0006-0000-0E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1" authorId="0" shapeId="0" xr:uid="{00000000-0006-0000-0E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0E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0E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1" authorId="0" shapeId="0" xr:uid="{00000000-0006-0000-0E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0E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0E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0E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1" authorId="0" shapeId="0" xr:uid="{00000000-0006-0000-0E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0E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1" authorId="0" shapeId="0" xr:uid="{00000000-0006-0000-0E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1" authorId="0" shapeId="0" xr:uid="{00000000-0006-0000-0E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1" authorId="0" shapeId="0" xr:uid="{00000000-0006-0000-0E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1" authorId="0" shapeId="0" xr:uid="{00000000-0006-0000-0E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1" authorId="0" shapeId="0" xr:uid="{00000000-0006-0000-0E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1" authorId="0" shapeId="0" xr:uid="{00000000-0006-0000-0E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1" authorId="0" shapeId="0" xr:uid="{00000000-0006-0000-0E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0E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1" authorId="0" shapeId="0" xr:uid="{00000000-0006-0000-0E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1" authorId="0" shapeId="0" xr:uid="{00000000-0006-0000-0E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0E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1" authorId="0" shapeId="0" xr:uid="{00000000-0006-0000-0E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0E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0E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0E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1" authorId="0" shapeId="0" xr:uid="{00000000-0006-0000-0E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1" authorId="0" shapeId="0" xr:uid="{00000000-0006-0000-0E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1" authorId="0" shapeId="0" xr:uid="{00000000-0006-0000-0E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1" authorId="0" shapeId="0" xr:uid="{00000000-0006-0000-0E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0E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0E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0E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0E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0E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1" authorId="0" shapeId="0" xr:uid="{00000000-0006-0000-0E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1" authorId="0" shapeId="0" xr:uid="{00000000-0006-0000-0E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0E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0E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0E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0E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0E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1" authorId="0" shapeId="0" xr:uid="{00000000-0006-0000-0E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2" authorId="0" shapeId="0" xr:uid="{00000000-0006-0000-0E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2" authorId="0" shapeId="0" xr:uid="{00000000-0006-0000-0E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0E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2" authorId="0" shapeId="0" xr:uid="{00000000-0006-0000-0E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0E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2" authorId="0" shapeId="0" xr:uid="{00000000-0006-0000-0E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0E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2" authorId="0" shapeId="0" xr:uid="{00000000-0006-0000-0E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0E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0E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2" authorId="0" shapeId="0" xr:uid="{00000000-0006-0000-0E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0E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0E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0E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0E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0E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2" authorId="0" shapeId="0" xr:uid="{00000000-0006-0000-0E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0E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0E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E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0E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0E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2" authorId="0" shapeId="0" xr:uid="{00000000-0006-0000-0E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2" authorId="0" shapeId="0" xr:uid="{00000000-0006-0000-0E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0E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0E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2" authorId="0" shapeId="0" xr:uid="{00000000-0006-0000-0E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0E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0E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0E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0E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0E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2" authorId="0" shapeId="0" xr:uid="{00000000-0006-0000-0E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0E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2" authorId="0" shapeId="0" xr:uid="{00000000-0006-0000-0E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2" authorId="0" shapeId="0" xr:uid="{00000000-0006-0000-0E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0E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0E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0E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2" authorId="0" shapeId="0" xr:uid="{00000000-0006-0000-0E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0E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0E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0E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E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0E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0E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0E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0E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0E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0E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0E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0E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0E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2" authorId="0" shapeId="0" xr:uid="{00000000-0006-0000-0E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2" authorId="0" shapeId="0" xr:uid="{00000000-0006-0000-0E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0E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0E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0E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0E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2" authorId="0" shapeId="0" xr:uid="{00000000-0006-0000-0E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0E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2" authorId="0" shapeId="0" xr:uid="{00000000-0006-0000-0E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0E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00000000-0006-0000-0E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2" authorId="0" shapeId="0" xr:uid="{00000000-0006-0000-0E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0E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2" authorId="0" shapeId="0" xr:uid="{00000000-0006-0000-0E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2" authorId="0" shapeId="0" xr:uid="{00000000-0006-0000-0E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2" authorId="0" shapeId="0" xr:uid="{00000000-0006-0000-0E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0E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2" authorId="0" shapeId="0" xr:uid="{00000000-0006-0000-0E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2" authorId="0" shapeId="0" xr:uid="{00000000-0006-0000-0E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0E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0E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0E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2" authorId="0" shapeId="0" xr:uid="{00000000-0006-0000-0E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2" authorId="0" shapeId="0" xr:uid="{00000000-0006-0000-0E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0E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0E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0E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0E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0E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2" authorId="0" shapeId="0" xr:uid="{00000000-0006-0000-0E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0E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0E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E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E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E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0E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0E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0E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E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0E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0E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2" authorId="0" shapeId="0" xr:uid="{00000000-0006-0000-0E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2" authorId="0" shapeId="0" xr:uid="{00000000-0006-0000-0E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0E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2" authorId="0" shapeId="0" xr:uid="{00000000-0006-0000-0E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E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E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0E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0E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0E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0E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0E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0E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0E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0E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2" authorId="0" shapeId="0" xr:uid="{00000000-0006-0000-0E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2" authorId="0" shapeId="0" xr:uid="{00000000-0006-0000-0E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2" authorId="0" shapeId="0" xr:uid="{00000000-0006-0000-0E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0E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0E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2" authorId="0" shapeId="0" xr:uid="{00000000-0006-0000-0E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2" authorId="0" shapeId="0" xr:uid="{00000000-0006-0000-0E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2" authorId="0" shapeId="0" xr:uid="{00000000-0006-0000-0E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0E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2" authorId="0" shapeId="0" xr:uid="{00000000-0006-0000-0E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0E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0E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2" authorId="0" shapeId="0" xr:uid="{00000000-0006-0000-0E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0E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2" authorId="0" shapeId="0" xr:uid="{00000000-0006-0000-0E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0E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2" authorId="0" shapeId="0" xr:uid="{00000000-0006-0000-0E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2" authorId="0" shapeId="0" xr:uid="{00000000-0006-0000-0E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2" authorId="0" shapeId="0" xr:uid="{00000000-0006-0000-0E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0E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0E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0E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2" authorId="0" shapeId="0" xr:uid="{00000000-0006-0000-0E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0E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2" authorId="0" shapeId="0" xr:uid="{00000000-0006-0000-0E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2" authorId="0" shapeId="0" xr:uid="{00000000-0006-0000-0E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2" authorId="0" shapeId="0" xr:uid="{00000000-0006-0000-0E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2" authorId="0" shapeId="0" xr:uid="{00000000-0006-0000-0E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2" authorId="0" shapeId="0" xr:uid="{00000000-0006-0000-0E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2" authorId="0" shapeId="0" xr:uid="{00000000-0006-0000-0E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0E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0E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3" authorId="0" shapeId="0" xr:uid="{00000000-0006-0000-0E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0E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3" authorId="0" shapeId="0" xr:uid="{00000000-0006-0000-0E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0E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3" authorId="0" shapeId="0" xr:uid="{00000000-0006-0000-0E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0E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3" authorId="0" shapeId="0" xr:uid="{00000000-0006-0000-0E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3" authorId="0" shapeId="0" xr:uid="{00000000-0006-0000-0E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0E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0E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0E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0E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3" authorId="0" shapeId="0" xr:uid="{00000000-0006-0000-0E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0E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0E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0E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3" authorId="0" shapeId="0" xr:uid="{00000000-0006-0000-0E00-00002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0E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0E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3" authorId="0" shapeId="0" xr:uid="{00000000-0006-0000-0E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3" authorId="0" shapeId="0" xr:uid="{00000000-0006-0000-0E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3" authorId="0" shapeId="0" xr:uid="{00000000-0006-0000-0E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0E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0E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0E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3" authorId="0" shapeId="0" xr:uid="{00000000-0006-0000-0E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0E00-00002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0E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0E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0E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0E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3" authorId="0" shapeId="0" xr:uid="{00000000-0006-0000-0E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0E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0E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0E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0E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0E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0E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0E00-00003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0E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0E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0E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0E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3" authorId="0" shapeId="0" xr:uid="{00000000-0006-0000-0E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0E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3" authorId="0" shapeId="0" xr:uid="{00000000-0006-0000-0E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0E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0E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0E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3" authorId="0" shapeId="0" xr:uid="{00000000-0006-0000-0E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E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0E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E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0E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0E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0E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E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0E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0E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3" authorId="0" shapeId="0" xr:uid="{00000000-0006-0000-0E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0E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0E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3" authorId="0" shapeId="0" xr:uid="{00000000-0006-0000-0E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3" authorId="0" shapeId="0" xr:uid="{00000000-0006-0000-0E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0E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3" authorId="0" shapeId="0" xr:uid="{00000000-0006-0000-0E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3" authorId="0" shapeId="0" xr:uid="{00000000-0006-0000-0E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0E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3" authorId="0" shapeId="0" xr:uid="{00000000-0006-0000-0E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0E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3" authorId="0" shapeId="0" xr:uid="{00000000-0006-0000-0E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0E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0E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3" authorId="0" shapeId="0" xr:uid="{00000000-0006-0000-0E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3" authorId="0" shapeId="0" xr:uid="{00000000-0006-0000-0E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3" authorId="0" shapeId="0" xr:uid="{00000000-0006-0000-0E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E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0E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0E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0E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0E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3" authorId="0" shapeId="0" xr:uid="{00000000-0006-0000-0E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0E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0E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3" authorId="0" shapeId="0" xr:uid="{00000000-0006-0000-0E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3" authorId="0" shapeId="0" xr:uid="{00000000-0006-0000-0E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3" authorId="0" shapeId="0" xr:uid="{00000000-0006-0000-0E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3" authorId="0" shapeId="0" xr:uid="{00000000-0006-0000-0E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3" authorId="0" shapeId="0" xr:uid="{00000000-0006-0000-0E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0E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0E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0E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3" authorId="0" shapeId="0" xr:uid="{00000000-0006-0000-0E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3" authorId="0" shapeId="0" xr:uid="{00000000-0006-0000-0E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0E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0E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0E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0E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3" authorId="0" shapeId="0" xr:uid="{00000000-0006-0000-0E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0E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0E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3" authorId="0" shapeId="0" xr:uid="{00000000-0006-0000-0E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3" authorId="0" shapeId="0" xr:uid="{00000000-0006-0000-0E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0E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0E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3" authorId="0" shapeId="0" xr:uid="{00000000-0006-0000-0E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0E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0E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3" authorId="0" shapeId="0" xr:uid="{00000000-0006-0000-0E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0E00-00008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0E00-00008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0E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0E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0E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0E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0E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0E00-00008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0E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0E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0E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0E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0E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3" authorId="0" shapeId="0" xr:uid="{00000000-0006-0000-0E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3" authorId="0" shapeId="0" xr:uid="{00000000-0006-0000-0E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0E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0E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3" authorId="0" shapeId="0" xr:uid="{00000000-0006-0000-0E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3" authorId="0" shapeId="0" xr:uid="{00000000-0006-0000-0E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0E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4" authorId="0" shapeId="0" xr:uid="{00000000-0006-0000-0E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4" authorId="0" shapeId="0" xr:uid="{00000000-0006-0000-0E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0E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0E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0E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0E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0E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0E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0E00-00009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0E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0E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0E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0E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E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0E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4" authorId="0" shapeId="0" xr:uid="{00000000-0006-0000-0E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4" authorId="0" shapeId="0" xr:uid="{00000000-0006-0000-0E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0E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0E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0E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0E00-0000A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0E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0E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0E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0E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4" authorId="0" shapeId="0" xr:uid="{00000000-0006-0000-0E00-0000A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0E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4" authorId="0" shapeId="0" xr:uid="{00000000-0006-0000-0E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4" authorId="0" shapeId="0" xr:uid="{00000000-0006-0000-0E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0E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0E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4" authorId="0" shapeId="0" xr:uid="{00000000-0006-0000-0E00-0000B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0E00-0000B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0E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0E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4" authorId="0" shapeId="0" xr:uid="{00000000-0006-0000-0E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0E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0E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4" authorId="0" shapeId="0" xr:uid="{00000000-0006-0000-0E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4" authorId="0" shapeId="0" xr:uid="{00000000-0006-0000-0E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4" authorId="0" shapeId="0" xr:uid="{00000000-0006-0000-0E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0E00-0000B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4" authorId="0" shapeId="0" xr:uid="{00000000-0006-0000-0E00-0000B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0E00-0000B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4" authorId="0" shapeId="0" xr:uid="{00000000-0006-0000-0E00-0000C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0E00-0000C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4" authorId="0" shapeId="0" xr:uid="{00000000-0006-0000-0E00-0000C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4" authorId="0" shapeId="0" xr:uid="{00000000-0006-0000-0E00-0000C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4" authorId="0" shapeId="0" xr:uid="{00000000-0006-0000-0E00-0000C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4" authorId="0" shapeId="0" xr:uid="{00000000-0006-0000-0E00-0000C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0E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0E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0E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0E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0E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0E00-0000C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4" authorId="0" shapeId="0" xr:uid="{00000000-0006-0000-0E00-0000C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0E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0E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0E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0E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0E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4" authorId="0" shapeId="0" xr:uid="{00000000-0006-0000-0E00-0000D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4" authorId="0" shapeId="0" xr:uid="{00000000-0006-0000-0E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0E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0E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4" authorId="0" shapeId="0" xr:uid="{00000000-0006-0000-0E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4" authorId="0" shapeId="0" xr:uid="{00000000-0006-0000-0E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0E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0E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4" authorId="0" shapeId="0" xr:uid="{00000000-0006-0000-0E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0E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0E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0E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0E00-0000D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0E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0E00-0000E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0E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4" authorId="0" shapeId="0" xr:uid="{00000000-0006-0000-0E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4" authorId="0" shapeId="0" xr:uid="{00000000-0006-0000-0E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4" authorId="0" shapeId="0" xr:uid="{00000000-0006-0000-0E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4" authorId="0" shapeId="0" xr:uid="{00000000-0006-0000-0E00-0000E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0E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0E00-0000E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0E00-0000E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0E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0E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4" authorId="0" shapeId="0" xr:uid="{00000000-0006-0000-0E00-0000E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0E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0E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4" authorId="0" shapeId="0" xr:uid="{00000000-0006-0000-0E00-0000E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4" authorId="0" shapeId="0" xr:uid="{00000000-0006-0000-0E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0E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4" authorId="0" shapeId="0" xr:uid="{00000000-0006-0000-0E00-0000F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4" authorId="0" shapeId="0" xr:uid="{00000000-0006-0000-0E00-0000F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4" authorId="0" shapeId="0" xr:uid="{00000000-0006-0000-0E00-0000F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4" authorId="0" shapeId="0" xr:uid="{00000000-0006-0000-0E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0E00-0000F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0E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0E00-0000F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4" authorId="0" shapeId="0" xr:uid="{00000000-0006-0000-0E00-0000F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0E00-0000F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0E00-0000F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4" authorId="0" shapeId="0" xr:uid="{00000000-0006-0000-0E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4" authorId="0" shapeId="0" xr:uid="{00000000-0006-0000-0E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4" authorId="0" shapeId="0" xr:uid="{00000000-0006-0000-0E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0E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4" authorId="0" shapeId="0" xr:uid="{00000000-0006-0000-0E00-0000F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4" authorId="0" shapeId="0" xr:uid="{00000000-0006-0000-0E00-00000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0E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0E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0E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0E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0E00-00000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0E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0E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0E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0E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5" authorId="0" shapeId="0" xr:uid="{00000000-0006-0000-0E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0E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5" authorId="0" shapeId="0" xr:uid="{00000000-0006-0000-0E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0E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0E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0E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0E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0E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0E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0E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5" authorId="0" shapeId="0" xr:uid="{00000000-0006-0000-0E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0E00-00001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0E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5" authorId="0" shapeId="0" xr:uid="{00000000-0006-0000-0E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5" authorId="0" shapeId="0" xr:uid="{00000000-0006-0000-0E00-00001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0E00-00001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0E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5" authorId="0" shapeId="0" xr:uid="{00000000-0006-0000-0E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0E00-00001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5" authorId="0" shapeId="0" xr:uid="{00000000-0006-0000-0E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0E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0E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0E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E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0E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E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0E00-00002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5" authorId="0" shapeId="0" xr:uid="{00000000-0006-0000-0E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5" authorId="0" shapeId="0" xr:uid="{00000000-0006-0000-0E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0E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0E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0E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5" authorId="0" shapeId="0" xr:uid="{00000000-0006-0000-0E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0E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5" authorId="0" shapeId="0" xr:uid="{00000000-0006-0000-0E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0E00-00002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0E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0E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5" authorId="0" shapeId="0" xr:uid="{00000000-0006-0000-0E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0E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0E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0E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E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E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0E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0E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0E00-00003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0E00-00003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0E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0E00-00003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0E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0E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0E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0E00-00003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0E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5" authorId="0" shapeId="0" xr:uid="{00000000-0006-0000-0E00-00004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0E00-00004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0E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E00-00004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0E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5" authorId="0" shapeId="0" xr:uid="{00000000-0006-0000-0E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5" authorId="0" shapeId="0" xr:uid="{00000000-0006-0000-0E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0E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0E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0E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0E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5" authorId="0" shapeId="0" xr:uid="{00000000-0006-0000-0E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0E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5" authorId="0" shapeId="0" xr:uid="{00000000-0006-0000-0E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E00-00004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0E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5" authorId="0" shapeId="0" xr:uid="{00000000-0006-0000-0E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0E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0E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0E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0E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E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0E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0E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0E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0E00-00005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0E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E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0E00-00005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5" authorId="0" shapeId="0" xr:uid="{00000000-0006-0000-0E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0E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5" authorId="0" shapeId="0" xr:uid="{00000000-0006-0000-0E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5" authorId="0" shapeId="0" xr:uid="{00000000-0006-0000-0E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5" authorId="0" shapeId="0" xr:uid="{00000000-0006-0000-0E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0E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0E00-00006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5" authorId="0" shapeId="0" xr:uid="{00000000-0006-0000-0E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0E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0E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0E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0E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0E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0E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0E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0E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0E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5" authorId="0" shapeId="0" xr:uid="{00000000-0006-0000-0E00-00006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0E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0E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0E00-00007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0E00-00007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0E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0E00-00007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0E00-00007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5" authorId="0" shapeId="0" xr:uid="{00000000-0006-0000-0E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0E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5" authorId="0" shapeId="0" xr:uid="{00000000-0006-0000-0E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5" authorId="0" shapeId="0" xr:uid="{00000000-0006-0000-0E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5" authorId="0" shapeId="0" xr:uid="{00000000-0006-0000-0E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0E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0E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0E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5" authorId="0" shapeId="0" xr:uid="{00000000-0006-0000-0E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0E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6" authorId="0" shapeId="0" xr:uid="{00000000-0006-0000-0E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6" authorId="0" shapeId="0" xr:uid="{00000000-0006-0000-0E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6" authorId="0" shapeId="0" xr:uid="{00000000-0006-0000-0E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0E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6" authorId="0" shapeId="0" xr:uid="{00000000-0006-0000-0E00-00008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0E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6" authorId="0" shapeId="0" xr:uid="{00000000-0006-0000-0E00-00008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6" authorId="0" shapeId="0" xr:uid="{00000000-0006-0000-0E00-00008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0E00-00008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6" authorId="0" shapeId="0" xr:uid="{00000000-0006-0000-0E00-00008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6" authorId="0" shapeId="0" xr:uid="{00000000-0006-0000-0E00-00008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0E00-00008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6" authorId="0" shapeId="0" xr:uid="{00000000-0006-0000-0E00-00008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0E00-00008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0E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0E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0E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0E00-00009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0E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6" authorId="0" shapeId="0" xr:uid="{00000000-0006-0000-0E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0E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0E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6" authorId="0" shapeId="0" xr:uid="{00000000-0006-0000-0E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0E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0E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0E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0E00-00009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0E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E00-00009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E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6" authorId="0" shapeId="0" xr:uid="{00000000-0006-0000-0E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6" authorId="0" shapeId="0" xr:uid="{00000000-0006-0000-0E00-0000A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0E00-0000A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0E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0E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6" authorId="0" shapeId="0" xr:uid="{00000000-0006-0000-0E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6" authorId="0" shapeId="0" xr:uid="{00000000-0006-0000-0E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0E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0E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0E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0E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0E00-0000A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0E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0E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6" authorId="0" shapeId="0" xr:uid="{00000000-0006-0000-0E00-0000A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0E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E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0E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0E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0E00-0000B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6" authorId="0" shapeId="0" xr:uid="{00000000-0006-0000-0E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0E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0E00-0000B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6" authorId="0" shapeId="0" xr:uid="{00000000-0006-0000-0E00-0000B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6" authorId="0" shapeId="0" xr:uid="{00000000-0006-0000-0E00-0000B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6" authorId="0" shapeId="0" xr:uid="{00000000-0006-0000-0E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0E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6" authorId="0" shapeId="0" xr:uid="{00000000-0006-0000-0E00-0000B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6" authorId="0" shapeId="0" xr:uid="{00000000-0006-0000-0E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0E00-0000B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6" authorId="0" shapeId="0" xr:uid="{00000000-0006-0000-0E00-0000B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0E00-0000B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0E00-0000B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0E00-0000C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0E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6" authorId="0" shapeId="0" xr:uid="{00000000-0006-0000-0E00-0000C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6" authorId="0" shapeId="0" xr:uid="{00000000-0006-0000-0E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6" authorId="0" shapeId="0" xr:uid="{00000000-0006-0000-0E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6" authorId="0" shapeId="0" xr:uid="{00000000-0006-0000-0E00-0000C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0E00-0000C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0E00-0000C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6" authorId="0" shapeId="0" xr:uid="{00000000-0006-0000-0E00-0000C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0E00-0000C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6" authorId="0" shapeId="0" xr:uid="{00000000-0006-0000-0E00-0000C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6" authorId="0" shapeId="0" xr:uid="{00000000-0006-0000-0E00-0000C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0E00-0000C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0E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E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E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0E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0E00-0000D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0E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0E00-0000D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E00-0000D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0E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0E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6" authorId="0" shapeId="0" xr:uid="{00000000-0006-0000-0E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6" authorId="0" shapeId="0" xr:uid="{00000000-0006-0000-0E00-0000D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0E00-0000D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0E00-0000D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0E00-0000D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6" authorId="0" shapeId="0" xr:uid="{00000000-0006-0000-0E00-0000D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0E00-0000D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0E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0E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0E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0E00-0000E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0E00-0000E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0E00-0000E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0E00-0000E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0E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0E00-0000E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0E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6" authorId="0" shapeId="0" xr:uid="{00000000-0006-0000-0E00-0000E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0E00-0000E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0E00-0000E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0E00-0000E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0E00-0000E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0E00-0000E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0E00-0000E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0E00-0000E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0E00-0000F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0E00-0000F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6" authorId="0" shapeId="0" xr:uid="{00000000-0006-0000-0E00-0000F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6" authorId="0" shapeId="0" xr:uid="{00000000-0006-0000-0E00-0000F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0E00-0000F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6" authorId="0" shapeId="0" xr:uid="{00000000-0006-0000-0E00-0000F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0E00-0000F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6" authorId="0" shapeId="0" xr:uid="{00000000-0006-0000-0E00-0000F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0E00-0000F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0E00-0000F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0E00-0000F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6" authorId="0" shapeId="0" xr:uid="{00000000-0006-0000-0E00-0000F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0E00-0000F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6" authorId="0" shapeId="0" xr:uid="{00000000-0006-0000-0E00-0000F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6" authorId="0" shapeId="0" xr:uid="{00000000-0006-0000-0E00-0000F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6" authorId="0" shapeId="0" xr:uid="{00000000-0006-0000-0E00-0000F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0E00-00000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7" authorId="0" shapeId="0" xr:uid="{00000000-0006-0000-0E00-00000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7" authorId="0" shapeId="0" xr:uid="{00000000-0006-0000-0E00-00000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0E00-00000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7" authorId="0" shapeId="0" xr:uid="{00000000-0006-0000-0E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0E00-00000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7" authorId="0" shapeId="0" xr:uid="{00000000-0006-0000-0E00-00000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0E00-00000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0E00-00000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7" authorId="0" shapeId="0" xr:uid="{00000000-0006-0000-0E00-00000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0E00-00000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7" authorId="0" shapeId="0" xr:uid="{00000000-0006-0000-0E00-00000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0E00-00000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7" authorId="0" shapeId="0" xr:uid="{00000000-0006-0000-0E00-00000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7" authorId="0" shapeId="0" xr:uid="{00000000-0006-0000-0E00-00000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0E00-00000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0E00-00001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0E00-00001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0E00-00001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7" authorId="0" shapeId="0" xr:uid="{00000000-0006-0000-0E00-00001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0E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0E00-00001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0E00-00001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0E00-00001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7" authorId="0" shapeId="0" xr:uid="{00000000-0006-0000-0E00-00001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0E00-00001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0E00-00001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0E00-00001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7" authorId="0" shapeId="0" xr:uid="{00000000-0006-0000-0E00-00001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0E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0E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7" authorId="0" shapeId="0" xr:uid="{00000000-0006-0000-0E00-00001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7" authorId="0" shapeId="0" xr:uid="{00000000-0006-0000-0E00-00002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0E00-00002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7" authorId="0" shapeId="0" xr:uid="{00000000-0006-0000-0E00-00002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0E00-00002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7" authorId="0" shapeId="0" xr:uid="{00000000-0006-0000-0E00-00002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0E00-00002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7" authorId="0" shapeId="0" xr:uid="{00000000-0006-0000-0E00-00002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0E00-00002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0E00-00002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7" authorId="0" shapeId="0" xr:uid="{00000000-0006-0000-0E00-00002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0E00-00002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0E00-00002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0E00-00002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0E00-00002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0E00-00002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7" authorId="0" shapeId="0" xr:uid="{00000000-0006-0000-0E00-00002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0E00-00003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0E00-00003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0E00-00003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0E00-00003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0E00-00003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0E00-00003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0E00-00003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0E00-00003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0E00-00003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0E00-00003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0E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0E00-00003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0E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0E00-00003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7" authorId="0" shapeId="0" xr:uid="{00000000-0006-0000-0E00-00003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0E00-00003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0E00-00004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0E00-00004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0E00-00004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E00-00004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E00-00004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0E00-00004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0E00-00004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0E00-00004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7" authorId="0" shapeId="0" xr:uid="{00000000-0006-0000-0E00-00004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E00-00004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7" authorId="0" shapeId="0" xr:uid="{00000000-0006-0000-0E00-00004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7" authorId="0" shapeId="0" xr:uid="{00000000-0006-0000-0E00-00004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7" authorId="0" shapeId="0" xr:uid="{00000000-0006-0000-0E00-00004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7" authorId="0" shapeId="0" xr:uid="{00000000-0006-0000-0E00-00004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0E00-00004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0E00-00004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0E00-00005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0E00-00005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0E00-00005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7" authorId="0" shapeId="0" xr:uid="{00000000-0006-0000-0E00-00005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0E00-00005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0E00-00005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7" authorId="0" shapeId="0" xr:uid="{00000000-0006-0000-0E00-00005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0E00-00005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0E00-00005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7" authorId="0" shapeId="0" xr:uid="{00000000-0006-0000-0E00-00005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0E00-00005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7" authorId="0" shapeId="0" xr:uid="{00000000-0006-0000-0E00-00005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0E00-00005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0E00-00005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0E00-00005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0E00-00005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0E00-00006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0E00-00006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0E00-00006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0E00-00006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0E00-00006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7" authorId="0" shapeId="0" xr:uid="{00000000-0006-0000-0E00-00006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0E00-00006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E00-00006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E00-00006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E00-00006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0E00-00006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0E00-00006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0E00-00006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0E00-00006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0E00-00006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7" authorId="0" shapeId="0" xr:uid="{00000000-0006-0000-0E00-00006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0E00-00007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7" authorId="0" shapeId="0" xr:uid="{00000000-0006-0000-0E00-00007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7" authorId="0" shapeId="0" xr:uid="{00000000-0006-0000-0E00-00007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0E00-00007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0E00-00007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0E00-00007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7" authorId="0" shapeId="0" xr:uid="{00000000-0006-0000-0E00-00007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0E00-00007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0E00-00007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0E00-00007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0E00-00007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0E00-00007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7" authorId="0" shapeId="0" xr:uid="{00000000-0006-0000-0E00-00007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0E00-00007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0E00-00007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7" authorId="0" shapeId="0" xr:uid="{00000000-0006-0000-0E00-00007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E00-00008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7" authorId="0" shapeId="0" xr:uid="{00000000-0006-0000-0E00-00008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0E00-00008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7" authorId="0" shapeId="0" xr:uid="{00000000-0006-0000-0E00-00008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0E00-00008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0E00-00008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0E00-00008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7" authorId="0" shapeId="0" xr:uid="{00000000-0006-0000-0E00-00008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0E00-00008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7" authorId="0" shapeId="0" xr:uid="{00000000-0006-0000-0E00-00008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0E00-00008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0E00-00008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0E00-00008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7" authorId="0" shapeId="0" xr:uid="{00000000-0006-0000-0E00-00008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0E00-00008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0E00-00008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7" authorId="0" shapeId="0" xr:uid="{00000000-0006-0000-0E00-00009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0E00-00009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7" authorId="0" shapeId="0" xr:uid="{00000000-0006-0000-0E00-00009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0E00-00009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7" authorId="0" shapeId="0" xr:uid="{00000000-0006-0000-0E00-00009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7" authorId="0" shapeId="0" xr:uid="{00000000-0006-0000-0E00-00009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0E00-00009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0E00-00009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0E00-00009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7" authorId="0" shapeId="0" xr:uid="{00000000-0006-0000-0E00-00009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8" authorId="0" shapeId="0" xr:uid="{00000000-0006-0000-0E00-00009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8" authorId="0" shapeId="0" xr:uid="{00000000-0006-0000-0E00-00009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8" authorId="0" shapeId="0" xr:uid="{00000000-0006-0000-0E00-00009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8" authorId="0" shapeId="0" xr:uid="{00000000-0006-0000-0E00-00009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8" authorId="0" shapeId="0" xr:uid="{00000000-0006-0000-0E00-00009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8" authorId="0" shapeId="0" xr:uid="{00000000-0006-0000-0E00-00009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8" authorId="0" shapeId="0" xr:uid="{00000000-0006-0000-0E00-0000A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8" authorId="0" shapeId="0" xr:uid="{00000000-0006-0000-0E00-0000A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8" authorId="0" shapeId="0" xr:uid="{00000000-0006-0000-0E00-0000A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0E00-0000A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8" authorId="0" shapeId="0" xr:uid="{00000000-0006-0000-0E00-0000A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0E00-0000A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0E00-0000A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8" authorId="0" shapeId="0" xr:uid="{00000000-0006-0000-0E00-0000A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8" authorId="0" shapeId="0" xr:uid="{00000000-0006-0000-0E00-0000A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8" authorId="0" shapeId="0" xr:uid="{00000000-0006-0000-0E00-0000A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8" authorId="0" shapeId="0" xr:uid="{00000000-0006-0000-0E00-0000A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8" authorId="0" shapeId="0" xr:uid="{00000000-0006-0000-0E00-0000A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0E00-0000A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0E00-0000A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0E00-0000A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8" authorId="0" shapeId="0" xr:uid="{00000000-0006-0000-0E00-0000A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8" authorId="0" shapeId="0" xr:uid="{00000000-0006-0000-0E00-0000B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8" authorId="0" shapeId="0" xr:uid="{00000000-0006-0000-0E00-0000B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8" authorId="0" shapeId="0" xr:uid="{00000000-0006-0000-0E00-0000B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0E00-0000B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8" authorId="0" shapeId="0" xr:uid="{00000000-0006-0000-0E00-0000B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8" authorId="0" shapeId="0" xr:uid="{00000000-0006-0000-0E00-0000B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0E00-0000B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8" authorId="0" shapeId="0" xr:uid="{00000000-0006-0000-0E00-0000B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0E00-0000B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0E00-0000B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8" authorId="0" shapeId="0" xr:uid="{00000000-0006-0000-0E00-0000B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8" authorId="0" shapeId="0" xr:uid="{00000000-0006-0000-0E00-0000B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0E00-0000B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0E00-0000B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8" authorId="0" shapeId="0" xr:uid="{00000000-0006-0000-0E00-0000B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0E00-0000B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0E00-0000C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0E00-0000C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8" authorId="0" shapeId="0" xr:uid="{00000000-0006-0000-0E00-0000C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0E00-0000C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0E00-0000C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0E00-0000C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8" authorId="0" shapeId="0" xr:uid="{00000000-0006-0000-0E00-0000C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0E00-0000C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0E00-0000C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0E00-0000C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0E00-0000C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8" authorId="0" shapeId="0" xr:uid="{00000000-0006-0000-0E00-0000C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8" authorId="0" shapeId="0" xr:uid="{00000000-0006-0000-0E00-0000C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8" authorId="0" shapeId="0" xr:uid="{00000000-0006-0000-0E00-0000C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0E00-0000C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0E00-0000C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0E00-0000D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0E00-0000D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8" authorId="0" shapeId="0" xr:uid="{00000000-0006-0000-0E00-0000D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0E00-0000D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0E00-0000D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0E00-0000D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8" authorId="0" shapeId="0" xr:uid="{00000000-0006-0000-0E00-0000D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8" authorId="0" shapeId="0" xr:uid="{00000000-0006-0000-0E00-0000D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8" authorId="0" shapeId="0" xr:uid="{00000000-0006-0000-0E00-0000D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8" authorId="0" shapeId="0" xr:uid="{00000000-0006-0000-0E00-0000D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8" authorId="0" shapeId="0" xr:uid="{00000000-0006-0000-0E00-0000D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8" authorId="0" shapeId="0" xr:uid="{00000000-0006-0000-0E00-0000D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0E00-0000D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0E00-0000D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0E00-0000D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0E00-0000D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0E00-0000E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8" authorId="0" shapeId="0" xr:uid="{00000000-0006-0000-0E00-0000E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8" authorId="0" shapeId="0" xr:uid="{00000000-0006-0000-0E00-0000E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0E00-0000E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0E00-0000E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8" authorId="0" shapeId="0" xr:uid="{00000000-0006-0000-0E00-0000E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8" authorId="0" shapeId="0" xr:uid="{00000000-0006-0000-0E00-0000E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0E00-0000E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8" authorId="0" shapeId="0" xr:uid="{00000000-0006-0000-0E00-0000E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0E00-0000E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0E00-0000E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0E00-0000E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0E00-0000E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8" authorId="0" shapeId="0" xr:uid="{00000000-0006-0000-0E00-0000E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0E00-0000E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0E00-0000E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8" authorId="0" shapeId="0" xr:uid="{00000000-0006-0000-0E00-0000F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8" authorId="0" shapeId="0" xr:uid="{00000000-0006-0000-0E00-0000F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8" authorId="0" shapeId="0" xr:uid="{00000000-0006-0000-0E00-0000F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8" authorId="0" shapeId="0" xr:uid="{00000000-0006-0000-0E00-0000F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8" authorId="0" shapeId="0" xr:uid="{00000000-0006-0000-0E00-0000F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8" authorId="0" shapeId="0" xr:uid="{00000000-0006-0000-0E00-0000F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0E00-0000F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0E00-0000F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8" authorId="0" shapeId="0" xr:uid="{00000000-0006-0000-0E00-0000F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0E00-0000F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0E00-0000F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8" authorId="0" shapeId="0" xr:uid="{00000000-0006-0000-0E00-0000F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0E00-0000F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8" authorId="0" shapeId="0" xr:uid="{00000000-0006-0000-0E00-0000F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0E00-0000F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8" authorId="0" shapeId="0" xr:uid="{00000000-0006-0000-0E00-0000F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8" authorId="0" shapeId="0" xr:uid="{00000000-0006-0000-0E00-00000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8" authorId="0" shapeId="0" xr:uid="{00000000-0006-0000-0E00-00000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0E00-00000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0E00-00000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8" authorId="0" shapeId="0" xr:uid="{00000000-0006-0000-0E00-00000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0E00-00000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8" authorId="0" shapeId="0" xr:uid="{00000000-0006-0000-0E00-00000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0E00-00000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0E00-00000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0E00-00000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0E00-00000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8" authorId="0" shapeId="0" xr:uid="{00000000-0006-0000-0E00-00000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8" authorId="0" shapeId="0" xr:uid="{00000000-0006-0000-0E00-00000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0E00-00000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8" authorId="0" shapeId="0" xr:uid="{00000000-0006-0000-0E00-00000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8" authorId="0" shapeId="0" xr:uid="{00000000-0006-0000-0E00-00000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0E00-00001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8" authorId="0" shapeId="0" xr:uid="{00000000-0006-0000-0E00-00001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8" authorId="0" shapeId="0" xr:uid="{00000000-0006-0000-0E00-00001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8" authorId="0" shapeId="0" xr:uid="{00000000-0006-0000-0E00-00001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8" authorId="0" shapeId="0" xr:uid="{00000000-0006-0000-0E00-00001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9" authorId="0" shapeId="0" xr:uid="{00000000-0006-0000-0E00-00001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9" authorId="0" shapeId="0" xr:uid="{00000000-0006-0000-0E00-00001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9" authorId="0" shapeId="0" xr:uid="{00000000-0006-0000-0E00-00001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9" authorId="0" shapeId="0" xr:uid="{00000000-0006-0000-0E00-00001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9" authorId="0" shapeId="0" xr:uid="{00000000-0006-0000-0E00-00001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9" authorId="0" shapeId="0" xr:uid="{00000000-0006-0000-0E00-00001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9" authorId="0" shapeId="0" xr:uid="{00000000-0006-0000-0E00-00001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9" authorId="0" shapeId="0" xr:uid="{00000000-0006-0000-0E00-00001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9" authorId="0" shapeId="0" xr:uid="{00000000-0006-0000-0E00-00001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9" authorId="0" shapeId="0" xr:uid="{00000000-0006-0000-0E00-00001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9" authorId="0" shapeId="0" xr:uid="{00000000-0006-0000-0E00-00001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9" authorId="0" shapeId="0" xr:uid="{00000000-0006-0000-0E00-00002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9" authorId="0" shapeId="0" xr:uid="{00000000-0006-0000-0E00-00002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9" authorId="0" shapeId="0" xr:uid="{00000000-0006-0000-0E00-00002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9" authorId="0" shapeId="0" xr:uid="{00000000-0006-0000-0E00-00002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9" authorId="0" shapeId="0" xr:uid="{00000000-0006-0000-0E00-00002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9" authorId="0" shapeId="0" xr:uid="{00000000-0006-0000-0E00-00002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9" authorId="0" shapeId="0" xr:uid="{00000000-0006-0000-0E00-00002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9" authorId="0" shapeId="0" xr:uid="{00000000-0006-0000-0E00-00002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9" authorId="0" shapeId="0" xr:uid="{00000000-0006-0000-0E00-00002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9" authorId="0" shapeId="0" xr:uid="{00000000-0006-0000-0E00-00002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9" authorId="0" shapeId="0" xr:uid="{00000000-0006-0000-0E00-00002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9" authorId="0" shapeId="0" xr:uid="{00000000-0006-0000-0E00-00002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9" authorId="0" shapeId="0" xr:uid="{00000000-0006-0000-0E00-00002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9" authorId="0" shapeId="0" xr:uid="{00000000-0006-0000-0E00-00002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9" authorId="0" shapeId="0" xr:uid="{00000000-0006-0000-0E00-00002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9" authorId="0" shapeId="0" xr:uid="{00000000-0006-0000-0E00-00002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9" authorId="0" shapeId="0" xr:uid="{00000000-0006-0000-0E00-00003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9" authorId="0" shapeId="0" xr:uid="{00000000-0006-0000-0E00-00003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9" authorId="0" shapeId="0" xr:uid="{00000000-0006-0000-0E00-00003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9" authorId="0" shapeId="0" xr:uid="{00000000-0006-0000-0E00-00003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9" authorId="0" shapeId="0" xr:uid="{00000000-0006-0000-0E00-00003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9" authorId="0" shapeId="0" xr:uid="{00000000-0006-0000-0E00-00003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9" authorId="0" shapeId="0" xr:uid="{00000000-0006-0000-0E00-00003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9" authorId="0" shapeId="0" xr:uid="{00000000-0006-0000-0E00-00003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9" authorId="0" shapeId="0" xr:uid="{00000000-0006-0000-0E00-00003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9" authorId="0" shapeId="0" xr:uid="{00000000-0006-0000-0E00-00003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9" authorId="0" shapeId="0" xr:uid="{00000000-0006-0000-0E00-00003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9" authorId="0" shapeId="0" xr:uid="{00000000-0006-0000-0E00-00003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9" authorId="0" shapeId="0" xr:uid="{00000000-0006-0000-0E00-00003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9" authorId="0" shapeId="0" xr:uid="{00000000-0006-0000-0E00-00003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9" authorId="0" shapeId="0" xr:uid="{00000000-0006-0000-0E00-00003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9" authorId="0" shapeId="0" xr:uid="{00000000-0006-0000-0E00-00003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9" authorId="0" shapeId="0" xr:uid="{00000000-0006-0000-0E00-00004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9" authorId="0" shapeId="0" xr:uid="{00000000-0006-0000-0E00-00004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9" authorId="0" shapeId="0" xr:uid="{00000000-0006-0000-0E00-00004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9" authorId="0" shapeId="0" xr:uid="{00000000-0006-0000-0E00-00004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9" authorId="0" shapeId="0" xr:uid="{00000000-0006-0000-0E00-00004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9" authorId="0" shapeId="0" xr:uid="{00000000-0006-0000-0E00-00004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9" authorId="0" shapeId="0" xr:uid="{00000000-0006-0000-0E00-00004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9" authorId="0" shapeId="0" xr:uid="{00000000-0006-0000-0E00-00004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9" authorId="0" shapeId="0" xr:uid="{00000000-0006-0000-0E00-00004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9" authorId="0" shapeId="0" xr:uid="{00000000-0006-0000-0E00-00004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9" authorId="0" shapeId="0" xr:uid="{00000000-0006-0000-0E00-00004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9" authorId="0" shapeId="0" xr:uid="{00000000-0006-0000-0E00-00004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9" authorId="0" shapeId="0" xr:uid="{00000000-0006-0000-0E00-00004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9" authorId="0" shapeId="0" xr:uid="{00000000-0006-0000-0E00-00004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9" authorId="0" shapeId="0" xr:uid="{00000000-0006-0000-0E00-00004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9" authorId="0" shapeId="0" xr:uid="{00000000-0006-0000-0E00-00004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9" authorId="0" shapeId="0" xr:uid="{00000000-0006-0000-0E00-00005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9" authorId="0" shapeId="0" xr:uid="{00000000-0006-0000-0E00-00005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9" authorId="0" shapeId="0" xr:uid="{00000000-0006-0000-0E00-00005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9" authorId="0" shapeId="0" xr:uid="{00000000-0006-0000-0E00-00005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9" authorId="0" shapeId="0" xr:uid="{00000000-0006-0000-0E00-00005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9" authorId="0" shapeId="0" xr:uid="{00000000-0006-0000-0E00-00005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9" authorId="0" shapeId="0" xr:uid="{00000000-0006-0000-0E00-00005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9" authorId="0" shapeId="0" xr:uid="{00000000-0006-0000-0E00-00005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9" authorId="0" shapeId="0" xr:uid="{00000000-0006-0000-0E00-00005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9" authorId="0" shapeId="0" xr:uid="{00000000-0006-0000-0E00-00005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9" authorId="0" shapeId="0" xr:uid="{00000000-0006-0000-0E00-00005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9" authorId="0" shapeId="0" xr:uid="{00000000-0006-0000-0E00-00005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9" authorId="0" shapeId="0" xr:uid="{00000000-0006-0000-0E00-00005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9" authorId="0" shapeId="0" xr:uid="{00000000-0006-0000-0E00-00005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9" authorId="0" shapeId="0" xr:uid="{00000000-0006-0000-0E00-00005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9" authorId="0" shapeId="0" xr:uid="{00000000-0006-0000-0E00-00005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9" authorId="0" shapeId="0" xr:uid="{00000000-0006-0000-0E00-00006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9" authorId="0" shapeId="0" xr:uid="{00000000-0006-0000-0E00-00006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9" authorId="0" shapeId="0" xr:uid="{00000000-0006-0000-0E00-00006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9" authorId="0" shapeId="0" xr:uid="{00000000-0006-0000-0E00-00006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9" authorId="0" shapeId="0" xr:uid="{00000000-0006-0000-0E00-00006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9" authorId="0" shapeId="0" xr:uid="{00000000-0006-0000-0E00-00006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9" authorId="0" shapeId="0" xr:uid="{00000000-0006-0000-0E00-00006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9" authorId="0" shapeId="0" xr:uid="{00000000-0006-0000-0E00-00006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9" authorId="0" shapeId="0" xr:uid="{00000000-0006-0000-0E00-00006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9" authorId="0" shapeId="0" xr:uid="{00000000-0006-0000-0E00-00006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9" authorId="0" shapeId="0" xr:uid="{00000000-0006-0000-0E00-00006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9" authorId="0" shapeId="0" xr:uid="{00000000-0006-0000-0E00-00006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9" authorId="0" shapeId="0" xr:uid="{00000000-0006-0000-0E00-00006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9" authorId="0" shapeId="0" xr:uid="{00000000-0006-0000-0E00-00006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9" authorId="0" shapeId="0" xr:uid="{00000000-0006-0000-0E00-00006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9" authorId="0" shapeId="0" xr:uid="{00000000-0006-0000-0E00-00006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9" authorId="0" shapeId="0" xr:uid="{00000000-0006-0000-0E00-00007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9" authorId="0" shapeId="0" xr:uid="{00000000-0006-0000-0E00-00007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9" authorId="0" shapeId="0" xr:uid="{00000000-0006-0000-0E00-00007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9" authorId="0" shapeId="0" xr:uid="{00000000-0006-0000-0E00-00007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9" authorId="0" shapeId="0" xr:uid="{00000000-0006-0000-0E00-00007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9" authorId="0" shapeId="0" xr:uid="{00000000-0006-0000-0E00-00007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9" authorId="0" shapeId="0" xr:uid="{00000000-0006-0000-0E00-00007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9" authorId="0" shapeId="0" xr:uid="{00000000-0006-0000-0E00-00007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9" authorId="0" shapeId="0" xr:uid="{00000000-0006-0000-0E00-00007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9" authorId="0" shapeId="0" xr:uid="{00000000-0006-0000-0E00-00007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9" authorId="0" shapeId="0" xr:uid="{00000000-0006-0000-0E00-00007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9" authorId="0" shapeId="0" xr:uid="{00000000-0006-0000-0E00-00007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9" authorId="0" shapeId="0" xr:uid="{00000000-0006-0000-0E00-00007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9" authorId="0" shapeId="0" xr:uid="{00000000-0006-0000-0E00-00007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9" authorId="0" shapeId="0" xr:uid="{00000000-0006-0000-0E00-00007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9" authorId="0" shapeId="0" xr:uid="{00000000-0006-0000-0E00-00007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9" authorId="0" shapeId="0" xr:uid="{00000000-0006-0000-0E00-00008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9" authorId="0" shapeId="0" xr:uid="{00000000-0006-0000-0E00-00008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9" authorId="0" shapeId="0" xr:uid="{00000000-0006-0000-0E00-00008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9" authorId="0" shapeId="0" xr:uid="{00000000-0006-0000-0E00-00008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9" authorId="0" shapeId="0" xr:uid="{00000000-0006-0000-0E00-00008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9" authorId="0" shapeId="0" xr:uid="{00000000-0006-0000-0E00-00008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9" authorId="0" shapeId="0" xr:uid="{00000000-0006-0000-0E00-00008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9" authorId="0" shapeId="0" xr:uid="{00000000-0006-0000-0E00-00008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9" authorId="0" shapeId="0" xr:uid="{00000000-0006-0000-0E00-00008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9" authorId="0" shapeId="0" xr:uid="{00000000-0006-0000-0E00-00008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9" authorId="0" shapeId="0" xr:uid="{00000000-0006-0000-0E00-00008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9" authorId="0" shapeId="0" xr:uid="{00000000-0006-0000-0E00-00008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9" authorId="0" shapeId="0" xr:uid="{00000000-0006-0000-0E00-00008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9" authorId="0" shapeId="0" xr:uid="{00000000-0006-0000-0E00-00008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9" authorId="0" shapeId="0" xr:uid="{00000000-0006-0000-0E00-00008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9" authorId="0" shapeId="0" xr:uid="{00000000-0006-0000-0E00-00008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9" authorId="0" shapeId="0" xr:uid="{00000000-0006-0000-0E00-00009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9" authorId="0" shapeId="0" xr:uid="{00000000-0006-0000-0E00-00009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9" authorId="0" shapeId="0" xr:uid="{00000000-0006-0000-0E00-00009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9" authorId="0" shapeId="0" xr:uid="{00000000-0006-0000-0E00-00009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9" authorId="0" shapeId="0" xr:uid="{00000000-0006-0000-0E00-00009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9" authorId="0" shapeId="0" xr:uid="{00000000-0006-0000-0E00-00009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20" authorId="0" shapeId="0" xr:uid="{00000000-0006-0000-0E00-00009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20" authorId="0" shapeId="0" xr:uid="{00000000-0006-0000-0E00-00009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20" authorId="0" shapeId="0" xr:uid="{00000000-0006-0000-0E00-00009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20" authorId="0" shapeId="0" xr:uid="{00000000-0006-0000-0E00-00009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20" authorId="0" shapeId="0" xr:uid="{00000000-0006-0000-0E00-00009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20" authorId="0" shapeId="0" xr:uid="{00000000-0006-0000-0E00-00009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20" authorId="0" shapeId="0" xr:uid="{00000000-0006-0000-0E00-00009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20" authorId="0" shapeId="0" xr:uid="{00000000-0006-0000-0E00-00009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20" authorId="0" shapeId="0" xr:uid="{00000000-0006-0000-0E00-00009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20" authorId="0" shapeId="0" xr:uid="{00000000-0006-0000-0E00-00009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20" authorId="0" shapeId="0" xr:uid="{00000000-0006-0000-0E00-0000A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20" authorId="0" shapeId="0" xr:uid="{00000000-0006-0000-0E00-0000A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20" authorId="0" shapeId="0" xr:uid="{00000000-0006-0000-0E00-0000A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20" authorId="0" shapeId="0" xr:uid="{00000000-0006-0000-0E00-0000A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20" authorId="0" shapeId="0" xr:uid="{00000000-0006-0000-0E00-0000A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20" authorId="0" shapeId="0" xr:uid="{00000000-0006-0000-0E00-0000A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20" authorId="0" shapeId="0" xr:uid="{00000000-0006-0000-0E00-0000A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20" authorId="0" shapeId="0" xr:uid="{00000000-0006-0000-0E00-0000A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20" authorId="0" shapeId="0" xr:uid="{00000000-0006-0000-0E00-0000A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20" authorId="0" shapeId="0" xr:uid="{00000000-0006-0000-0E00-0000A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20" authorId="0" shapeId="0" xr:uid="{00000000-0006-0000-0E00-0000A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20" authorId="0" shapeId="0" xr:uid="{00000000-0006-0000-0E00-0000A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20" authorId="0" shapeId="0" xr:uid="{00000000-0006-0000-0E00-0000A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20" authorId="0" shapeId="0" xr:uid="{00000000-0006-0000-0E00-0000A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20" authorId="0" shapeId="0" xr:uid="{00000000-0006-0000-0E00-0000A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20" authorId="0" shapeId="0" xr:uid="{00000000-0006-0000-0E00-0000A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20" authorId="0" shapeId="0" xr:uid="{00000000-0006-0000-0E00-0000B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20" authorId="0" shapeId="0" xr:uid="{00000000-0006-0000-0E00-0000B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20" authorId="0" shapeId="0" xr:uid="{00000000-0006-0000-0E00-0000B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20" authorId="0" shapeId="0" xr:uid="{00000000-0006-0000-0E00-0000B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20" authorId="0" shapeId="0" xr:uid="{00000000-0006-0000-0E00-0000B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20" authorId="0" shapeId="0" xr:uid="{00000000-0006-0000-0E00-0000B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20" authorId="0" shapeId="0" xr:uid="{00000000-0006-0000-0E00-0000B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20" authorId="0" shapeId="0" xr:uid="{00000000-0006-0000-0E00-0000B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20" authorId="0" shapeId="0" xr:uid="{00000000-0006-0000-0E00-0000B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20" authorId="0" shapeId="0" xr:uid="{00000000-0006-0000-0E00-0000B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20" authorId="0" shapeId="0" xr:uid="{00000000-0006-0000-0E00-0000B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20" authorId="0" shapeId="0" xr:uid="{00000000-0006-0000-0E00-0000B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20" authorId="0" shapeId="0" xr:uid="{00000000-0006-0000-0E00-0000B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20" authorId="0" shapeId="0" xr:uid="{00000000-0006-0000-0E00-0000B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20" authorId="0" shapeId="0" xr:uid="{00000000-0006-0000-0E00-0000B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20" authorId="0" shapeId="0" xr:uid="{00000000-0006-0000-0E00-0000B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20" authorId="0" shapeId="0" xr:uid="{00000000-0006-0000-0E00-0000C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20" authorId="0" shapeId="0" xr:uid="{00000000-0006-0000-0E00-0000C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20" authorId="0" shapeId="0" xr:uid="{00000000-0006-0000-0E00-0000C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20" authorId="0" shapeId="0" xr:uid="{00000000-0006-0000-0E00-0000C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20" authorId="0" shapeId="0" xr:uid="{00000000-0006-0000-0E00-0000C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20" authorId="0" shapeId="0" xr:uid="{00000000-0006-0000-0E00-0000C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20" authorId="0" shapeId="0" xr:uid="{00000000-0006-0000-0E00-0000C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20" authorId="0" shapeId="0" xr:uid="{00000000-0006-0000-0E00-0000C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20" authorId="0" shapeId="0" xr:uid="{00000000-0006-0000-0E00-0000C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20" authorId="0" shapeId="0" xr:uid="{00000000-0006-0000-0E00-0000C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20" authorId="0" shapeId="0" xr:uid="{00000000-0006-0000-0E00-0000C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20" authorId="0" shapeId="0" xr:uid="{00000000-0006-0000-0E00-0000C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20" authorId="0" shapeId="0" xr:uid="{00000000-0006-0000-0E00-0000C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20" authorId="0" shapeId="0" xr:uid="{00000000-0006-0000-0E00-0000C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20" authorId="0" shapeId="0" xr:uid="{00000000-0006-0000-0E00-0000C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20" authorId="0" shapeId="0" xr:uid="{00000000-0006-0000-0E00-0000C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20" authorId="0" shapeId="0" xr:uid="{00000000-0006-0000-0E00-0000D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0" authorId="0" shapeId="0" xr:uid="{00000000-0006-0000-0E00-0000D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0" authorId="0" shapeId="0" xr:uid="{00000000-0006-0000-0E00-0000D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20" authorId="0" shapeId="0" xr:uid="{00000000-0006-0000-0E00-0000D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0" authorId="0" shapeId="0" xr:uid="{00000000-0006-0000-0E00-0000D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20" authorId="0" shapeId="0" xr:uid="{00000000-0006-0000-0E00-0000D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20" authorId="0" shapeId="0" xr:uid="{00000000-0006-0000-0E00-0000D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20" authorId="0" shapeId="0" xr:uid="{00000000-0006-0000-0E00-0000D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20" authorId="0" shapeId="0" xr:uid="{00000000-0006-0000-0E00-0000D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20" authorId="0" shapeId="0" xr:uid="{00000000-0006-0000-0E00-0000D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20" authorId="0" shapeId="0" xr:uid="{00000000-0006-0000-0E00-0000D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20" authorId="0" shapeId="0" xr:uid="{00000000-0006-0000-0E00-0000D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20" authorId="0" shapeId="0" xr:uid="{00000000-0006-0000-0E00-0000D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20" authorId="0" shapeId="0" xr:uid="{00000000-0006-0000-0E00-0000D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20" authorId="0" shapeId="0" xr:uid="{00000000-0006-0000-0E00-0000D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20" authorId="0" shapeId="0" xr:uid="{00000000-0006-0000-0E00-0000D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20" authorId="0" shapeId="0" xr:uid="{00000000-0006-0000-0E00-0000E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20" authorId="0" shapeId="0" xr:uid="{00000000-0006-0000-0E00-0000E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20" authorId="0" shapeId="0" xr:uid="{00000000-0006-0000-0E00-0000E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20" authorId="0" shapeId="0" xr:uid="{00000000-0006-0000-0E00-0000E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20" authorId="0" shapeId="0" xr:uid="{00000000-0006-0000-0E00-0000E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20" authorId="0" shapeId="0" xr:uid="{00000000-0006-0000-0E00-0000E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20" authorId="0" shapeId="0" xr:uid="{00000000-0006-0000-0E00-0000E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20" authorId="0" shapeId="0" xr:uid="{00000000-0006-0000-0E00-0000E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20" authorId="0" shapeId="0" xr:uid="{00000000-0006-0000-0E00-0000E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20" authorId="0" shapeId="0" xr:uid="{00000000-0006-0000-0E00-0000E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20" authorId="0" shapeId="0" xr:uid="{00000000-0006-0000-0E00-0000E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20" authorId="0" shapeId="0" xr:uid="{00000000-0006-0000-0E00-0000E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20" authorId="0" shapeId="0" xr:uid="{00000000-0006-0000-0E00-0000E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20" authorId="0" shapeId="0" xr:uid="{00000000-0006-0000-0E00-0000E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20" authorId="0" shapeId="0" xr:uid="{00000000-0006-0000-0E00-0000E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20" authorId="0" shapeId="0" xr:uid="{00000000-0006-0000-0E00-0000E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20" authorId="0" shapeId="0" xr:uid="{00000000-0006-0000-0E00-0000F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20" authorId="0" shapeId="0" xr:uid="{00000000-0006-0000-0E00-0000F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20" authorId="0" shapeId="0" xr:uid="{00000000-0006-0000-0E00-0000F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20" authorId="0" shapeId="0" xr:uid="{00000000-0006-0000-0E00-0000F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20" authorId="0" shapeId="0" xr:uid="{00000000-0006-0000-0E00-0000F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20" authorId="0" shapeId="0" xr:uid="{00000000-0006-0000-0E00-0000F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20" authorId="0" shapeId="0" xr:uid="{00000000-0006-0000-0E00-0000F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20" authorId="0" shapeId="0" xr:uid="{00000000-0006-0000-0E00-0000F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20" authorId="0" shapeId="0" xr:uid="{00000000-0006-0000-0E00-0000F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20" authorId="0" shapeId="0" xr:uid="{00000000-0006-0000-0E00-0000F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20" authorId="0" shapeId="0" xr:uid="{00000000-0006-0000-0E00-0000F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20" authorId="0" shapeId="0" xr:uid="{00000000-0006-0000-0E00-0000F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20" authorId="0" shapeId="0" xr:uid="{00000000-0006-0000-0E00-0000F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20" authorId="0" shapeId="0" xr:uid="{00000000-0006-0000-0E00-0000F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20" authorId="0" shapeId="0" xr:uid="{00000000-0006-0000-0E00-0000F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20" authorId="0" shapeId="0" xr:uid="{00000000-0006-0000-0E00-0000F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20" authorId="0" shapeId="0" xr:uid="{00000000-0006-0000-0E00-00000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20" authorId="0" shapeId="0" xr:uid="{00000000-0006-0000-0E00-00000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F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F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1" authorId="0" shapeId="0" xr:uid="{00000000-0006-0000-0F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1" authorId="0" shapeId="0" xr:uid="{00000000-0006-0000-0F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0F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1" authorId="0" shapeId="0" xr:uid="{00000000-0006-0000-0F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0F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1" authorId="0" shapeId="0" xr:uid="{00000000-0006-0000-0F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0F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0F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0F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1" authorId="0" shapeId="0" xr:uid="{00000000-0006-0000-0F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0F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0F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0F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0F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0F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0F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0F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0F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0F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1" authorId="0" shapeId="0" xr:uid="{00000000-0006-0000-0F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1" authorId="0" shapeId="0" xr:uid="{00000000-0006-0000-0F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0F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0F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1" authorId="0" shapeId="0" xr:uid="{00000000-0006-0000-0F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1" authorId="0" shapeId="0" xr:uid="{00000000-0006-0000-0F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0F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0F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1" authorId="0" shapeId="0" xr:uid="{00000000-0006-0000-0F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1" authorId="0" shapeId="0" xr:uid="{00000000-0006-0000-0F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1" authorId="0" shapeId="0" xr:uid="{00000000-0006-0000-0F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0F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0F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0F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0F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0F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0F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0F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0F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1" authorId="0" shapeId="0" xr:uid="{00000000-0006-0000-0F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0F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0F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0F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0F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1" authorId="0" shapeId="0" xr:uid="{00000000-0006-0000-0F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1" authorId="0" shapeId="0" xr:uid="{00000000-0006-0000-0F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0F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1" authorId="0" shapeId="0" xr:uid="{00000000-0006-0000-0F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0F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0F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1" authorId="0" shapeId="0" xr:uid="{00000000-0006-0000-0F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1" authorId="0" shapeId="0" xr:uid="{00000000-0006-0000-0F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0F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2" authorId="0" shapeId="0" xr:uid="{00000000-0006-0000-0F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0F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2" authorId="0" shapeId="0" xr:uid="{00000000-0006-0000-0F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2" authorId="0" shapeId="0" xr:uid="{00000000-0006-0000-0F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2" authorId="0" shapeId="0" xr:uid="{00000000-0006-0000-0F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0F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0F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2" authorId="0" shapeId="0" xr:uid="{00000000-0006-0000-0F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2" authorId="0" shapeId="0" xr:uid="{00000000-0006-0000-0F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0F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0F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0F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0F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0F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0F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0F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0F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0F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2" authorId="0" shapeId="0" xr:uid="{00000000-0006-0000-0F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2" authorId="0" shapeId="0" xr:uid="{00000000-0006-0000-0F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2" authorId="0" shapeId="0" xr:uid="{00000000-0006-0000-0F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0F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0F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0F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0F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0F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2" authorId="0" shapeId="0" xr:uid="{00000000-0006-0000-0F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0F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2" authorId="0" shapeId="0" xr:uid="{00000000-0006-0000-0F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0F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2" authorId="0" shapeId="0" xr:uid="{00000000-0006-0000-0F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2" authorId="0" shapeId="0" xr:uid="{00000000-0006-0000-0F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2" authorId="0" shapeId="0" xr:uid="{00000000-0006-0000-0F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0F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0F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0F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2" authorId="0" shapeId="0" xr:uid="{00000000-0006-0000-0F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0F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0F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0F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0F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0F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0F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2" authorId="0" shapeId="0" xr:uid="{00000000-0006-0000-0F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0F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0F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0F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0F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0F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0F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2" authorId="0" shapeId="0" xr:uid="{00000000-0006-0000-0F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2" authorId="0" shapeId="0" xr:uid="{00000000-0006-0000-0F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2" authorId="0" shapeId="0" xr:uid="{00000000-0006-0000-0F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0F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0F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0F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0F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0F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2" authorId="0" shapeId="0" xr:uid="{00000000-0006-0000-0F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0F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0F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0F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0F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0F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0F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0F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0F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0F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2" authorId="0" shapeId="0" xr:uid="{00000000-0006-0000-0F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0F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0F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0F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0F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2" authorId="0" shapeId="0" xr:uid="{00000000-0006-0000-0F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0F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0F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2" authorId="0" shapeId="0" xr:uid="{00000000-0006-0000-0F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0F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0F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2" authorId="0" shapeId="0" xr:uid="{00000000-0006-0000-0F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2" authorId="0" shapeId="0" xr:uid="{00000000-0006-0000-0F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2" authorId="0" shapeId="0" xr:uid="{00000000-0006-0000-0F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0F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0F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2" authorId="0" shapeId="0" xr:uid="{00000000-0006-0000-0F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0F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0F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0F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2" authorId="0" shapeId="0" xr:uid="{00000000-0006-0000-0F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0F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0F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2" authorId="0" shapeId="0" xr:uid="{00000000-0006-0000-0F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0F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0F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0F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3" authorId="0" shapeId="0" xr:uid="{00000000-0006-0000-0F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3" authorId="0" shapeId="0" xr:uid="{00000000-0006-0000-0F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0F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3" authorId="0" shapeId="0" xr:uid="{00000000-0006-0000-0F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3" authorId="0" shapeId="0" xr:uid="{00000000-0006-0000-0F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3" authorId="0" shapeId="0" xr:uid="{00000000-0006-0000-0F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0F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0F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3" authorId="0" shapeId="0" xr:uid="{00000000-0006-0000-0F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3" authorId="0" shapeId="0" xr:uid="{00000000-0006-0000-0F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3" authorId="0" shapeId="0" xr:uid="{00000000-0006-0000-0F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0F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3" authorId="0" shapeId="0" xr:uid="{00000000-0006-0000-0F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0F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0F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0F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0F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0F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0F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0F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0F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3" authorId="0" shapeId="0" xr:uid="{00000000-0006-0000-0F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0F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0F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0F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0F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0F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0F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0F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3" authorId="0" shapeId="0" xr:uid="{00000000-0006-0000-0F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0F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3" authorId="0" shapeId="0" xr:uid="{00000000-0006-0000-0F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3" authorId="0" shapeId="0" xr:uid="{00000000-0006-0000-0F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0F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0F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3" authorId="0" shapeId="0" xr:uid="{00000000-0006-0000-0F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0F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0F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00000000-0006-0000-0F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3" authorId="0" shapeId="0" xr:uid="{00000000-0006-0000-0F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0F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0F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3" authorId="0" shapeId="0" xr:uid="{00000000-0006-0000-0F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0F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3" authorId="0" shapeId="0" xr:uid="{00000000-0006-0000-0F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0F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0F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0F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0F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3" authorId="0" shapeId="0" xr:uid="{00000000-0006-0000-0F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0F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3" authorId="0" shapeId="0" xr:uid="{00000000-0006-0000-0F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0F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0F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0F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0F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0F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0F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0F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4" authorId="0" shapeId="0" xr:uid="{00000000-0006-0000-0F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4" authorId="0" shapeId="0" xr:uid="{00000000-0006-0000-0F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0F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4" authorId="0" shapeId="0" xr:uid="{00000000-0006-0000-0F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0F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0F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0F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4" authorId="0" shapeId="0" xr:uid="{00000000-0006-0000-0F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4" authorId="0" shapeId="0" xr:uid="{00000000-0006-0000-0F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4" authorId="0" shapeId="0" xr:uid="{00000000-0006-0000-0F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4" authorId="0" shapeId="0" xr:uid="{00000000-0006-0000-0F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4" authorId="0" shapeId="0" xr:uid="{00000000-0006-0000-0F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4" authorId="0" shapeId="0" xr:uid="{00000000-0006-0000-0F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0F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4" authorId="0" shapeId="0" xr:uid="{00000000-0006-0000-0F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4" authorId="0" shapeId="0" xr:uid="{00000000-0006-0000-0F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4" authorId="0" shapeId="0" xr:uid="{00000000-0006-0000-0F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4" authorId="0" shapeId="0" xr:uid="{00000000-0006-0000-0F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0F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0F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4" authorId="0" shapeId="0" xr:uid="{00000000-0006-0000-0F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0F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4" authorId="0" shapeId="0" xr:uid="{00000000-0006-0000-0F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0F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0F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4" authorId="0" shapeId="0" xr:uid="{00000000-0006-0000-0F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0F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4" authorId="0" shapeId="0" xr:uid="{00000000-0006-0000-0F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0F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0F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4" authorId="0" shapeId="0" xr:uid="{00000000-0006-0000-0F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0F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0F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0F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0F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4" authorId="0" shapeId="0" xr:uid="{00000000-0006-0000-0F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0F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0F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0F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4" authorId="0" shapeId="0" xr:uid="{00000000-0006-0000-0F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4" authorId="0" shapeId="0" xr:uid="{00000000-0006-0000-0F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4" authorId="0" shapeId="0" xr:uid="{00000000-0006-0000-0F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4" authorId="0" shapeId="0" xr:uid="{00000000-0006-0000-0F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0F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0F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4" authorId="0" shapeId="0" xr:uid="{00000000-0006-0000-0F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4" authorId="0" shapeId="0" xr:uid="{00000000-0006-0000-0F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4" authorId="0" shapeId="0" xr:uid="{00000000-0006-0000-0F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0F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0F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4" authorId="0" shapeId="0" xr:uid="{00000000-0006-0000-0F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0F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0F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4" authorId="0" shapeId="0" xr:uid="{00000000-0006-0000-0F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4" authorId="0" shapeId="0" xr:uid="{00000000-0006-0000-0F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4" authorId="0" shapeId="0" xr:uid="{00000000-0006-0000-0F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0F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0F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0F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4" authorId="0" shapeId="0" xr:uid="{00000000-0006-0000-0F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0F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5" authorId="0" shapeId="0" xr:uid="{00000000-0006-0000-0F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5" authorId="0" shapeId="0" xr:uid="{00000000-0006-0000-0F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5" authorId="0" shapeId="0" xr:uid="{00000000-0006-0000-0F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5" authorId="0" shapeId="0" xr:uid="{00000000-0006-0000-0F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0F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5" authorId="0" shapeId="0" xr:uid="{00000000-0006-0000-0F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0F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0F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5" authorId="0" shapeId="0" xr:uid="{00000000-0006-0000-0F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0F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0F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0F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0F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0F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0F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0F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0F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0F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0F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5" authorId="0" shapeId="0" xr:uid="{00000000-0006-0000-0F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0F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0F00-00002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0F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0F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0F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0F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0F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0F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0F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0F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0F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5" authorId="0" shapeId="0" xr:uid="{00000000-0006-0000-0F00-00002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0F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0F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0F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0F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0F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0F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5" authorId="0" shapeId="0" xr:uid="{00000000-0006-0000-0F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0F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0F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0F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0F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5" authorId="0" shapeId="0" xr:uid="{00000000-0006-0000-0F00-00003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0F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5" authorId="0" shapeId="0" xr:uid="{00000000-0006-0000-0F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0F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0F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0F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5" authorId="0" shapeId="0" xr:uid="{00000000-0006-0000-0F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0F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0F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0F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0F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0F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0F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0F00-00004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0F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0F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0F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0F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0F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0F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0F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0F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0F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0F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0F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6" authorId="0" shapeId="0" xr:uid="{00000000-0006-0000-0F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0F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6" authorId="0" shapeId="0" xr:uid="{00000000-0006-0000-0F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0F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6" authorId="0" shapeId="0" xr:uid="{00000000-0006-0000-0F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6" authorId="0" shapeId="0" xr:uid="{00000000-0006-0000-0F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0F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6" authorId="0" shapeId="0" xr:uid="{00000000-0006-0000-0F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0F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0F00-00005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6" authorId="0" shapeId="0" xr:uid="{00000000-0006-0000-0F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0F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6" authorId="0" shapeId="0" xr:uid="{00000000-0006-0000-0F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0F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0F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6" authorId="0" shapeId="0" xr:uid="{00000000-0006-0000-0F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0F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0F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0F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0F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0F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0F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0F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0F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0F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0F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0F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0F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0F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0F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0F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0F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0F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0F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0F00-00007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6" authorId="0" shapeId="0" xr:uid="{00000000-0006-0000-0F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0F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0F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0F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0F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0F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0F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0F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0F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6" authorId="0" shapeId="0" xr:uid="{00000000-0006-0000-0F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6" authorId="0" shapeId="0" xr:uid="{00000000-0006-0000-0F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0F00-00008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0F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6" authorId="0" shapeId="0" xr:uid="{00000000-0006-0000-0F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0F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0F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0F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6" authorId="0" shapeId="0" xr:uid="{00000000-0006-0000-0F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0F00-00008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0F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0F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6" authorId="0" shapeId="0" xr:uid="{00000000-0006-0000-0F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0F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6" authorId="0" shapeId="0" xr:uid="{00000000-0006-0000-0F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0F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0F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0F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0F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0F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0F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0F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0F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0F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0F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0F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0F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6" authorId="0" shapeId="0" xr:uid="{00000000-0006-0000-0F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0F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0F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0F00-00009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6" authorId="0" shapeId="0" xr:uid="{00000000-0006-0000-0F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0F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0F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6" authorId="0" shapeId="0" xr:uid="{00000000-0006-0000-0F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6" authorId="0" shapeId="0" xr:uid="{00000000-0006-0000-0F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0F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6" authorId="0" shapeId="0" xr:uid="{00000000-0006-0000-0F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0F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0F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0F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0F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0F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0F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0F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0F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7" authorId="0" shapeId="0" xr:uid="{00000000-0006-0000-0F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7" authorId="0" shapeId="0" xr:uid="{00000000-0006-0000-0F00-0000A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0F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7" authorId="0" shapeId="0" xr:uid="{00000000-0006-0000-0F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7" authorId="0" shapeId="0" xr:uid="{00000000-0006-0000-0F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0F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7" authorId="0" shapeId="0" xr:uid="{00000000-0006-0000-0F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0F00-0000B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0F00-0000B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7" authorId="0" shapeId="0" xr:uid="{00000000-0006-0000-0F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7" authorId="0" shapeId="0" xr:uid="{00000000-0006-0000-0F00-0000B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7" authorId="0" shapeId="0" xr:uid="{00000000-0006-0000-0F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7" authorId="0" shapeId="0" xr:uid="{00000000-0006-0000-0F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0F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7" authorId="0" shapeId="0" xr:uid="{00000000-0006-0000-0F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0F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0F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7" authorId="0" shapeId="0" xr:uid="{00000000-0006-0000-0F00-0000B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7" authorId="0" shapeId="0" xr:uid="{00000000-0006-0000-0F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0F00-0000B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0F00-0000C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0F00-0000C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7" authorId="0" shapeId="0" xr:uid="{00000000-0006-0000-0F00-0000C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0F00-0000C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0F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7" authorId="0" shapeId="0" xr:uid="{00000000-0006-0000-0F00-0000C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7" authorId="0" shapeId="0" xr:uid="{00000000-0006-0000-0F00-0000C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0F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0F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0F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0F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7" authorId="0" shapeId="0" xr:uid="{00000000-0006-0000-0F00-0000C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0F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0F00-0000C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0F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0F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0F00-0000D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0F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7" authorId="0" shapeId="0" xr:uid="{00000000-0006-0000-0F00-0000D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7" authorId="0" shapeId="0" xr:uid="{00000000-0006-0000-0F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0F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0F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0F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0F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0F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0F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7" authorId="0" shapeId="0" xr:uid="{00000000-0006-0000-0F00-0000D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0F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0F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7" authorId="0" shapeId="0" xr:uid="{00000000-0006-0000-0F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0F00-0000D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0F00-0000D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0F00-0000E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0F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0F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0F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0F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0F00-0000E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0F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7" authorId="0" shapeId="0" xr:uid="{00000000-0006-0000-0F00-0000E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7" authorId="0" shapeId="0" xr:uid="{00000000-0006-0000-0F00-0000E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0F00-0000E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0F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7" authorId="0" shapeId="0" xr:uid="{00000000-0006-0000-0F00-0000E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0F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0F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0F00-0000E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0F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0F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7" authorId="0" shapeId="0" xr:uid="{00000000-0006-0000-0F00-0000F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7" authorId="0" shapeId="0" xr:uid="{00000000-0006-0000-0F00-0000F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7" authorId="0" shapeId="0" xr:uid="{00000000-0006-0000-0F00-0000F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0F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7" authorId="0" shapeId="0" xr:uid="{00000000-0006-0000-0F00-0000F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7" authorId="0" shapeId="0" xr:uid="{00000000-0006-0000-0F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0F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0F00-0000F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0F00-0000F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7" authorId="0" shapeId="0" xr:uid="{00000000-0006-0000-0F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0F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0F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0F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0F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0F00-0000F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7" authorId="0" shapeId="0" xr:uid="{00000000-0006-0000-0F00-00000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0F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7" authorId="0" shapeId="0" xr:uid="{00000000-0006-0000-0F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7" authorId="0" shapeId="0" xr:uid="{00000000-0006-0000-0F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0F00-00000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0F00-00000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0F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0F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0F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0F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0F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0F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7" authorId="0" shapeId="0" xr:uid="{00000000-0006-0000-0F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7" authorId="0" shapeId="0" xr:uid="{00000000-0006-0000-0F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8" authorId="0" shapeId="0" xr:uid="{00000000-0006-0000-0F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8" authorId="0" shapeId="0" xr:uid="{00000000-0006-0000-0F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0F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8" authorId="0" shapeId="0" xr:uid="{00000000-0006-0000-0F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8" authorId="0" shapeId="0" xr:uid="{00000000-0006-0000-0F00-00001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8" authorId="0" shapeId="0" xr:uid="{00000000-0006-0000-0F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0F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8" authorId="0" shapeId="0" xr:uid="{00000000-0006-0000-0F00-00001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8" authorId="0" shapeId="0" xr:uid="{00000000-0006-0000-0F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0F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8" authorId="0" shapeId="0" xr:uid="{00000000-0006-0000-0F00-00001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8" authorId="0" shapeId="0" xr:uid="{00000000-0006-0000-0F00-00001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8" authorId="0" shapeId="0" xr:uid="{00000000-0006-0000-0F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8" authorId="0" shapeId="0" xr:uid="{00000000-0006-0000-0F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0F00-00001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0F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8" authorId="0" shapeId="0" xr:uid="{00000000-0006-0000-0F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8" authorId="0" shapeId="0" xr:uid="{00000000-0006-0000-0F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8" authorId="0" shapeId="0" xr:uid="{00000000-0006-0000-0F00-00002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0F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8" authorId="0" shapeId="0" xr:uid="{00000000-0006-0000-0F00-00002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8" authorId="0" shapeId="0" xr:uid="{00000000-0006-0000-0F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0F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0F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8" authorId="0" shapeId="0" xr:uid="{00000000-0006-0000-0F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0F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8" authorId="0" shapeId="0" xr:uid="{00000000-0006-0000-0F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0F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8" authorId="0" shapeId="0" xr:uid="{00000000-0006-0000-0F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0F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8" authorId="0" shapeId="0" xr:uid="{00000000-0006-0000-0F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8" authorId="0" shapeId="0" xr:uid="{00000000-0006-0000-0F00-00002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0F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8" authorId="0" shapeId="0" xr:uid="{00000000-0006-0000-0F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8" authorId="0" shapeId="0" xr:uid="{00000000-0006-0000-0F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0F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0F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8" authorId="0" shapeId="0" xr:uid="{00000000-0006-0000-0F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8" authorId="0" shapeId="0" xr:uid="{00000000-0006-0000-0F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8" authorId="0" shapeId="0" xr:uid="{00000000-0006-0000-0F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0F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8" authorId="0" shapeId="0" xr:uid="{00000000-0006-0000-0F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0F00-00003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8" authorId="0" shapeId="0" xr:uid="{00000000-0006-0000-0F00-00003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8" authorId="0" shapeId="0" xr:uid="{00000000-0006-0000-0F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0F00-00003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8" authorId="0" shapeId="0" xr:uid="{00000000-0006-0000-0F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8" authorId="0" shapeId="0" xr:uid="{00000000-0006-0000-0F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0F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0F00-00003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0F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0F00-00004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0F00-00004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8" authorId="0" shapeId="0" xr:uid="{00000000-0006-0000-0F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0F00-00004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0F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0F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0F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8" authorId="0" shapeId="0" xr:uid="{00000000-0006-0000-0F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0F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8" authorId="0" shapeId="0" xr:uid="{00000000-0006-0000-0F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8" authorId="0" shapeId="0" xr:uid="{00000000-0006-0000-0F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9" authorId="0" shapeId="0" xr:uid="{00000000-0006-0000-0F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9" authorId="0" shapeId="0" xr:uid="{00000000-0006-0000-0F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9" authorId="0" shapeId="0" xr:uid="{00000000-0006-0000-0F00-00004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9" authorId="0" shapeId="0" xr:uid="{00000000-0006-0000-0F00-00004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9" authorId="0" shapeId="0" xr:uid="{00000000-0006-0000-0F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9" authorId="0" shapeId="0" xr:uid="{00000000-0006-0000-0F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9" authorId="0" shapeId="0" xr:uid="{00000000-0006-0000-0F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9" authorId="0" shapeId="0" xr:uid="{00000000-0006-0000-0F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9" authorId="0" shapeId="0" xr:uid="{00000000-0006-0000-0F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9" authorId="0" shapeId="0" xr:uid="{00000000-0006-0000-0F00-00005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9" authorId="0" shapeId="0" xr:uid="{00000000-0006-0000-0F00-00005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9" authorId="0" shapeId="0" xr:uid="{00000000-0006-0000-0F00-00005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9" authorId="0" shapeId="0" xr:uid="{00000000-0006-0000-0F00-00005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9" authorId="0" shapeId="0" xr:uid="{00000000-0006-0000-0F00-00005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9" authorId="0" shapeId="0" xr:uid="{00000000-0006-0000-0F00-00005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9" authorId="0" shapeId="0" xr:uid="{00000000-0006-0000-0F00-00005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9" authorId="0" shapeId="0" xr:uid="{00000000-0006-0000-0F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9" authorId="0" shapeId="0" xr:uid="{00000000-0006-0000-0F00-00005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9" authorId="0" shapeId="0" xr:uid="{00000000-0006-0000-0F00-00005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9" authorId="0" shapeId="0" xr:uid="{00000000-0006-0000-0F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9" authorId="0" shapeId="0" xr:uid="{00000000-0006-0000-0F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9" authorId="0" shapeId="0" xr:uid="{00000000-0006-0000-0F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9" authorId="0" shapeId="0" xr:uid="{00000000-0006-0000-0F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9" authorId="0" shapeId="0" xr:uid="{00000000-0006-0000-0F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9" authorId="0" shapeId="0" xr:uid="{00000000-0006-0000-0F00-00006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9" authorId="0" shapeId="0" xr:uid="{00000000-0006-0000-0F00-00006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9" authorId="0" shapeId="0" xr:uid="{00000000-0006-0000-0F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9" authorId="0" shapeId="0" xr:uid="{00000000-0006-0000-0F00-00006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9" authorId="0" shapeId="0" xr:uid="{00000000-0006-0000-0F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9" authorId="0" shapeId="0" xr:uid="{00000000-0006-0000-0F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9" authorId="0" shapeId="0" xr:uid="{00000000-0006-0000-0F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9" authorId="0" shapeId="0" xr:uid="{00000000-0006-0000-0F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9" authorId="0" shapeId="0" xr:uid="{00000000-0006-0000-0F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9" authorId="0" shapeId="0" xr:uid="{00000000-0006-0000-0F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9" authorId="0" shapeId="0" xr:uid="{00000000-0006-0000-0F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9" authorId="0" shapeId="0" xr:uid="{00000000-0006-0000-0F00-00006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9" authorId="0" shapeId="0" xr:uid="{00000000-0006-0000-0F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9" authorId="0" shapeId="0" xr:uid="{00000000-0006-0000-0F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9" authorId="0" shapeId="0" xr:uid="{00000000-0006-0000-0F00-00007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9" authorId="0" shapeId="0" xr:uid="{00000000-0006-0000-0F00-00007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9" authorId="0" shapeId="0" xr:uid="{00000000-0006-0000-0F00-00007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9" authorId="0" shapeId="0" xr:uid="{00000000-0006-0000-0F00-00007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9" authorId="0" shapeId="0" xr:uid="{00000000-0006-0000-0F00-00007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9" authorId="0" shapeId="0" xr:uid="{00000000-0006-0000-0F00-00007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9" authorId="0" shapeId="0" xr:uid="{00000000-0006-0000-0F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9" authorId="0" shapeId="0" xr:uid="{00000000-0006-0000-0F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9" authorId="0" shapeId="0" xr:uid="{00000000-0006-0000-0F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9" authorId="0" shapeId="0" xr:uid="{00000000-0006-0000-0F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9" authorId="0" shapeId="0" xr:uid="{00000000-0006-0000-0F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9" authorId="0" shapeId="0" xr:uid="{00000000-0006-0000-0F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9" authorId="0" shapeId="0" xr:uid="{00000000-0006-0000-0F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9" authorId="0" shapeId="0" xr:uid="{00000000-0006-0000-0F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9" authorId="0" shapeId="0" xr:uid="{00000000-0006-0000-0F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9" authorId="0" shapeId="0" xr:uid="{00000000-0006-0000-0F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9" authorId="0" shapeId="0" xr:uid="{00000000-0006-0000-0F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9" authorId="0" shapeId="0" xr:uid="{00000000-0006-0000-0F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9" authorId="0" shapeId="0" xr:uid="{00000000-0006-0000-0F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9" authorId="0" shapeId="0" xr:uid="{00000000-0006-0000-0F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9" authorId="0" shapeId="0" xr:uid="{00000000-0006-0000-0F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9" authorId="0" shapeId="0" xr:uid="{00000000-0006-0000-0F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9" authorId="0" shapeId="0" xr:uid="{00000000-0006-0000-0F00-00008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9" authorId="0" shapeId="0" xr:uid="{00000000-0006-0000-0F00-00008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9" authorId="0" shapeId="0" xr:uid="{00000000-0006-0000-0F00-00008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9" authorId="0" shapeId="0" xr:uid="{00000000-0006-0000-0F00-00008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9" authorId="0" shapeId="0" xr:uid="{00000000-0006-0000-0F00-00008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9" authorId="0" shapeId="0" xr:uid="{00000000-0006-0000-0F00-00008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9" authorId="0" shapeId="0" xr:uid="{00000000-0006-0000-0F00-00008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9" authorId="0" shapeId="0" xr:uid="{00000000-0006-0000-0F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9" authorId="0" shapeId="0" xr:uid="{00000000-0006-0000-0F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9" authorId="0" shapeId="0" xr:uid="{00000000-0006-0000-0F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9" authorId="0" shapeId="0" xr:uid="{00000000-0006-0000-0F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9" authorId="0" shapeId="0" xr:uid="{00000000-0006-0000-0F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9" authorId="0" shapeId="0" xr:uid="{00000000-0006-0000-0F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9" authorId="0" shapeId="0" xr:uid="{00000000-0006-0000-0F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9" authorId="0" shapeId="0" xr:uid="{00000000-0006-0000-0F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20" authorId="0" shapeId="0" xr:uid="{00000000-0006-0000-0F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20" authorId="0" shapeId="0" xr:uid="{00000000-0006-0000-0F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20" authorId="0" shapeId="0" xr:uid="{00000000-0006-0000-0F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20" authorId="0" shapeId="0" xr:uid="{00000000-0006-0000-0F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20" authorId="0" shapeId="0" xr:uid="{00000000-0006-0000-0F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20" authorId="0" shapeId="0" xr:uid="{00000000-0006-0000-0F00-00009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20" authorId="0" shapeId="0" xr:uid="{00000000-0006-0000-0F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20" authorId="0" shapeId="0" xr:uid="{00000000-0006-0000-0F00-00009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20" authorId="0" shapeId="0" xr:uid="{00000000-0006-0000-0F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20" authorId="0" shapeId="0" xr:uid="{00000000-0006-0000-0F00-0000A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20" authorId="0" shapeId="0" xr:uid="{00000000-0006-0000-0F00-0000A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20" authorId="0" shapeId="0" xr:uid="{00000000-0006-0000-0F00-0000A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20" authorId="0" shapeId="0" xr:uid="{00000000-0006-0000-0F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20" authorId="0" shapeId="0" xr:uid="{00000000-0006-0000-0F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20" authorId="0" shapeId="0" xr:uid="{00000000-0006-0000-0F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20" authorId="0" shapeId="0" xr:uid="{00000000-0006-0000-0F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20" authorId="0" shapeId="0" xr:uid="{00000000-0006-0000-0F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20" authorId="0" shapeId="0" xr:uid="{00000000-0006-0000-0F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20" authorId="0" shapeId="0" xr:uid="{00000000-0006-0000-0F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20" authorId="0" shapeId="0" xr:uid="{00000000-0006-0000-0F00-0000A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20" authorId="0" shapeId="0" xr:uid="{00000000-0006-0000-0F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20" authorId="0" shapeId="0" xr:uid="{00000000-0006-0000-0F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20" authorId="0" shapeId="0" xr:uid="{00000000-0006-0000-0F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20" authorId="0" shapeId="0" xr:uid="{00000000-0006-0000-0F00-0000A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20" authorId="0" shapeId="0" xr:uid="{00000000-0006-0000-0F00-0000A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20" authorId="0" shapeId="0" xr:uid="{00000000-0006-0000-0F00-0000B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20" authorId="0" shapeId="0" xr:uid="{00000000-0006-0000-0F00-0000B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20" authorId="0" shapeId="0" xr:uid="{00000000-0006-0000-0F00-0000B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20" authorId="0" shapeId="0" xr:uid="{00000000-0006-0000-0F00-0000B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20" authorId="0" shapeId="0" xr:uid="{00000000-0006-0000-0F00-0000B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20" authorId="0" shapeId="0" xr:uid="{00000000-0006-0000-0F00-0000B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20" authorId="0" shapeId="0" xr:uid="{00000000-0006-0000-0F00-0000B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20" authorId="0" shapeId="0" xr:uid="{00000000-0006-0000-0F00-0000B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20" authorId="0" shapeId="0" xr:uid="{00000000-0006-0000-0F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20" authorId="0" shapeId="0" xr:uid="{00000000-0006-0000-0F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20" authorId="0" shapeId="0" xr:uid="{00000000-0006-0000-0F00-0000B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20" authorId="0" shapeId="0" xr:uid="{00000000-0006-0000-0F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20" authorId="0" shapeId="0" xr:uid="{00000000-0006-0000-0F00-0000B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20" authorId="0" shapeId="0" xr:uid="{00000000-0006-0000-0F00-0000B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20" authorId="0" shapeId="0" xr:uid="{00000000-0006-0000-0F00-0000B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20" authorId="0" shapeId="0" xr:uid="{00000000-0006-0000-0F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20" authorId="0" shapeId="0" xr:uid="{00000000-0006-0000-0F00-0000C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20" authorId="0" shapeId="0" xr:uid="{00000000-0006-0000-0F00-0000C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20" authorId="0" shapeId="0" xr:uid="{00000000-0006-0000-0F00-0000C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20" authorId="0" shapeId="0" xr:uid="{00000000-0006-0000-0F00-0000C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20" authorId="0" shapeId="0" xr:uid="{00000000-0006-0000-0F00-0000C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20" authorId="0" shapeId="0" xr:uid="{00000000-0006-0000-0F00-0000C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20" authorId="0" shapeId="0" xr:uid="{00000000-0006-0000-0F00-0000C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20" authorId="0" shapeId="0" xr:uid="{00000000-0006-0000-0F00-0000C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20" authorId="0" shapeId="0" xr:uid="{00000000-0006-0000-0F00-0000C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20" authorId="0" shapeId="0" xr:uid="{00000000-0006-0000-0F00-0000C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20" authorId="0" shapeId="0" xr:uid="{00000000-0006-0000-0F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20" authorId="0" shapeId="0" xr:uid="{00000000-0006-0000-0F00-0000C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20" authorId="0" shapeId="0" xr:uid="{00000000-0006-0000-0F00-0000C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20" authorId="0" shapeId="0" xr:uid="{00000000-0006-0000-0F00-0000C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20" authorId="0" shapeId="0" xr:uid="{00000000-0006-0000-0F00-0000C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20" authorId="0" shapeId="0" xr:uid="{00000000-0006-0000-0F00-0000C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20" authorId="0" shapeId="0" xr:uid="{00000000-0006-0000-0F00-0000D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20" authorId="0" shapeId="0" xr:uid="{00000000-0006-0000-0F00-0000D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20" authorId="0" shapeId="0" xr:uid="{00000000-0006-0000-0F00-0000D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20" authorId="0" shapeId="0" xr:uid="{00000000-0006-0000-0F00-0000D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20" authorId="0" shapeId="0" xr:uid="{00000000-0006-0000-0F00-0000D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20" authorId="0" shapeId="0" xr:uid="{00000000-0006-0000-0F00-0000D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20" authorId="0" shapeId="0" xr:uid="{00000000-0006-0000-0F00-0000D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20" authorId="0" shapeId="0" xr:uid="{00000000-0006-0000-0F00-0000D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20" authorId="0" shapeId="0" xr:uid="{00000000-0006-0000-0F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20" authorId="0" shapeId="0" xr:uid="{00000000-0006-0000-0F00-0000D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20" authorId="0" shapeId="0" xr:uid="{00000000-0006-0000-0F00-0000D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20" authorId="0" shapeId="0" xr:uid="{00000000-0006-0000-0F00-0000D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20" authorId="0" shapeId="0" xr:uid="{00000000-0006-0000-0F00-0000D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20" authorId="0" shapeId="0" xr:uid="{00000000-0006-0000-0F00-0000D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20" authorId="0" shapeId="0" xr:uid="{00000000-0006-0000-0F00-0000D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20" authorId="0" shapeId="0" xr:uid="{00000000-0006-0000-0F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20" authorId="0" shapeId="0" xr:uid="{00000000-0006-0000-0F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20" authorId="0" shapeId="0" xr:uid="{00000000-0006-0000-0F00-0000E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20" authorId="0" shapeId="0" xr:uid="{00000000-0006-0000-0F00-0000E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20" authorId="0" shapeId="0" xr:uid="{00000000-0006-0000-0F00-0000E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0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E11" authorId="0" shapeId="0" xr:uid="{00000000-0006-0000-10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1" authorId="0" shapeId="0" xr:uid="{00000000-0006-0000-10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1" authorId="0" shapeId="0" xr:uid="{00000000-0006-0000-10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1" authorId="0" shapeId="0" xr:uid="{00000000-0006-0000-10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10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1" authorId="0" shapeId="0" xr:uid="{00000000-0006-0000-10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10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1" authorId="0" shapeId="0" xr:uid="{00000000-0006-0000-10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1" authorId="0" shapeId="0" xr:uid="{00000000-0006-0000-10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10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1" authorId="0" shapeId="0" xr:uid="{00000000-0006-0000-10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1" authorId="0" shapeId="0" xr:uid="{00000000-0006-0000-10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10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10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10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1" authorId="0" shapeId="0" xr:uid="{00000000-0006-0000-10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10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10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1" authorId="0" shapeId="0" xr:uid="{00000000-0006-0000-10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10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10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10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10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10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1" authorId="0" shapeId="0" xr:uid="{00000000-0006-0000-10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10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10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10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10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1" authorId="0" shapeId="0" xr:uid="{00000000-0006-0000-10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10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10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1" authorId="0" shapeId="0" xr:uid="{00000000-0006-0000-10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10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10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10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10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1" authorId="0" shapeId="0" xr:uid="{00000000-0006-0000-10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10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10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1" authorId="0" shapeId="0" xr:uid="{00000000-0006-0000-10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10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1" authorId="0" shapeId="0" xr:uid="{00000000-0006-0000-10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1" authorId="0" shapeId="0" xr:uid="{00000000-0006-0000-10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10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1" authorId="0" shapeId="0" xr:uid="{00000000-0006-0000-10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10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10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1" authorId="0" shapeId="0" xr:uid="{00000000-0006-0000-10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10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10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10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10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10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10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10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10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1" authorId="0" shapeId="0" xr:uid="{00000000-0006-0000-10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1" authorId="0" shapeId="0" xr:uid="{00000000-0006-0000-10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10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1" authorId="0" shapeId="0" xr:uid="{00000000-0006-0000-10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1" authorId="0" shapeId="0" xr:uid="{00000000-0006-0000-10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10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1" authorId="0" shapeId="0" xr:uid="{00000000-0006-0000-10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10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10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10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1" authorId="0" shapeId="0" xr:uid="{00000000-0006-0000-10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1" authorId="0" shapeId="0" xr:uid="{00000000-0006-0000-10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10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10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10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10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10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10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10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1" authorId="0" shapeId="0" xr:uid="{00000000-0006-0000-10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1" authorId="0" shapeId="0" xr:uid="{00000000-0006-0000-10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1" authorId="0" shapeId="0" xr:uid="{00000000-0006-0000-10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1" authorId="0" shapeId="0" xr:uid="{00000000-0006-0000-10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10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1" authorId="0" shapeId="0" xr:uid="{00000000-0006-0000-10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1" authorId="0" shapeId="0" xr:uid="{00000000-0006-0000-10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1" authorId="0" shapeId="0" xr:uid="{00000000-0006-0000-10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1" authorId="0" shapeId="0" xr:uid="{00000000-0006-0000-10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1" authorId="0" shapeId="0" xr:uid="{00000000-0006-0000-10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10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1" authorId="0" shapeId="0" xr:uid="{00000000-0006-0000-10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10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10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10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10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1" authorId="0" shapeId="0" xr:uid="{00000000-0006-0000-10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10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1" authorId="0" shapeId="0" xr:uid="{00000000-0006-0000-10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1" authorId="0" shapeId="0" xr:uid="{00000000-0006-0000-10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10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1" authorId="0" shapeId="0" xr:uid="{00000000-0006-0000-10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10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10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10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1" authorId="0" shapeId="0" xr:uid="{00000000-0006-0000-10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10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10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10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10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10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1" authorId="0" shapeId="0" xr:uid="{00000000-0006-0000-10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10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10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1" authorId="0" shapeId="0" xr:uid="{00000000-0006-0000-10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1" authorId="0" shapeId="0" xr:uid="{00000000-0006-0000-10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10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1" authorId="0" shapeId="0" xr:uid="{00000000-0006-0000-10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10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10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1" authorId="0" shapeId="0" xr:uid="{00000000-0006-0000-10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1" authorId="0" shapeId="0" xr:uid="{00000000-0006-0000-10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10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10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2" authorId="0" shapeId="0" xr:uid="{00000000-0006-0000-10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2" authorId="0" shapeId="0" xr:uid="{00000000-0006-0000-10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2" authorId="0" shapeId="0" xr:uid="{00000000-0006-0000-10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2" authorId="0" shapeId="0" xr:uid="{00000000-0006-0000-10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10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2" authorId="0" shapeId="0" xr:uid="{00000000-0006-0000-10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2" authorId="0" shapeId="0" xr:uid="{00000000-0006-0000-10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10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10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10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10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2" authorId="0" shapeId="0" xr:uid="{00000000-0006-0000-10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10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10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2" authorId="0" shapeId="0" xr:uid="{00000000-0006-0000-10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10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10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10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2" authorId="0" shapeId="0" xr:uid="{00000000-0006-0000-10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10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10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10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10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2" authorId="0" shapeId="0" xr:uid="{00000000-0006-0000-10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10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10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10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10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10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10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10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10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10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10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10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2" authorId="0" shapeId="0" xr:uid="{00000000-0006-0000-10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2" authorId="0" shapeId="0" xr:uid="{00000000-0006-0000-10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10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10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10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10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10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10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10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2" authorId="0" shapeId="0" xr:uid="{00000000-0006-0000-10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10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10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10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00000000-0006-0000-10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10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10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10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2" authorId="0" shapeId="0" xr:uid="{00000000-0006-0000-10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10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10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10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10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10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10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10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10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2" authorId="0" shapeId="0" xr:uid="{00000000-0006-0000-10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10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2" authorId="0" shapeId="0" xr:uid="{00000000-0006-0000-10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10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2" authorId="0" shapeId="0" xr:uid="{00000000-0006-0000-10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10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10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10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10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2" authorId="0" shapeId="0" xr:uid="{00000000-0006-0000-10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10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10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2" authorId="0" shapeId="0" xr:uid="{00000000-0006-0000-10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10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10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10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10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10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10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2" authorId="0" shapeId="0" xr:uid="{00000000-0006-0000-10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10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2" authorId="0" shapeId="0" xr:uid="{00000000-0006-0000-10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2" authorId="0" shapeId="0" xr:uid="{00000000-0006-0000-10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10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2" authorId="0" shapeId="0" xr:uid="{00000000-0006-0000-10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10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10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10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10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10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10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10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2" authorId="0" shapeId="0" xr:uid="{00000000-0006-0000-10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10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10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2" authorId="0" shapeId="0" xr:uid="{00000000-0006-0000-10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10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10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10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2" authorId="0" shapeId="0" xr:uid="{00000000-0006-0000-10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10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2" authorId="0" shapeId="0" xr:uid="{00000000-0006-0000-10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10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10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2" authorId="0" shapeId="0" xr:uid="{00000000-0006-0000-10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10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2" authorId="0" shapeId="0" xr:uid="{00000000-0006-0000-10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10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10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10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2" authorId="0" shapeId="0" xr:uid="{00000000-0006-0000-10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10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10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10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10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2" authorId="0" shapeId="0" xr:uid="{00000000-0006-0000-10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10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10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2" authorId="0" shapeId="0" xr:uid="{00000000-0006-0000-10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2" authorId="0" shapeId="0" xr:uid="{00000000-0006-0000-10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10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3" authorId="0" shapeId="0" xr:uid="{00000000-0006-0000-10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10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10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10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3" authorId="0" shapeId="0" xr:uid="{00000000-0006-0000-10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10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10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10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10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3" authorId="0" shapeId="0" xr:uid="{00000000-0006-0000-10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3" authorId="0" shapeId="0" xr:uid="{00000000-0006-0000-10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3" authorId="0" shapeId="0" xr:uid="{00000000-0006-0000-10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10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10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10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10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10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10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3" authorId="0" shapeId="0" xr:uid="{00000000-0006-0000-10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3" authorId="0" shapeId="0" xr:uid="{00000000-0006-0000-10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10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10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10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10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10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10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10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10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10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10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10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10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10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3" authorId="0" shapeId="0" xr:uid="{00000000-0006-0000-10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3" authorId="0" shapeId="0" xr:uid="{00000000-0006-0000-10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3" authorId="0" shapeId="0" xr:uid="{00000000-0006-0000-10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10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3" authorId="0" shapeId="0" xr:uid="{00000000-0006-0000-10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10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10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10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10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00000000-0006-0000-10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10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3" authorId="0" shapeId="0" xr:uid="{00000000-0006-0000-10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3" authorId="0" shapeId="0" xr:uid="{00000000-0006-0000-10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10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3" authorId="0" shapeId="0" xr:uid="{00000000-0006-0000-10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10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10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3" authorId="0" shapeId="0" xr:uid="{00000000-0006-0000-10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10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3" authorId="0" shapeId="0" xr:uid="{00000000-0006-0000-10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10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3" authorId="0" shapeId="0" xr:uid="{00000000-0006-0000-10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10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3" authorId="0" shapeId="0" xr:uid="{00000000-0006-0000-10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10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10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10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10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10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10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10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10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10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10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3" authorId="0" shapeId="0" xr:uid="{00000000-0006-0000-10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3" authorId="0" shapeId="0" xr:uid="{00000000-0006-0000-10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3" authorId="0" shapeId="0" xr:uid="{00000000-0006-0000-1000-00003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3" authorId="0" shapeId="0" xr:uid="{00000000-0006-0000-10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10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3" authorId="0" shapeId="0" xr:uid="{00000000-0006-0000-10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10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10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10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10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10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10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10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10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3" authorId="0" shapeId="0" xr:uid="{00000000-0006-0000-10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1000-00004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3" authorId="0" shapeId="0" xr:uid="{00000000-0006-0000-10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3" authorId="0" shapeId="0" xr:uid="{00000000-0006-0000-10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3" authorId="0" shapeId="0" xr:uid="{00000000-0006-0000-10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10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10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10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10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10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10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3" authorId="0" shapeId="0" xr:uid="{00000000-0006-0000-10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10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3" authorId="0" shapeId="0" xr:uid="{00000000-0006-0000-10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3" authorId="0" shapeId="0" xr:uid="{00000000-0006-0000-10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10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10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10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10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3" authorId="0" shapeId="0" xr:uid="{00000000-0006-0000-10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3" authorId="0" shapeId="0" xr:uid="{00000000-0006-0000-10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10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1000-00005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3" authorId="0" shapeId="0" xr:uid="{00000000-0006-0000-10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10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3" authorId="0" shapeId="0" xr:uid="{00000000-0006-0000-10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10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10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10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4" authorId="0" shapeId="0" xr:uid="{00000000-0006-0000-10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10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10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4" authorId="0" shapeId="0" xr:uid="{00000000-0006-0000-10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4" authorId="0" shapeId="0" xr:uid="{00000000-0006-0000-10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10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10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10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10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4" authorId="0" shapeId="0" xr:uid="{00000000-0006-0000-10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4" authorId="0" shapeId="0" xr:uid="{00000000-0006-0000-10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10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4" authorId="0" shapeId="0" xr:uid="{00000000-0006-0000-10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10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10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10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4" authorId="0" shapeId="0" xr:uid="{00000000-0006-0000-10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4" authorId="0" shapeId="0" xr:uid="{00000000-0006-0000-10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1000-00007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10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10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4" authorId="0" shapeId="0" xr:uid="{00000000-0006-0000-10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10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10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10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10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10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10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4" authorId="0" shapeId="0" xr:uid="{00000000-0006-0000-10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10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1000-00008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1000-00008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4" authorId="0" shapeId="0" xr:uid="{00000000-0006-0000-10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10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10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10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10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1000-00008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10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10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10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10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10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10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4" authorId="0" shapeId="0" xr:uid="{00000000-0006-0000-10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10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10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10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4" authorId="0" shapeId="0" xr:uid="{00000000-0006-0000-10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4" authorId="0" shapeId="0" xr:uid="{00000000-0006-0000-10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4" authorId="0" shapeId="0" xr:uid="{00000000-0006-0000-10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10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4" authorId="0" shapeId="0" xr:uid="{00000000-0006-0000-10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10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10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10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10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10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10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10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10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4" authorId="0" shapeId="0" xr:uid="{00000000-0006-0000-10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10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10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10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10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4" authorId="0" shapeId="0" xr:uid="{00000000-0006-0000-10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4" authorId="0" shapeId="0" xr:uid="{00000000-0006-0000-10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4" authorId="0" shapeId="0" xr:uid="{00000000-0006-0000-10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4" authorId="0" shapeId="0" xr:uid="{00000000-0006-0000-10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4" authorId="0" shapeId="0" xr:uid="{00000000-0006-0000-10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10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10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10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10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1000-0000A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10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4" authorId="0" shapeId="0" xr:uid="{00000000-0006-0000-10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10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10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10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10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4" authorId="0" shapeId="0" xr:uid="{00000000-0006-0000-1000-0000B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4" authorId="0" shapeId="0" xr:uid="{00000000-0006-0000-10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10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10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4" authorId="0" shapeId="0" xr:uid="{00000000-0006-0000-10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10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10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10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4" authorId="0" shapeId="0" xr:uid="{00000000-0006-0000-10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1000-0000B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4" authorId="0" shapeId="0" xr:uid="{00000000-0006-0000-1000-0000B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1000-0000B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4" authorId="0" shapeId="0" xr:uid="{00000000-0006-0000-1000-0000C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4" authorId="0" shapeId="0" xr:uid="{00000000-0006-0000-1000-0000C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1000-0000C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1000-0000C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1000-0000C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1000-0000C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4" authorId="0" shapeId="0" xr:uid="{00000000-0006-0000-1000-0000C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4" authorId="0" shapeId="0" xr:uid="{00000000-0006-0000-10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4" authorId="0" shapeId="0" xr:uid="{00000000-0006-0000-10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10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4" authorId="0" shapeId="0" xr:uid="{00000000-0006-0000-10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4" authorId="0" shapeId="0" xr:uid="{00000000-0006-0000-1000-0000C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4" authorId="0" shapeId="0" xr:uid="{00000000-0006-0000-1000-0000C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4" authorId="0" shapeId="0" xr:uid="{00000000-0006-0000-1000-0000C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4" authorId="0" shapeId="0" xr:uid="{00000000-0006-0000-10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4" authorId="0" shapeId="0" xr:uid="{00000000-0006-0000-10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4" authorId="0" shapeId="0" xr:uid="{00000000-0006-0000-1000-0000D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4" authorId="0" shapeId="0" xr:uid="{00000000-0006-0000-10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4" authorId="0" shapeId="0" xr:uid="{00000000-0006-0000-1000-0000D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10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10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10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10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5" authorId="0" shapeId="0" xr:uid="{00000000-0006-0000-10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10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5" authorId="0" shapeId="0" xr:uid="{00000000-0006-0000-10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1000-0000D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10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10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10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10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10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1000-0000E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5" authorId="0" shapeId="0" xr:uid="{00000000-0006-0000-10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10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5" authorId="0" shapeId="0" xr:uid="{00000000-0006-0000-10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10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1000-0000E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10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10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1000-0000E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5" authorId="0" shapeId="0" xr:uid="{00000000-0006-0000-10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10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1000-0000E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5" authorId="0" shapeId="0" xr:uid="{00000000-0006-0000-10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10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1000-0000E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10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5" authorId="0" shapeId="0" xr:uid="{00000000-0006-0000-10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1000-0000F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1000-0000F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1000-0000F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10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1000-0000F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10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1000-0000F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1000-0000F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10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10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10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5" authorId="0" shapeId="0" xr:uid="{00000000-0006-0000-10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5" authorId="0" shapeId="0" xr:uid="{00000000-0006-0000-10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10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10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1000-00000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10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10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10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10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10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10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10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10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5" authorId="0" shapeId="0" xr:uid="{00000000-0006-0000-10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10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10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10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10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10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10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5" authorId="0" shapeId="0" xr:uid="{00000000-0006-0000-10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10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5" authorId="0" shapeId="0" xr:uid="{00000000-0006-0000-10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10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10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10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10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10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1000-00001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1000-00001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5" authorId="0" shapeId="0" xr:uid="{00000000-0006-0000-10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10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5" authorId="0" shapeId="0" xr:uid="{00000000-0006-0000-1000-00001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10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10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10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5" authorId="0" shapeId="0" xr:uid="{00000000-0006-0000-1000-00002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5" authorId="0" shapeId="0" xr:uid="{00000000-0006-0000-10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10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10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5" authorId="0" shapeId="0" xr:uid="{00000000-0006-0000-1000-00002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10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10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10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5" authorId="0" shapeId="0" xr:uid="{00000000-0006-0000-10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10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5" authorId="0" shapeId="0" xr:uid="{00000000-0006-0000-10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5" authorId="0" shapeId="0" xr:uid="{00000000-0006-0000-10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5" authorId="0" shapeId="0" xr:uid="{00000000-0006-0000-10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5" authorId="0" shapeId="0" xr:uid="{00000000-0006-0000-1000-00002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5" authorId="0" shapeId="0" xr:uid="{00000000-0006-0000-10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10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10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10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10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10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5" authorId="0" shapeId="0" xr:uid="{00000000-0006-0000-10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10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10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10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1000-00003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5" authorId="0" shapeId="0" xr:uid="{00000000-0006-0000-1000-00003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10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5" authorId="0" shapeId="0" xr:uid="{00000000-0006-0000-1000-00003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10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5" authorId="0" shapeId="0" xr:uid="{00000000-0006-0000-10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5" authorId="0" shapeId="0" xr:uid="{00000000-0006-0000-10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5" authorId="0" shapeId="0" xr:uid="{00000000-0006-0000-1000-00003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10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6" authorId="0" shapeId="0" xr:uid="{00000000-0006-0000-1000-00004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1000-00004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6" authorId="0" shapeId="0" xr:uid="{00000000-0006-0000-10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1000-00004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6" authorId="0" shapeId="0" xr:uid="{00000000-0006-0000-10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10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6" authorId="0" shapeId="0" xr:uid="{00000000-0006-0000-10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6" authorId="0" shapeId="0" xr:uid="{00000000-0006-0000-10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10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6" authorId="0" shapeId="0" xr:uid="{00000000-0006-0000-10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10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6" authorId="0" shapeId="0" xr:uid="{00000000-0006-0000-10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10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1000-00004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1000-00004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10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10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10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6" authorId="0" shapeId="0" xr:uid="{00000000-0006-0000-10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6" authorId="0" shapeId="0" xr:uid="{00000000-0006-0000-10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1000-00005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6" authorId="0" shapeId="0" xr:uid="{00000000-0006-0000-1000-00005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10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10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1000-00005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10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6" authorId="0" shapeId="0" xr:uid="{00000000-0006-0000-10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10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6" authorId="0" shapeId="0" xr:uid="{00000000-0006-0000-10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6" authorId="0" shapeId="0" xr:uid="{00000000-0006-0000-10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10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10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10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10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10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1000-00006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10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10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1000-00006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6" authorId="0" shapeId="0" xr:uid="{00000000-0006-0000-10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10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10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10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6" authorId="0" shapeId="0" xr:uid="{00000000-0006-0000-10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10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10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1000-00006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6" authorId="0" shapeId="0" xr:uid="{00000000-0006-0000-10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10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1000-00007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1000-00007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1000-00007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1000-00007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1000-00007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6" authorId="0" shapeId="0" xr:uid="{00000000-0006-0000-1000-00007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10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10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1000-00007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1000-00007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1000-00007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1000-00007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10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10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10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10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10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10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10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10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10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10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6" authorId="0" shapeId="0" xr:uid="{00000000-0006-0000-10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6" authorId="0" shapeId="0" xr:uid="{00000000-0006-0000-1000-00008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1000-00008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1000-00008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1000-00008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1000-00008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6" authorId="0" shapeId="0" xr:uid="{00000000-0006-0000-1000-00008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10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10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10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1000-00009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10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10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1000-00009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10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6" authorId="0" shapeId="0" xr:uid="{00000000-0006-0000-10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6" authorId="0" shapeId="0" xr:uid="{00000000-0006-0000-1000-00009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6" authorId="0" shapeId="0" xr:uid="{00000000-0006-0000-10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1000-00009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1000-00009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1000-00009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6" authorId="0" shapeId="0" xr:uid="{00000000-0006-0000-1000-00009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6" authorId="0" shapeId="0" xr:uid="{00000000-0006-0000-10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6" authorId="0" shapeId="0" xr:uid="{00000000-0006-0000-10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1000-0000A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1000-0000A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1000-0000A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10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6" authorId="0" shapeId="0" xr:uid="{00000000-0006-0000-10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10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6" authorId="0" shapeId="0" xr:uid="{00000000-0006-0000-1000-0000A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6" authorId="0" shapeId="0" xr:uid="{00000000-0006-0000-10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1000-0000A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1000-0000A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1000-0000A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6" authorId="0" shapeId="0" xr:uid="{00000000-0006-0000-1000-0000A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10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10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6" authorId="0" shapeId="0" xr:uid="{00000000-0006-0000-1000-0000A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1000-0000A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1000-0000B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1000-0000B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1000-0000B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6" authorId="0" shapeId="0" xr:uid="{00000000-0006-0000-1000-0000B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1000-0000B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6" authorId="0" shapeId="0" xr:uid="{00000000-0006-0000-1000-0000B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6" authorId="0" shapeId="0" xr:uid="{00000000-0006-0000-1000-0000B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1000-0000B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10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6" authorId="0" shapeId="0" xr:uid="{00000000-0006-0000-10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1000-0000B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6" authorId="0" shapeId="0" xr:uid="{00000000-0006-0000-10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1000-0000B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7" authorId="0" shapeId="0" xr:uid="{00000000-0006-0000-1000-0000B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7" authorId="0" shapeId="0" xr:uid="{00000000-0006-0000-1000-0000B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7" authorId="0" shapeId="0" xr:uid="{00000000-0006-0000-1000-0000B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7" authorId="0" shapeId="0" xr:uid="{00000000-0006-0000-1000-0000C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10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7" authorId="0" shapeId="0" xr:uid="{00000000-0006-0000-10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7" authorId="0" shapeId="0" xr:uid="{00000000-0006-0000-1000-0000C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1000-0000C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7" authorId="0" shapeId="0" xr:uid="{00000000-0006-0000-1000-0000C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1000-0000C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1000-0000C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1000-0000C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1000-0000C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10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7" authorId="0" shapeId="0" xr:uid="{00000000-0006-0000-1000-0000C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7" authorId="0" shapeId="0" xr:uid="{00000000-0006-0000-1000-0000C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1000-0000C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1000-0000C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10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1000-0000D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1000-0000D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7" authorId="0" shapeId="0" xr:uid="{00000000-0006-0000-1000-0000D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1000-0000D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1000-0000D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1000-0000D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1000-0000D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1000-0000D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10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7" authorId="0" shapeId="0" xr:uid="{00000000-0006-0000-1000-0000D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1000-0000D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1000-0000D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1000-0000D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1000-0000D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1000-0000D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10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1000-0000E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1000-0000E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1000-0000E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1000-0000E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1000-0000E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1000-0000E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10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1000-0000E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7" authorId="0" shapeId="0" xr:uid="{00000000-0006-0000-1000-0000E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1000-0000E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1000-0000E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1000-0000E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1000-0000E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7" authorId="0" shapeId="0" xr:uid="{00000000-0006-0000-1000-0000E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10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1000-0000E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1000-0000F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1000-0000F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1000-0000F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7" authorId="0" shapeId="0" xr:uid="{00000000-0006-0000-1000-0000F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1000-0000F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1000-0000F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1000-0000F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1000-0000F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1000-0000F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7" authorId="0" shapeId="0" xr:uid="{00000000-0006-0000-10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7" authorId="0" shapeId="0" xr:uid="{00000000-0006-0000-1000-0000F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7" authorId="0" shapeId="0" xr:uid="{00000000-0006-0000-1000-0000F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7" authorId="0" shapeId="0" xr:uid="{00000000-0006-0000-1000-0000F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1000-0000F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1000-0000F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1000-0000F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1000-00000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1000-00000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1000-00000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1000-00000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1000-00000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1000-00000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1000-00000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1000-00000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7" authorId="0" shapeId="0" xr:uid="{00000000-0006-0000-1000-00000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1000-00000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1000-00000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7" authorId="0" shapeId="0" xr:uid="{00000000-0006-0000-1000-00000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7" authorId="0" shapeId="0" xr:uid="{00000000-0006-0000-1000-00000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1000-00000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7" authorId="0" shapeId="0" xr:uid="{00000000-0006-0000-1000-00000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1000-00000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1000-00001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1000-00001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7" authorId="0" shapeId="0" xr:uid="{00000000-0006-0000-1000-00001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7" authorId="0" shapeId="0" xr:uid="{00000000-0006-0000-1000-00001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7" authorId="0" shapeId="0" xr:uid="{00000000-0006-0000-1000-00001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1000-00001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1000-00001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1000-00001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1000-00001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1000-00001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1000-00001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1000-00001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7" authorId="0" shapeId="0" xr:uid="{00000000-0006-0000-1000-00001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10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7" authorId="0" shapeId="0" xr:uid="{00000000-0006-0000-10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1000-00001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1000-00002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1000-00002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1000-00002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1000-00002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7" authorId="0" shapeId="0" xr:uid="{00000000-0006-0000-1000-00002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7" authorId="0" shapeId="0" xr:uid="{00000000-0006-0000-1000-00002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1000-00002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1000-00002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1000-00002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1000-00002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7" authorId="0" shapeId="0" xr:uid="{00000000-0006-0000-1000-00002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1000-00002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7" authorId="0" shapeId="0" xr:uid="{00000000-0006-0000-1000-00002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1000-00002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7" authorId="0" shapeId="0" xr:uid="{00000000-0006-0000-1000-00002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7" authorId="0" shapeId="0" xr:uid="{00000000-0006-0000-1000-00002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7" authorId="0" shapeId="0" xr:uid="{00000000-0006-0000-1000-00003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8" authorId="0" shapeId="0" xr:uid="{00000000-0006-0000-1000-00003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1000-00003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8" authorId="0" shapeId="0" xr:uid="{00000000-0006-0000-1000-00003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1000-00003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8" authorId="0" shapeId="0" xr:uid="{00000000-0006-0000-1000-00003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8" authorId="0" shapeId="0" xr:uid="{00000000-0006-0000-1000-00003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1000-00003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1000-00003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8" authorId="0" shapeId="0" xr:uid="{00000000-0006-0000-1000-00003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8" authorId="0" shapeId="0" xr:uid="{00000000-0006-0000-10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8" authorId="0" shapeId="0" xr:uid="{00000000-0006-0000-1000-00003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1000-00003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1000-00003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8" authorId="0" shapeId="0" xr:uid="{00000000-0006-0000-1000-00003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1000-00003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1000-00004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1000-00004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1000-00004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8" authorId="0" shapeId="0" xr:uid="{00000000-0006-0000-1000-00004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8" authorId="0" shapeId="0" xr:uid="{00000000-0006-0000-1000-00004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1000-00004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1000-00004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1000-00004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8" authorId="0" shapeId="0" xr:uid="{00000000-0006-0000-1000-00004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1000-00004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8" authorId="0" shapeId="0" xr:uid="{00000000-0006-0000-1000-00004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1000-00004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8" authorId="0" shapeId="0" xr:uid="{00000000-0006-0000-1000-00004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1000-00004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1000-00004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8" authorId="0" shapeId="0" xr:uid="{00000000-0006-0000-1000-00004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8" authorId="0" shapeId="0" xr:uid="{00000000-0006-0000-1000-00005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1000-00005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1000-00005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8" authorId="0" shapeId="0" xr:uid="{00000000-0006-0000-1000-00005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8" authorId="0" shapeId="0" xr:uid="{00000000-0006-0000-1000-00005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1000-00005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1000-00005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8" authorId="0" shapeId="0" xr:uid="{00000000-0006-0000-1000-00005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1000-00005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8" authorId="0" shapeId="0" xr:uid="{00000000-0006-0000-1000-00005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1000-00005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8" authorId="0" shapeId="0" xr:uid="{00000000-0006-0000-1000-00005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8" authorId="0" shapeId="0" xr:uid="{00000000-0006-0000-1000-00005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8" authorId="0" shapeId="0" xr:uid="{00000000-0006-0000-1000-00005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8" authorId="0" shapeId="0" xr:uid="{00000000-0006-0000-1000-00005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8" authorId="0" shapeId="0" xr:uid="{00000000-0006-0000-1000-00005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1000-00006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8" authorId="0" shapeId="0" xr:uid="{00000000-0006-0000-1000-00006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1000-00006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1000-00006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1000-00006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8" authorId="0" shapeId="0" xr:uid="{00000000-0006-0000-1000-00006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1000-00006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1000-00006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1000-00006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1000-00006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8" authorId="0" shapeId="0" xr:uid="{00000000-0006-0000-1000-00006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8" authorId="0" shapeId="0" xr:uid="{00000000-0006-0000-1000-00006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8" authorId="0" shapeId="0" xr:uid="{00000000-0006-0000-1000-00006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1000-00006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8" authorId="0" shapeId="0" xr:uid="{00000000-0006-0000-1000-00006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1000-00006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8" authorId="0" shapeId="0" xr:uid="{00000000-0006-0000-1000-00007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1000-00007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8" authorId="0" shapeId="0" xr:uid="{00000000-0006-0000-1000-00007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8" authorId="0" shapeId="0" xr:uid="{00000000-0006-0000-1000-00007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8" authorId="0" shapeId="0" xr:uid="{00000000-0006-0000-1000-00007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8" authorId="0" shapeId="0" xr:uid="{00000000-0006-0000-1000-00007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1000-00007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1000-00007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8" authorId="0" shapeId="0" xr:uid="{00000000-0006-0000-1000-00007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8" authorId="0" shapeId="0" xr:uid="{00000000-0006-0000-1000-00007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8" authorId="0" shapeId="0" xr:uid="{00000000-0006-0000-1000-00007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1000-00007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1000-00007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8" authorId="0" shapeId="0" xr:uid="{00000000-0006-0000-1000-00007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8" authorId="0" shapeId="0" xr:uid="{00000000-0006-0000-1000-00007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8" authorId="0" shapeId="0" xr:uid="{00000000-0006-0000-1000-00007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1000-00008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1000-00008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1000-00008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8" authorId="0" shapeId="0" xr:uid="{00000000-0006-0000-1000-00008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1000-00008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1000-00008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1000-00008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1000-00008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8" authorId="0" shapeId="0" xr:uid="{00000000-0006-0000-1000-00008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1000-00008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8" authorId="0" shapeId="0" xr:uid="{00000000-0006-0000-1000-00008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1000-00008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8" authorId="0" shapeId="0" xr:uid="{00000000-0006-0000-1000-00008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8" authorId="0" shapeId="0" xr:uid="{00000000-0006-0000-1000-00008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1000-00008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8" authorId="0" shapeId="0" xr:uid="{00000000-0006-0000-1000-00008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1000-00009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9" authorId="0" shapeId="0" xr:uid="{00000000-0006-0000-1000-00009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9" authorId="0" shapeId="0" xr:uid="{00000000-0006-0000-1000-00009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9" authorId="0" shapeId="0" xr:uid="{00000000-0006-0000-1000-00009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9" authorId="0" shapeId="0" xr:uid="{00000000-0006-0000-1000-00009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9" authorId="0" shapeId="0" xr:uid="{00000000-0006-0000-1000-00009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9" authorId="0" shapeId="0" xr:uid="{00000000-0006-0000-1000-00009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9" authorId="0" shapeId="0" xr:uid="{00000000-0006-0000-1000-00009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9" authorId="0" shapeId="0" xr:uid="{00000000-0006-0000-1000-00009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9" authorId="0" shapeId="0" xr:uid="{00000000-0006-0000-1000-00009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9" authorId="0" shapeId="0" xr:uid="{00000000-0006-0000-1000-00009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9" authorId="0" shapeId="0" xr:uid="{00000000-0006-0000-1000-00009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9" authorId="0" shapeId="0" xr:uid="{00000000-0006-0000-1000-00009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9" authorId="0" shapeId="0" xr:uid="{00000000-0006-0000-1000-00009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9" authorId="0" shapeId="0" xr:uid="{00000000-0006-0000-1000-00009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9" authorId="0" shapeId="0" xr:uid="{00000000-0006-0000-1000-00009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9" authorId="0" shapeId="0" xr:uid="{00000000-0006-0000-1000-0000A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9" authorId="0" shapeId="0" xr:uid="{00000000-0006-0000-1000-0000A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9" authorId="0" shapeId="0" xr:uid="{00000000-0006-0000-1000-0000A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9" authorId="0" shapeId="0" xr:uid="{00000000-0006-0000-1000-0000A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9" authorId="0" shapeId="0" xr:uid="{00000000-0006-0000-1000-0000A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9" authorId="0" shapeId="0" xr:uid="{00000000-0006-0000-1000-0000A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9" authorId="0" shapeId="0" xr:uid="{00000000-0006-0000-1000-0000A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9" authorId="0" shapeId="0" xr:uid="{00000000-0006-0000-1000-0000A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9" authorId="0" shapeId="0" xr:uid="{00000000-0006-0000-1000-0000A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9" authorId="0" shapeId="0" xr:uid="{00000000-0006-0000-1000-0000A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9" authorId="0" shapeId="0" xr:uid="{00000000-0006-0000-1000-0000A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9" authorId="0" shapeId="0" xr:uid="{00000000-0006-0000-1000-0000A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9" authorId="0" shapeId="0" xr:uid="{00000000-0006-0000-1000-0000A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9" authorId="0" shapeId="0" xr:uid="{00000000-0006-0000-1000-0000A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9" authorId="0" shapeId="0" xr:uid="{00000000-0006-0000-1000-0000A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9" authorId="0" shapeId="0" xr:uid="{00000000-0006-0000-1000-0000A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9" authorId="0" shapeId="0" xr:uid="{00000000-0006-0000-1000-0000B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9" authorId="0" shapeId="0" xr:uid="{00000000-0006-0000-1000-0000B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9" authorId="0" shapeId="0" xr:uid="{00000000-0006-0000-1000-0000B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9" authorId="0" shapeId="0" xr:uid="{00000000-0006-0000-1000-0000B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9" authorId="0" shapeId="0" xr:uid="{00000000-0006-0000-1000-0000B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9" authorId="0" shapeId="0" xr:uid="{00000000-0006-0000-1000-0000B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9" authorId="0" shapeId="0" xr:uid="{00000000-0006-0000-1000-0000B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9" authorId="0" shapeId="0" xr:uid="{00000000-0006-0000-1000-0000B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9" authorId="0" shapeId="0" xr:uid="{00000000-0006-0000-1000-0000B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9" authorId="0" shapeId="0" xr:uid="{00000000-0006-0000-1000-0000B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9" authorId="0" shapeId="0" xr:uid="{00000000-0006-0000-1000-0000B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9" authorId="0" shapeId="0" xr:uid="{00000000-0006-0000-1000-0000B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9" authorId="0" shapeId="0" xr:uid="{00000000-0006-0000-1000-0000B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9" authorId="0" shapeId="0" xr:uid="{00000000-0006-0000-1000-0000B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9" authorId="0" shapeId="0" xr:uid="{00000000-0006-0000-1000-0000B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9" authorId="0" shapeId="0" xr:uid="{00000000-0006-0000-1000-0000B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9" authorId="0" shapeId="0" xr:uid="{00000000-0006-0000-1000-0000C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9" authorId="0" shapeId="0" xr:uid="{00000000-0006-0000-1000-0000C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9" authorId="0" shapeId="0" xr:uid="{00000000-0006-0000-1000-0000C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9" authorId="0" shapeId="0" xr:uid="{00000000-0006-0000-1000-0000C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9" authorId="0" shapeId="0" xr:uid="{00000000-0006-0000-1000-0000C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9" authorId="0" shapeId="0" xr:uid="{00000000-0006-0000-1000-0000C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9" authorId="0" shapeId="0" xr:uid="{00000000-0006-0000-1000-0000C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9" authorId="0" shapeId="0" xr:uid="{00000000-0006-0000-1000-0000C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9" authorId="0" shapeId="0" xr:uid="{00000000-0006-0000-1000-0000C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9" authorId="0" shapeId="0" xr:uid="{00000000-0006-0000-1000-0000C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9" authorId="0" shapeId="0" xr:uid="{00000000-0006-0000-1000-0000C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9" authorId="0" shapeId="0" xr:uid="{00000000-0006-0000-1000-0000C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9" authorId="0" shapeId="0" xr:uid="{00000000-0006-0000-1000-0000C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9" authorId="0" shapeId="0" xr:uid="{00000000-0006-0000-1000-0000C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9" authorId="0" shapeId="0" xr:uid="{00000000-0006-0000-1000-0000C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9" authorId="0" shapeId="0" xr:uid="{00000000-0006-0000-1000-0000C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9" authorId="0" shapeId="0" xr:uid="{00000000-0006-0000-1000-0000D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9" authorId="0" shapeId="0" xr:uid="{00000000-0006-0000-1000-0000D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9" authorId="0" shapeId="0" xr:uid="{00000000-0006-0000-1000-0000D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9" authorId="0" shapeId="0" xr:uid="{00000000-0006-0000-1000-0000D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9" authorId="0" shapeId="0" xr:uid="{00000000-0006-0000-1000-0000D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9" authorId="0" shapeId="0" xr:uid="{00000000-0006-0000-1000-0000D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9" authorId="0" shapeId="0" xr:uid="{00000000-0006-0000-1000-0000D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9" authorId="0" shapeId="0" xr:uid="{00000000-0006-0000-1000-0000D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9" authorId="0" shapeId="0" xr:uid="{00000000-0006-0000-1000-0000D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9" authorId="0" shapeId="0" xr:uid="{00000000-0006-0000-1000-0000D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9" authorId="0" shapeId="0" xr:uid="{00000000-0006-0000-1000-0000D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9" authorId="0" shapeId="0" xr:uid="{00000000-0006-0000-1000-0000D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9" authorId="0" shapeId="0" xr:uid="{00000000-0006-0000-1000-0000D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9" authorId="0" shapeId="0" xr:uid="{00000000-0006-0000-1000-0000D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9" authorId="0" shapeId="0" xr:uid="{00000000-0006-0000-1000-0000D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9" authorId="0" shapeId="0" xr:uid="{00000000-0006-0000-1000-0000D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9" authorId="0" shapeId="0" xr:uid="{00000000-0006-0000-1000-0000E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9" authorId="0" shapeId="0" xr:uid="{00000000-0006-0000-1000-0000E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9" authorId="0" shapeId="0" xr:uid="{00000000-0006-0000-1000-0000E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9" authorId="0" shapeId="0" xr:uid="{00000000-0006-0000-1000-0000E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9" authorId="0" shapeId="0" xr:uid="{00000000-0006-0000-1000-0000E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9" authorId="0" shapeId="0" xr:uid="{00000000-0006-0000-1000-0000E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9" authorId="0" shapeId="0" xr:uid="{00000000-0006-0000-1000-0000E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9" authorId="0" shapeId="0" xr:uid="{00000000-0006-0000-1000-0000E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9" authorId="0" shapeId="0" xr:uid="{00000000-0006-0000-1000-0000E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9" authorId="0" shapeId="0" xr:uid="{00000000-0006-0000-1000-0000E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9" authorId="0" shapeId="0" xr:uid="{00000000-0006-0000-1000-0000E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9" authorId="0" shapeId="0" xr:uid="{00000000-0006-0000-1000-0000E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9" authorId="0" shapeId="0" xr:uid="{00000000-0006-0000-1000-0000E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9" authorId="0" shapeId="0" xr:uid="{00000000-0006-0000-1000-0000E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9" authorId="0" shapeId="0" xr:uid="{00000000-0006-0000-1000-0000E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9" authorId="0" shapeId="0" xr:uid="{00000000-0006-0000-1000-0000E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9" authorId="0" shapeId="0" xr:uid="{00000000-0006-0000-1000-0000F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9" authorId="0" shapeId="0" xr:uid="{00000000-0006-0000-1000-0000F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9" authorId="0" shapeId="0" xr:uid="{00000000-0006-0000-1000-0000F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9" authorId="0" shapeId="0" xr:uid="{00000000-0006-0000-1000-0000F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9" authorId="0" shapeId="0" xr:uid="{00000000-0006-0000-1000-0000F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9" authorId="0" shapeId="0" xr:uid="{00000000-0006-0000-1000-0000F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9" authorId="0" shapeId="0" xr:uid="{00000000-0006-0000-1000-0000F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9" authorId="0" shapeId="0" xr:uid="{00000000-0006-0000-1000-0000F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9" authorId="0" shapeId="0" xr:uid="{00000000-0006-0000-1000-0000F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9" authorId="0" shapeId="0" xr:uid="{00000000-0006-0000-1000-0000F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9" authorId="0" shapeId="0" xr:uid="{00000000-0006-0000-1000-0000F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9" authorId="0" shapeId="0" xr:uid="{00000000-0006-0000-1000-0000F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9" authorId="0" shapeId="0" xr:uid="{00000000-0006-0000-1000-0000F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9" authorId="0" shapeId="0" xr:uid="{00000000-0006-0000-1000-0000F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9" authorId="0" shapeId="0" xr:uid="{00000000-0006-0000-1000-0000F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9" authorId="0" shapeId="0" xr:uid="{00000000-0006-0000-1000-0000F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20" authorId="0" shapeId="0" xr:uid="{00000000-0006-0000-1000-00000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20" authorId="0" shapeId="0" xr:uid="{00000000-0006-0000-1000-00000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20" authorId="0" shapeId="0" xr:uid="{00000000-0006-0000-1000-00000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20" authorId="0" shapeId="0" xr:uid="{00000000-0006-0000-1000-00000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20" authorId="0" shapeId="0" xr:uid="{00000000-0006-0000-1000-00000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20" authorId="0" shapeId="0" xr:uid="{00000000-0006-0000-1000-00000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20" authorId="0" shapeId="0" xr:uid="{00000000-0006-0000-1000-00000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20" authorId="0" shapeId="0" xr:uid="{00000000-0006-0000-1000-00000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20" authorId="0" shapeId="0" xr:uid="{00000000-0006-0000-1000-00000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20" authorId="0" shapeId="0" xr:uid="{00000000-0006-0000-1000-00000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20" authorId="0" shapeId="0" xr:uid="{00000000-0006-0000-1000-00000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20" authorId="0" shapeId="0" xr:uid="{00000000-0006-0000-1000-00000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20" authorId="0" shapeId="0" xr:uid="{00000000-0006-0000-1000-00000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20" authorId="0" shapeId="0" xr:uid="{00000000-0006-0000-1000-00000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20" authorId="0" shapeId="0" xr:uid="{00000000-0006-0000-1000-00000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20" authorId="0" shapeId="0" xr:uid="{00000000-0006-0000-1000-00000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20" authorId="0" shapeId="0" xr:uid="{00000000-0006-0000-1000-00001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20" authorId="0" shapeId="0" xr:uid="{00000000-0006-0000-1000-00001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20" authorId="0" shapeId="0" xr:uid="{00000000-0006-0000-1000-00001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20" authorId="0" shapeId="0" xr:uid="{00000000-0006-0000-1000-00001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20" authorId="0" shapeId="0" xr:uid="{00000000-0006-0000-1000-00001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20" authorId="0" shapeId="0" xr:uid="{00000000-0006-0000-1000-00001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20" authorId="0" shapeId="0" xr:uid="{00000000-0006-0000-1000-00001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20" authorId="0" shapeId="0" xr:uid="{00000000-0006-0000-1000-00001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20" authorId="0" shapeId="0" xr:uid="{00000000-0006-0000-1000-00001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20" authorId="0" shapeId="0" xr:uid="{00000000-0006-0000-1000-00001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20" authorId="0" shapeId="0" xr:uid="{00000000-0006-0000-1000-00001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20" authorId="0" shapeId="0" xr:uid="{00000000-0006-0000-1000-00001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20" authorId="0" shapeId="0" xr:uid="{00000000-0006-0000-1000-00001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20" authorId="0" shapeId="0" xr:uid="{00000000-0006-0000-1000-00001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20" authorId="0" shapeId="0" xr:uid="{00000000-0006-0000-1000-00001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20" authorId="0" shapeId="0" xr:uid="{00000000-0006-0000-1000-00001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20" authorId="0" shapeId="0" xr:uid="{00000000-0006-0000-1000-00002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20" authorId="0" shapeId="0" xr:uid="{00000000-0006-0000-1000-00002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20" authorId="0" shapeId="0" xr:uid="{00000000-0006-0000-1000-00002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20" authorId="0" shapeId="0" xr:uid="{00000000-0006-0000-1000-00002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20" authorId="0" shapeId="0" xr:uid="{00000000-0006-0000-1000-00002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20" authorId="0" shapeId="0" xr:uid="{00000000-0006-0000-1000-00002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20" authorId="0" shapeId="0" xr:uid="{00000000-0006-0000-1000-00002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20" authorId="0" shapeId="0" xr:uid="{00000000-0006-0000-1000-00002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20" authorId="0" shapeId="0" xr:uid="{00000000-0006-0000-1000-00002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20" authorId="0" shapeId="0" xr:uid="{00000000-0006-0000-1000-00002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20" authorId="0" shapeId="0" xr:uid="{00000000-0006-0000-1000-00002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20" authorId="0" shapeId="0" xr:uid="{00000000-0006-0000-1000-00002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20" authorId="0" shapeId="0" xr:uid="{00000000-0006-0000-1000-00002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20" authorId="0" shapeId="0" xr:uid="{00000000-0006-0000-1000-00002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20" authorId="0" shapeId="0" xr:uid="{00000000-0006-0000-1000-00002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20" authorId="0" shapeId="0" xr:uid="{00000000-0006-0000-1000-00002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20" authorId="0" shapeId="0" xr:uid="{00000000-0006-0000-1000-00003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20" authorId="0" shapeId="0" xr:uid="{00000000-0006-0000-1000-00003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20" authorId="0" shapeId="0" xr:uid="{00000000-0006-0000-1000-00003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20" authorId="0" shapeId="0" xr:uid="{00000000-0006-0000-1000-00003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20" authorId="0" shapeId="0" xr:uid="{00000000-0006-0000-1000-00003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20" authorId="0" shapeId="0" xr:uid="{00000000-0006-0000-1000-00003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20" authorId="0" shapeId="0" xr:uid="{00000000-0006-0000-1000-00003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20" authorId="0" shapeId="0" xr:uid="{00000000-0006-0000-1000-00003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20" authorId="0" shapeId="0" xr:uid="{00000000-0006-0000-1000-00003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20" authorId="0" shapeId="0" xr:uid="{00000000-0006-0000-1000-00003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20" authorId="0" shapeId="0" xr:uid="{00000000-0006-0000-1000-00003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20" authorId="0" shapeId="0" xr:uid="{00000000-0006-0000-1000-00003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20" authorId="0" shapeId="0" xr:uid="{00000000-0006-0000-1000-00003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20" authorId="0" shapeId="0" xr:uid="{00000000-0006-0000-1000-00003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20" authorId="0" shapeId="0" xr:uid="{00000000-0006-0000-1000-00003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0" authorId="0" shapeId="0" xr:uid="{00000000-0006-0000-1000-00003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20" authorId="0" shapeId="0" xr:uid="{00000000-0006-0000-1000-00004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20" authorId="0" shapeId="0" xr:uid="{00000000-0006-0000-1000-00004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20" authorId="0" shapeId="0" xr:uid="{00000000-0006-0000-1000-00004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20" authorId="0" shapeId="0" xr:uid="{00000000-0006-0000-1000-00004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20" authorId="0" shapeId="0" xr:uid="{00000000-0006-0000-1000-00004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20" authorId="0" shapeId="0" xr:uid="{00000000-0006-0000-1000-00004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20" authorId="0" shapeId="0" xr:uid="{00000000-0006-0000-1000-00004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20" authorId="0" shapeId="0" xr:uid="{00000000-0006-0000-1000-00004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20" authorId="0" shapeId="0" xr:uid="{00000000-0006-0000-1000-00004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20" authorId="0" shapeId="0" xr:uid="{00000000-0006-0000-1000-00004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20" authorId="0" shapeId="0" xr:uid="{00000000-0006-0000-1000-00004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20" authorId="0" shapeId="0" xr:uid="{00000000-0006-0000-1000-00004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20" authorId="0" shapeId="0" xr:uid="{00000000-0006-0000-1000-00004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20" authorId="0" shapeId="0" xr:uid="{00000000-0006-0000-1000-00004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20" authorId="0" shapeId="0" xr:uid="{00000000-0006-0000-1000-00004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20" authorId="0" shapeId="0" xr:uid="{00000000-0006-0000-1000-00004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20" authorId="0" shapeId="0" xr:uid="{00000000-0006-0000-1000-00005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20" authorId="0" shapeId="0" xr:uid="{00000000-0006-0000-1000-00005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20" authorId="0" shapeId="0" xr:uid="{00000000-0006-0000-1000-00005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20" authorId="0" shapeId="0" xr:uid="{00000000-0006-0000-1000-00005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20" authorId="0" shapeId="0" xr:uid="{00000000-0006-0000-1000-00005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20" authorId="0" shapeId="0" xr:uid="{00000000-0006-0000-1000-00005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20" authorId="0" shapeId="0" xr:uid="{00000000-0006-0000-1000-00005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20" authorId="0" shapeId="0" xr:uid="{00000000-0006-0000-1000-00005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20" authorId="0" shapeId="0" xr:uid="{00000000-0006-0000-1000-00005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20" authorId="0" shapeId="0" xr:uid="{00000000-0006-0000-1000-00005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20" authorId="0" shapeId="0" xr:uid="{00000000-0006-0000-1000-00005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20" authorId="0" shapeId="0" xr:uid="{00000000-0006-0000-1000-00005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20" authorId="0" shapeId="0" xr:uid="{00000000-0006-0000-1000-00005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20" authorId="0" shapeId="0" xr:uid="{00000000-0006-0000-1000-00005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20" authorId="0" shapeId="0" xr:uid="{00000000-0006-0000-1000-00005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20" authorId="0" shapeId="0" xr:uid="{00000000-0006-0000-1000-00005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20" authorId="0" shapeId="0" xr:uid="{00000000-0006-0000-1000-00006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20" authorId="0" shapeId="0" xr:uid="{00000000-0006-0000-1000-00006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20" authorId="0" shapeId="0" xr:uid="{00000000-0006-0000-1000-00006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20" authorId="0" shapeId="0" xr:uid="{00000000-0006-0000-1000-00006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20" authorId="0" shapeId="0" xr:uid="{00000000-0006-0000-1000-00006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20" authorId="0" shapeId="0" xr:uid="{00000000-0006-0000-1000-00006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20" authorId="0" shapeId="0" xr:uid="{00000000-0006-0000-1000-00006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20" authorId="0" shapeId="0" xr:uid="{00000000-0006-0000-1000-00006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20" authorId="0" shapeId="0" xr:uid="{00000000-0006-0000-1000-00006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20" authorId="0" shapeId="0" xr:uid="{00000000-0006-0000-1000-00006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20" authorId="0" shapeId="0" xr:uid="{00000000-0006-0000-1000-00006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20" authorId="0" shapeId="0" xr:uid="{00000000-0006-0000-1000-00006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20" authorId="0" shapeId="0" xr:uid="{00000000-0006-0000-1000-00006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20" authorId="0" shapeId="0" xr:uid="{00000000-0006-0000-1000-00006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20" authorId="0" shapeId="0" xr:uid="{00000000-0006-0000-1000-00006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20" authorId="0" shapeId="0" xr:uid="{00000000-0006-0000-1000-00006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20" authorId="0" shapeId="0" xr:uid="{00000000-0006-0000-1000-00007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20" authorId="0" shapeId="0" xr:uid="{00000000-0006-0000-1000-00007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20" authorId="0" shapeId="0" xr:uid="{00000000-0006-0000-1000-00007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20" authorId="0" shapeId="0" xr:uid="{00000000-0006-0000-1000-00007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20" authorId="0" shapeId="0" xr:uid="{00000000-0006-0000-1000-00007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20" authorId="0" shapeId="0" xr:uid="{00000000-0006-0000-1000-00007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20" authorId="0" shapeId="0" xr:uid="{00000000-0006-0000-1000-00007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20" authorId="0" shapeId="0" xr:uid="{00000000-0006-0000-1000-00007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20" authorId="0" shapeId="0" xr:uid="{00000000-0006-0000-1000-00007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20" authorId="0" shapeId="0" xr:uid="{00000000-0006-0000-1000-00007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20" authorId="0" shapeId="0" xr:uid="{00000000-0006-0000-1000-00007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20" authorId="0" shapeId="0" xr:uid="{00000000-0006-0000-1000-00007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20" authorId="0" shapeId="0" xr:uid="{00000000-0006-0000-1000-00007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20" authorId="0" shapeId="0" xr:uid="{00000000-0006-0000-1000-00007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20" authorId="0" shapeId="0" xr:uid="{00000000-0006-0000-1000-00007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20" authorId="0" shapeId="0" xr:uid="{00000000-0006-0000-1000-00007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1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11" authorId="0" shapeId="0" xr:uid="{00000000-0006-0000-11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1" authorId="0" shapeId="0" xr:uid="{00000000-0006-0000-11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1" authorId="0" shapeId="0" xr:uid="{00000000-0006-0000-11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1" authorId="0" shapeId="0" xr:uid="{00000000-0006-0000-11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11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1" authorId="0" shapeId="0" xr:uid="{00000000-0006-0000-11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1" authorId="0" shapeId="0" xr:uid="{00000000-0006-0000-11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11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11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11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1" authorId="0" shapeId="0" xr:uid="{00000000-0006-0000-11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11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11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1" authorId="0" shapeId="0" xr:uid="{00000000-0006-0000-11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1" authorId="0" shapeId="0" xr:uid="{00000000-0006-0000-11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1" authorId="0" shapeId="0" xr:uid="{00000000-0006-0000-11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11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1" authorId="0" shapeId="0" xr:uid="{00000000-0006-0000-11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1" authorId="0" shapeId="0" xr:uid="{00000000-0006-0000-11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11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11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11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11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11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1" authorId="0" shapeId="0" xr:uid="{00000000-0006-0000-11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11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1" authorId="0" shapeId="0" xr:uid="{00000000-0006-0000-11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1" authorId="0" shapeId="0" xr:uid="{00000000-0006-0000-11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11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1" authorId="0" shapeId="0" xr:uid="{00000000-0006-0000-11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11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11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1" authorId="0" shapeId="0" xr:uid="{00000000-0006-0000-11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11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11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11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11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11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11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11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11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1" authorId="0" shapeId="0" xr:uid="{00000000-0006-0000-11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11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1" authorId="0" shapeId="0" xr:uid="{00000000-0006-0000-11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1" authorId="0" shapeId="0" xr:uid="{00000000-0006-0000-11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1" authorId="0" shapeId="0" xr:uid="{00000000-0006-0000-11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1" authorId="0" shapeId="0" xr:uid="{00000000-0006-0000-11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11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11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11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11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11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1" authorId="0" shapeId="0" xr:uid="{00000000-0006-0000-11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1" authorId="0" shapeId="0" xr:uid="{00000000-0006-0000-11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11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11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11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11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11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11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11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1" authorId="0" shapeId="0" xr:uid="{00000000-0006-0000-11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1" authorId="0" shapeId="0" xr:uid="{00000000-0006-0000-11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1" authorId="0" shapeId="0" xr:uid="{00000000-0006-0000-11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1" authorId="0" shapeId="0" xr:uid="{00000000-0006-0000-11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1" authorId="0" shapeId="0" xr:uid="{00000000-0006-0000-11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1" authorId="0" shapeId="0" xr:uid="{00000000-0006-0000-11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11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11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1" authorId="0" shapeId="0" xr:uid="{00000000-0006-0000-11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1" authorId="0" shapeId="0" xr:uid="{00000000-0006-0000-11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1" authorId="0" shapeId="0" xr:uid="{00000000-0006-0000-11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1" authorId="0" shapeId="0" xr:uid="{00000000-0006-0000-11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1" authorId="0" shapeId="0" xr:uid="{00000000-0006-0000-11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1" authorId="0" shapeId="0" xr:uid="{00000000-0006-0000-11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11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11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11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11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1" authorId="0" shapeId="0" xr:uid="{00000000-0006-0000-11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1" authorId="0" shapeId="0" xr:uid="{00000000-0006-0000-11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1" authorId="0" shapeId="0" xr:uid="{00000000-0006-0000-11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11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11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2" authorId="0" shapeId="0" xr:uid="{00000000-0006-0000-11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2" authorId="0" shapeId="0" xr:uid="{00000000-0006-0000-11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11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2" authorId="0" shapeId="0" xr:uid="{00000000-0006-0000-11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2" authorId="0" shapeId="0" xr:uid="{00000000-0006-0000-11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11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2" authorId="0" shapeId="0" xr:uid="{00000000-0006-0000-11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11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11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11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2" authorId="0" shapeId="0" xr:uid="{00000000-0006-0000-11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11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11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11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11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2" authorId="0" shapeId="0" xr:uid="{00000000-0006-0000-11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2" authorId="0" shapeId="0" xr:uid="{00000000-0006-0000-11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2" authorId="0" shapeId="0" xr:uid="{00000000-0006-0000-11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11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11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2" authorId="0" shapeId="0" xr:uid="{00000000-0006-0000-11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2" authorId="0" shapeId="0" xr:uid="{00000000-0006-0000-11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11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2" authorId="0" shapeId="0" xr:uid="{00000000-0006-0000-11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11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2" authorId="0" shapeId="0" xr:uid="{00000000-0006-0000-11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11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11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11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2" authorId="0" shapeId="0" xr:uid="{00000000-0006-0000-11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2" authorId="0" shapeId="0" xr:uid="{00000000-0006-0000-11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2" authorId="0" shapeId="0" xr:uid="{00000000-0006-0000-11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2" authorId="0" shapeId="0" xr:uid="{00000000-0006-0000-11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11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11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11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2" authorId="0" shapeId="0" xr:uid="{00000000-0006-0000-11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11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2" authorId="0" shapeId="0" xr:uid="{00000000-0006-0000-11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11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11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11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11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11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11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11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00000000-0006-0000-11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2" authorId="0" shapeId="0" xr:uid="{00000000-0006-0000-11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11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11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2" authorId="0" shapeId="0" xr:uid="{00000000-0006-0000-11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2" authorId="0" shapeId="0" xr:uid="{00000000-0006-0000-11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2" authorId="0" shapeId="0" xr:uid="{00000000-0006-0000-11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11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11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11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11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11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2" authorId="0" shapeId="0" xr:uid="{00000000-0006-0000-11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2" authorId="0" shapeId="0" xr:uid="{00000000-0006-0000-11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11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11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11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2" authorId="0" shapeId="0" xr:uid="{00000000-0006-0000-11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11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11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11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11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2" authorId="0" shapeId="0" xr:uid="{00000000-0006-0000-11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11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11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11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11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2" authorId="0" shapeId="0" xr:uid="{00000000-0006-0000-11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11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11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11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2" authorId="0" shapeId="0" xr:uid="{00000000-0006-0000-11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11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11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11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2" authorId="0" shapeId="0" xr:uid="{00000000-0006-0000-11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11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11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2" authorId="0" shapeId="0" xr:uid="{00000000-0006-0000-11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2" authorId="0" shapeId="0" xr:uid="{00000000-0006-0000-11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2" authorId="0" shapeId="0" xr:uid="{00000000-0006-0000-11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11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11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2" authorId="0" shapeId="0" xr:uid="{00000000-0006-0000-11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2" authorId="0" shapeId="0" xr:uid="{00000000-0006-0000-11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2" authorId="0" shapeId="0" xr:uid="{00000000-0006-0000-11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2" authorId="0" shapeId="0" xr:uid="{00000000-0006-0000-11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11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2" authorId="0" shapeId="0" xr:uid="{00000000-0006-0000-11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2" authorId="0" shapeId="0" xr:uid="{00000000-0006-0000-11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11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11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2" authorId="0" shapeId="0" xr:uid="{00000000-0006-0000-11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11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3" authorId="0" shapeId="0" xr:uid="{00000000-0006-0000-11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3" authorId="0" shapeId="0" xr:uid="{00000000-0006-0000-11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11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3" authorId="0" shapeId="0" xr:uid="{00000000-0006-0000-11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11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3" authorId="0" shapeId="0" xr:uid="{00000000-0006-0000-11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11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3" authorId="0" shapeId="0" xr:uid="{00000000-0006-0000-11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11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11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11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11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11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11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11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11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11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3" authorId="0" shapeId="0" xr:uid="{00000000-0006-0000-11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11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11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11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3" authorId="0" shapeId="0" xr:uid="{00000000-0006-0000-11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3" authorId="0" shapeId="0" xr:uid="{00000000-0006-0000-11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11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11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11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11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11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11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11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11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00000000-0006-0000-11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11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11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11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3" authorId="0" shapeId="0" xr:uid="{00000000-0006-0000-11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11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11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3" authorId="0" shapeId="0" xr:uid="{00000000-0006-0000-11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11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11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11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3" authorId="0" shapeId="0" xr:uid="{00000000-0006-0000-11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11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3" authorId="0" shapeId="0" xr:uid="{00000000-0006-0000-11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11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3" authorId="0" shapeId="0" xr:uid="{00000000-0006-0000-11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11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11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11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3" authorId="0" shapeId="0" xr:uid="{00000000-0006-0000-11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11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3" authorId="0" shapeId="0" xr:uid="{00000000-0006-0000-11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3" authorId="0" shapeId="0" xr:uid="{00000000-0006-0000-11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3" authorId="0" shapeId="0" xr:uid="{00000000-0006-0000-11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3" authorId="0" shapeId="0" xr:uid="{00000000-0006-0000-11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3" authorId="0" shapeId="0" xr:uid="{00000000-0006-0000-11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11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11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11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11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11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3" authorId="0" shapeId="0" xr:uid="{00000000-0006-0000-11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11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11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11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11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11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11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3" authorId="0" shapeId="0" xr:uid="{00000000-0006-0000-11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3" authorId="0" shapeId="0" xr:uid="{00000000-0006-0000-11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11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3" authorId="0" shapeId="0" xr:uid="{00000000-0006-0000-11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11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11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11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11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11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11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11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3" authorId="0" shapeId="0" xr:uid="{00000000-0006-0000-11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11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3" authorId="0" shapeId="0" xr:uid="{00000000-0006-0000-11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3" authorId="0" shapeId="0" xr:uid="{00000000-0006-0000-11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11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11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11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11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4" authorId="0" shapeId="0" xr:uid="{00000000-0006-0000-11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11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4" authorId="0" shapeId="0" xr:uid="{00000000-0006-0000-11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11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4" authorId="0" shapeId="0" xr:uid="{00000000-0006-0000-11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4" authorId="0" shapeId="0" xr:uid="{00000000-0006-0000-11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11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11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11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11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11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11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11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11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4" authorId="0" shapeId="0" xr:uid="{00000000-0006-0000-11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4" authorId="0" shapeId="0" xr:uid="{00000000-0006-0000-11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4" authorId="0" shapeId="0" xr:uid="{00000000-0006-0000-11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4" authorId="0" shapeId="0" xr:uid="{00000000-0006-0000-1100-00002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4" authorId="0" shapeId="0" xr:uid="{00000000-0006-0000-11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4" authorId="0" shapeId="0" xr:uid="{00000000-0006-0000-11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4" authorId="0" shapeId="0" xr:uid="{00000000-0006-0000-11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4" authorId="0" shapeId="0" xr:uid="{00000000-0006-0000-11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4" authorId="0" shapeId="0" xr:uid="{00000000-0006-0000-11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4" authorId="0" shapeId="0" xr:uid="{00000000-0006-0000-11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11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4" authorId="0" shapeId="0" xr:uid="{00000000-0006-0000-11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4" authorId="0" shapeId="0" xr:uid="{00000000-0006-0000-11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4" authorId="0" shapeId="0" xr:uid="{00000000-0006-0000-1100-00002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4" authorId="0" shapeId="0" xr:uid="{00000000-0006-0000-11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11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4" authorId="0" shapeId="0" xr:uid="{00000000-0006-0000-11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11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4" authorId="0" shapeId="0" xr:uid="{00000000-0006-0000-11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4" authorId="0" shapeId="0" xr:uid="{00000000-0006-0000-11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4" authorId="0" shapeId="0" xr:uid="{00000000-0006-0000-11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11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11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11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4" authorId="0" shapeId="0" xr:uid="{00000000-0006-0000-11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1100-00003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11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4" authorId="0" shapeId="0" xr:uid="{00000000-0006-0000-11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4" authorId="0" shapeId="0" xr:uid="{00000000-0006-0000-11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4" authorId="0" shapeId="0" xr:uid="{00000000-0006-0000-11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4" authorId="0" shapeId="0" xr:uid="{00000000-0006-0000-11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11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4" authorId="0" shapeId="0" xr:uid="{00000000-0006-0000-11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4" authorId="0" shapeId="0" xr:uid="{00000000-0006-0000-11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11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11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11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11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4" authorId="0" shapeId="0" xr:uid="{00000000-0006-0000-1100-00004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11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4" authorId="0" shapeId="0" xr:uid="{00000000-0006-0000-11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4" authorId="0" shapeId="0" xr:uid="{00000000-0006-0000-11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11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11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11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11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11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11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4" authorId="0" shapeId="0" xr:uid="{00000000-0006-0000-11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11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4" authorId="0" shapeId="0" xr:uid="{00000000-0006-0000-11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11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11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11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4" authorId="0" shapeId="0" xr:uid="{00000000-0006-0000-11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4" authorId="0" shapeId="0" xr:uid="{00000000-0006-0000-11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11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4" authorId="0" shapeId="0" xr:uid="{00000000-0006-0000-11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4" authorId="0" shapeId="0" xr:uid="{00000000-0006-0000-11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1100-00005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4" authorId="0" shapeId="0" xr:uid="{00000000-0006-0000-11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4" authorId="0" shapeId="0" xr:uid="{00000000-0006-0000-11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11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11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4" authorId="0" shapeId="0" xr:uid="{00000000-0006-0000-11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4" authorId="0" shapeId="0" xr:uid="{00000000-0006-0000-11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4" authorId="0" shapeId="0" xr:uid="{00000000-0006-0000-11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4" authorId="0" shapeId="0" xr:uid="{00000000-0006-0000-11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11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4" authorId="0" shapeId="0" xr:uid="{00000000-0006-0000-11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11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4" authorId="0" shapeId="0" xr:uid="{00000000-0006-0000-11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4" authorId="0" shapeId="0" xr:uid="{00000000-0006-0000-11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5" authorId="0" shapeId="0" xr:uid="{00000000-0006-0000-11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11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11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11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11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11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11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11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11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5" authorId="0" shapeId="0" xr:uid="{00000000-0006-0000-11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11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1100-00007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11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11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11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11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11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11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11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11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11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11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5" authorId="0" shapeId="0" xr:uid="{00000000-0006-0000-11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1100-00008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1100-00008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11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11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5" authorId="0" shapeId="0" xr:uid="{00000000-0006-0000-11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11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11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1100-00008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11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11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11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5" authorId="0" shapeId="0" xr:uid="{00000000-0006-0000-11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11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11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11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11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5" authorId="0" shapeId="0" xr:uid="{00000000-0006-0000-11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11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11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11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11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11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5" authorId="0" shapeId="0" xr:uid="{00000000-0006-0000-11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5" authorId="0" shapeId="0" xr:uid="{00000000-0006-0000-11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5" authorId="0" shapeId="0" xr:uid="{00000000-0006-0000-11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5" authorId="0" shapeId="0" xr:uid="{00000000-0006-0000-11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11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11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1100-00009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5" authorId="0" shapeId="0" xr:uid="{00000000-0006-0000-11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5" authorId="0" shapeId="0" xr:uid="{00000000-0006-0000-11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5" authorId="0" shapeId="0" xr:uid="{00000000-0006-0000-11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11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11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11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11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11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11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11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11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1100-0000A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11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11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11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11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1100-0000A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6" authorId="0" shapeId="0" xr:uid="{00000000-0006-0000-11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11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11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6" authorId="0" shapeId="0" xr:uid="{00000000-0006-0000-11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11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1100-0000B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1100-0000B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11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1100-0000B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6" authorId="0" shapeId="0" xr:uid="{00000000-0006-0000-11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11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11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11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11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6" authorId="0" shapeId="0" xr:uid="{00000000-0006-0000-11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1100-0000B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6" authorId="0" shapeId="0" xr:uid="{00000000-0006-0000-1100-0000B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1100-0000B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6" authorId="0" shapeId="0" xr:uid="{00000000-0006-0000-1100-0000C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1100-0000C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1100-0000C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6" authorId="0" shapeId="0" xr:uid="{00000000-0006-0000-1100-0000C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6" authorId="0" shapeId="0" xr:uid="{00000000-0006-0000-1100-0000C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6" authorId="0" shapeId="0" xr:uid="{00000000-0006-0000-1100-0000C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1100-0000C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6" authorId="0" shapeId="0" xr:uid="{00000000-0006-0000-11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11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6" authorId="0" shapeId="0" xr:uid="{00000000-0006-0000-11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11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6" authorId="0" shapeId="0" xr:uid="{00000000-0006-0000-1100-0000C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1100-0000C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1100-0000C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11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11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7" authorId="0" shapeId="0" xr:uid="{00000000-0006-0000-1100-0000D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11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1100-0000D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11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11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11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7" authorId="0" shapeId="0" xr:uid="{00000000-0006-0000-11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11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11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11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1100-0000D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11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11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11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1100-0000D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1100-0000D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11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11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7" authorId="0" shapeId="0" xr:uid="{00000000-0006-0000-11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11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11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7" authorId="0" shapeId="0" xr:uid="{00000000-0006-0000-11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11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1100-0000E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7" authorId="0" shapeId="0" xr:uid="{00000000-0006-0000-1100-0000E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7" authorId="0" shapeId="0" xr:uid="{00000000-0006-0000-1100-0000E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7" authorId="0" shapeId="0" xr:uid="{00000000-0006-0000-11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1100-0000E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11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11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1100-0000E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11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11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7" authorId="0" shapeId="0" xr:uid="{00000000-0006-0000-1100-0000F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1100-0000F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7" authorId="0" shapeId="0" xr:uid="{00000000-0006-0000-1100-0000F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11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7" authorId="0" shapeId="0" xr:uid="{00000000-0006-0000-1100-0000F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11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1100-0000F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1100-0000F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1100-0000F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1100-0000F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11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7" authorId="0" shapeId="0" xr:uid="{00000000-0006-0000-11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7" authorId="0" shapeId="0" xr:uid="{00000000-0006-0000-11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7" authorId="0" shapeId="0" xr:uid="{00000000-0006-0000-11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7" authorId="0" shapeId="0" xr:uid="{00000000-0006-0000-1100-0000F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7" authorId="0" shapeId="0" xr:uid="{00000000-0006-0000-1100-00000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11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11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11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1100-00000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1100-00000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7" authorId="0" shapeId="0" xr:uid="{00000000-0006-0000-11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11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11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7" authorId="0" shapeId="0" xr:uid="{00000000-0006-0000-11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11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8" authorId="0" shapeId="0" xr:uid="{00000000-0006-0000-11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8" authorId="0" shapeId="0" xr:uid="{00000000-0006-0000-11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11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11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8" authorId="0" shapeId="0" xr:uid="{00000000-0006-0000-11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8" authorId="0" shapeId="0" xr:uid="{00000000-0006-0000-11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8" authorId="0" shapeId="0" xr:uid="{00000000-0006-0000-11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8" authorId="0" shapeId="0" xr:uid="{00000000-0006-0000-1100-00001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8" authorId="0" shapeId="0" xr:uid="{00000000-0006-0000-11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8" authorId="0" shapeId="0" xr:uid="{00000000-0006-0000-11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8" authorId="0" shapeId="0" xr:uid="{00000000-0006-0000-1100-00001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8" authorId="0" shapeId="0" xr:uid="{00000000-0006-0000-11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8" authorId="0" shapeId="0" xr:uid="{00000000-0006-0000-11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8" authorId="0" shapeId="0" xr:uid="{00000000-0006-0000-1100-00001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8" authorId="0" shapeId="0" xr:uid="{00000000-0006-0000-1100-00001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8" authorId="0" shapeId="0" xr:uid="{00000000-0006-0000-11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8" authorId="0" shapeId="0" xr:uid="{00000000-0006-0000-11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8" authorId="0" shapeId="0" xr:uid="{00000000-0006-0000-1100-00001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8" authorId="0" shapeId="0" xr:uid="{00000000-0006-0000-11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8" authorId="0" shapeId="0" xr:uid="{00000000-0006-0000-11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11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8" authorId="0" shapeId="0" xr:uid="{00000000-0006-0000-1100-00002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8" authorId="0" shapeId="0" xr:uid="{00000000-0006-0000-11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8" authorId="0" shapeId="0" xr:uid="{00000000-0006-0000-1100-00002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8" authorId="0" shapeId="0" xr:uid="{00000000-0006-0000-11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8" authorId="0" shapeId="0" xr:uid="{00000000-0006-0000-11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11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8" authorId="0" shapeId="0" xr:uid="{00000000-0006-0000-11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11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8" authorId="0" shapeId="0" xr:uid="{00000000-0006-0000-11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11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8" authorId="0" shapeId="0" xr:uid="{00000000-0006-0000-11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11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8" authorId="0" shapeId="0" xr:uid="{00000000-0006-0000-11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1100-00002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11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11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8" authorId="0" shapeId="0" xr:uid="{00000000-0006-0000-11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11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11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8" authorId="0" shapeId="0" xr:uid="{00000000-0006-0000-11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11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8" authorId="0" shapeId="0" xr:uid="{00000000-0006-0000-11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11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11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1100-00003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1100-00003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11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8" authorId="0" shapeId="0" xr:uid="{00000000-0006-0000-1100-00003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8" authorId="0" shapeId="0" xr:uid="{00000000-0006-0000-11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8" authorId="0" shapeId="0" xr:uid="{00000000-0006-0000-11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8" authorId="0" shapeId="0" xr:uid="{00000000-0006-0000-11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8" authorId="0" shapeId="0" xr:uid="{00000000-0006-0000-1100-00003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11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8" authorId="0" shapeId="0" xr:uid="{00000000-0006-0000-1100-00004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1100-00004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11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8" authorId="0" shapeId="0" xr:uid="{00000000-0006-0000-1100-00004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11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8" authorId="0" shapeId="0" xr:uid="{00000000-0006-0000-11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8" authorId="0" shapeId="0" xr:uid="{00000000-0006-0000-11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8" authorId="0" shapeId="0" xr:uid="{00000000-0006-0000-11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11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11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8" authorId="0" shapeId="0" xr:uid="{00000000-0006-0000-11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11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8" authorId="0" shapeId="0" xr:uid="{00000000-0006-0000-11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1100-00004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8" authorId="0" shapeId="0" xr:uid="{00000000-0006-0000-1100-00004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11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8" authorId="0" shapeId="0" xr:uid="{00000000-0006-0000-11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8" authorId="0" shapeId="0" xr:uid="{00000000-0006-0000-11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8" authorId="0" shapeId="0" xr:uid="{00000000-0006-0000-11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11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8" authorId="0" shapeId="0" xr:uid="{00000000-0006-0000-1100-00005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8" authorId="0" shapeId="0" xr:uid="{00000000-0006-0000-1100-00005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8" authorId="0" shapeId="0" xr:uid="{00000000-0006-0000-1100-00005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8" authorId="0" shapeId="0" xr:uid="{00000000-0006-0000-1100-00005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8" authorId="0" shapeId="0" xr:uid="{00000000-0006-0000-1100-00005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1100-00005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1100-00005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8" authorId="0" shapeId="0" xr:uid="{00000000-0006-0000-11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9" authorId="0" shapeId="0" xr:uid="{00000000-0006-0000-1100-00005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9" authorId="0" shapeId="0" xr:uid="{00000000-0006-0000-1100-00005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9" authorId="0" shapeId="0" xr:uid="{00000000-0006-0000-11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9" authorId="0" shapeId="0" xr:uid="{00000000-0006-0000-11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9" authorId="0" shapeId="0" xr:uid="{00000000-0006-0000-11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9" authorId="0" shapeId="0" xr:uid="{00000000-0006-0000-11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9" authorId="0" shapeId="0" xr:uid="{00000000-0006-0000-11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9" authorId="0" shapeId="0" xr:uid="{00000000-0006-0000-1100-00006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9" authorId="0" shapeId="0" xr:uid="{00000000-0006-0000-1100-00006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9" authorId="0" shapeId="0" xr:uid="{00000000-0006-0000-11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9" authorId="0" shapeId="0" xr:uid="{00000000-0006-0000-1100-00006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9" authorId="0" shapeId="0" xr:uid="{00000000-0006-0000-11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9" authorId="0" shapeId="0" xr:uid="{00000000-0006-0000-11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9" authorId="0" shapeId="0" xr:uid="{00000000-0006-0000-11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9" authorId="0" shapeId="0" xr:uid="{00000000-0006-0000-11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9" authorId="0" shapeId="0" xr:uid="{00000000-0006-0000-11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9" authorId="0" shapeId="0" xr:uid="{00000000-0006-0000-11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9" authorId="0" shapeId="0" xr:uid="{00000000-0006-0000-11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9" authorId="0" shapeId="0" xr:uid="{00000000-0006-0000-11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9" authorId="0" shapeId="0" xr:uid="{00000000-0006-0000-11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9" authorId="0" shapeId="0" xr:uid="{00000000-0006-0000-11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9" authorId="0" shapeId="0" xr:uid="{00000000-0006-0000-11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9" authorId="0" shapeId="0" xr:uid="{00000000-0006-0000-1100-00007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9" authorId="0" shapeId="0" xr:uid="{00000000-0006-0000-1100-00007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9" authorId="0" shapeId="0" xr:uid="{00000000-0006-0000-1100-00007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9" authorId="0" shapeId="0" xr:uid="{00000000-0006-0000-1100-00007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9" authorId="0" shapeId="0" xr:uid="{00000000-0006-0000-1100-00007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9" authorId="0" shapeId="0" xr:uid="{00000000-0006-0000-11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9" authorId="0" shapeId="0" xr:uid="{00000000-0006-0000-11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9" authorId="0" shapeId="0" xr:uid="{00000000-0006-0000-11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9" authorId="0" shapeId="0" xr:uid="{00000000-0006-0000-11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9" authorId="0" shapeId="0" xr:uid="{00000000-0006-0000-11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9" authorId="0" shapeId="0" xr:uid="{00000000-0006-0000-11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9" authorId="0" shapeId="0" xr:uid="{00000000-0006-0000-11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9" authorId="0" shapeId="0" xr:uid="{00000000-0006-0000-11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9" authorId="0" shapeId="0" xr:uid="{00000000-0006-0000-11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9" authorId="0" shapeId="0" xr:uid="{00000000-0006-0000-11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9" authorId="0" shapeId="0" xr:uid="{00000000-0006-0000-11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9" authorId="0" shapeId="0" xr:uid="{00000000-0006-0000-11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9" authorId="0" shapeId="0" xr:uid="{00000000-0006-0000-11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9" authorId="0" shapeId="0" xr:uid="{00000000-0006-0000-1100-00008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9" authorId="0" shapeId="0" xr:uid="{00000000-0006-0000-11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9" authorId="0" shapeId="0" xr:uid="{00000000-0006-0000-11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9" authorId="0" shapeId="0" xr:uid="{00000000-0006-0000-11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9" authorId="0" shapeId="0" xr:uid="{00000000-0006-0000-1100-00008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9" authorId="0" shapeId="0" xr:uid="{00000000-0006-0000-11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9" authorId="0" shapeId="0" xr:uid="{00000000-0006-0000-11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9" authorId="0" shapeId="0" xr:uid="{00000000-0006-0000-1100-00008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9" authorId="0" shapeId="0" xr:uid="{00000000-0006-0000-1100-00008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9" authorId="0" shapeId="0" xr:uid="{00000000-0006-0000-1100-00008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9" authorId="0" shapeId="0" xr:uid="{00000000-0006-0000-11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9" authorId="0" shapeId="0" xr:uid="{00000000-0006-0000-11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9" authorId="0" shapeId="0" xr:uid="{00000000-0006-0000-11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9" authorId="0" shapeId="0" xr:uid="{00000000-0006-0000-11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9" authorId="0" shapeId="0" xr:uid="{00000000-0006-0000-11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9" authorId="0" shapeId="0" xr:uid="{00000000-0006-0000-11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9" authorId="0" shapeId="0" xr:uid="{00000000-0006-0000-11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9" authorId="0" shapeId="0" xr:uid="{00000000-0006-0000-11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9" authorId="0" shapeId="0" xr:uid="{00000000-0006-0000-11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9" authorId="0" shapeId="0" xr:uid="{00000000-0006-0000-11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9" authorId="0" shapeId="0" xr:uid="{00000000-0006-0000-11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9" authorId="0" shapeId="0" xr:uid="{00000000-0006-0000-11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9" authorId="0" shapeId="0" xr:uid="{00000000-0006-0000-11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20" authorId="0" shapeId="0" xr:uid="{00000000-0006-0000-1100-00009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20" authorId="0" shapeId="0" xr:uid="{00000000-0006-0000-11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20" authorId="0" shapeId="0" xr:uid="{00000000-0006-0000-1100-00009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20" authorId="0" shapeId="0" xr:uid="{00000000-0006-0000-11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20" authorId="0" shapeId="0" xr:uid="{00000000-0006-0000-1100-0000A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20" authorId="0" shapeId="0" xr:uid="{00000000-0006-0000-1100-0000A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20" authorId="0" shapeId="0" xr:uid="{00000000-0006-0000-1100-0000A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20" authorId="0" shapeId="0" xr:uid="{00000000-0006-0000-11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20" authorId="0" shapeId="0" xr:uid="{00000000-0006-0000-11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20" authorId="0" shapeId="0" xr:uid="{00000000-0006-0000-11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20" authorId="0" shapeId="0" xr:uid="{00000000-0006-0000-11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20" authorId="0" shapeId="0" xr:uid="{00000000-0006-0000-11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20" authorId="0" shapeId="0" xr:uid="{00000000-0006-0000-11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20" authorId="0" shapeId="0" xr:uid="{00000000-0006-0000-11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20" authorId="0" shapeId="0" xr:uid="{00000000-0006-0000-1100-0000A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20" authorId="0" shapeId="0" xr:uid="{00000000-0006-0000-11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20" authorId="0" shapeId="0" xr:uid="{00000000-0006-0000-11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20" authorId="0" shapeId="0" xr:uid="{00000000-0006-0000-11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20" authorId="0" shapeId="0" xr:uid="{00000000-0006-0000-1100-0000A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20" authorId="0" shapeId="0" xr:uid="{00000000-0006-0000-1100-0000A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20" authorId="0" shapeId="0" xr:uid="{00000000-0006-0000-1100-0000B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20" authorId="0" shapeId="0" xr:uid="{00000000-0006-0000-1100-0000B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20" authorId="0" shapeId="0" xr:uid="{00000000-0006-0000-1100-0000B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20" authorId="0" shapeId="0" xr:uid="{00000000-0006-0000-1100-0000B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20" authorId="0" shapeId="0" xr:uid="{00000000-0006-0000-11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20" authorId="0" shapeId="0" xr:uid="{00000000-0006-0000-11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0" authorId="0" shapeId="0" xr:uid="{00000000-0006-0000-1100-0000B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20" authorId="0" shapeId="0" xr:uid="{00000000-0006-0000-1100-0000B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20" authorId="0" shapeId="0" xr:uid="{00000000-0006-0000-1100-0000B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20" authorId="0" shapeId="0" xr:uid="{00000000-0006-0000-11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20" authorId="0" shapeId="0" xr:uid="{00000000-0006-0000-1100-0000B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20" authorId="0" shapeId="0" xr:uid="{00000000-0006-0000-11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20" authorId="0" shapeId="0" xr:uid="{00000000-0006-0000-1100-0000B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20" authorId="0" shapeId="0" xr:uid="{00000000-0006-0000-1100-0000B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20" authorId="0" shapeId="0" xr:uid="{00000000-0006-0000-1100-0000B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20" authorId="0" shapeId="0" xr:uid="{00000000-0006-0000-1100-0000B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20" authorId="0" shapeId="0" xr:uid="{00000000-0006-0000-1100-0000C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20" authorId="0" shapeId="0" xr:uid="{00000000-0006-0000-11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20" authorId="0" shapeId="0" xr:uid="{00000000-0006-0000-11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20" authorId="0" shapeId="0" xr:uid="{00000000-0006-0000-1100-0000C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20" authorId="0" shapeId="0" xr:uid="{00000000-0006-0000-1100-0000C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20" authorId="0" shapeId="0" xr:uid="{00000000-0006-0000-1100-0000C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20" authorId="0" shapeId="0" xr:uid="{00000000-0006-0000-1100-0000C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20" authorId="0" shapeId="0" xr:uid="{00000000-0006-0000-1100-0000C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20" authorId="0" shapeId="0" xr:uid="{00000000-0006-0000-1100-0000C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20" authorId="0" shapeId="0" xr:uid="{00000000-0006-0000-1100-0000C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20" authorId="0" shapeId="0" xr:uid="{00000000-0006-0000-11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20" authorId="0" shapeId="0" xr:uid="{00000000-0006-0000-1100-0000C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20" authorId="0" shapeId="0" xr:uid="{00000000-0006-0000-1100-0000C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20" authorId="0" shapeId="0" xr:uid="{00000000-0006-0000-1100-0000C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20" authorId="0" shapeId="0" xr:uid="{00000000-0006-0000-1100-0000C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20" authorId="0" shapeId="0" xr:uid="{00000000-0006-0000-1100-0000C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20" authorId="0" shapeId="0" xr:uid="{00000000-0006-0000-1100-0000D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20" authorId="0" shapeId="0" xr:uid="{00000000-0006-0000-11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20" authorId="0" shapeId="0" xr:uid="{00000000-0006-0000-1100-0000D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20" authorId="0" shapeId="0" xr:uid="{00000000-0006-0000-1100-0000D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20" authorId="0" shapeId="0" xr:uid="{00000000-0006-0000-11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20" authorId="0" shapeId="0" xr:uid="{00000000-0006-0000-1100-0000D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20" authorId="0" shapeId="0" xr:uid="{00000000-0006-0000-1100-0000D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20" authorId="0" shapeId="0" xr:uid="{00000000-0006-0000-1100-0000D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20" authorId="0" shapeId="0" xr:uid="{00000000-0006-0000-11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20" authorId="0" shapeId="0" xr:uid="{00000000-0006-0000-1100-0000D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20" authorId="0" shapeId="0" xr:uid="{00000000-0006-0000-1100-0000D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20" authorId="0" shapeId="0" xr:uid="{00000000-0006-0000-1100-0000D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20" authorId="0" shapeId="0" xr:uid="{00000000-0006-0000-1100-0000D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20" authorId="0" shapeId="0" xr:uid="{00000000-0006-0000-1100-0000D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20" authorId="0" shapeId="0" xr:uid="{00000000-0006-0000-1100-0000D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20" authorId="0" shapeId="0" xr:uid="{00000000-0006-0000-11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20" authorId="0" shapeId="0" xr:uid="{00000000-0006-0000-11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20" authorId="0" shapeId="0" xr:uid="{00000000-0006-0000-1100-0000E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20" authorId="0" shapeId="0" xr:uid="{00000000-0006-0000-1100-0000E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20" authorId="0" shapeId="0" xr:uid="{00000000-0006-0000-1100-0000E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20" authorId="0" shapeId="0" xr:uid="{00000000-0006-0000-1100-0000E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20" authorId="0" shapeId="0" xr:uid="{00000000-0006-0000-11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2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11" authorId="0" shapeId="0" xr:uid="{00000000-0006-0000-12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1" authorId="0" shapeId="0" xr:uid="{00000000-0006-0000-12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12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1" authorId="0" shapeId="0" xr:uid="{00000000-0006-0000-12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1" authorId="0" shapeId="0" xr:uid="{00000000-0006-0000-12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12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12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12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12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12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12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12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12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1" authorId="0" shapeId="0" xr:uid="{00000000-0006-0000-12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12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1" authorId="0" shapeId="0" xr:uid="{00000000-0006-0000-12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1" authorId="0" shapeId="0" xr:uid="{00000000-0006-0000-12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1" authorId="0" shapeId="0" xr:uid="{00000000-0006-0000-12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1" authorId="0" shapeId="0" xr:uid="{00000000-0006-0000-12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12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12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12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12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12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1" authorId="0" shapeId="0" xr:uid="{00000000-0006-0000-12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12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12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1" authorId="0" shapeId="0" xr:uid="{00000000-0006-0000-12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12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1" authorId="0" shapeId="0" xr:uid="{00000000-0006-0000-12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12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12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12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12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12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1" authorId="0" shapeId="0" xr:uid="{00000000-0006-0000-12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12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1" authorId="0" shapeId="0" xr:uid="{00000000-0006-0000-12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12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12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12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12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1" authorId="0" shapeId="0" xr:uid="{00000000-0006-0000-12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12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12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1" authorId="0" shapeId="0" xr:uid="{00000000-0006-0000-12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12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1" authorId="0" shapeId="0" xr:uid="{00000000-0006-0000-12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12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1" authorId="0" shapeId="0" xr:uid="{00000000-0006-0000-12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12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12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12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12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12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12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12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1" authorId="0" shapeId="0" xr:uid="{00000000-0006-0000-12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12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12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2" authorId="0" shapeId="0" xr:uid="{00000000-0006-0000-12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12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12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12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12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12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12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12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2" authorId="0" shapeId="0" xr:uid="{00000000-0006-0000-12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12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2" authorId="0" shapeId="0" xr:uid="{00000000-0006-0000-12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2" authorId="0" shapeId="0" xr:uid="{00000000-0006-0000-12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2" authorId="0" shapeId="0" xr:uid="{00000000-0006-0000-12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12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12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12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2" authorId="0" shapeId="0" xr:uid="{00000000-0006-0000-12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12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2" authorId="0" shapeId="0" xr:uid="{00000000-0006-0000-12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2" authorId="0" shapeId="0" xr:uid="{00000000-0006-0000-12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12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12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12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12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12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12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12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12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12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12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12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12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12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12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12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12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12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12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12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12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12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12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12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2" authorId="0" shapeId="0" xr:uid="{00000000-0006-0000-12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2" authorId="0" shapeId="0" xr:uid="{00000000-0006-0000-12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2" authorId="0" shapeId="0" xr:uid="{00000000-0006-0000-12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12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12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3" authorId="0" shapeId="0" xr:uid="{00000000-0006-0000-12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12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3" authorId="0" shapeId="0" xr:uid="{00000000-0006-0000-12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12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12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12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12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3" authorId="0" shapeId="0" xr:uid="{00000000-0006-0000-12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12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12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12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12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12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12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3" authorId="0" shapeId="0" xr:uid="{00000000-0006-0000-12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12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12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12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12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12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12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12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12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12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12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12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12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3" authorId="0" shapeId="0" xr:uid="{00000000-0006-0000-12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3" authorId="0" shapeId="0" xr:uid="{00000000-0006-0000-12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12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12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4" authorId="0" shapeId="0" xr:uid="{00000000-0006-0000-12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12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4" authorId="0" shapeId="0" xr:uid="{00000000-0006-0000-12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12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4" authorId="0" shapeId="0" xr:uid="{00000000-0006-0000-12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4" authorId="0" shapeId="0" xr:uid="{00000000-0006-0000-12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12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12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12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12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12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4" authorId="0" shapeId="0" xr:uid="{00000000-0006-0000-12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12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4" authorId="0" shapeId="0" xr:uid="{00000000-0006-0000-12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4" authorId="0" shapeId="0" xr:uid="{00000000-0006-0000-12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12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12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4" authorId="0" shapeId="0" xr:uid="{00000000-0006-0000-12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4" authorId="0" shapeId="0" xr:uid="{00000000-0006-0000-12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4" authorId="0" shapeId="0" xr:uid="{00000000-0006-0000-12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4" authorId="0" shapeId="0" xr:uid="{00000000-0006-0000-12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4" authorId="0" shapeId="0" xr:uid="{00000000-0006-0000-12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4" authorId="0" shapeId="0" xr:uid="{00000000-0006-0000-12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12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12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12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12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12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12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4" authorId="0" shapeId="0" xr:uid="{00000000-0006-0000-12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4" authorId="0" shapeId="0" xr:uid="{00000000-0006-0000-12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4" authorId="0" shapeId="0" xr:uid="{00000000-0006-0000-12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12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12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12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12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12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12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12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12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12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12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12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12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4" authorId="0" shapeId="0" xr:uid="{00000000-0006-0000-12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12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12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12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5" authorId="0" shapeId="0" xr:uid="{00000000-0006-0000-12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12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5" authorId="0" shapeId="0" xr:uid="{00000000-0006-0000-12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12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12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12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12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5" authorId="0" shapeId="0" xr:uid="{00000000-0006-0000-12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12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12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5" authorId="0" shapeId="0" xr:uid="{00000000-0006-0000-12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12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5" authorId="0" shapeId="0" xr:uid="{00000000-0006-0000-12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12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12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5" authorId="0" shapeId="0" xr:uid="{00000000-0006-0000-12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12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5" authorId="0" shapeId="0" xr:uid="{00000000-0006-0000-12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12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12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12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12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12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12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12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12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12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5" authorId="0" shapeId="0" xr:uid="{00000000-0006-0000-12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12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5" authorId="0" shapeId="0" xr:uid="{00000000-0006-0000-12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12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12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12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5" authorId="0" shapeId="0" xr:uid="{00000000-0006-0000-12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12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5" authorId="0" shapeId="0" xr:uid="{00000000-0006-0000-12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12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12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5" authorId="0" shapeId="0" xr:uid="{00000000-0006-0000-12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12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5" authorId="0" shapeId="0" xr:uid="{00000000-0006-0000-12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12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12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6" authorId="0" shapeId="0" xr:uid="{00000000-0006-0000-12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12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12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12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12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12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6" authorId="0" shapeId="0" xr:uid="{00000000-0006-0000-12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12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12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6" authorId="0" shapeId="0" xr:uid="{00000000-0006-0000-12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12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12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6" authorId="0" shapeId="0" xr:uid="{00000000-0006-0000-12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12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12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6" authorId="0" shapeId="0" xr:uid="{00000000-0006-0000-12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12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12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12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12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12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12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12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12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12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12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12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12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12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12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12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7" authorId="0" shapeId="0" xr:uid="{00000000-0006-0000-12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12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12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12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12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12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7" authorId="0" shapeId="0" xr:uid="{00000000-0006-0000-12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12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12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12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12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12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7" authorId="0" shapeId="0" xr:uid="{00000000-0006-0000-12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12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12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12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7" authorId="0" shapeId="0" xr:uid="{00000000-0006-0000-12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7" authorId="0" shapeId="0" xr:uid="{00000000-0006-0000-12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7" authorId="0" shapeId="0" xr:uid="{00000000-0006-0000-12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12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7" authorId="0" shapeId="0" xr:uid="{00000000-0006-0000-12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12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12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12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12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7" authorId="0" shapeId="0" xr:uid="{00000000-0006-0000-12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12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12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1200-00002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12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12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12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12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12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12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7" authorId="0" shapeId="0" xr:uid="{00000000-0006-0000-12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12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12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12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12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12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12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12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12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12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12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12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12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12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8" authorId="0" shapeId="0" xr:uid="{00000000-0006-0000-12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8" authorId="0" shapeId="0" xr:uid="{00000000-0006-0000-1200-00003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8" authorId="0" shapeId="0" xr:uid="{00000000-0006-0000-12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8" authorId="0" shapeId="0" xr:uid="{00000000-0006-0000-12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8" authorId="0" shapeId="0" xr:uid="{00000000-0006-0000-12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8" authorId="0" shapeId="0" xr:uid="{00000000-0006-0000-12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8" authorId="0" shapeId="0" xr:uid="{00000000-0006-0000-12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8" authorId="0" shapeId="0" xr:uid="{00000000-0006-0000-12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12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8" authorId="0" shapeId="0" xr:uid="{00000000-0006-0000-12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12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12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12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12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1200-00004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8" authorId="0" shapeId="0" xr:uid="{00000000-0006-0000-12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12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8" authorId="0" shapeId="0" xr:uid="{00000000-0006-0000-12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8" authorId="0" shapeId="0" xr:uid="{00000000-0006-0000-12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12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12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8" authorId="0" shapeId="0" xr:uid="{00000000-0006-0000-12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8" authorId="0" shapeId="0" xr:uid="{00000000-0006-0000-12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8" authorId="0" shapeId="0" xr:uid="{00000000-0006-0000-12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8" authorId="0" shapeId="0" xr:uid="{00000000-0006-0000-12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8" authorId="0" shapeId="0" xr:uid="{00000000-0006-0000-12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8" authorId="0" shapeId="0" xr:uid="{00000000-0006-0000-12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8" authorId="0" shapeId="0" xr:uid="{00000000-0006-0000-12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12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12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12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8" authorId="0" shapeId="0" xr:uid="{00000000-0006-0000-12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8" authorId="0" shapeId="0" xr:uid="{00000000-0006-0000-12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12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9" authorId="0" shapeId="0" xr:uid="{00000000-0006-0000-12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9" authorId="0" shapeId="0" xr:uid="{00000000-0006-0000-1200-00005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9" authorId="0" shapeId="0" xr:uid="{00000000-0006-0000-12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9" authorId="0" shapeId="0" xr:uid="{00000000-0006-0000-12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9" authorId="0" shapeId="0" xr:uid="{00000000-0006-0000-12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9" authorId="0" shapeId="0" xr:uid="{00000000-0006-0000-12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9" authorId="0" shapeId="0" xr:uid="{00000000-0006-0000-12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9" authorId="0" shapeId="0" xr:uid="{00000000-0006-0000-12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9" authorId="0" shapeId="0" xr:uid="{00000000-0006-0000-12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9" authorId="0" shapeId="0" xr:uid="{00000000-0006-0000-12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9" authorId="0" shapeId="0" xr:uid="{00000000-0006-0000-12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9" authorId="0" shapeId="0" xr:uid="{00000000-0006-0000-12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9" authorId="0" shapeId="0" xr:uid="{00000000-0006-0000-12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9" authorId="0" shapeId="0" xr:uid="{00000000-0006-0000-12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9" authorId="0" shapeId="0" xr:uid="{00000000-0006-0000-12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9" authorId="0" shapeId="0" xr:uid="{00000000-0006-0000-12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9" authorId="0" shapeId="0" xr:uid="{00000000-0006-0000-12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9" authorId="0" shapeId="0" xr:uid="{00000000-0006-0000-12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9" authorId="0" shapeId="0" xr:uid="{00000000-0006-0000-12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9" authorId="0" shapeId="0" xr:uid="{00000000-0006-0000-12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9" authorId="0" shapeId="0" xr:uid="{00000000-0006-0000-12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9" authorId="0" shapeId="0" xr:uid="{00000000-0006-0000-12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9" authorId="0" shapeId="0" xr:uid="{00000000-0006-0000-12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9" authorId="0" shapeId="0" xr:uid="{00000000-0006-0000-12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9" authorId="0" shapeId="0" xr:uid="{00000000-0006-0000-12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9" authorId="0" shapeId="0" xr:uid="{00000000-0006-0000-12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9" authorId="0" shapeId="0" xr:uid="{00000000-0006-0000-1200-00007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9" authorId="0" shapeId="0" xr:uid="{00000000-0006-0000-12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9" authorId="0" shapeId="0" xr:uid="{00000000-0006-0000-12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9" authorId="0" shapeId="0" xr:uid="{00000000-0006-0000-12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9" authorId="0" shapeId="0" xr:uid="{00000000-0006-0000-12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9" authorId="0" shapeId="0" xr:uid="{00000000-0006-0000-12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9" authorId="0" shapeId="0" xr:uid="{00000000-0006-0000-12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20" authorId="0" shapeId="0" xr:uid="{00000000-0006-0000-12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20" authorId="0" shapeId="0" xr:uid="{00000000-0006-0000-12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20" authorId="0" shapeId="0" xr:uid="{00000000-0006-0000-12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20" authorId="0" shapeId="0" xr:uid="{00000000-0006-0000-12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20" authorId="0" shapeId="0" xr:uid="{00000000-0006-0000-12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20" authorId="0" shapeId="0" xr:uid="{00000000-0006-0000-1200-00008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20" authorId="0" shapeId="0" xr:uid="{00000000-0006-0000-1200-00008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20" authorId="0" shapeId="0" xr:uid="{00000000-0006-0000-12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20" authorId="0" shapeId="0" xr:uid="{00000000-0006-0000-12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20" authorId="0" shapeId="0" xr:uid="{00000000-0006-0000-12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20" authorId="0" shapeId="0" xr:uid="{00000000-0006-0000-12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20" authorId="0" shapeId="0" xr:uid="{00000000-0006-0000-12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20" authorId="0" shapeId="0" xr:uid="{00000000-0006-0000-12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20" authorId="0" shapeId="0" xr:uid="{00000000-0006-0000-12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20" authorId="0" shapeId="0" xr:uid="{00000000-0006-0000-12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20" authorId="0" shapeId="0" xr:uid="{00000000-0006-0000-12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20" authorId="0" shapeId="0" xr:uid="{00000000-0006-0000-12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0" authorId="0" shapeId="0" xr:uid="{00000000-0006-0000-12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20" authorId="0" shapeId="0" xr:uid="{00000000-0006-0000-12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0" authorId="0" shapeId="0" xr:uid="{00000000-0006-0000-12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20" authorId="0" shapeId="0" xr:uid="{00000000-0006-0000-12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20" authorId="0" shapeId="0" xr:uid="{00000000-0006-0000-12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20" authorId="0" shapeId="0" xr:uid="{00000000-0006-0000-12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20" authorId="0" shapeId="0" xr:uid="{00000000-0006-0000-12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20" authorId="0" shapeId="0" xr:uid="{00000000-0006-0000-12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20" authorId="0" shapeId="0" xr:uid="{00000000-0006-0000-12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20" authorId="0" shapeId="0" xr:uid="{00000000-0006-0000-12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20" authorId="0" shapeId="0" xr:uid="{00000000-0006-0000-12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20" authorId="0" shapeId="0" xr:uid="{00000000-0006-0000-12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20" authorId="0" shapeId="0" xr:uid="{00000000-0006-0000-12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20" authorId="0" shapeId="0" xr:uid="{00000000-0006-0000-12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20" authorId="0" shapeId="0" xr:uid="{00000000-0006-0000-12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20" authorId="0" shapeId="0" xr:uid="{00000000-0006-0000-12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20" authorId="0" shapeId="0" xr:uid="{00000000-0006-0000-12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20" authorId="0" shapeId="0" xr:uid="{00000000-0006-0000-12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20" authorId="0" shapeId="0" xr:uid="{00000000-0006-0000-12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20" authorId="0" shapeId="0" xr:uid="{00000000-0006-0000-12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20" authorId="0" shapeId="0" xr:uid="{00000000-0006-0000-12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20" authorId="0" shapeId="0" xr:uid="{00000000-0006-0000-12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20" authorId="0" shapeId="0" xr:uid="{00000000-0006-0000-12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20" authorId="0" shapeId="0" xr:uid="{00000000-0006-0000-12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20" authorId="0" shapeId="0" xr:uid="{00000000-0006-0000-12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20" authorId="0" shapeId="0" xr:uid="{00000000-0006-0000-12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20" authorId="0" shapeId="0" xr:uid="{00000000-0006-0000-12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20" authorId="0" shapeId="0" xr:uid="{00000000-0006-0000-12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20" authorId="0" shapeId="0" xr:uid="{00000000-0006-0000-1200-0000A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20" authorId="0" shapeId="0" xr:uid="{00000000-0006-0000-12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20" authorId="0" shapeId="0" xr:uid="{00000000-0006-0000-12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<sst xmlns="http://schemas.openxmlformats.org/spreadsheetml/2006/main" count="57581" uniqueCount="8843">
  <si>
    <t>Unemployed total ;  Persons ;</t>
  </si>
  <si>
    <t>Unemployed total ;  &gt; Males ;</t>
  </si>
  <si>
    <t>Unemployed total ;  &gt; Females ;</t>
  </si>
  <si>
    <t>Unemployed total ;  15-64 years ;  Persons ;</t>
  </si>
  <si>
    <t>Unemployed total ;  15-64 years ;  &gt; Males ;</t>
  </si>
  <si>
    <t>Unemployed total ;  15-64 years ;  &gt; Females ;</t>
  </si>
  <si>
    <t>Unemployed total ;  &gt; 15-24 years ;  Persons ;</t>
  </si>
  <si>
    <t>Unemployed total ;  &gt; 15-24 years ;  &gt; Males ;</t>
  </si>
  <si>
    <t>Unemployed total ;  &gt; 15-24 years ;  &gt; Females ;</t>
  </si>
  <si>
    <t>Unemployed total ;  &gt; 25-34 years ;  Persons ;</t>
  </si>
  <si>
    <t>Unemployed total ;  &gt; 25-34 years ;  &gt; Males ;</t>
  </si>
  <si>
    <t>Unemployed total ;  &gt; 25-34 years ;  &gt; Females ;</t>
  </si>
  <si>
    <t>Unemployed total ;  &gt; 35-44 years ;  Persons ;</t>
  </si>
  <si>
    <t>Unemployed total ;  &gt; 35-44 years ;  &gt; Males ;</t>
  </si>
  <si>
    <t>Unemployed total ;  &gt; 35-44 years ;  &gt; Females ;</t>
  </si>
  <si>
    <t>Unemployed total ;  &gt; 45-54 years ;  Persons ;</t>
  </si>
  <si>
    <t>Unemployed total ;  &gt; 45-54 years ;  &gt; Males ;</t>
  </si>
  <si>
    <t>Unemployed total ;  &gt; 45-54 years ;  &gt; Females ;</t>
  </si>
  <si>
    <t>Unemployed total ;  &gt; 55 years and over ;  Persons ;</t>
  </si>
  <si>
    <t>Unemployed total ;  &gt; 55 years and over ;  &gt; Males ;</t>
  </si>
  <si>
    <t>Unemployed total ;  &gt; 55 years and over ;  &gt; Females ;</t>
  </si>
  <si>
    <t>Unemployed total ;  &gt;&gt; 55-64 years ;  Persons ;</t>
  </si>
  <si>
    <t>Unemployed total ;  &gt;&gt; 55-64 years ;  &gt; Males ;</t>
  </si>
  <si>
    <t>Unemployed total ;  &gt;&gt; 55-64 years ;  &gt; Females ;</t>
  </si>
  <si>
    <t>Unemployed total ;  &gt;&gt; 65 years and over ;  Persons ;</t>
  </si>
  <si>
    <t>Unemployed total ;  &gt;&gt; 65 years and over ;  &gt; Males ;</t>
  </si>
  <si>
    <t>Unemployed total ;  &gt;&gt; 65 years and over ;  &gt; Females ;</t>
  </si>
  <si>
    <t>&gt; Had difficulty finding work ;  Persons ;</t>
  </si>
  <si>
    <t>&gt; Had difficulty finding work ;  &gt; Males ;</t>
  </si>
  <si>
    <t>&gt; Had difficulty finding work ;  &gt; Females ;</t>
  </si>
  <si>
    <t>&gt; Had difficulty finding work ;  15-64 years ;  Persons ;</t>
  </si>
  <si>
    <t>&gt; Had difficulty finding work ;  15-64 years ;  &gt; Males ;</t>
  </si>
  <si>
    <t>&gt; Had difficulty finding work ;  15-64 years ;  &gt; Females ;</t>
  </si>
  <si>
    <t>&gt; Had difficulty finding work ;  &gt; 15-24 years ;  Persons ;</t>
  </si>
  <si>
    <t>&gt; Had difficulty finding work ;  &gt; 15-24 years ;  &gt; Males ;</t>
  </si>
  <si>
    <t>&gt; Had difficulty finding work ;  &gt; 15-24 years ;  &gt; Females ;</t>
  </si>
  <si>
    <t>&gt; Had difficulty finding work ;  &gt; 25-34 years ;  Persons ;</t>
  </si>
  <si>
    <t>&gt; Had difficulty finding work ;  &gt; 25-34 years ;  &gt; Males ;</t>
  </si>
  <si>
    <t>&gt; Had difficulty finding work ;  &gt; 25-34 years ;  &gt; Females ;</t>
  </si>
  <si>
    <t>&gt; Had difficulty finding work ;  &gt; 35-44 years ;  Persons ;</t>
  </si>
  <si>
    <t>&gt; Had difficulty finding work ;  &gt; 35-44 years ;  &gt; Males ;</t>
  </si>
  <si>
    <t>&gt; Had difficulty finding work ;  &gt; 35-44 years ;  &gt; Females ;</t>
  </si>
  <si>
    <t>&gt; Had difficulty finding work ;  &gt; 45-54 years ;  Persons ;</t>
  </si>
  <si>
    <t>&gt; Had difficulty finding work ;  &gt; 45-54 years ;  &gt; Males ;</t>
  </si>
  <si>
    <t>&gt; Had difficulty finding work ;  &gt; 45-54 years ;  &gt; Females ;</t>
  </si>
  <si>
    <t>&gt; Had difficulty finding work ;  &gt; 55 years and over ;  Persons ;</t>
  </si>
  <si>
    <t>&gt; Had difficulty finding work ;  &gt; 55 years and over ;  &gt; Males ;</t>
  </si>
  <si>
    <t>&gt; Had difficulty finding work ;  &gt; 55 years and over ;  &gt; Females ;</t>
  </si>
  <si>
    <t>&gt; Had difficulty finding work ;  &gt;&gt; 55-64 years ;  Persons ;</t>
  </si>
  <si>
    <t>&gt; Had difficulty finding work ;  &gt;&gt; 55-64 years ;  &gt; Males ;</t>
  </si>
  <si>
    <t>&gt; Had difficulty finding work ;  &gt;&gt; 55-64 years ;  &gt; Females ;</t>
  </si>
  <si>
    <t>&gt; Had difficulty finding work ;  &gt;&gt; 65 years and over ;  Persons ;</t>
  </si>
  <si>
    <t>&gt; Had difficulty finding work ;  &gt;&gt; 65 years and over ;  &gt; Males ;</t>
  </si>
  <si>
    <t>&gt; Had difficulty finding work ;  &gt;&gt; 65 years and over ;  &gt; Females ;</t>
  </si>
  <si>
    <t>&gt;&gt; Too many applicants for available jobs ;  Persons ;</t>
  </si>
  <si>
    <t>&gt;&gt; Too many applicants for available jobs ;  &gt; Males ;</t>
  </si>
  <si>
    <t>&gt;&gt; Too many applicants for available jobs ;  &gt; Females ;</t>
  </si>
  <si>
    <t>&gt;&gt; Too many applicants for available jobs ;  15-64 years ;  Persons ;</t>
  </si>
  <si>
    <t>&gt;&gt; Too many applicants for available jobs ;  15-64 years ;  &gt; Males ;</t>
  </si>
  <si>
    <t>&gt;&gt; Too many applicants for available jobs ;  15-64 years ;  &gt; Females ;</t>
  </si>
  <si>
    <t>&gt;&gt; Too many applicants for available jobs ;  &gt; 15-24 years ;  Persons ;</t>
  </si>
  <si>
    <t>&gt;&gt; Too many applicants for available jobs ;  &gt; 15-24 years ;  &gt; Males ;</t>
  </si>
  <si>
    <t>&gt;&gt; Too many applicants for available jobs ;  &gt; 15-24 years ;  &gt; Females ;</t>
  </si>
  <si>
    <t>&gt;&gt; Too many applicants for available jobs ;  &gt; 25-34 years ;  Persons ;</t>
  </si>
  <si>
    <t>&gt;&gt; Too many applicants for available jobs ;  &gt; 25-34 years ;  &gt; Males ;</t>
  </si>
  <si>
    <t>&gt;&gt; Too many applicants for available jobs ;  &gt; 25-34 years ;  &gt; Females ;</t>
  </si>
  <si>
    <t>&gt;&gt; Too many applicants for available jobs ;  &gt; 35-44 years ;  Persons ;</t>
  </si>
  <si>
    <t>&gt;&gt; Too many applicants for available jobs ;  &gt; 35-44 years ;  &gt; Males ;</t>
  </si>
  <si>
    <t>&gt;&gt; Too many applicants for available jobs ;  &gt; 35-44 years ;  &gt; Females ;</t>
  </si>
  <si>
    <t>&gt;&gt; Too many applicants for available jobs ;  &gt; 45-54 years ;  Persons ;</t>
  </si>
  <si>
    <t>&gt;&gt; Too many applicants for available jobs ;  &gt; 45-54 years ;  &gt; Males ;</t>
  </si>
  <si>
    <t>&gt;&gt; Too many applicants for available jobs ;  &gt; 45-54 years ;  &gt; Females ;</t>
  </si>
  <si>
    <t>&gt;&gt; Too many applicants for available jobs ;  &gt; 55 years and over ;  Persons ;</t>
  </si>
  <si>
    <t>&gt;&gt; Too many applicants for available jobs ;  &gt; 55 years and over ;  &gt; Males ;</t>
  </si>
  <si>
    <t>&gt;&gt; Too many applicants for available jobs ;  &gt; 55 years and over ;  &gt; Females ;</t>
  </si>
  <si>
    <t>&gt;&gt; Too many applicants for available jobs ;  &gt;&gt; 55-64 years ;  Persons ;</t>
  </si>
  <si>
    <t>&gt;&gt; Too many applicants for available jobs ;  &gt;&gt; 55-64 years ;  &gt; Males ;</t>
  </si>
  <si>
    <t>&gt;&gt; Too many applicants for available jobs ;  &gt;&gt; 55-64 years ;  &gt; Females ;</t>
  </si>
  <si>
    <t>&gt;&gt; Too many applicants for available jobs ;  &gt;&gt; 65 years and over ;  Persons ;</t>
  </si>
  <si>
    <t>&gt;&gt; Too many applicants for available jobs ;  &gt;&gt; 65 years and over ;  &gt; Males ;</t>
  </si>
  <si>
    <t>&gt;&gt; Too many applicants for available jobs ;  &gt;&gt; 65 years and over ;  &gt; Females ;</t>
  </si>
  <si>
    <t>&gt;&gt; Lacked necessary skills or education ;  Persons ;</t>
  </si>
  <si>
    <t>&gt;&gt; Lacked necessary skills or education ;  &gt; Males ;</t>
  </si>
  <si>
    <t>&gt;&gt; Lacked necessary skills or education ;  &gt; Females ;</t>
  </si>
  <si>
    <t>&gt;&gt; Lacked necessary skills or education ;  15-64 years ;  Persons ;</t>
  </si>
  <si>
    <t>&gt;&gt; Lacked necessary skills or education ;  15-64 years ;  &gt; Males ;</t>
  </si>
  <si>
    <t>&gt;&gt; Lacked necessary skills or education ;  15-64 years ;  &gt; Females ;</t>
  </si>
  <si>
    <t>&gt;&gt; Lacked necessary skills or education ;  &gt; 15-24 years ;  Persons ;</t>
  </si>
  <si>
    <t>&gt;&gt; Lacked necessary skills or education ;  &gt; 15-24 years ;  &gt; Males ;</t>
  </si>
  <si>
    <t>&gt;&gt; Lacked necessary skills or education ;  &gt; 15-24 years ;  &gt; Females ;</t>
  </si>
  <si>
    <t>&gt;&gt; Lacked necessary skills or education ;  &gt; 25-34 years ;  Persons ;</t>
  </si>
  <si>
    <t>&gt;&gt; Lacked necessary skills or education ;  &gt; 25-34 years ;  &gt; Males ;</t>
  </si>
  <si>
    <t>&gt;&gt; Lacked necessary skills or education ;  &gt; 25-34 years ;  &gt; Females ;</t>
  </si>
  <si>
    <t>&gt;&gt; Lacked necessary skills or education ;  &gt; 35-44 years ;  Persons ;</t>
  </si>
  <si>
    <t>&gt;&gt; Lacked necessary skills or education ;  &gt; 35-44 years ;  &gt; Males ;</t>
  </si>
  <si>
    <t>&gt;&gt; Lacked necessary skills or education ;  &gt; 35-44 years ;  &gt; Females ;</t>
  </si>
  <si>
    <t>&gt;&gt; Lacked necessary skills or education ;  &gt; 45-54 years ;  Persons ;</t>
  </si>
  <si>
    <t>&gt;&gt; Lacked necessary skills or education ;  &gt; 45-54 years ;  &gt; Males ;</t>
  </si>
  <si>
    <t>&gt;&gt; Lacked necessary skills or education ;  &gt; 45-54 years ;  &gt; Females ;</t>
  </si>
  <si>
    <t>&gt;&gt; Lacked necessary skills or education ;  &gt; 55 years and over ;  Persons ;</t>
  </si>
  <si>
    <t>&gt;&gt; Lacked necessary skills or education ;  &gt; 55 years and over ;  &gt; Males ;</t>
  </si>
  <si>
    <t>&gt;&gt; Lacked necessary skills or education ;  &gt; 55 years and over ;  &gt; Females ;</t>
  </si>
  <si>
    <t>&gt;&gt; Lacked necessary skills or education ;  &gt;&gt; 55-64 years ;  Persons ;</t>
  </si>
  <si>
    <t>&gt;&gt; Lacked necessary skills or education ;  &gt;&gt; 55-64 years ;  &gt; Males ;</t>
  </si>
  <si>
    <t>&gt;&gt; Lacked necessary skills or education ;  &gt;&gt; 55-64 years ;  &gt; Females ;</t>
  </si>
  <si>
    <t>&gt;&gt; Lacked necessary skills or education ;  &gt;&gt; 65 years and over ;  Persons ;</t>
  </si>
  <si>
    <t>&gt;&gt; Lacked necessary skills or education ;  &gt;&gt; 65 years and over ;  &gt; Males ;</t>
  </si>
  <si>
    <t>&gt;&gt; Lacked necessary skills or education ;  &gt;&gt; 65 years and over ;  &gt; Females ;</t>
  </si>
  <si>
    <t>&gt;&gt; Considered too young or too old by employers ;  Persons ;</t>
  </si>
  <si>
    <t>&gt;&gt; Considered too young or too old by employers ;  &gt; Males ;</t>
  </si>
  <si>
    <t>&gt;&gt; Considered too young or too old by employers ;  &gt; Females ;</t>
  </si>
  <si>
    <t>&gt;&gt; Considered too young or too old by employers ;  15-64 years ;  Persons ;</t>
  </si>
  <si>
    <t>&gt;&gt; Considered too young or too old by employers ;  15-64 years ;  &gt; Males ;</t>
  </si>
  <si>
    <t>&gt;&gt; Considered too young or too old by employers ;  15-64 years ;  &gt; Females ;</t>
  </si>
  <si>
    <t>&gt;&gt; Considered too young or too old by employers ;  &gt; 15-24 years ;  Persons ;</t>
  </si>
  <si>
    <t>&gt;&gt; Considered too young or too old by employers ;  &gt; 15-24 years ;  &gt; Males ;</t>
  </si>
  <si>
    <t>&gt;&gt; Considered too young or too old by employers ;  &gt; 15-24 years ;  &gt; Females ;</t>
  </si>
  <si>
    <t>&gt;&gt; Considered too young or too old by employers ;  &gt; 25-34 years ;  Persons ;</t>
  </si>
  <si>
    <t>&gt;&gt; Considered too young or too old by employers ;  &gt; 25-34 years ;  &gt; Males ;</t>
  </si>
  <si>
    <t>&gt;&gt; Considered too young or too old by employers ;  &gt; 25-34 years ;  &gt; Females ;</t>
  </si>
  <si>
    <t>&gt;&gt; Considered too young or too old by employers ;  &gt; 35-44 years ;  Persons ;</t>
  </si>
  <si>
    <t>&gt;&gt; Considered too young or too old by employers ;  &gt; 35-44 years ;  &gt; Males ;</t>
  </si>
  <si>
    <t>&gt;&gt; Considered too young or too old by employers ;  &gt; 35-44 years ;  &gt; Females ;</t>
  </si>
  <si>
    <t>&gt;&gt; Considered too young or too old by employers ;  &gt; 45-54 years ;  Persons ;</t>
  </si>
  <si>
    <t>&gt;&gt; Considered too young or too old by employers ;  &gt; 45-54 years ;  &gt; Males ;</t>
  </si>
  <si>
    <t>&gt;&gt; Considered too young or too old by employers ;  &gt; 45-54 years ;  &gt; Females ;</t>
  </si>
  <si>
    <t>&gt;&gt; Considered too young or too old by employers ;  &gt; 55 years and over ;  Persons ;</t>
  </si>
  <si>
    <t>&gt;&gt; Considered too young or too old by employers ;  &gt; 55 years and over ;  &gt; Males ;</t>
  </si>
  <si>
    <t>&gt;&gt; Considered too young or too old by employers ;  &gt; 55 years and over ;  &gt; Females ;</t>
  </si>
  <si>
    <t>&gt;&gt; Considered too young or too old by employers ;  &gt;&gt; 55-64 years ;  Persons ;</t>
  </si>
  <si>
    <t>&gt;&gt; Considered too young or too old by employers ;  &gt;&gt; 55-64 years ;  &gt; Males ;</t>
  </si>
  <si>
    <t>&gt;&gt; Considered too young or too old by employers ;  &gt;&gt; 55-64 years ;  &gt; Females ;</t>
  </si>
  <si>
    <t>&gt;&gt; Considered too young or too old by employers ;  &gt;&gt; 65 years and over ;  Persons ;</t>
  </si>
  <si>
    <t>&gt;&gt; Considered too young or too old by employers ;  &gt;&gt; 65 years and over ;  &gt; Males ;</t>
  </si>
  <si>
    <t>&gt;&gt; Considered too young or too old by employers ;  &gt;&gt; 65 years and over ;  &gt; Females ;</t>
  </si>
  <si>
    <t>&gt;&gt;&gt; Considered too young by employers ;  Persons ;</t>
  </si>
  <si>
    <t>&gt;&gt;&gt; Considered too young by employers ;  &gt; Males ;</t>
  </si>
  <si>
    <t>&gt;&gt;&gt; Considered too young by employers ;  &gt; Females ;</t>
  </si>
  <si>
    <t>&gt;&gt;&gt; Considered too young by employers ;  15-64 years ;  Persons ;</t>
  </si>
  <si>
    <t>&gt;&gt;&gt; Considered too young by employers ;  15-64 years ;  &gt; Males ;</t>
  </si>
  <si>
    <t>&gt;&gt;&gt; Considered too young by employers ;  15-64 years ;  &gt; Females ;</t>
  </si>
  <si>
    <t>&gt;&gt;&gt; Considered too young by employers ;  &gt; 15-24 years ;  Persons ;</t>
  </si>
  <si>
    <t>&gt;&gt;&gt; Considered too young by employers ;  &gt; 15-24 years ;  &gt; Males ;</t>
  </si>
  <si>
    <t>&gt;&gt;&gt; Considered too young by employers ;  &gt; 15-24 years ;  &gt; Females ;</t>
  </si>
  <si>
    <t>&gt;&gt;&gt; Considered too young by employers ;  &gt; 25-34 years ;  Persons ;</t>
  </si>
  <si>
    <t>&gt;&gt;&gt; Considered too young by employers ;  &gt; 25-34 years ;  &gt; Males ;</t>
  </si>
  <si>
    <t>&gt;&gt;&gt; Considered too young by employers ;  &gt; 25-34 years ;  &gt; Females ;</t>
  </si>
  <si>
    <t>&gt;&gt;&gt; Considered too young by employers ;  &gt; 35-44 years ;  Persons ;</t>
  </si>
  <si>
    <t>&gt;&gt;&gt; Considered too young by employers ;  &gt; 35-44 years ;  &gt; Males ;</t>
  </si>
  <si>
    <t>&gt;&gt;&gt; Considered too young by employers ;  &gt; 35-44 years ;  &gt; Females ;</t>
  </si>
  <si>
    <t>&gt;&gt;&gt; Considered too young by employers ;  &gt; 45-54 years ;  Persons ;</t>
  </si>
  <si>
    <t>&gt;&gt;&gt; Considered too young by employers ;  &gt; 45-54 years ;  &gt; Males ;</t>
  </si>
  <si>
    <t>&gt;&gt;&gt; Considered too young by employers ;  &gt; 45-54 years ;  &gt; Females ;</t>
  </si>
  <si>
    <t>&gt;&gt;&gt; Considered too young by employers ;  &gt; 55 years and over ;  Persons ;</t>
  </si>
  <si>
    <t>&gt;&gt;&gt; Considered too young by employers ;  &gt; 55 years and over ;  &gt; Males ;</t>
  </si>
  <si>
    <t>&gt;&gt;&gt; Considered too young by employers ;  &gt; 55 years and over ;  &gt; Females ;</t>
  </si>
  <si>
    <t>&gt;&gt;&gt; Considered too young by employers ;  &gt;&gt; 55-64 years ;  Persons ;</t>
  </si>
  <si>
    <t>&gt;&gt;&gt; Considered too young by employers ;  &gt;&gt; 55-64 years ;  &gt; Males ;</t>
  </si>
  <si>
    <t>&gt;&gt;&gt; Considered too young by employers ;  &gt;&gt; 55-64 years ;  &gt; Females ;</t>
  </si>
  <si>
    <t>&gt;&gt;&gt; Considered too young by employers ;  &gt;&gt; 65 years and over ;  Persons ;</t>
  </si>
  <si>
    <t>&gt;&gt;&gt; Considered too young by employers ;  &gt;&gt; 65 years and over ;  &gt; Males ;</t>
  </si>
  <si>
    <t>&gt;&gt;&gt; Considered too young by employers ;  &gt;&gt; 65 years and over ;  &gt; Females ;</t>
  </si>
  <si>
    <t>&gt;&gt;&gt; Considered too old by employers ;  Persons ;</t>
  </si>
  <si>
    <t>&gt;&gt;&gt; Considered too old by employers ;  &gt; Males ;</t>
  </si>
  <si>
    <t>&gt;&gt;&gt; Considered too old by employers ;  &gt; Females ;</t>
  </si>
  <si>
    <t>&gt;&gt;&gt; Considered too old by employers ;  15-64 years ;  Persons ;</t>
  </si>
  <si>
    <t>&gt;&gt;&gt; Considered too old by employers ;  15-64 years ;  &gt; Males ;</t>
  </si>
  <si>
    <t>&gt;&gt;&gt; Considered too old by employers ;  15-64 years ;  &gt; Females ;</t>
  </si>
  <si>
    <t>&gt;&gt;&gt; Considered too old by employers ;  &gt; 15-24 years ;  Persons ;</t>
  </si>
  <si>
    <t>&gt;&gt;&gt; Considered too old by employers ;  &gt; 15-24 years ;  &gt; Males ;</t>
  </si>
  <si>
    <t>&gt;&gt;&gt; Considered too old by employers ;  &gt; 15-24 years ;  &gt; Females ;</t>
  </si>
  <si>
    <t>&gt;&gt;&gt; Considered too old by employers ;  &gt; 25-34 years ;  Persons ;</t>
  </si>
  <si>
    <t>&gt;&gt;&gt; Considered too old by employers ;  &gt; 25-34 years ;  &gt; Males ;</t>
  </si>
  <si>
    <t>&gt;&gt;&gt; Considered too old by employers ;  &gt; 25-34 years ;  &gt; Females ;</t>
  </si>
  <si>
    <t>&gt;&gt;&gt; Considered too old by employers ;  &gt; 35-44 years ;  Persons ;</t>
  </si>
  <si>
    <t>&gt;&gt;&gt; Considered too old by employers ;  &gt; 35-44 years ;  &gt; Males ;</t>
  </si>
  <si>
    <t>&gt;&gt;&gt; Considered too old by employers ;  &gt; 35-44 years ;  &gt; Females ;</t>
  </si>
  <si>
    <t>&gt;&gt;&gt; Considered too old by employers ;  &gt; 45-54 years ;  Persons ;</t>
  </si>
  <si>
    <t>&gt;&gt;&gt; Considered too old by employers ;  &gt; 45-54 years ;  &gt; Males ;</t>
  </si>
  <si>
    <t>&gt;&gt;&gt; Considered too old by employers ;  &gt; 45-54 years ;  &gt; Females ;</t>
  </si>
  <si>
    <t>&gt;&gt;&gt; Considered too old by employers ;  &gt; 55 years and over ;  Persons ;</t>
  </si>
  <si>
    <t>&gt;&gt;&gt; Considered too old by employers ;  &gt; 55 years and over ;  &gt; Males ;</t>
  </si>
  <si>
    <t>&gt;&gt;&gt; Considered too old by employers ;  &gt; 55 years and over ;  &gt; Females ;</t>
  </si>
  <si>
    <t>&gt;&gt;&gt; Considered too old by employers ;  &gt;&gt; 55-64 years ;  Persons ;</t>
  </si>
  <si>
    <t>&gt;&gt;&gt; Considered too old by employers ;  &gt;&gt; 55-64 years ;  &gt; Males ;</t>
  </si>
  <si>
    <t>&gt;&gt;&gt; Considered too old by employers ;  &gt;&gt; 55-64 years ;  &gt; Females ;</t>
  </si>
  <si>
    <t>&gt;&gt;&gt; Considered too old by employers ;  &gt;&gt; 65 years and over ;  Persons ;</t>
  </si>
  <si>
    <t>&gt;&gt;&gt; Considered too old by employers ;  &gt;&gt; 65 years and over ;  &gt; Males ;</t>
  </si>
  <si>
    <t>&gt;&gt;&gt; Considered too old by employers ;  &gt;&gt; 65 years and over ;  &gt; Females ;</t>
  </si>
  <si>
    <t>&gt;&gt; Insufficient work experience ;  Persons ;</t>
  </si>
  <si>
    <t>&gt;&gt; Insufficient work experience ;  &gt; Males ;</t>
  </si>
  <si>
    <t>&gt;&gt; Insufficient work experience ;  &gt; Females ;</t>
  </si>
  <si>
    <t>&gt;&gt; Insufficient work experience ;  15-64 years ;  Persons ;</t>
  </si>
  <si>
    <t>&gt;&gt; Insufficient work experience ;  15-64 years ;  &gt; Males ;</t>
  </si>
  <si>
    <t>&gt;&gt; Insufficient work experience ;  15-64 years ;  &gt; Females ;</t>
  </si>
  <si>
    <t>&gt;&gt; Insufficient work experience ;  &gt; 15-24 years ;  Persons ;</t>
  </si>
  <si>
    <t>&gt;&gt; Insufficient work experience ;  &gt; 15-24 years ;  &gt; Males ;</t>
  </si>
  <si>
    <t>&gt;&gt; Insufficient work experience ;  &gt; 15-24 years ;  &gt; Females ;</t>
  </si>
  <si>
    <t>&gt;&gt; Insufficient work experience ;  &gt; 25-34 years ;  Persons ;</t>
  </si>
  <si>
    <t>&gt;&gt; Insufficient work experience ;  &gt; 25-34 years ;  &gt; Males ;</t>
  </si>
  <si>
    <t>&gt;&gt; Insufficient work experience ;  &gt; 25-34 years ;  &gt; Females ;</t>
  </si>
  <si>
    <t>&gt;&gt; Insufficient work experience ;  &gt; 35-44 years ;  Persons ;</t>
  </si>
  <si>
    <t>&gt;&gt; Insufficient work experience ;  &gt; 35-44 years ;  &gt; Males ;</t>
  </si>
  <si>
    <t>&gt;&gt; Insufficient work experience ;  &gt; 35-44 years ;  &gt; Females ;</t>
  </si>
  <si>
    <t>&gt;&gt; Insufficient work experience ;  &gt; 45-54 years ;  Persons ;</t>
  </si>
  <si>
    <t>&gt;&gt; Insufficient work experience ;  &gt; 45-54 years ;  &gt; Males ;</t>
  </si>
  <si>
    <t>&gt;&gt; Insufficient work experience ;  &gt; 45-54 years ;  &gt; Females ;</t>
  </si>
  <si>
    <t>&gt;&gt; Insufficient work experience ;  &gt; 55 years and over ;  Persons ;</t>
  </si>
  <si>
    <t>&gt;&gt; Insufficient work experience ;  &gt; 55 years and over ;  &gt; Males ;</t>
  </si>
  <si>
    <t>&gt;&gt; Insufficient work experience ;  &gt; 55 years and over ;  &gt; Females ;</t>
  </si>
  <si>
    <t>&gt;&gt; Insufficient work experience ;  &gt;&gt; 55-64 years ;  Persons ;</t>
  </si>
  <si>
    <t>&gt;&gt; Insufficient work experience ;  &gt;&gt; 55-64 years ;  &gt; Males ;</t>
  </si>
  <si>
    <t>&gt;&gt; Insufficient work experience ;  &gt;&gt; 55-64 years ;  &gt; Females ;</t>
  </si>
  <si>
    <t>&gt;&gt; Insufficient work experience ;  &gt;&gt; 65 years and over ;  Persons ;</t>
  </si>
  <si>
    <t>&gt;&gt; Insufficient work experience ;  &gt;&gt; 65 years and over ;  &gt; Males ;</t>
  </si>
  <si>
    <t>&gt;&gt; Insufficient work experience ;  &gt;&gt; 65 years and over ;  &gt; Females ;</t>
  </si>
  <si>
    <t>&gt;&gt; No vacancies at all ;  Persons ;</t>
  </si>
  <si>
    <t>&gt;&gt; No vacancies at all ;  &gt; Males ;</t>
  </si>
  <si>
    <t>&gt;&gt; No vacancies at all ;  &gt; Females ;</t>
  </si>
  <si>
    <t>&gt;&gt; No vacancies at all ;  15-64 years ;  Persons ;</t>
  </si>
  <si>
    <t>&gt;&gt; No vacancies at all ;  15-64 years ;  &gt; Males ;</t>
  </si>
  <si>
    <t>&gt;&gt; No vacancies at all ;  15-64 years ;  &gt; Females ;</t>
  </si>
  <si>
    <t>&gt;&gt; No vacancies at all ;  &gt; 15-24 years ;  Persons ;</t>
  </si>
  <si>
    <t>&gt;&gt; No vacancies at all ;  &gt; 15-24 years ;  &gt; Males ;</t>
  </si>
  <si>
    <t>&gt;&gt; No vacancies at all ;  &gt; 15-24 years ;  &gt; Females ;</t>
  </si>
  <si>
    <t>&gt;&gt; No vacancies at all ;  &gt; 25-34 years ;  Persons ;</t>
  </si>
  <si>
    <t>&gt;&gt; No vacancies at all ;  &gt; 25-34 years ;  &gt; Males ;</t>
  </si>
  <si>
    <t>&gt;&gt; No vacancies at all ;  &gt; 25-34 years ;  &gt; Females ;</t>
  </si>
  <si>
    <t>&gt;&gt; No vacancies at all ;  &gt; 35-44 years ;  Persons ;</t>
  </si>
  <si>
    <t>&gt;&gt; No vacancies at all ;  &gt; 35-44 years ;  &gt; Males ;</t>
  </si>
  <si>
    <t>&gt;&gt; No vacancies at all ;  &gt; 35-44 years ;  &gt; Females ;</t>
  </si>
  <si>
    <t>&gt;&gt; No vacancies at all ;  &gt; 45-54 years ;  Persons ;</t>
  </si>
  <si>
    <t>&gt;&gt; No vacancies at all ;  &gt; 45-54 years ;  &gt; Males ;</t>
  </si>
  <si>
    <t>&gt;&gt; No vacancies at all ;  &gt; 45-54 years ;  &gt; Females ;</t>
  </si>
  <si>
    <t>&gt;&gt; No vacancies at all ;  &gt; 55 years and over ;  Persons ;</t>
  </si>
  <si>
    <t>&gt;&gt; No vacancies at all ;  &gt; 55 years and over ;  &gt; Males ;</t>
  </si>
  <si>
    <t>&gt;&gt; No vacancies at all ;  &gt; 55 years and over ;  &gt; Females ;</t>
  </si>
  <si>
    <t>&gt;&gt; No vacancies at all ;  &gt;&gt; 55-64 years ;  Persons ;</t>
  </si>
  <si>
    <t>&gt;&gt; No vacancies at all ;  &gt;&gt; 55-64 years ;  &gt; Males ;</t>
  </si>
  <si>
    <t>&gt;&gt; No vacancies at all ;  &gt;&gt; 55-64 years ;  &gt; Females ;</t>
  </si>
  <si>
    <t>&gt;&gt; No vacancies at all ;  &gt;&gt; 65 years and over ;  Persons ;</t>
  </si>
  <si>
    <t>&gt;&gt; No vacancies at all ;  &gt;&gt; 65 years and over ;  &gt; Males ;</t>
  </si>
  <si>
    <t>&gt;&gt; No vacancies at all ;  &gt;&gt; 65 years and over ;  &gt; Females ;</t>
  </si>
  <si>
    <t>&gt;&gt; No vacancies in line of work ;  Persons ;</t>
  </si>
  <si>
    <t>&gt;&gt; No vacancies in line of work ;  &gt; Males ;</t>
  </si>
  <si>
    <t>&gt;&gt; No vacancies in line of work ;  &gt; Females ;</t>
  </si>
  <si>
    <t>&gt;&gt; No vacancies in line of work ;  15-64 years ;  Persons ;</t>
  </si>
  <si>
    <t>&gt;&gt; No vacancies in line of work ;  15-64 years ;  &gt; Males ;</t>
  </si>
  <si>
    <t>&gt;&gt; No vacancies in line of work ;  15-64 years ;  &gt; Females ;</t>
  </si>
  <si>
    <t>&gt;&gt; No vacancies in line of work ;  &gt; 15-24 years ;  Persons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</si>
  <si>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</si>
  <si>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</si>
  <si>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</si>
  <si>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</si>
  <si>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</si>
  <si>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</si>
  <si>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</si>
  <si>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</si>
  <si>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</si>
  <si>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000</t>
  </si>
  <si>
    <t>Original</t>
  </si>
  <si>
    <t>STOCK</t>
  </si>
  <si>
    <t>A126230370A</t>
  </si>
  <si>
    <t>A126244626C</t>
  </si>
  <si>
    <t>A126237498R</t>
  </si>
  <si>
    <t>A126230802V</t>
  </si>
  <si>
    <t>A126245058K</t>
  </si>
  <si>
    <t>A126237930R</t>
  </si>
  <si>
    <t>A126230442A</t>
  </si>
  <si>
    <t>A126244698R</t>
  </si>
  <si>
    <t>A126237570W</t>
  </si>
  <si>
    <t>A126230946F</t>
  </si>
  <si>
    <t>A126245202T</t>
  </si>
  <si>
    <t>A126238074C</t>
  </si>
  <si>
    <t>A126230514A</t>
  </si>
  <si>
    <t>A126244770W</t>
  </si>
  <si>
    <t>A126237642W</t>
  </si>
  <si>
    <t>A126230658L</t>
  </si>
  <si>
    <t>A126244914W</t>
  </si>
  <si>
    <t>A126237786J</t>
  </si>
  <si>
    <t>A126230298V</t>
  </si>
  <si>
    <t>A126244554C</t>
  </si>
  <si>
    <t>A126237426C</t>
  </si>
  <si>
    <t>A126231018J</t>
  </si>
  <si>
    <t>A126245274C</t>
  </si>
  <si>
    <t>A126238146C</t>
  </si>
  <si>
    <t>A126230730V</t>
  </si>
  <si>
    <t>A126244986J</t>
  </si>
  <si>
    <t>A126237858J</t>
  </si>
  <si>
    <t>A126230382K</t>
  </si>
  <si>
    <t>A126244638L</t>
  </si>
  <si>
    <t>A126237510V</t>
  </si>
  <si>
    <t>A126230814C</t>
  </si>
  <si>
    <t>A126245070A</t>
  </si>
  <si>
    <t>A126237942X</t>
  </si>
  <si>
    <t>A126230454K</t>
  </si>
  <si>
    <t>A126244710V</t>
  </si>
  <si>
    <t>A126237582F</t>
  </si>
  <si>
    <t>A126230958R</t>
  </si>
  <si>
    <t>A126245214A</t>
  </si>
  <si>
    <t>A126238086L</t>
  </si>
  <si>
    <t>A126230526K</t>
  </si>
  <si>
    <t>A126244782F</t>
  </si>
  <si>
    <t>A126237654F</t>
  </si>
  <si>
    <t>A126230670C</t>
  </si>
  <si>
    <t>A126244926F</t>
  </si>
  <si>
    <t>A126237798T</t>
  </si>
  <si>
    <t>A126230310X</t>
  </si>
  <si>
    <t>A126244566L</t>
  </si>
  <si>
    <t>A126237438L</t>
  </si>
  <si>
    <t>A126231030X</t>
  </si>
  <si>
    <t>A126245286L</t>
  </si>
  <si>
    <t>A126238158L</t>
  </si>
  <si>
    <t>A126230742C</t>
  </si>
  <si>
    <t>A126244998T</t>
  </si>
  <si>
    <t>A126237870X</t>
  </si>
  <si>
    <t>A126230350T</t>
  </si>
  <si>
    <t>A126244606V</t>
  </si>
  <si>
    <t>A126237478F</t>
  </si>
  <si>
    <t>A126230782W</t>
  </si>
  <si>
    <t>A126245038A</t>
  </si>
  <si>
    <t>A126237910F</t>
  </si>
  <si>
    <t>A126230422T</t>
  </si>
  <si>
    <t>A126244678F</t>
  </si>
  <si>
    <t>A126237550L</t>
  </si>
  <si>
    <t>A126230926W</t>
  </si>
  <si>
    <t>A126245182V</t>
  </si>
  <si>
    <t>A126238054V</t>
  </si>
  <si>
    <t>A126230494C</t>
  </si>
  <si>
    <t>A126244750L</t>
  </si>
  <si>
    <t>A126237622L</t>
  </si>
  <si>
    <t>A126230638C</t>
  </si>
  <si>
    <t>A126244894X</t>
  </si>
  <si>
    <t>A126237766X</t>
  </si>
  <si>
    <t>A126230278K</t>
  </si>
  <si>
    <t>A126244534V</t>
  </si>
  <si>
    <t>A126237406V</t>
  </si>
  <si>
    <t>A126230998J</t>
  </si>
  <si>
    <t>A126245254V</t>
  </si>
  <si>
    <t>A126238126V</t>
  </si>
  <si>
    <t>A126230710K</t>
  </si>
  <si>
    <t>A126244966X</t>
  </si>
  <si>
    <t>A126237838X</t>
  </si>
  <si>
    <t>A126230386V</t>
  </si>
  <si>
    <t>A126244642C</t>
  </si>
  <si>
    <t>A126237514C</t>
  </si>
  <si>
    <t>A126230818L</t>
  </si>
  <si>
    <t>A126245074K</t>
  </si>
  <si>
    <t>A126237946J</t>
  </si>
  <si>
    <t>A126230458V</t>
  </si>
  <si>
    <t>A126244714C</t>
  </si>
  <si>
    <t>A126237586R</t>
  </si>
  <si>
    <t>A126230962F</t>
  </si>
  <si>
    <t>A126245218K</t>
  </si>
  <si>
    <t>A126238090C</t>
  </si>
  <si>
    <t>A126230530A</t>
  </si>
  <si>
    <t>A126244786R</t>
  </si>
  <si>
    <t>A126237658R</t>
  </si>
  <si>
    <t>A126230674L</t>
  </si>
  <si>
    <t>A126244930W</t>
  </si>
  <si>
    <t>A126237802W</t>
  </si>
  <si>
    <t>A126230314J</t>
  </si>
  <si>
    <t>A126244570C</t>
  </si>
  <si>
    <t>A126237442C</t>
  </si>
  <si>
    <t>A126231034J</t>
  </si>
  <si>
    <t>A126245290C</t>
  </si>
  <si>
    <t>A126238162C</t>
  </si>
  <si>
    <t>A126230746L</t>
  </si>
  <si>
    <t>A126245002X</t>
  </si>
  <si>
    <t>A126237874J</t>
  </si>
  <si>
    <t>A126230390K</t>
  </si>
  <si>
    <t>A126244646L</t>
  </si>
  <si>
    <t>A126237518L</t>
  </si>
  <si>
    <t>A126230822C</t>
  </si>
  <si>
    <t>A126245078V</t>
  </si>
  <si>
    <t>A126237950X</t>
  </si>
  <si>
    <t>A126230462K</t>
  </si>
  <si>
    <t>A126244718L</t>
  </si>
  <si>
    <t>A126237590F</t>
  </si>
  <si>
    <t>A126230966R</t>
  </si>
  <si>
    <t>A126245222A</t>
  </si>
  <si>
    <t>A126238094L</t>
  </si>
  <si>
    <t>A126230534K</t>
  </si>
  <si>
    <t>A126244790F</t>
  </si>
  <si>
    <t>A126237662F</t>
  </si>
  <si>
    <t>A126230678W</t>
  </si>
  <si>
    <t>A126244934F</t>
  </si>
  <si>
    <t>A126237806F</t>
  </si>
  <si>
    <t>A126230318T</t>
  </si>
  <si>
    <t>A126244574L</t>
  </si>
  <si>
    <t>A126237446L</t>
  </si>
  <si>
    <t>A126231038T</t>
  </si>
  <si>
    <t>A126245294L</t>
  </si>
  <si>
    <t>A126238166L</t>
  </si>
  <si>
    <t>A126230750C</t>
  </si>
  <si>
    <t>A126245006J</t>
  </si>
  <si>
    <t>A126237878T</t>
  </si>
  <si>
    <t>A126230354A</t>
  </si>
  <si>
    <t>A126244610K</t>
  </si>
  <si>
    <t>A126237482W</t>
  </si>
  <si>
    <t>A126230786F</t>
  </si>
  <si>
    <t>A126245042T</t>
  </si>
  <si>
    <t>A126237914R</t>
  </si>
  <si>
    <t>A126230426A</t>
  </si>
  <si>
    <t>A126244682W</t>
  </si>
  <si>
    <t>A126237554W</t>
  </si>
  <si>
    <t>A126230930L</t>
  </si>
  <si>
    <t>A126245186C</t>
  </si>
  <si>
    <t>A126238058C</t>
  </si>
  <si>
    <t>A126230498L</t>
  </si>
  <si>
    <t>A126244754W</t>
  </si>
  <si>
    <t>A126237626W</t>
  </si>
  <si>
    <t>A126230642V</t>
  </si>
  <si>
    <t>A126244898J</t>
  </si>
  <si>
    <t>A126237770R</t>
  </si>
  <si>
    <t>A126230282A</t>
  </si>
  <si>
    <t>A126244538C</t>
  </si>
  <si>
    <t>A126237410K</t>
  </si>
  <si>
    <t>A126231002R</t>
  </si>
  <si>
    <t>A126245258C</t>
  </si>
  <si>
    <t>A126238130K</t>
  </si>
  <si>
    <t>A126230714V</t>
  </si>
  <si>
    <t>A126244970R</t>
  </si>
  <si>
    <t>A126237842R</t>
  </si>
  <si>
    <t>A126230358K</t>
  </si>
  <si>
    <t>A126244614V</t>
  </si>
  <si>
    <t>A126237486F</t>
  </si>
  <si>
    <t>A126230790W</t>
  </si>
  <si>
    <t>A126245046A</t>
  </si>
  <si>
    <t>A126237918X</t>
  </si>
  <si>
    <t>A126230430T</t>
  </si>
  <si>
    <t>A126244686F</t>
  </si>
  <si>
    <t>A126237558F</t>
  </si>
  <si>
    <t>A126230934W</t>
  </si>
  <si>
    <t>A126245190V</t>
  </si>
  <si>
    <t>A126238062V</t>
  </si>
  <si>
    <t>A126230502T</t>
  </si>
  <si>
    <t>A126244758F</t>
  </si>
  <si>
    <t>A126237630L</t>
  </si>
  <si>
    <t>A126230646C</t>
  </si>
  <si>
    <t>A126244902L</t>
  </si>
  <si>
    <t>A126237774X</t>
  </si>
  <si>
    <t>A126230286K</t>
  </si>
  <si>
    <t>A126244542V</t>
  </si>
  <si>
    <t>A126237414V</t>
  </si>
  <si>
    <t>A126231006X</t>
  </si>
  <si>
    <t>A126245262V</t>
  </si>
  <si>
    <t>A126238134V</t>
  </si>
  <si>
    <t>A126230718C</t>
  </si>
  <si>
    <t>A126244974X</t>
  </si>
  <si>
    <t>A126237846X</t>
  </si>
  <si>
    <t>A126230374K</t>
  </si>
  <si>
    <t>A126244630V</t>
  </si>
  <si>
    <t>A126237502V</t>
  </si>
  <si>
    <t>A126230806C</t>
  </si>
  <si>
    <t>A126245062A</t>
  </si>
  <si>
    <t>A126237934X</t>
  </si>
  <si>
    <t>A126230446K</t>
  </si>
  <si>
    <t>A126244702V</t>
  </si>
  <si>
    <t>A126237574F</t>
  </si>
  <si>
    <t>A126230950W</t>
  </si>
  <si>
    <t>A126245206A</t>
  </si>
  <si>
    <t>A126238078L</t>
  </si>
  <si>
    <t>A126230518K</t>
  </si>
  <si>
    <t>A126244774F</t>
  </si>
  <si>
    <t>A126237646F</t>
  </si>
  <si>
    <t>A126230662C</t>
  </si>
  <si>
    <t>A126244918F</t>
  </si>
  <si>
    <t>A126237790X</t>
  </si>
  <si>
    <t>A126230302X</t>
  </si>
  <si>
    <t>A126244558L</t>
  </si>
  <si>
    <t>A126237430V</t>
  </si>
  <si>
    <t>A126231022X</t>
  </si>
  <si>
    <t>A126245278L</t>
  </si>
  <si>
    <t>A126238150V</t>
  </si>
  <si>
    <t>A126230734C</t>
  </si>
  <si>
    <t>A126244990X</t>
  </si>
  <si>
    <t>A126237862X</t>
  </si>
  <si>
    <t>A126230342T</t>
  </si>
  <si>
    <t>A126244598F</t>
  </si>
  <si>
    <t>A126237470L</t>
  </si>
  <si>
    <t>A126230774W</t>
  </si>
  <si>
    <t>A126245030J</t>
  </si>
  <si>
    <t>A126237902F</t>
  </si>
  <si>
    <t>A126230414T</t>
  </si>
  <si>
    <t>A126244670L</t>
  </si>
  <si>
    <t>A126237542L</t>
  </si>
  <si>
    <t>A126230918W</t>
  </si>
  <si>
    <t>A126245174V</t>
  </si>
  <si>
    <t>A126238046V</t>
  </si>
  <si>
    <t>A126230486C</t>
  </si>
  <si>
    <t>A126244742L</t>
  </si>
  <si>
    <t>A126237614L</t>
  </si>
  <si>
    <t>A126230630K</t>
  </si>
  <si>
    <t>A126244886X</t>
  </si>
  <si>
    <t>A126237758X</t>
  </si>
  <si>
    <t>A126230270T</t>
  </si>
  <si>
    <t>A126244526V</t>
  </si>
  <si>
    <t>A126237398F</t>
  </si>
  <si>
    <t>A126230990R</t>
  </si>
  <si>
    <t>A126245246V</t>
  </si>
  <si>
    <t>A126238118V</t>
  </si>
  <si>
    <t>A126230702K</t>
  </si>
  <si>
    <t>A126244958X</t>
  </si>
  <si>
    <t>A126237830F</t>
  </si>
  <si>
    <t>A126230394V</t>
  </si>
  <si>
    <t>A126244650C</t>
  </si>
  <si>
    <t>A126237522C</t>
  </si>
  <si>
    <t>A126230826L</t>
  </si>
  <si>
    <t>A126245082K</t>
  </si>
  <si>
    <t>A126237954J</t>
  </si>
  <si>
    <t>A126230466V</t>
  </si>
  <si>
    <t>&gt;&gt; No vacancies in line of work ;  &gt; 15-24 years ;  &gt; Males ;</t>
  </si>
  <si>
    <t>&gt;&gt; No vacancies in line of work ;  &gt; 15-24 years ;  &gt; Females ;</t>
  </si>
  <si>
    <t>&gt;&gt; No vacancies in line of work ;  &gt; 25-34 years ;  Persons ;</t>
  </si>
  <si>
    <t>&gt;&gt; No vacancies in line of work ;  &gt; 25-34 years ;  &gt; Males ;</t>
  </si>
  <si>
    <t>&gt;&gt; No vacancies in line of work ;  &gt; 25-34 years ;  &gt; Females ;</t>
  </si>
  <si>
    <t>&gt;&gt; No vacancies in line of work ;  &gt; 35-44 years ;  Persons ;</t>
  </si>
  <si>
    <t>&gt;&gt; No vacancies in line of work ;  &gt; 35-44 years ;  &gt; Males ;</t>
  </si>
  <si>
    <t>&gt;&gt; No vacancies in line of work ;  &gt; 35-44 years ;  &gt; Females ;</t>
  </si>
  <si>
    <t>&gt;&gt; No vacancies in line of work ;  &gt; 45-54 years ;  Persons ;</t>
  </si>
  <si>
    <t>&gt;&gt; No vacancies in line of work ;  &gt; 45-54 years ;  &gt; Males ;</t>
  </si>
  <si>
    <t>&gt;&gt; No vacancies in line of work ;  &gt; 45-54 years ;  &gt; Females ;</t>
  </si>
  <si>
    <t>&gt;&gt; No vacancies in line of work ;  &gt; 55 years and over ;  Persons ;</t>
  </si>
  <si>
    <t>&gt;&gt; No vacancies in line of work ;  &gt; 55 years and over ;  &gt; Males ;</t>
  </si>
  <si>
    <t>&gt;&gt; No vacancies in line of work ;  &gt; 55 years and over ;  &gt; Females ;</t>
  </si>
  <si>
    <t>&gt;&gt; No vacancies in line of work ;  &gt;&gt; 55-64 years ;  Persons ;</t>
  </si>
  <si>
    <t>&gt;&gt; No vacancies in line of work ;  &gt;&gt; 55-64 years ;  &gt; Males ;</t>
  </si>
  <si>
    <t>&gt;&gt; No vacancies in line of work ;  &gt;&gt; 55-64 years ;  &gt; Females ;</t>
  </si>
  <si>
    <t>&gt;&gt; No vacancies in line of work ;  &gt;&gt; 65 years and over ;  Persons ;</t>
  </si>
  <si>
    <t>&gt;&gt; No vacancies in line of work ;  &gt;&gt; 65 years and over ;  &gt; Males ;</t>
  </si>
  <si>
    <t>&gt;&gt; No vacancies in line of work ;  &gt;&gt; 65 years and over ;  &gt; Females ;</t>
  </si>
  <si>
    <t>&gt;&gt; Too far to travel or transport problems ;  Persons ;</t>
  </si>
  <si>
    <t>&gt;&gt; Too far to travel or transport problems ;  &gt; Males ;</t>
  </si>
  <si>
    <t>&gt;&gt; Too far to travel or transport problems ;  &gt; Females ;</t>
  </si>
  <si>
    <t>&gt;&gt; Too far to travel or transport problems ;  15-64 years ;  Persons ;</t>
  </si>
  <si>
    <t>&gt;&gt; Too far to travel or transport problems ;  15-64 years ;  &gt; Males ;</t>
  </si>
  <si>
    <t>&gt;&gt; Too far to travel or transport problems ;  15-64 years ;  &gt; Females ;</t>
  </si>
  <si>
    <t>&gt;&gt; Too far to travel or transport problems ;  &gt; 15-24 years ;  Persons ;</t>
  </si>
  <si>
    <t>&gt;&gt; Too far to travel or transport problems ;  &gt; 15-24 years ;  &gt; Males ;</t>
  </si>
  <si>
    <t>&gt;&gt; Too far to travel or transport problems ;  &gt; 15-24 years ;  &gt; Females ;</t>
  </si>
  <si>
    <t>&gt;&gt; Too far to travel or transport problems ;  &gt; 25-34 years ;  Persons ;</t>
  </si>
  <si>
    <t>&gt;&gt; Too far to travel or transport problems ;  &gt; 25-34 years ;  &gt; Males ;</t>
  </si>
  <si>
    <t>&gt;&gt; Too far to travel or transport problems ;  &gt; 25-34 years ;  &gt; Females ;</t>
  </si>
  <si>
    <t>&gt;&gt; Too far to travel or transport problems ;  &gt; 35-44 years ;  Persons ;</t>
  </si>
  <si>
    <t>&gt;&gt; Too far to travel or transport problems ;  &gt; 35-44 years ;  &gt; Males ;</t>
  </si>
  <si>
    <t>&gt;&gt; Too far to travel or transport problems ;  &gt; 35-44 years ;  &gt; Females ;</t>
  </si>
  <si>
    <t>&gt;&gt; Too far to travel or transport problems ;  &gt; 45-54 years ;  Persons ;</t>
  </si>
  <si>
    <t>&gt;&gt; Too far to travel or transport problems ;  &gt; 45-54 years ;  &gt; Males ;</t>
  </si>
  <si>
    <t>&gt;&gt; Too far to travel or transport problems ;  &gt; 45-54 years ;  &gt; Females ;</t>
  </si>
  <si>
    <t>&gt;&gt; Too far to travel or transport problems ;  &gt; 55 years and over ;  Persons ;</t>
  </si>
  <si>
    <t>&gt;&gt; Too far to travel or transport problems ;  &gt; 55 years and over ;  &gt; Males ;</t>
  </si>
  <si>
    <t>&gt;&gt; Too far to travel or transport problems ;  &gt; 55 years and over ;  &gt; Females ;</t>
  </si>
  <si>
    <t>&gt;&gt; Too far to travel or transport problems ;  &gt;&gt; 55-64 years ;  Persons ;</t>
  </si>
  <si>
    <t>&gt;&gt; Too far to travel or transport problems ;  &gt;&gt; 55-64 years ;  &gt; Males ;</t>
  </si>
  <si>
    <t>&gt;&gt; Too far to travel or transport problems ;  &gt;&gt; 55-64 years ;  &gt; Females ;</t>
  </si>
  <si>
    <t>&gt;&gt; Too far to travel or transport problems ;  &gt;&gt; 65 years and over ;  Persons ;</t>
  </si>
  <si>
    <t>&gt;&gt; Too far to travel or transport problems ;  &gt;&gt; 65 years and over ;  &gt; Males ;</t>
  </si>
  <si>
    <t>&gt;&gt; Too far to travel or transport problems ;  &gt;&gt; 65 years and over ;  &gt; Females ;</t>
  </si>
  <si>
    <t>&gt;&gt; Own ill health or disability ;  Persons ;</t>
  </si>
  <si>
    <t>&gt;&gt; Own ill health or disability ;  &gt; Males ;</t>
  </si>
  <si>
    <t>&gt;&gt; Own ill health or disability ;  &gt; Females ;</t>
  </si>
  <si>
    <t>&gt;&gt; Own ill health or disability ;  15-64 years ;  Persons ;</t>
  </si>
  <si>
    <t>&gt;&gt; Own ill health or disability ;  15-64 years ;  &gt; Males ;</t>
  </si>
  <si>
    <t>&gt;&gt; Own ill health or disability ;  15-64 years ;  &gt; Females ;</t>
  </si>
  <si>
    <t>&gt;&gt; Own ill health or disability ;  &gt; 15-24 years ;  Persons ;</t>
  </si>
  <si>
    <t>&gt;&gt; Own ill health or disability ;  &gt; 15-24 years ;  &gt; Males ;</t>
  </si>
  <si>
    <t>&gt;&gt; Own ill health or disability ;  &gt; 15-24 years ;  &gt; Females ;</t>
  </si>
  <si>
    <t>&gt;&gt; Own ill health or disability ;  &gt; 25-34 years ;  Persons ;</t>
  </si>
  <si>
    <t>&gt;&gt; Own ill health or disability ;  &gt; 25-34 years ;  &gt; Males ;</t>
  </si>
  <si>
    <t>&gt;&gt; Own ill health or disability ;  &gt; 25-34 years ;  &gt; Females ;</t>
  </si>
  <si>
    <t>&gt;&gt; Own ill health or disability ;  &gt; 35-44 years ;  Persons ;</t>
  </si>
  <si>
    <t>&gt;&gt; Own ill health or disability ;  &gt; 35-44 years ;  &gt; Males ;</t>
  </si>
  <si>
    <t>&gt;&gt; Own ill health or disability ;  &gt; 35-44 years ;  &gt; Females ;</t>
  </si>
  <si>
    <t>&gt;&gt; Own ill health or disability ;  &gt; 45-54 years ;  Persons ;</t>
  </si>
  <si>
    <t>&gt;&gt; Own ill health or disability ;  &gt; 45-54 years ;  &gt; Males ;</t>
  </si>
  <si>
    <t>&gt;&gt; Own ill health or disability ;  &gt; 45-54 years ;  &gt; Females ;</t>
  </si>
  <si>
    <t>&gt;&gt; Own ill health or disability ;  &gt; 55 years and over ;  Persons ;</t>
  </si>
  <si>
    <t>&gt;&gt; Own ill health or disability ;  &gt; 55 years and over ;  &gt; Males ;</t>
  </si>
  <si>
    <t>&gt;&gt; Own ill health or disability ;  &gt; 55 years and over ;  &gt; Females ;</t>
  </si>
  <si>
    <t>&gt;&gt; Own ill health or disability ;  &gt;&gt; 55-64 years ;  Persons ;</t>
  </si>
  <si>
    <t>&gt;&gt; Own ill health or disability ;  &gt;&gt; 55-64 years ;  &gt; Males ;</t>
  </si>
  <si>
    <t>&gt;&gt; Own ill health or disability ;  &gt;&gt; 55-64 years ;  &gt; Females ;</t>
  </si>
  <si>
    <t>&gt;&gt; Own ill health or disability ;  &gt;&gt; 65 years and over ;  Persons ;</t>
  </si>
  <si>
    <t>&gt;&gt; Own ill health or disability ;  &gt;&gt; 65 years and over ;  &gt; Males ;</t>
  </si>
  <si>
    <t>&gt;&gt; Own ill health or disability ;  &gt;&gt; 65 years and over ;  &gt; Females ;</t>
  </si>
  <si>
    <t>&gt;&gt; Language difficulties ;  Persons ;</t>
  </si>
  <si>
    <t>&gt;&gt; Language difficulties ;  &gt; Males ;</t>
  </si>
  <si>
    <t>&gt;&gt; Language difficulties ;  &gt; Females ;</t>
  </si>
  <si>
    <t>&gt;&gt; Language difficulties ;  15-64 years ;  Persons ;</t>
  </si>
  <si>
    <t>&gt;&gt; Language difficulties ;  15-64 years ;  &gt; Males ;</t>
  </si>
  <si>
    <t>&gt;&gt; Language difficulties ;  15-64 years ;  &gt; Females ;</t>
  </si>
  <si>
    <t>&gt;&gt; Language difficulties ;  &gt; 15-24 years ;  Persons ;</t>
  </si>
  <si>
    <t>&gt;&gt; Language difficulties ;  &gt; 15-24 years ;  &gt; Males ;</t>
  </si>
  <si>
    <t>&gt;&gt; Language difficulties ;  &gt; 15-24 years ;  &gt; Females ;</t>
  </si>
  <si>
    <t>&gt;&gt; Language difficulties ;  &gt; 25-34 years ;  Persons ;</t>
  </si>
  <si>
    <t>&gt;&gt; Language difficulties ;  &gt; 25-34 years ;  &gt; Males ;</t>
  </si>
  <si>
    <t>&gt;&gt; Language difficulties ;  &gt; 25-34 years ;  &gt; Females ;</t>
  </si>
  <si>
    <t>&gt;&gt; Language difficulties ;  &gt; 35-44 years ;  Persons ;</t>
  </si>
  <si>
    <t>&gt;&gt; Language difficulties ;  &gt; 35-44 years ;  &gt; Males ;</t>
  </si>
  <si>
    <t>&gt;&gt; Language difficulties ;  &gt; 35-44 years ;  &gt; Females ;</t>
  </si>
  <si>
    <t>&gt;&gt; Language difficulties ;  &gt; 45-54 years ;  Persons ;</t>
  </si>
  <si>
    <t>&gt;&gt; Language difficulties ;  &gt; 45-54 years ;  &gt; Males ;</t>
  </si>
  <si>
    <t>&gt;&gt; Language difficulties ;  &gt; 45-54 years ;  &gt; Females ;</t>
  </si>
  <si>
    <t>&gt;&gt; Language difficulties ;  &gt; 55 years and over ;  Persons ;</t>
  </si>
  <si>
    <t>&gt;&gt; Language difficulties ;  &gt; 55 years and over ;  &gt; Males ;</t>
  </si>
  <si>
    <t>&gt;&gt; Language difficulties ;  &gt; 55 years and over ;  &gt; Females ;</t>
  </si>
  <si>
    <t>&gt;&gt; Language difficulties ;  &gt;&gt; 55-64 years ;  Persons ;</t>
  </si>
  <si>
    <t>&gt;&gt; Language difficulties ;  &gt;&gt; 55-64 years ;  &gt; Males ;</t>
  </si>
  <si>
    <t>&gt;&gt; Language difficulties ;  &gt;&gt; 55-64 years ;  &gt; Females ;</t>
  </si>
  <si>
    <t>&gt;&gt; Language difficulties ;  &gt;&gt; 65 years and over ;  Persons ;</t>
  </si>
  <si>
    <t>&gt;&gt; Language difficulties ;  &gt;&gt; 65 years and over ;  &gt; Males ;</t>
  </si>
  <si>
    <t>&gt;&gt; Language difficulties ;  &gt;&gt; 65 years and over ;  &gt; Females ;</t>
  </si>
  <si>
    <t>&gt;&gt; No jobs with suitable hours ;  Persons ;</t>
  </si>
  <si>
    <t>&gt;&gt; No jobs with suitable hours ;  &gt; Males ;</t>
  </si>
  <si>
    <t>&gt;&gt; No jobs with suitable hours ;  &gt; Females ;</t>
  </si>
  <si>
    <t>&gt;&gt; No jobs with suitable hours ;  15-64 years ;  Persons ;</t>
  </si>
  <si>
    <t>&gt;&gt; No jobs with suitable hours ;  15-64 years ;  &gt; Males ;</t>
  </si>
  <si>
    <t>&gt;&gt; No jobs with suitable hours ;  15-64 years ;  &gt; Females ;</t>
  </si>
  <si>
    <t>&gt;&gt; No jobs with suitable hours ;  &gt; 15-24 years ;  Persons ;</t>
  </si>
  <si>
    <t>&gt;&gt; No jobs with suitable hours ;  &gt; 15-24 years ;  &gt; Males ;</t>
  </si>
  <si>
    <t>&gt;&gt; No jobs with suitable hours ;  &gt; 15-24 years ;  &gt; Females ;</t>
  </si>
  <si>
    <t>&gt;&gt; No jobs with suitable hours ;  &gt; 25-34 years ;  Persons ;</t>
  </si>
  <si>
    <t>&gt;&gt; No jobs with suitable hours ;  &gt; 25-34 years ;  &gt; Males ;</t>
  </si>
  <si>
    <t>&gt;&gt; No jobs with suitable hours ;  &gt; 25-34 years ;  &gt; Females ;</t>
  </si>
  <si>
    <t>&gt;&gt; No jobs with suitable hours ;  &gt; 35-44 years ;  Persons ;</t>
  </si>
  <si>
    <t>&gt;&gt; No jobs with suitable hours ;  &gt; 35-44 years ;  &gt; Males ;</t>
  </si>
  <si>
    <t>&gt;&gt; No jobs with suitable hours ;  &gt; 35-44 years ;  &gt; Females ;</t>
  </si>
  <si>
    <t>&gt;&gt; No jobs with suitable hours ;  &gt; 45-54 years ;  Persons ;</t>
  </si>
  <si>
    <t>&gt;&gt; No jobs with suitable hours ;  &gt; 45-54 years ;  &gt; Males ;</t>
  </si>
  <si>
    <t>&gt;&gt; No jobs with suitable hours ;  &gt; 45-54 years ;  &gt; Females ;</t>
  </si>
  <si>
    <t>&gt;&gt; No jobs with suitable hours ;  &gt; 55 years and over ;  Persons ;</t>
  </si>
  <si>
    <t>&gt;&gt; No jobs with suitable hours ;  &gt; 55 years and over ;  &gt; Males ;</t>
  </si>
  <si>
    <t>&gt;&gt; No jobs with suitable hours ;  &gt; 55 years and over ;  &gt; Females ;</t>
  </si>
  <si>
    <t>&gt;&gt; No jobs with suitable hours ;  &gt;&gt; 55-64 years ;  Persons ;</t>
  </si>
  <si>
    <t>&gt;&gt; No jobs with suitable hours ;  &gt;&gt; 55-64 years ;  &gt; Males ;</t>
  </si>
  <si>
    <t>&gt;&gt; No jobs with suitable hours ;  &gt;&gt; 55-64 years ;  &gt; Females ;</t>
  </si>
  <si>
    <t>&gt;&gt; No jobs with suitable hours ;  &gt;&gt; 65 years and over ;  Persons ;</t>
  </si>
  <si>
    <t>&gt;&gt; No jobs with suitable hours ;  &gt;&gt; 65 years and over ;  &gt; Males ;</t>
  </si>
  <si>
    <t>&gt;&gt; No jobs with suitable hours ;  &gt;&gt; 65 years and over ;  &gt; Females ;</t>
  </si>
  <si>
    <t>&gt;&gt; Child care or other family considerations ;  Persons ;</t>
  </si>
  <si>
    <t>&gt;&gt; Child care or other family considerations ;  &gt; Males ;</t>
  </si>
  <si>
    <t>&gt;&gt; Child care or other family considerations ;  &gt; Females ;</t>
  </si>
  <si>
    <t>&gt;&gt; Child care or other family considerations ;  15-64 years ;  Persons ;</t>
  </si>
  <si>
    <t>&gt;&gt; Child care or other family considerations ;  15-64 years ;  &gt; Males ;</t>
  </si>
  <si>
    <t>&gt;&gt; Child care or other family considerations ;  15-64 years ;  &gt; Females ;</t>
  </si>
  <si>
    <t>&gt;&gt; Child care or other family considerations ;  &gt; 15-24 years ;  Persons ;</t>
  </si>
  <si>
    <t>&gt;&gt; Child care or other family considerations ;  &gt; 15-24 years ;  &gt; Males ;</t>
  </si>
  <si>
    <t>&gt;&gt; Child care or other family considerations ;  &gt; 15-24 years ;  &gt; Females ;</t>
  </si>
  <si>
    <t>&gt;&gt; Child care or other family considerations ;  &gt; 25-34 years ;  Persons ;</t>
  </si>
  <si>
    <t>&gt;&gt; Child care or other family considerations ;  &gt; 25-34 years ;  &gt; Males ;</t>
  </si>
  <si>
    <t>&gt;&gt; Child care or other family considerations ;  &gt; 25-34 years ;  &gt; Females ;</t>
  </si>
  <si>
    <t>&gt;&gt; Child care or other family considerations ;  &gt; 35-44 years ;  Persons ;</t>
  </si>
  <si>
    <t>&gt;&gt; Child care or other family considerations ;  &gt; 35-44 years ;  &gt; Males ;</t>
  </si>
  <si>
    <t>&gt;&gt; Child care or other family considerations ;  &gt; 35-44 years ;  &gt; Females ;</t>
  </si>
  <si>
    <t>&gt;&gt; Child care or other family considerations ;  &gt; 45-54 years ;  Persons ;</t>
  </si>
  <si>
    <t>&gt;&gt; Child care or other family considerations ;  &gt; 45-54 years ;  &gt; Males ;</t>
  </si>
  <si>
    <t>&gt;&gt; Child care or other family considerations ;  &gt; 45-54 years ;  &gt; Females ;</t>
  </si>
  <si>
    <t>&gt;&gt; Child care or other family considerations ;  &gt; 55 years and over ;  Persons ;</t>
  </si>
  <si>
    <t>&gt;&gt; Child care or other family considerations ;  &gt; 55 years and over ;  &gt; Males ;</t>
  </si>
  <si>
    <t>&gt;&gt; Child care or other family considerations ;  &gt; 55 years and over ;  &gt; Females ;</t>
  </si>
  <si>
    <t>&gt;&gt; Child care or other family considerations ;  &gt;&gt; 55-64 years ;  Persons ;</t>
  </si>
  <si>
    <t>&gt;&gt; Child care or other family considerations ;  &gt;&gt; 55-64 years ;  &gt; Males ;</t>
  </si>
  <si>
    <t>&gt;&gt; Child care or other family considerations ;  &gt;&gt; 55-64 years ;  &gt; Females ;</t>
  </si>
  <si>
    <t>&gt;&gt; Child care or other family considerations ;  &gt;&gt; 65 years and over ;  Persons ;</t>
  </si>
  <si>
    <t>&gt;&gt; Child care or other family considerations ;  &gt;&gt; 65 years and over ;  &gt; Males ;</t>
  </si>
  <si>
    <t>&gt;&gt; Child care or other family considerations ;  &gt;&gt; 65 years and over ;  &gt; Females ;</t>
  </si>
  <si>
    <t>&gt;&gt; No feedback from employers ;  Persons ;</t>
  </si>
  <si>
    <t>&gt;&gt; No feedback from employers ;  &gt; Males ;</t>
  </si>
  <si>
    <t>&gt;&gt; No feedback from employers ;  &gt; Females ;</t>
  </si>
  <si>
    <t>&gt;&gt; No feedback from employers ;  15-64 years ;  Persons ;</t>
  </si>
  <si>
    <t>&gt;&gt; No feedback from employers ;  15-64 years ;  &gt; Males ;</t>
  </si>
  <si>
    <t>&gt;&gt; No feedback from employers ;  15-64 years ;  &gt; Females ;</t>
  </si>
  <si>
    <t>&gt;&gt; No feedback from employers ;  &gt; 15-24 years ;  Persons ;</t>
  </si>
  <si>
    <t>&gt;&gt; No feedback from employers ;  &gt; 15-24 years ;  &gt; Males ;</t>
  </si>
  <si>
    <t>&gt;&gt; No feedback from employers ;  &gt; 15-24 years ;  &gt; Females ;</t>
  </si>
  <si>
    <t>&gt;&gt; No feedback from employers ;  &gt; 25-34 years ;  Persons ;</t>
  </si>
  <si>
    <t>&gt;&gt; No feedback from employers ;  &gt; 25-34 years ;  &gt; Males ;</t>
  </si>
  <si>
    <t>&gt;&gt; No feedback from employers ;  &gt; 25-34 years ;  &gt; Females ;</t>
  </si>
  <si>
    <t>&gt;&gt; No feedback from employers ;  &gt; 35-44 years ;  Persons ;</t>
  </si>
  <si>
    <t>&gt;&gt; No feedback from employers ;  &gt; 35-44 years ;  &gt; Males ;</t>
  </si>
  <si>
    <t>&gt;&gt; No feedback from employers ;  &gt; 35-44 years ;  &gt; Females ;</t>
  </si>
  <si>
    <t>&gt;&gt; No feedback from employers ;  &gt; 45-54 years ;  Persons ;</t>
  </si>
  <si>
    <t>&gt;&gt; No feedback from employers ;  &gt; 45-54 years ;  &gt; Males ;</t>
  </si>
  <si>
    <t>&gt;&gt; No feedback from employers ;  &gt; 45-54 years ;  &gt; Females ;</t>
  </si>
  <si>
    <t>&gt;&gt; No feedback from employers ;  &gt; 55 years and over ;  Persons ;</t>
  </si>
  <si>
    <t>&gt;&gt; No feedback from employers ;  &gt; 55 years and over ;  &gt; Males ;</t>
  </si>
  <si>
    <t>&gt;&gt; No feedback from employers ;  &gt; 55 years and over ;  &gt; Females ;</t>
  </si>
  <si>
    <t>&gt;&gt; No feedback from employers ;  &gt;&gt; 55-64 years ;  Persons ;</t>
  </si>
  <si>
    <t>&gt;&gt; No feedback from employers ;  &gt;&gt; 55-64 years ;  &gt; Males ;</t>
  </si>
  <si>
    <t>&gt;&gt; No feedback from employers ;  &gt;&gt; 55-64 years ;  &gt; Females ;</t>
  </si>
  <si>
    <t>&gt;&gt; No feedback from employers ;  &gt;&gt; 65 years and over ;  Persons ;</t>
  </si>
  <si>
    <t>&gt;&gt; No feedback from employers ;  &gt;&gt; 65 years and over ;  &gt; Males ;</t>
  </si>
  <si>
    <t>&gt;&gt; No feedback from employers ;  &gt;&gt; 65 years and over ;  &gt; Females ;</t>
  </si>
  <si>
    <t>&gt;&gt; Other difficulties ;  Persons ;</t>
  </si>
  <si>
    <t>&gt;&gt; Other difficulties ;  &gt; Males ;</t>
  </si>
  <si>
    <t>&gt;&gt; Other difficulties ;  &gt; Females ;</t>
  </si>
  <si>
    <t>&gt;&gt; Other difficulties ;  15-64 years ;  Persons ;</t>
  </si>
  <si>
    <t>&gt;&gt; Other difficulties ;  15-64 years ;  &gt; Males ;</t>
  </si>
  <si>
    <t>&gt;&gt; Other difficulties ;  15-64 years ;  &gt; Females ;</t>
  </si>
  <si>
    <t>&gt;&gt; Other difficulties ;  &gt; 15-24 years ;  Persons ;</t>
  </si>
  <si>
    <t>&gt;&gt; Other difficulties ;  &gt; 15-24 years ;  &gt; Males ;</t>
  </si>
  <si>
    <t>&gt;&gt; Other difficulties ;  &gt; 15-24 years ;  &gt; Females ;</t>
  </si>
  <si>
    <t>&gt;&gt; Other difficulties ;  &gt; 25-34 years ;  Persons ;</t>
  </si>
  <si>
    <t>&gt;&gt; Other difficulties ;  &gt; 25-34 years ;  &gt; Males ;</t>
  </si>
  <si>
    <t>&gt;&gt; Other difficulties ;  &gt; 25-34 years ;  &gt; Females ;</t>
  </si>
  <si>
    <t>&gt;&gt; Other difficulties ;  &gt; 35-44 years ;  Persons ;</t>
  </si>
  <si>
    <t>&gt;&gt; Other difficulties ;  &gt; 35-44 years ;  &gt; Males ;</t>
  </si>
  <si>
    <t>&gt;&gt; Other difficulties ;  &gt; 35-44 years ;  &gt; Females ;</t>
  </si>
  <si>
    <t>&gt;&gt; Other difficulties ;  &gt; 45-54 years ;  Persons ;</t>
  </si>
  <si>
    <t>&gt;&gt; Other difficulties ;  &gt; 45-54 years ;  &gt; Males ;</t>
  </si>
  <si>
    <t>&gt;&gt; Other difficulties ;  &gt; 45-54 years ;  &gt; Females ;</t>
  </si>
  <si>
    <t>&gt;&gt; Other difficulties ;  &gt; 55 years and over ;  Persons ;</t>
  </si>
  <si>
    <t>&gt;&gt; Other difficulties ;  &gt; 55 years and over ;  &gt; Males ;</t>
  </si>
  <si>
    <t>&gt;&gt; Other difficulties ;  &gt; 55 years and over ;  &gt; Females ;</t>
  </si>
  <si>
    <t>&gt;&gt; Other difficulties ;  &gt;&gt; 55-64 years ;  Persons ;</t>
  </si>
  <si>
    <t>&gt;&gt; Other difficulties ;  &gt;&gt; 55-64 years ;  &gt; Males ;</t>
  </si>
  <si>
    <t>&gt;&gt; Other difficulties ;  &gt;&gt; 55-64 years ;  &gt; Females ;</t>
  </si>
  <si>
    <t>&gt;&gt; Other difficulties ;  &gt;&gt; 65 years and over ;  Persons ;</t>
  </si>
  <si>
    <t>&gt;&gt; Other difficulties ;  &gt;&gt; 65 years and over ;  &gt; Males ;</t>
  </si>
  <si>
    <t>&gt;&gt; Other difficulties ;  &gt;&gt; 65 years and over ;  &gt; Females ;</t>
  </si>
  <si>
    <t>&gt; Did not have difficulty finding work ;  Persons ;</t>
  </si>
  <si>
    <t>&gt; Did not have difficulty finding work ;  &gt; Males ;</t>
  </si>
  <si>
    <t>&gt; Did not have difficulty finding work ;  &gt; Females ;</t>
  </si>
  <si>
    <t>&gt; Did not have difficulty finding work ;  15-64 years ;  Persons ;</t>
  </si>
  <si>
    <t>&gt; Did not have difficulty finding work ;  15-64 years ;  &gt; Males ;</t>
  </si>
  <si>
    <t>&gt; Did not have difficulty finding work ;  15-64 years ;  &gt; Females ;</t>
  </si>
  <si>
    <t>&gt; Did not have difficulty finding work ;  &gt; 15-24 years ;  Persons ;</t>
  </si>
  <si>
    <t>&gt; Did not have difficulty finding work ;  &gt; 15-24 years ;  &gt; Males ;</t>
  </si>
  <si>
    <t>&gt; Did not have difficulty finding work ;  &gt; 15-24 years ;  &gt; Females ;</t>
  </si>
  <si>
    <t>&gt; Did not have difficulty finding work ;  &gt; 25-34 years ;  Persons ;</t>
  </si>
  <si>
    <t>&gt; Did not have difficulty finding work ;  &gt; 25-34 years ;  &gt; Males ;</t>
  </si>
  <si>
    <t>&gt; Did not have difficulty finding work ;  &gt; 25-34 years ;  &gt; Females ;</t>
  </si>
  <si>
    <t>&gt; Did not have difficulty finding work ;  &gt; 35-44 years ;  Persons ;</t>
  </si>
  <si>
    <t>&gt; Did not have difficulty finding work ;  &gt; 35-44 years ;  &gt; Males ;</t>
  </si>
  <si>
    <t>&gt; Did not have difficulty finding work ;  &gt; 35-44 years ;  &gt; Females ;</t>
  </si>
  <si>
    <t>&gt; Did not have difficulty finding work ;  &gt; 45-54 years ;  Persons ;</t>
  </si>
  <si>
    <t>&gt; Did not have difficulty finding work ;  &gt; 45-54 years ;  &gt; Males ;</t>
  </si>
  <si>
    <t>&gt; Did not have difficulty finding work ;  &gt; 45-54 years ;  &gt; Females ;</t>
  </si>
  <si>
    <t>&gt; Did not have difficulty finding work ;  &gt; 55 years and over ;  Persons ;</t>
  </si>
  <si>
    <t>&gt; Did not have difficulty finding work ;  &gt; 55 years and over ;  &gt; Males ;</t>
  </si>
  <si>
    <t>&gt; Did not have difficulty finding work ;  &gt; 55 years and over ;  &gt; Females ;</t>
  </si>
  <si>
    <t>&gt; Did not have difficulty finding work ;  &gt;&gt; 55-64 years ;  Persons ;</t>
  </si>
  <si>
    <t>&gt; Did not have difficulty finding work ;  &gt;&gt; 55-64 years ;  &gt; Males ;</t>
  </si>
  <si>
    <t>&gt; Did not have difficulty finding work ;  &gt;&gt; 55-64 years ;  &gt; Females ;</t>
  </si>
  <si>
    <t>&gt; Did not have difficulty finding work ;  &gt;&gt; 65 years and over ;  Persons ;</t>
  </si>
  <si>
    <t>&gt; Did not have difficulty finding work ;  &gt;&gt; 65 years and over ;  &gt; Males ;</t>
  </si>
  <si>
    <t>&gt; Did not have difficulty finding work ;  &gt;&gt; 65 years and over ;  &gt; Females ;</t>
  </si>
  <si>
    <t>New South Wales ;  Unemployed total ;  Persons ;</t>
  </si>
  <si>
    <t>New South Wales ;  Unemployed total ;  &gt; Males ;</t>
  </si>
  <si>
    <t>New South Wales ;  Unemployed total ;  &gt; Females ;</t>
  </si>
  <si>
    <t>New South Wales ;  Unemployed total ;  15-64 years ;  Persons ;</t>
  </si>
  <si>
    <t>New South Wales ;  Unemployed total ;  15-64 years ;  &gt; Males ;</t>
  </si>
  <si>
    <t>New South Wales ;  Unemployed total ;  15-64 years ;  &gt; Females ;</t>
  </si>
  <si>
    <t>New South Wales ;  Unemployed total ;  &gt; 15-24 years ;  Persons ;</t>
  </si>
  <si>
    <t>New South Wales ;  Unemployed total ;  &gt; 15-24 years ;  &gt; Males ;</t>
  </si>
  <si>
    <t>New South Wales ;  Unemployed total ;  &gt; 15-24 years ;  &gt; Females ;</t>
  </si>
  <si>
    <t>New South Wales ;  Unemployed total ;  &gt; 25-34 years ;  Persons ;</t>
  </si>
  <si>
    <t>New South Wales ;  Unemployed total ;  &gt; 25-34 years ;  &gt; Males ;</t>
  </si>
  <si>
    <t>New South Wales ;  Unemployed total ;  &gt; 25-34 years ;  &gt; Females ;</t>
  </si>
  <si>
    <t>New South Wales ;  Unemployed total ;  &gt; 35-44 years ;  Persons ;</t>
  </si>
  <si>
    <t>New South Wales ;  Unemployed total ;  &gt; 35-44 years ;  &gt; Males ;</t>
  </si>
  <si>
    <t>A126244722C</t>
  </si>
  <si>
    <t>A126237594R</t>
  </si>
  <si>
    <t>A126230970F</t>
  </si>
  <si>
    <t>A126245226K</t>
  </si>
  <si>
    <t>A126238098W</t>
  </si>
  <si>
    <t>A126230538V</t>
  </si>
  <si>
    <t>A126244794R</t>
  </si>
  <si>
    <t>A126237666R</t>
  </si>
  <si>
    <t>A126230682L</t>
  </si>
  <si>
    <t>A126244938R</t>
  </si>
  <si>
    <t>A126237810W</t>
  </si>
  <si>
    <t>A126230322J</t>
  </si>
  <si>
    <t>A126244578W</t>
  </si>
  <si>
    <t>A126237450C</t>
  </si>
  <si>
    <t>A126231042J</t>
  </si>
  <si>
    <t>A126245298W</t>
  </si>
  <si>
    <t>A126238170C</t>
  </si>
  <si>
    <t>A126230754L</t>
  </si>
  <si>
    <t>A126245010X</t>
  </si>
  <si>
    <t>A126237882J</t>
  </si>
  <si>
    <t>A126230378V</t>
  </si>
  <si>
    <t>A126244634C</t>
  </si>
  <si>
    <t>A126237506C</t>
  </si>
  <si>
    <t>A126230810V</t>
  </si>
  <si>
    <t>A126245066K</t>
  </si>
  <si>
    <t>A126237938J</t>
  </si>
  <si>
    <t>A126230450A</t>
  </si>
  <si>
    <t>A126244706C</t>
  </si>
  <si>
    <t>A126237578R</t>
  </si>
  <si>
    <t>A126230954F</t>
  </si>
  <si>
    <t>A126245210T</t>
  </si>
  <si>
    <t>A126238082C</t>
  </si>
  <si>
    <t>A126230522A</t>
  </si>
  <si>
    <t>A126244778R</t>
  </si>
  <si>
    <t>A126237650W</t>
  </si>
  <si>
    <t>A126230666L</t>
  </si>
  <si>
    <t>A126244922W</t>
  </si>
  <si>
    <t>A126237794J</t>
  </si>
  <si>
    <t>A126230306J</t>
  </si>
  <si>
    <t>A126244562C</t>
  </si>
  <si>
    <t>A126237434C</t>
  </si>
  <si>
    <t>A126231026J</t>
  </si>
  <si>
    <t>A126245282C</t>
  </si>
  <si>
    <t>A126238154C</t>
  </si>
  <si>
    <t>A126230738L</t>
  </si>
  <si>
    <t>A126244994J</t>
  </si>
  <si>
    <t>A126237866J</t>
  </si>
  <si>
    <t>A126230398C</t>
  </si>
  <si>
    <t>A126244654L</t>
  </si>
  <si>
    <t>A126237526L</t>
  </si>
  <si>
    <t>A126230830C</t>
  </si>
  <si>
    <t>A126245086V</t>
  </si>
  <si>
    <t>A126237958T</t>
  </si>
  <si>
    <t>A126230470K</t>
  </si>
  <si>
    <t>A126244726L</t>
  </si>
  <si>
    <t>A126237598X</t>
  </si>
  <si>
    <t>A126230974R</t>
  </si>
  <si>
    <t>A126245230A</t>
  </si>
  <si>
    <t>A126238102A</t>
  </si>
  <si>
    <t>A126230542K</t>
  </si>
  <si>
    <t>A126244798X</t>
  </si>
  <si>
    <t>A126237670F</t>
  </si>
  <si>
    <t>A126230686W</t>
  </si>
  <si>
    <t>A126244942F</t>
  </si>
  <si>
    <t>A126237814F</t>
  </si>
  <si>
    <t>A126230326T</t>
  </si>
  <si>
    <t>A126244582L</t>
  </si>
  <si>
    <t>A126237454L</t>
  </si>
  <si>
    <t>A126231046T</t>
  </si>
  <si>
    <t>A126245302A</t>
  </si>
  <si>
    <t>A126238174L</t>
  </si>
  <si>
    <t>A126230758W</t>
  </si>
  <si>
    <t>A126245014J</t>
  </si>
  <si>
    <t>A126237886T</t>
  </si>
  <si>
    <t>A126230346A</t>
  </si>
  <si>
    <t>A126244602K</t>
  </si>
  <si>
    <t>A126237474W</t>
  </si>
  <si>
    <t>A126230778F</t>
  </si>
  <si>
    <t>A126245034T</t>
  </si>
  <si>
    <t>A126237906R</t>
  </si>
  <si>
    <t>A126230418A</t>
  </si>
  <si>
    <t>A126244674W</t>
  </si>
  <si>
    <t>A126237546W</t>
  </si>
  <si>
    <t>A126230922L</t>
  </si>
  <si>
    <t>A126245178C</t>
  </si>
  <si>
    <t>A126238050K</t>
  </si>
  <si>
    <t>A126230490V</t>
  </si>
  <si>
    <t>A126244746W</t>
  </si>
  <si>
    <t>A126237618W</t>
  </si>
  <si>
    <t>A126230634V</t>
  </si>
  <si>
    <t>A126244890R</t>
  </si>
  <si>
    <t>A126237762R</t>
  </si>
  <si>
    <t>A126230274A</t>
  </si>
  <si>
    <t>A126244530K</t>
  </si>
  <si>
    <t>A126237402K</t>
  </si>
  <si>
    <t>A126230994X</t>
  </si>
  <si>
    <t>A126245250K</t>
  </si>
  <si>
    <t>A126238122K</t>
  </si>
  <si>
    <t>A126230706V</t>
  </si>
  <si>
    <t>A126244962R</t>
  </si>
  <si>
    <t>A126237834R</t>
  </si>
  <si>
    <t>A126230330J</t>
  </si>
  <si>
    <t>A126244586W</t>
  </si>
  <si>
    <t>A126237458W</t>
  </si>
  <si>
    <t>A126230762L</t>
  </si>
  <si>
    <t>A126245018T</t>
  </si>
  <si>
    <t>A126237890J</t>
  </si>
  <si>
    <t>A126230402J</t>
  </si>
  <si>
    <t>A126244658W</t>
  </si>
  <si>
    <t>A126237530C</t>
  </si>
  <si>
    <t>A126230906L</t>
  </si>
  <si>
    <t>A126245162K</t>
  </si>
  <si>
    <t>A126238034K</t>
  </si>
  <si>
    <t>A126230474V</t>
  </si>
  <si>
    <t>A126244730C</t>
  </si>
  <si>
    <t>A126237602C</t>
  </si>
  <si>
    <t>A126230618V</t>
  </si>
  <si>
    <t>A126244874R</t>
  </si>
  <si>
    <t>A126237746R</t>
  </si>
  <si>
    <t>A126230258A</t>
  </si>
  <si>
    <t>A126244514K</t>
  </si>
  <si>
    <t>A126237386W</t>
  </si>
  <si>
    <t>A126230978X</t>
  </si>
  <si>
    <t>A126245234K</t>
  </si>
  <si>
    <t>A126238106K</t>
  </si>
  <si>
    <t>A126230690L</t>
  </si>
  <si>
    <t>A126244946R</t>
  </si>
  <si>
    <t>A126237818R</t>
  </si>
  <si>
    <t>A126230334T</t>
  </si>
  <si>
    <t>A126244590L</t>
  </si>
  <si>
    <t>A126237462L</t>
  </si>
  <si>
    <t>A126230766W</t>
  </si>
  <si>
    <t>A126245022J</t>
  </si>
  <si>
    <t>A126237894T</t>
  </si>
  <si>
    <t>A126230406T</t>
  </si>
  <si>
    <t>A126244662L</t>
  </si>
  <si>
    <t>A126237534L</t>
  </si>
  <si>
    <t>A126230910C</t>
  </si>
  <si>
    <t>A126245166V</t>
  </si>
  <si>
    <t>A126238038V</t>
  </si>
  <si>
    <t>A126230478C</t>
  </si>
  <si>
    <t>A126244734L</t>
  </si>
  <si>
    <t>A126237606L</t>
  </si>
  <si>
    <t>A126230622K</t>
  </si>
  <si>
    <t>A126244878X</t>
  </si>
  <si>
    <t>A126237750F</t>
  </si>
  <si>
    <t>A126230262T</t>
  </si>
  <si>
    <t>A126244518V</t>
  </si>
  <si>
    <t>A126237390L</t>
  </si>
  <si>
    <t>A126230982R</t>
  </si>
  <si>
    <t>A126245238V</t>
  </si>
  <si>
    <t>A126238110A</t>
  </si>
  <si>
    <t>A126230694W</t>
  </si>
  <si>
    <t>A126244950F</t>
  </si>
  <si>
    <t>A126237822F</t>
  </si>
  <si>
    <t>A126230362A</t>
  </si>
  <si>
    <t>A126244618C</t>
  </si>
  <si>
    <t>A126237490W</t>
  </si>
  <si>
    <t>A126230794F</t>
  </si>
  <si>
    <t>A126245050T</t>
  </si>
  <si>
    <t>A126237922R</t>
  </si>
  <si>
    <t>A126230434A</t>
  </si>
  <si>
    <t>A126244690W</t>
  </si>
  <si>
    <t>A126237562W</t>
  </si>
  <si>
    <t>A126230938F</t>
  </si>
  <si>
    <t>A126245194C</t>
  </si>
  <si>
    <t>A126238066C</t>
  </si>
  <si>
    <t>A126230506A</t>
  </si>
  <si>
    <t>A126244762W</t>
  </si>
  <si>
    <t>A126237634W</t>
  </si>
  <si>
    <t>A126230650V</t>
  </si>
  <si>
    <t>A126244906W</t>
  </si>
  <si>
    <t>A126237778J</t>
  </si>
  <si>
    <t>A126230290A</t>
  </si>
  <si>
    <t>A126244546C</t>
  </si>
  <si>
    <t>A126237418C</t>
  </si>
  <si>
    <t>A126231010R</t>
  </si>
  <si>
    <t>A126245266C</t>
  </si>
  <si>
    <t>A126238138C</t>
  </si>
  <si>
    <t>A126230722V</t>
  </si>
  <si>
    <t>A126244978J</t>
  </si>
  <si>
    <t>A126237850R</t>
  </si>
  <si>
    <t>A126230338A</t>
  </si>
  <si>
    <t>A126244594W</t>
  </si>
  <si>
    <t>A126237466W</t>
  </si>
  <si>
    <t>A126230770L</t>
  </si>
  <si>
    <t>A126245026T</t>
  </si>
  <si>
    <t>A126237898A</t>
  </si>
  <si>
    <t>A126230410J</t>
  </si>
  <si>
    <t>A126244666W</t>
  </si>
  <si>
    <t>A126237538W</t>
  </si>
  <si>
    <t>A126230914L</t>
  </si>
  <si>
    <t>A126245170K</t>
  </si>
  <si>
    <t>A126238042K</t>
  </si>
  <si>
    <t>A126230482V</t>
  </si>
  <si>
    <t>A126244738W</t>
  </si>
  <si>
    <t>A126237610C</t>
  </si>
  <si>
    <t>A126230626V</t>
  </si>
  <si>
    <t>A126244882R</t>
  </si>
  <si>
    <t>A126237754R</t>
  </si>
  <si>
    <t>A126230266A</t>
  </si>
  <si>
    <t>A126244522K</t>
  </si>
  <si>
    <t>A126237394W</t>
  </si>
  <si>
    <t>A126230986X</t>
  </si>
  <si>
    <t>A126245242K</t>
  </si>
  <si>
    <t>A126238114K</t>
  </si>
  <si>
    <t>A126230698F</t>
  </si>
  <si>
    <t>A126244954R</t>
  </si>
  <si>
    <t>A126237826R</t>
  </si>
  <si>
    <t>A126230366K</t>
  </si>
  <si>
    <t>A126244622V</t>
  </si>
  <si>
    <t>A126237494F</t>
  </si>
  <si>
    <t>A126230798R</t>
  </si>
  <si>
    <t>A126245054A</t>
  </si>
  <si>
    <t>A126237926X</t>
  </si>
  <si>
    <t>A126230438K</t>
  </si>
  <si>
    <t>A126244694F</t>
  </si>
  <si>
    <t>A126237566F</t>
  </si>
  <si>
    <t>A126230942W</t>
  </si>
  <si>
    <t>A126245198L</t>
  </si>
  <si>
    <t>A126238070V</t>
  </si>
  <si>
    <t>A126230510T</t>
  </si>
  <si>
    <t>A126244766F</t>
  </si>
  <si>
    <t>A126237638F</t>
  </si>
  <si>
    <t>A126230654C</t>
  </si>
  <si>
    <t>A126244910L</t>
  </si>
  <si>
    <t>A126237782X</t>
  </si>
  <si>
    <t>A126230294K</t>
  </si>
  <si>
    <t>A126244550V</t>
  </si>
  <si>
    <t>A126237422V</t>
  </si>
  <si>
    <t>A126231014X</t>
  </si>
  <si>
    <t>A126245270V</t>
  </si>
  <si>
    <t>A126238142V</t>
  </si>
  <si>
    <t>A126230726C</t>
  </si>
  <si>
    <t>A126244982X</t>
  </si>
  <si>
    <t>A126237854X</t>
  </si>
  <si>
    <t>A126235122F</t>
  </si>
  <si>
    <t>A126249378V</t>
  </si>
  <si>
    <t>A126242250F</t>
  </si>
  <si>
    <t>A126235554K</t>
  </si>
  <si>
    <t>A126249810V</t>
  </si>
  <si>
    <t>A126242682K</t>
  </si>
  <si>
    <t>A126235194T</t>
  </si>
  <si>
    <t>A126249450A</t>
  </si>
  <si>
    <t>A126242322F</t>
  </si>
  <si>
    <t>A126235698W</t>
  </si>
  <si>
    <t>A126249954F</t>
  </si>
  <si>
    <t>A126242826K</t>
  </si>
  <si>
    <t>A126235266T</t>
  </si>
  <si>
    <t>A126249522A</t>
  </si>
  <si>
    <t>New South Wales ;  Unemployed total ;  &gt; 35-44 years ;  &gt; Females ;</t>
  </si>
  <si>
    <t>New South Wales ;  Unemployed total ;  &gt; 45-54 years ;  Persons ;</t>
  </si>
  <si>
    <t>New South Wales ;  Unemployed total ;  &gt; 45-54 years ;  &gt; Males ;</t>
  </si>
  <si>
    <t>New South Wales ;  Unemployed total ;  &gt; 45-54 years ;  &gt; Females ;</t>
  </si>
  <si>
    <t>New South Wales ;  Unemployed total ;  &gt; 55 years and over ;  Persons ;</t>
  </si>
  <si>
    <t>New South Wales ;  Unemployed total ;  &gt; 55 years and over ;  &gt; Males ;</t>
  </si>
  <si>
    <t>New South Wales ;  Unemployed total ;  &gt; 55 years and over ;  &gt; Females ;</t>
  </si>
  <si>
    <t>New South Wales ;  Unemployed total ;  &gt;&gt; 55-64 years ;  Persons ;</t>
  </si>
  <si>
    <t>New South Wales ;  Unemployed total ;  &gt;&gt; 55-64 years ;  &gt; Males ;</t>
  </si>
  <si>
    <t>New South Wales ;  Unemployed total ;  &gt;&gt; 55-64 years ;  &gt; Females ;</t>
  </si>
  <si>
    <t>New South Wales ;  Unemployed total ;  &gt;&gt; 65 years and over ;  Persons ;</t>
  </si>
  <si>
    <t>New South Wales ;  Unemployed total ;  &gt;&gt; 65 years and over ;  &gt; Males ;</t>
  </si>
  <si>
    <t>New South Wales ;  Unemployed total ;  &gt;&gt; 65 years and over ;  &gt; Females ;</t>
  </si>
  <si>
    <t>New South Wales ;  &gt; Had difficulty finding work ;  Persons ;</t>
  </si>
  <si>
    <t>New South Wales ;  &gt; Had difficulty finding work ;  &gt; Males ;</t>
  </si>
  <si>
    <t>New South Wales ;  &gt; Had difficulty finding work ;  &gt; Females ;</t>
  </si>
  <si>
    <t>New South Wales ;  &gt; Had difficulty finding work ;  15-64 years ;  Persons ;</t>
  </si>
  <si>
    <t>New South Wales ;  &gt; Had difficulty finding work ;  15-64 years ;  &gt; Males ;</t>
  </si>
  <si>
    <t>New South Wales ;  &gt; Had difficulty finding work ;  15-64 years ;  &gt; Females ;</t>
  </si>
  <si>
    <t>New South Wales ;  &gt; Had difficulty finding work ;  &gt; 15-24 years ;  Persons ;</t>
  </si>
  <si>
    <t>New South Wales ;  &gt; Had difficulty finding work ;  &gt; 15-24 years ;  &gt; Males ;</t>
  </si>
  <si>
    <t>New South Wales ;  &gt; Had difficulty finding work ;  &gt; 15-24 years ;  &gt; Females ;</t>
  </si>
  <si>
    <t>New South Wales ;  &gt; Had difficulty finding work ;  &gt; 25-34 years ;  Persons ;</t>
  </si>
  <si>
    <t>New South Wales ;  &gt; Had difficulty finding work ;  &gt; 25-34 years ;  &gt; Males ;</t>
  </si>
  <si>
    <t>New South Wales ;  &gt; Had difficulty finding work ;  &gt; 25-34 years ;  &gt; Females ;</t>
  </si>
  <si>
    <t>New South Wales ;  &gt; Had difficulty finding work ;  &gt; 35-44 years ;  Persons ;</t>
  </si>
  <si>
    <t>New South Wales ;  &gt; Had difficulty finding work ;  &gt; 35-44 years ;  &gt; Males ;</t>
  </si>
  <si>
    <t>New South Wales ;  &gt; Had difficulty finding work ;  &gt; 35-44 years ;  &gt; Females ;</t>
  </si>
  <si>
    <t>New South Wales ;  &gt; Had difficulty finding work ;  &gt; 45-54 years ;  Persons ;</t>
  </si>
  <si>
    <t>New South Wales ;  &gt; Had difficulty finding work ;  &gt; 45-54 years ;  &gt; Males ;</t>
  </si>
  <si>
    <t>New South Wales ;  &gt; Had difficulty finding work ;  &gt; 45-54 years ;  &gt; Females ;</t>
  </si>
  <si>
    <t>New South Wales ;  &gt; Had difficulty finding work ;  &gt; 55 years and over ;  Persons ;</t>
  </si>
  <si>
    <t>New South Wales ;  &gt; Had difficulty finding work ;  &gt; 55 years and over ;  &gt; Males ;</t>
  </si>
  <si>
    <t>New South Wales ;  &gt; Had difficulty finding work ;  &gt; 55 years and over ;  &gt; Females ;</t>
  </si>
  <si>
    <t>New South Wales ;  &gt; Had difficulty finding work ;  &gt;&gt; 55-64 years ;  Persons ;</t>
  </si>
  <si>
    <t>New South Wales ;  &gt; Had difficulty finding work ;  &gt;&gt; 55-64 years ;  &gt; Males ;</t>
  </si>
  <si>
    <t>New South Wales ;  &gt; Had difficulty finding work ;  &gt;&gt; 55-64 years ;  &gt; Females ;</t>
  </si>
  <si>
    <t>New South Wales ;  &gt; Had difficulty finding work ;  &gt;&gt; 65 years and over ;  Persons ;</t>
  </si>
  <si>
    <t>New South Wales ;  &gt; Had difficulty finding work ;  &gt;&gt; 65 years and over ;  &gt; Males ;</t>
  </si>
  <si>
    <t>New South Wales ;  &gt; Had difficulty finding work ;  &gt;&gt; 65 years and over ;  &gt; Females ;</t>
  </si>
  <si>
    <t>New South Wales ;  &gt;&gt; Too many applicants for available jobs ;  Persons ;</t>
  </si>
  <si>
    <t>New South Wales ;  &gt;&gt; Too many applicants for available jobs ;  &gt; Males ;</t>
  </si>
  <si>
    <t>New South Wales ;  &gt;&gt; Too many applicants for available jobs ;  &gt; Females ;</t>
  </si>
  <si>
    <t>New South Wales ;  &gt;&gt; Too many applicants for available jobs ;  15-64 years ;  Persons ;</t>
  </si>
  <si>
    <t>New South Wales ;  &gt;&gt; Too many applicants for available jobs ;  15-64 years ;  &gt; Males ;</t>
  </si>
  <si>
    <t>New South Wales ;  &gt;&gt; Too many applicants for available jobs ;  15-64 years ;  &gt; Females ;</t>
  </si>
  <si>
    <t>New South Wales ;  &gt;&gt; Too many applicants for available jobs ;  &gt; 15-24 years ;  Persons ;</t>
  </si>
  <si>
    <t>New South Wales ;  &gt;&gt; Too many applicants for available jobs ;  &gt; 15-24 years ;  &gt; Males ;</t>
  </si>
  <si>
    <t>New South Wales ;  &gt;&gt; Too many applicants for available jobs ;  &gt; 15-24 years ;  &gt; Females ;</t>
  </si>
  <si>
    <t>New South Wales ;  &gt;&gt; Too many applicants for available jobs ;  &gt; 25-34 years ;  Persons ;</t>
  </si>
  <si>
    <t>New South Wales ;  &gt;&gt; Too many applicants for available jobs ;  &gt; 25-34 years ;  &gt; Males ;</t>
  </si>
  <si>
    <t>New South Wales ;  &gt;&gt; Too many applicants for available jobs ;  &gt; 25-34 years ;  &gt; Females ;</t>
  </si>
  <si>
    <t>New South Wales ;  &gt;&gt; Too many applicants for available jobs ;  &gt; 35-44 years ;  Persons ;</t>
  </si>
  <si>
    <t>New South Wales ;  &gt;&gt; Too many applicants for available jobs ;  &gt; 35-44 years ;  &gt; Males ;</t>
  </si>
  <si>
    <t>New South Wales ;  &gt;&gt; Too many applicants for available jobs ;  &gt; 35-44 years ;  &gt; Females ;</t>
  </si>
  <si>
    <t>New South Wales ;  &gt;&gt; Too many applicants for available jobs ;  &gt; 45-54 years ;  Persons ;</t>
  </si>
  <si>
    <t>New South Wales ;  &gt;&gt; Too many applicants for available jobs ;  &gt; 45-54 years ;  &gt; Males ;</t>
  </si>
  <si>
    <t>New South Wales ;  &gt;&gt; Too many applicants for available jobs ;  &gt; 45-54 years ;  &gt; Females ;</t>
  </si>
  <si>
    <t>New South Wales ;  &gt;&gt; Too many applicants for available jobs ;  &gt; 55 years and over ;  Persons ;</t>
  </si>
  <si>
    <t>New South Wales ;  &gt;&gt; Too many applicants for available jobs ;  &gt; 55 years and over ;  &gt; Males ;</t>
  </si>
  <si>
    <t>New South Wales ;  &gt;&gt; Too many applicants for available jobs ;  &gt; 55 years and over ;  &gt; Females ;</t>
  </si>
  <si>
    <t>New South Wales ;  &gt;&gt; Too many applicants for available jobs ;  &gt;&gt; 55-64 years ;  Persons ;</t>
  </si>
  <si>
    <t>New South Wales ;  &gt;&gt; Too many applicants for available jobs ;  &gt;&gt; 55-64 years ;  &gt; Males ;</t>
  </si>
  <si>
    <t>New South Wales ;  &gt;&gt; Too many applicants for available jobs ;  &gt;&gt; 55-64 years ;  &gt; Females ;</t>
  </si>
  <si>
    <t>New South Wales ;  &gt;&gt; Too many applicants for available jobs ;  &gt;&gt; 65 years and over ;  Persons ;</t>
  </si>
  <si>
    <t>New South Wales ;  &gt;&gt; Too many applicants for available jobs ;  &gt;&gt; 65 years and over ;  &gt; Males ;</t>
  </si>
  <si>
    <t>New South Wales ;  &gt;&gt; Too many applicants for available jobs ;  &gt;&gt; 65 years and over ;  &gt; Females ;</t>
  </si>
  <si>
    <t>New South Wales ;  &gt;&gt; Lacked necessary skills or education ;  Persons ;</t>
  </si>
  <si>
    <t>New South Wales ;  &gt;&gt; Lacked necessary skills or education ;  &gt; Males ;</t>
  </si>
  <si>
    <t>New South Wales ;  &gt;&gt; Lacked necessary skills or education ;  &gt; Females ;</t>
  </si>
  <si>
    <t>New South Wales ;  &gt;&gt; Lacked necessary skills or education ;  15-64 years ;  Persons ;</t>
  </si>
  <si>
    <t>New South Wales ;  &gt;&gt; Lacked necessary skills or education ;  15-64 years ;  &gt; Males ;</t>
  </si>
  <si>
    <t>New South Wales ;  &gt;&gt; Lacked necessary skills or education ;  15-64 years ;  &gt; Females ;</t>
  </si>
  <si>
    <t>New South Wales ;  &gt;&gt; Lacked necessary skills or education ;  &gt; 15-24 years ;  Persons ;</t>
  </si>
  <si>
    <t>New South Wales ;  &gt;&gt; Lacked necessary skills or education ;  &gt; 15-24 years ;  &gt; Males ;</t>
  </si>
  <si>
    <t>New South Wales ;  &gt;&gt; Lacked necessary skills or education ;  &gt; 15-24 years ;  &gt; Females ;</t>
  </si>
  <si>
    <t>New South Wales ;  &gt;&gt; Lacked necessary skills or education ;  &gt; 25-34 years ;  Persons ;</t>
  </si>
  <si>
    <t>New South Wales ;  &gt;&gt; Lacked necessary skills or education ;  &gt; 25-34 years ;  &gt; Males ;</t>
  </si>
  <si>
    <t>New South Wales ;  &gt;&gt; Lacked necessary skills or education ;  &gt; 25-34 years ;  &gt; Females ;</t>
  </si>
  <si>
    <t>New South Wales ;  &gt;&gt; Lacked necessary skills or education ;  &gt; 35-44 years ;  Persons ;</t>
  </si>
  <si>
    <t>New South Wales ;  &gt;&gt; Lacked necessary skills or education ;  &gt; 35-44 years ;  &gt; Males ;</t>
  </si>
  <si>
    <t>New South Wales ;  &gt;&gt; Lacked necessary skills or education ;  &gt; 35-44 years ;  &gt; Females ;</t>
  </si>
  <si>
    <t>New South Wales ;  &gt;&gt; Lacked necessary skills or education ;  &gt; 45-54 years ;  Persons ;</t>
  </si>
  <si>
    <t>New South Wales ;  &gt;&gt; Lacked necessary skills or education ;  &gt; 45-54 years ;  &gt; Males ;</t>
  </si>
  <si>
    <t>New South Wales ;  &gt;&gt; Lacked necessary skills or education ;  &gt; 45-54 years ;  &gt; Females ;</t>
  </si>
  <si>
    <t>New South Wales ;  &gt;&gt; Lacked necessary skills or education ;  &gt; 55 years and over ;  Persons ;</t>
  </si>
  <si>
    <t>New South Wales ;  &gt;&gt; Lacked necessary skills or education ;  &gt; 55 years and over ;  &gt; Males ;</t>
  </si>
  <si>
    <t>New South Wales ;  &gt;&gt; Lacked necessary skills or education ;  &gt; 55 years and over ;  &gt; Females ;</t>
  </si>
  <si>
    <t>New South Wales ;  &gt;&gt; Lacked necessary skills or education ;  &gt;&gt; 55-64 years ;  Persons ;</t>
  </si>
  <si>
    <t>New South Wales ;  &gt;&gt; Lacked necessary skills or education ;  &gt;&gt; 55-64 years ;  &gt; Males ;</t>
  </si>
  <si>
    <t>New South Wales ;  &gt;&gt; Lacked necessary skills or education ;  &gt;&gt; 55-64 years ;  &gt; Females ;</t>
  </si>
  <si>
    <t>New South Wales ;  &gt;&gt; Lacked necessary skills or education ;  &gt;&gt; 65 years and over ;  Persons ;</t>
  </si>
  <si>
    <t>New South Wales ;  &gt;&gt; Lacked necessary skills or education ;  &gt;&gt; 65 years and over ;  &gt; Males ;</t>
  </si>
  <si>
    <t>New South Wales ;  &gt;&gt; Lacked necessary skills or education ;  &gt;&gt; 65 years and over ;  &gt; Females ;</t>
  </si>
  <si>
    <t>New South Wales ;  &gt;&gt; Considered too young or too old by employers ;  Persons ;</t>
  </si>
  <si>
    <t>New South Wales ;  &gt;&gt; Considered too young or too old by employers ;  &gt; Males ;</t>
  </si>
  <si>
    <t>New South Wales ;  &gt;&gt; Considered too young or too old by employers ;  &gt; Females ;</t>
  </si>
  <si>
    <t>New South Wales ;  &gt;&gt; Considered too young or too old by employers ;  15-64 years ;  Persons ;</t>
  </si>
  <si>
    <t>New South Wales ;  &gt;&gt; Considered too young or too old by employers ;  15-64 years ;  &gt; Males ;</t>
  </si>
  <si>
    <t>New South Wales ;  &gt;&gt; Considered too young or too old by employers ;  15-64 years ;  &gt; Females ;</t>
  </si>
  <si>
    <t>New South Wales ;  &gt;&gt; Considered too young or too old by employers ;  &gt; 15-24 years ;  Persons ;</t>
  </si>
  <si>
    <t>New South Wales ;  &gt;&gt; Considered too young or too old by employers ;  &gt; 15-24 years ;  &gt; Males ;</t>
  </si>
  <si>
    <t>New South Wales ;  &gt;&gt; Considered too young or too old by employers ;  &gt; 15-24 years ;  &gt; Females ;</t>
  </si>
  <si>
    <t>New South Wales ;  &gt;&gt; Considered too young or too old by employers ;  &gt; 25-34 years ;  Persons ;</t>
  </si>
  <si>
    <t>New South Wales ;  &gt;&gt; Considered too young or too old by employers ;  &gt; 25-34 years ;  &gt; Males ;</t>
  </si>
  <si>
    <t>New South Wales ;  &gt;&gt; Considered too young or too old by employers ;  &gt; 25-34 years ;  &gt; Females ;</t>
  </si>
  <si>
    <t>New South Wales ;  &gt;&gt; Considered too young or too old by employers ;  &gt; 35-44 years ;  Persons ;</t>
  </si>
  <si>
    <t>New South Wales ;  &gt;&gt; Considered too young or too old by employers ;  &gt; 35-44 years ;  &gt; Males ;</t>
  </si>
  <si>
    <t>New South Wales ;  &gt;&gt; Considered too young or too old by employers ;  &gt; 35-44 years ;  &gt; Females ;</t>
  </si>
  <si>
    <t>New South Wales ;  &gt;&gt; Considered too young or too old by employers ;  &gt; 45-54 years ;  Persons ;</t>
  </si>
  <si>
    <t>New South Wales ;  &gt;&gt; Considered too young or too old by employers ;  &gt; 45-54 years ;  &gt; Males ;</t>
  </si>
  <si>
    <t>New South Wales ;  &gt;&gt; Considered too young or too old by employers ;  &gt; 45-54 years ;  &gt; Females ;</t>
  </si>
  <si>
    <t>New South Wales ;  &gt;&gt; Considered too young or too old by employers ;  &gt; 55 years and over ;  Persons ;</t>
  </si>
  <si>
    <t>New South Wales ;  &gt;&gt; Considered too young or too old by employers ;  &gt; 55 years and over ;  &gt; Males ;</t>
  </si>
  <si>
    <t>New South Wales ;  &gt;&gt; Considered too young or too old by employers ;  &gt; 55 years and over ;  &gt; Females ;</t>
  </si>
  <si>
    <t>New South Wales ;  &gt;&gt; Considered too young or too old by employers ;  &gt;&gt; 55-64 years ;  Persons ;</t>
  </si>
  <si>
    <t>New South Wales ;  &gt;&gt; Considered too young or too old by employers ;  &gt;&gt; 55-64 years ;  &gt; Males ;</t>
  </si>
  <si>
    <t>New South Wales ;  &gt;&gt; Considered too young or too old by employers ;  &gt;&gt; 55-64 years ;  &gt; Females ;</t>
  </si>
  <si>
    <t>New South Wales ;  &gt;&gt; Considered too young or too old by employers ;  &gt;&gt; 65 years and over ;  Persons ;</t>
  </si>
  <si>
    <t>New South Wales ;  &gt;&gt; Considered too young or too old by employers ;  &gt;&gt; 65 years and over ;  &gt; Males ;</t>
  </si>
  <si>
    <t>New South Wales ;  &gt;&gt; Considered too young or too old by employers ;  &gt;&gt; 65 years and over ;  &gt; Females ;</t>
  </si>
  <si>
    <t>New South Wales ;  &gt;&gt;&gt; Considered too young by employers ;  Persons ;</t>
  </si>
  <si>
    <t>New South Wales ;  &gt;&gt;&gt; Considered too young by employers ;  &gt; Males ;</t>
  </si>
  <si>
    <t>New South Wales ;  &gt;&gt;&gt; Considered too young by employers ;  &gt; Females ;</t>
  </si>
  <si>
    <t>New South Wales ;  &gt;&gt;&gt; Considered too young by employers ;  15-64 years ;  Persons ;</t>
  </si>
  <si>
    <t>New South Wales ;  &gt;&gt;&gt; Considered too young by employers ;  15-64 years ;  &gt; Males ;</t>
  </si>
  <si>
    <t>New South Wales ;  &gt;&gt;&gt; Considered too young by employers ;  15-64 years ;  &gt; Females ;</t>
  </si>
  <si>
    <t>New South Wales ;  &gt;&gt;&gt; Considered too young by employers ;  &gt; 15-24 years ;  Persons ;</t>
  </si>
  <si>
    <t>New South Wales ;  &gt;&gt;&gt; Considered too young by employers ;  &gt; 15-24 years ;  &gt; Males ;</t>
  </si>
  <si>
    <t>New South Wales ;  &gt;&gt;&gt; Considered too young by employers ;  &gt; 15-24 years ;  &gt; Females ;</t>
  </si>
  <si>
    <t>New South Wales ;  &gt;&gt;&gt; Considered too young by employers ;  &gt; 25-34 years ;  Persons ;</t>
  </si>
  <si>
    <t>New South Wales ;  &gt;&gt;&gt; Considered too young by employers ;  &gt; 25-34 years ;  &gt; Males ;</t>
  </si>
  <si>
    <t>New South Wales ;  &gt;&gt;&gt; Considered too young by employers ;  &gt; 25-34 years ;  &gt; Females ;</t>
  </si>
  <si>
    <t>New South Wales ;  &gt;&gt;&gt; Considered too young by employers ;  &gt; 35-44 years ;  Persons ;</t>
  </si>
  <si>
    <t>New South Wales ;  &gt;&gt;&gt; Considered too young by employers ;  &gt; 35-44 years ;  &gt; Males ;</t>
  </si>
  <si>
    <t>New South Wales ;  &gt;&gt;&gt; Considered too young by employers ;  &gt; 35-44 years ;  &gt; Females ;</t>
  </si>
  <si>
    <t>New South Wales ;  &gt;&gt;&gt; Considered too young by employers ;  &gt; 45-54 years ;  Persons ;</t>
  </si>
  <si>
    <t>New South Wales ;  &gt;&gt;&gt; Considered too young by employers ;  &gt; 45-54 years ;  &gt; Males ;</t>
  </si>
  <si>
    <t>New South Wales ;  &gt;&gt;&gt; Considered too young by employers ;  &gt; 45-54 years ;  &gt; Females ;</t>
  </si>
  <si>
    <t>New South Wales ;  &gt;&gt;&gt; Considered too young by employers ;  &gt; 55 years and over ;  Persons ;</t>
  </si>
  <si>
    <t>New South Wales ;  &gt;&gt;&gt; Considered too young by employers ;  &gt; 55 years and over ;  &gt; Males ;</t>
  </si>
  <si>
    <t>New South Wales ;  &gt;&gt;&gt; Considered too young by employers ;  &gt; 55 years and over ;  &gt; Females ;</t>
  </si>
  <si>
    <t>New South Wales ;  &gt;&gt;&gt; Considered too young by employers ;  &gt;&gt; 55-64 years ;  Persons ;</t>
  </si>
  <si>
    <t>New South Wales ;  &gt;&gt;&gt; Considered too young by employers ;  &gt;&gt; 55-64 years ;  &gt; Males ;</t>
  </si>
  <si>
    <t>New South Wales ;  &gt;&gt;&gt; Considered too young by employers ;  &gt;&gt; 55-64 years ;  &gt; Females ;</t>
  </si>
  <si>
    <t>New South Wales ;  &gt;&gt;&gt; Considered too young by employers ;  &gt;&gt; 65 years and over ;  Persons ;</t>
  </si>
  <si>
    <t>New South Wales ;  &gt;&gt;&gt; Considered too young by employers ;  &gt;&gt; 65 years and over ;  &gt; Males ;</t>
  </si>
  <si>
    <t>New South Wales ;  &gt;&gt;&gt; Considered too young by employers ;  &gt;&gt; 65 years and over ;  &gt; Females ;</t>
  </si>
  <si>
    <t>New South Wales ;  &gt;&gt;&gt; Considered too old by employers ;  Persons ;</t>
  </si>
  <si>
    <t>New South Wales ;  &gt;&gt;&gt; Considered too old by employers ;  &gt; Males ;</t>
  </si>
  <si>
    <t>New South Wales ;  &gt;&gt;&gt; Considered too old by employers ;  &gt; Females ;</t>
  </si>
  <si>
    <t>New South Wales ;  &gt;&gt;&gt; Considered too old by employers ;  15-64 years ;  Persons ;</t>
  </si>
  <si>
    <t>New South Wales ;  &gt;&gt;&gt; Considered too old by employers ;  15-64 years ;  &gt; Males ;</t>
  </si>
  <si>
    <t>New South Wales ;  &gt;&gt;&gt; Considered too old by employers ;  15-64 years ;  &gt; Females ;</t>
  </si>
  <si>
    <t>New South Wales ;  &gt;&gt;&gt; Considered too old by employers ;  &gt; 15-24 years ;  Persons ;</t>
  </si>
  <si>
    <t>New South Wales ;  &gt;&gt;&gt; Considered too old by employers ;  &gt; 15-24 years ;  &gt; Males ;</t>
  </si>
  <si>
    <t>New South Wales ;  &gt;&gt;&gt; Considered too old by employers ;  &gt; 15-24 years ;  &gt; Females ;</t>
  </si>
  <si>
    <t>New South Wales ;  &gt;&gt;&gt; Considered too old by employers ;  &gt; 25-34 years ;  Persons ;</t>
  </si>
  <si>
    <t>New South Wales ;  &gt;&gt;&gt; Considered too old by employers ;  &gt; 25-34 years ;  &gt; Males ;</t>
  </si>
  <si>
    <t>New South Wales ;  &gt;&gt;&gt; Considered too old by employers ;  &gt; 25-34 years ;  &gt; Females ;</t>
  </si>
  <si>
    <t>New South Wales ;  &gt;&gt;&gt; Considered too old by employers ;  &gt; 35-44 years ;  Persons ;</t>
  </si>
  <si>
    <t>New South Wales ;  &gt;&gt;&gt; Considered too old by employers ;  &gt; 35-44 years ;  &gt; Males ;</t>
  </si>
  <si>
    <t>New South Wales ;  &gt;&gt;&gt; Considered too old by employers ;  &gt; 35-44 years ;  &gt; Females ;</t>
  </si>
  <si>
    <t>New South Wales ;  &gt;&gt;&gt; Considered too old by employers ;  &gt; 45-54 years ;  Persons ;</t>
  </si>
  <si>
    <t>New South Wales ;  &gt;&gt;&gt; Considered too old by employers ;  &gt; 45-54 years ;  &gt; Males ;</t>
  </si>
  <si>
    <t>New South Wales ;  &gt;&gt;&gt; Considered too old by employers ;  &gt; 45-54 years ;  &gt; Females ;</t>
  </si>
  <si>
    <t>New South Wales ;  &gt;&gt;&gt; Considered too old by employers ;  &gt; 55 years and over ;  Persons ;</t>
  </si>
  <si>
    <t>New South Wales ;  &gt;&gt;&gt; Considered too old by employers ;  &gt; 55 years and over ;  &gt; Males ;</t>
  </si>
  <si>
    <t>New South Wales ;  &gt;&gt;&gt; Considered too old by employers ;  &gt; 55 years and over ;  &gt; Females ;</t>
  </si>
  <si>
    <t>New South Wales ;  &gt;&gt;&gt; Considered too old by employers ;  &gt;&gt; 55-64 years ;  Persons ;</t>
  </si>
  <si>
    <t>New South Wales ;  &gt;&gt;&gt; Considered too old by employers ;  &gt;&gt; 55-64 years ;  &gt; Males ;</t>
  </si>
  <si>
    <t>New South Wales ;  &gt;&gt;&gt; Considered too old by employers ;  &gt;&gt; 55-64 years ;  &gt; Females ;</t>
  </si>
  <si>
    <t>New South Wales ;  &gt;&gt;&gt; Considered too old by employers ;  &gt;&gt; 65 years and over ;  Persons ;</t>
  </si>
  <si>
    <t>New South Wales ;  &gt;&gt;&gt; Considered too old by employers ;  &gt;&gt; 65 years and over ;  &gt; Males ;</t>
  </si>
  <si>
    <t>New South Wales ;  &gt;&gt;&gt; Considered too old by employers ;  &gt;&gt; 65 years and over ;  &gt; Females ;</t>
  </si>
  <si>
    <t>New South Wales ;  &gt;&gt; Insufficient work experience ;  Persons ;</t>
  </si>
  <si>
    <t>New South Wales ;  &gt;&gt; Insufficient work experience ;  &gt; Males ;</t>
  </si>
  <si>
    <t>New South Wales ;  &gt;&gt; Insufficient work experience ;  &gt; Females ;</t>
  </si>
  <si>
    <t>New South Wales ;  &gt;&gt; Insufficient work experience ;  15-64 years ;  Persons ;</t>
  </si>
  <si>
    <t>New South Wales ;  &gt;&gt; Insufficient work experience ;  15-64 years ;  &gt; Males ;</t>
  </si>
  <si>
    <t>New South Wales ;  &gt;&gt; Insufficient work experience ;  15-64 years ;  &gt; Females ;</t>
  </si>
  <si>
    <t>New South Wales ;  &gt;&gt; Insufficient work experience ;  &gt; 15-24 years ;  Persons ;</t>
  </si>
  <si>
    <t>New South Wales ;  &gt;&gt; Insufficient work experience ;  &gt; 15-24 years ;  &gt; Males ;</t>
  </si>
  <si>
    <t>New South Wales ;  &gt;&gt; Insufficient work experience ;  &gt; 15-24 years ;  &gt; Females ;</t>
  </si>
  <si>
    <t>New South Wales ;  &gt;&gt; Insufficient work experience ;  &gt; 25-34 years ;  Persons ;</t>
  </si>
  <si>
    <t>New South Wales ;  &gt;&gt; Insufficient work experience ;  &gt; 25-34 years ;  &gt; Males ;</t>
  </si>
  <si>
    <t>New South Wales ;  &gt;&gt; Insufficient work experience ;  &gt; 25-34 years ;  &gt; Females ;</t>
  </si>
  <si>
    <t>New South Wales ;  &gt;&gt; Insufficient work experience ;  &gt; 35-44 years ;  Persons ;</t>
  </si>
  <si>
    <t>New South Wales ;  &gt;&gt; Insufficient work experience ;  &gt; 35-44 years ;  &gt; Males ;</t>
  </si>
  <si>
    <t>New South Wales ;  &gt;&gt; Insufficient work experience ;  &gt; 35-44 years ;  &gt; Females ;</t>
  </si>
  <si>
    <t>New South Wales ;  &gt;&gt; Insufficient work experience ;  &gt; 45-54 years ;  Persons ;</t>
  </si>
  <si>
    <t>New South Wales ;  &gt;&gt; Insufficient work experience ;  &gt; 45-54 years ;  &gt; Males ;</t>
  </si>
  <si>
    <t>New South Wales ;  &gt;&gt; Insufficient work experience ;  &gt; 45-54 years ;  &gt; Females ;</t>
  </si>
  <si>
    <t>New South Wales ;  &gt;&gt; Insufficient work experience ;  &gt; 55 years and over ;  Persons ;</t>
  </si>
  <si>
    <t>New South Wales ;  &gt;&gt; Insufficient work experience ;  &gt; 55 years and over ;  &gt; Males ;</t>
  </si>
  <si>
    <t>New South Wales ;  &gt;&gt; Insufficient work experience ;  &gt; 55 years and over ;  &gt; Females ;</t>
  </si>
  <si>
    <t>New South Wales ;  &gt;&gt; Insufficient work experience ;  &gt;&gt; 55-64 years ;  Persons ;</t>
  </si>
  <si>
    <t>New South Wales ;  &gt;&gt; Insufficient work experience ;  &gt;&gt; 55-64 years ;  &gt; Males ;</t>
  </si>
  <si>
    <t>New South Wales ;  &gt;&gt; Insufficient work experience ;  &gt;&gt; 55-64 years ;  &gt; Females ;</t>
  </si>
  <si>
    <t>New South Wales ;  &gt;&gt; Insufficient work experience ;  &gt;&gt; 65 years and over ;  Persons ;</t>
  </si>
  <si>
    <t>New South Wales ;  &gt;&gt; Insufficient work experience ;  &gt;&gt; 65 years and over ;  &gt; Males ;</t>
  </si>
  <si>
    <t>New South Wales ;  &gt;&gt; Insufficient work experience ;  &gt;&gt; 65 years and over ;  &gt; Females ;</t>
  </si>
  <si>
    <t>New South Wales ;  &gt;&gt; No vacancies at all ;  Persons ;</t>
  </si>
  <si>
    <t>New South Wales ;  &gt;&gt; No vacancies at all ;  &gt; Males ;</t>
  </si>
  <si>
    <t>New South Wales ;  &gt;&gt; No vacancies at all ;  &gt; Females ;</t>
  </si>
  <si>
    <t>New South Wales ;  &gt;&gt; No vacancies at all ;  15-64 years ;  Persons ;</t>
  </si>
  <si>
    <t>New South Wales ;  &gt;&gt; No vacancies at all ;  15-64 years ;  &gt; Males ;</t>
  </si>
  <si>
    <t>New South Wales ;  &gt;&gt; No vacancies at all ;  15-64 years ;  &gt; Females ;</t>
  </si>
  <si>
    <t>New South Wales ;  &gt;&gt; No vacancies at all ;  &gt; 15-24 years ;  Persons ;</t>
  </si>
  <si>
    <t>New South Wales ;  &gt;&gt; No vacancies at all ;  &gt; 15-24 years ;  &gt; Males ;</t>
  </si>
  <si>
    <t>New South Wales ;  &gt;&gt; No vacancies at all ;  &gt; 15-24 years ;  &gt; Females ;</t>
  </si>
  <si>
    <t>New South Wales ;  &gt;&gt; No vacancies at all ;  &gt; 25-34 years ;  Persons ;</t>
  </si>
  <si>
    <t>New South Wales ;  &gt;&gt; No vacancies at all ;  &gt; 25-34 years ;  &gt; Males ;</t>
  </si>
  <si>
    <t>New South Wales ;  &gt;&gt; No vacancies at all ;  &gt; 25-34 years ;  &gt; Females ;</t>
  </si>
  <si>
    <t>New South Wales ;  &gt;&gt; No vacancies at all ;  &gt; 35-44 years ;  Persons ;</t>
  </si>
  <si>
    <t>New South Wales ;  &gt;&gt; No vacancies at all ;  &gt; 35-44 years ;  &gt; Males ;</t>
  </si>
  <si>
    <t>New South Wales ;  &gt;&gt; No vacancies at all ;  &gt; 35-44 years ;  &gt; Females ;</t>
  </si>
  <si>
    <t>New South Wales ;  &gt;&gt; No vacancies at all ;  &gt; 45-54 years ;  Persons ;</t>
  </si>
  <si>
    <t>New South Wales ;  &gt;&gt; No vacancies at all ;  &gt; 45-54 years ;  &gt; Males ;</t>
  </si>
  <si>
    <t>New South Wales ;  &gt;&gt; No vacancies at all ;  &gt; 45-54 years ;  &gt; Females ;</t>
  </si>
  <si>
    <t>New South Wales ;  &gt;&gt; No vacancies at all ;  &gt; 55 years and over ;  Persons ;</t>
  </si>
  <si>
    <t>New South Wales ;  &gt;&gt; No vacancies at all ;  &gt; 55 years and over ;  &gt; Males ;</t>
  </si>
  <si>
    <t>New South Wales ;  &gt;&gt; No vacancies at all ;  &gt; 55 years and over ;  &gt; Females ;</t>
  </si>
  <si>
    <t>New South Wales ;  &gt;&gt; No vacancies at all ;  &gt;&gt; 55-64 years ;  Persons ;</t>
  </si>
  <si>
    <t>New South Wales ;  &gt;&gt; No vacancies at all ;  &gt;&gt; 55-64 years ;  &gt; Males ;</t>
  </si>
  <si>
    <t>New South Wales ;  &gt;&gt; No vacancies at all ;  &gt;&gt; 55-64 years ;  &gt; Females ;</t>
  </si>
  <si>
    <t>New South Wales ;  &gt;&gt; No vacancies at all ;  &gt;&gt; 65 years and over ;  Persons ;</t>
  </si>
  <si>
    <t>New South Wales ;  &gt;&gt; No vacancies at all ;  &gt;&gt; 65 years and over ;  &gt; Males ;</t>
  </si>
  <si>
    <t>New South Wales ;  &gt;&gt; No vacancies at all ;  &gt;&gt; 65 years and over ;  &gt; Females ;</t>
  </si>
  <si>
    <t>New South Wales ;  &gt;&gt; No vacancies in line of work ;  Persons ;</t>
  </si>
  <si>
    <t>New South Wales ;  &gt;&gt; No vacancies in line of work ;  &gt; Males ;</t>
  </si>
  <si>
    <t>New South Wales ;  &gt;&gt; No vacancies in line of work ;  &gt; Females ;</t>
  </si>
  <si>
    <t>New South Wales ;  &gt;&gt; No vacancies in line of work ;  15-64 years ;  Persons ;</t>
  </si>
  <si>
    <t>New South Wales ;  &gt;&gt; No vacancies in line of work ;  15-64 years ;  &gt; Males ;</t>
  </si>
  <si>
    <t>New South Wales ;  &gt;&gt; No vacancies in line of work ;  15-64 years ;  &gt; Females ;</t>
  </si>
  <si>
    <t>New South Wales ;  &gt;&gt; No vacancies in line of work ;  &gt; 15-24 years ;  Persons ;</t>
  </si>
  <si>
    <t>New South Wales ;  &gt;&gt; No vacancies in line of work ;  &gt; 15-24 years ;  &gt; Males ;</t>
  </si>
  <si>
    <t>New South Wales ;  &gt;&gt; No vacancies in line of work ;  &gt; 15-24 years ;  &gt; Females ;</t>
  </si>
  <si>
    <t>New South Wales ;  &gt;&gt; No vacancies in line of work ;  &gt; 25-34 years ;  Persons ;</t>
  </si>
  <si>
    <t>New South Wales ;  &gt;&gt; No vacancies in line of work ;  &gt; 25-34 years ;  &gt; Males ;</t>
  </si>
  <si>
    <t>New South Wales ;  &gt;&gt; No vacancies in line of work ;  &gt; 25-34 years ;  &gt; Females ;</t>
  </si>
  <si>
    <t>New South Wales ;  &gt;&gt; No vacancies in line of work ;  &gt; 35-44 years ;  Persons ;</t>
  </si>
  <si>
    <t>New South Wales ;  &gt;&gt; No vacancies in line of work ;  &gt; 35-44 years ;  &gt; Males ;</t>
  </si>
  <si>
    <t>New South Wales ;  &gt;&gt; No vacancies in line of work ;  &gt; 35-44 years ;  &gt; Females ;</t>
  </si>
  <si>
    <t>New South Wales ;  &gt;&gt; No vacancies in line of work ;  &gt; 45-54 years ;  Persons ;</t>
  </si>
  <si>
    <t>New South Wales ;  &gt;&gt; No vacancies in line of work ;  &gt; 45-54 years ;  &gt; Males ;</t>
  </si>
  <si>
    <t>New South Wales ;  &gt;&gt; No vacancies in line of work ;  &gt; 45-54 years ;  &gt; Females ;</t>
  </si>
  <si>
    <t>New South Wales ;  &gt;&gt; No vacancies in line of work ;  &gt; 55 years and over ;  Persons ;</t>
  </si>
  <si>
    <t>New South Wales ;  &gt;&gt; No vacancies in line of work ;  &gt; 55 years and over ;  &gt; Males ;</t>
  </si>
  <si>
    <t>New South Wales ;  &gt;&gt; No vacancies in line of work ;  &gt; 55 years and over ;  &gt; Females ;</t>
  </si>
  <si>
    <t>A126242394T</t>
  </si>
  <si>
    <t>A126235410X</t>
  </si>
  <si>
    <t>A126249666L</t>
  </si>
  <si>
    <t>A126242538T</t>
  </si>
  <si>
    <t>A126235050F</t>
  </si>
  <si>
    <t>A126249306J</t>
  </si>
  <si>
    <t>A126242178X</t>
  </si>
  <si>
    <t>A126235770C</t>
  </si>
  <si>
    <t>A126250026L</t>
  </si>
  <si>
    <t>A126242898W</t>
  </si>
  <si>
    <t>A126235482K</t>
  </si>
  <si>
    <t>A126249738L</t>
  </si>
  <si>
    <t>A126242610X</t>
  </si>
  <si>
    <t>A126235134R</t>
  </si>
  <si>
    <t>A126249390K</t>
  </si>
  <si>
    <t>A126242262R</t>
  </si>
  <si>
    <t>A126235566V</t>
  </si>
  <si>
    <t>A126249822C</t>
  </si>
  <si>
    <t>A126242694V</t>
  </si>
  <si>
    <t>A126235206R</t>
  </si>
  <si>
    <t>A126249462K</t>
  </si>
  <si>
    <t>A126242334R</t>
  </si>
  <si>
    <t>A126235710A</t>
  </si>
  <si>
    <t>A126249966R</t>
  </si>
  <si>
    <t>A126242838V</t>
  </si>
  <si>
    <t>A126235278A</t>
  </si>
  <si>
    <t>A126249534K</t>
  </si>
  <si>
    <t>A126242406R</t>
  </si>
  <si>
    <t>A126235422J</t>
  </si>
  <si>
    <t>A126249678W</t>
  </si>
  <si>
    <t>A126242550J</t>
  </si>
  <si>
    <t>A126235062R</t>
  </si>
  <si>
    <t>A126249318T</t>
  </si>
  <si>
    <t>A126242190R</t>
  </si>
  <si>
    <t>A126235782L</t>
  </si>
  <si>
    <t>A126250038W</t>
  </si>
  <si>
    <t>A126242910A</t>
  </si>
  <si>
    <t>A126235494V</t>
  </si>
  <si>
    <t>A126249750C</t>
  </si>
  <si>
    <t>A126242622J</t>
  </si>
  <si>
    <t>A126235102W</t>
  </si>
  <si>
    <t>A126249358K</t>
  </si>
  <si>
    <t>A126242230W</t>
  </si>
  <si>
    <t>A126235534A</t>
  </si>
  <si>
    <t>A126249790W</t>
  </si>
  <si>
    <t>A126242662A</t>
  </si>
  <si>
    <t>A126235174J</t>
  </si>
  <si>
    <t>A126249430T</t>
  </si>
  <si>
    <t>A126242302W</t>
  </si>
  <si>
    <t>A126235678L</t>
  </si>
  <si>
    <t>A126249934W</t>
  </si>
  <si>
    <t>A126242806A</t>
  </si>
  <si>
    <t>A126235246J</t>
  </si>
  <si>
    <t>A126249502T</t>
  </si>
  <si>
    <t>A126242374J</t>
  </si>
  <si>
    <t>A126235390A</t>
  </si>
  <si>
    <t>A126249646C</t>
  </si>
  <si>
    <t>A126242518J</t>
  </si>
  <si>
    <t>A126235030W</t>
  </si>
  <si>
    <t>A126249286K</t>
  </si>
  <si>
    <t>A126242158R</t>
  </si>
  <si>
    <t>A126235750V</t>
  </si>
  <si>
    <t>A126250006C</t>
  </si>
  <si>
    <t>A126242878L</t>
  </si>
  <si>
    <t>A126235462A</t>
  </si>
  <si>
    <t>A126249718C</t>
  </si>
  <si>
    <t>A126242590A</t>
  </si>
  <si>
    <t>A126235138X</t>
  </si>
  <si>
    <t>A126249394V</t>
  </si>
  <si>
    <t>A126242266X</t>
  </si>
  <si>
    <t>A126235570K</t>
  </si>
  <si>
    <t>A126249826L</t>
  </si>
  <si>
    <t>A126242698C</t>
  </si>
  <si>
    <t>A126235210F</t>
  </si>
  <si>
    <t>A126249466V</t>
  </si>
  <si>
    <t>A126242338X</t>
  </si>
  <si>
    <t>A126235714K</t>
  </si>
  <si>
    <t>A126249970F</t>
  </si>
  <si>
    <t>A126242842K</t>
  </si>
  <si>
    <t>A126235282T</t>
  </si>
  <si>
    <t>A126249538V</t>
  </si>
  <si>
    <t>A126242410F</t>
  </si>
  <si>
    <t>A126235426T</t>
  </si>
  <si>
    <t>A126249682L</t>
  </si>
  <si>
    <t>A126242554T</t>
  </si>
  <si>
    <t>A126235066X</t>
  </si>
  <si>
    <t>A126249322J</t>
  </si>
  <si>
    <t>A126242194X</t>
  </si>
  <si>
    <t>A126235786W</t>
  </si>
  <si>
    <t>A126250042L</t>
  </si>
  <si>
    <t>A126242914K</t>
  </si>
  <si>
    <t>A126235498C</t>
  </si>
  <si>
    <t>A126249754L</t>
  </si>
  <si>
    <t>A126242626T</t>
  </si>
  <si>
    <t>A126235142R</t>
  </si>
  <si>
    <t>A126249398C</t>
  </si>
  <si>
    <t>A126242270R</t>
  </si>
  <si>
    <t>A126235574V</t>
  </si>
  <si>
    <t>A126249830C</t>
  </si>
  <si>
    <t>A126242702J</t>
  </si>
  <si>
    <t>A126235214R</t>
  </si>
  <si>
    <t>A126249470K</t>
  </si>
  <si>
    <t>A126242342R</t>
  </si>
  <si>
    <t>A126235718V</t>
  </si>
  <si>
    <t>A126249974R</t>
  </si>
  <si>
    <t>A126242846V</t>
  </si>
  <si>
    <t>A126235286A</t>
  </si>
  <si>
    <t>A126249542K</t>
  </si>
  <si>
    <t>A126242414R</t>
  </si>
  <si>
    <t>A126235430J</t>
  </si>
  <si>
    <t>A126249686W</t>
  </si>
  <si>
    <t>A126242558A</t>
  </si>
  <si>
    <t>A126235070R</t>
  </si>
  <si>
    <t>A126249326T</t>
  </si>
  <si>
    <t>A126242198J</t>
  </si>
  <si>
    <t>A126235790L</t>
  </si>
  <si>
    <t>A126250046W</t>
  </si>
  <si>
    <t>A126242918V</t>
  </si>
  <si>
    <t>A126235502J</t>
  </si>
  <si>
    <t>A126249758W</t>
  </si>
  <si>
    <t>A126242630J</t>
  </si>
  <si>
    <t>A126235106F</t>
  </si>
  <si>
    <t>A126249362A</t>
  </si>
  <si>
    <t>A126242234F</t>
  </si>
  <si>
    <t>A126235538K</t>
  </si>
  <si>
    <t>A126249794F</t>
  </si>
  <si>
    <t>A126242666K</t>
  </si>
  <si>
    <t>A126235178T</t>
  </si>
  <si>
    <t>A126249434A</t>
  </si>
  <si>
    <t>A126242306F</t>
  </si>
  <si>
    <t>A126235682C</t>
  </si>
  <si>
    <t>A126249938F</t>
  </si>
  <si>
    <t>A126242810T</t>
  </si>
  <si>
    <t>A126235250X</t>
  </si>
  <si>
    <t>A126249506A</t>
  </si>
  <si>
    <t>A126242378T</t>
  </si>
  <si>
    <t>A126235394K</t>
  </si>
  <si>
    <t>A126249650V</t>
  </si>
  <si>
    <t>A126242522X</t>
  </si>
  <si>
    <t>A126235034F</t>
  </si>
  <si>
    <t>A126249290A</t>
  </si>
  <si>
    <t>A126242162F</t>
  </si>
  <si>
    <t>A126235754C</t>
  </si>
  <si>
    <t>A126250010V</t>
  </si>
  <si>
    <t>A126242882C</t>
  </si>
  <si>
    <t>A126235466K</t>
  </si>
  <si>
    <t>A126249722V</t>
  </si>
  <si>
    <t>A126242594K</t>
  </si>
  <si>
    <t>A126235110W</t>
  </si>
  <si>
    <t>A126249366K</t>
  </si>
  <si>
    <t>A126242238R</t>
  </si>
  <si>
    <t>A126235542A</t>
  </si>
  <si>
    <t>A126249798R</t>
  </si>
  <si>
    <t>A126242670A</t>
  </si>
  <si>
    <t>A126235182J</t>
  </si>
  <si>
    <t>A126249438K</t>
  </si>
  <si>
    <t>A126242310W</t>
  </si>
  <si>
    <t>A126235686L</t>
  </si>
  <si>
    <t>A126249942W</t>
  </si>
  <si>
    <t>A126242814A</t>
  </si>
  <si>
    <t>A126235254J</t>
  </si>
  <si>
    <t>A126249510T</t>
  </si>
  <si>
    <t>A126242382J</t>
  </si>
  <si>
    <t>A126235398V</t>
  </si>
  <si>
    <t>A126249654C</t>
  </si>
  <si>
    <t>A126242526J</t>
  </si>
  <si>
    <t>A126235038R</t>
  </si>
  <si>
    <t>A126249294K</t>
  </si>
  <si>
    <t>A126242166R</t>
  </si>
  <si>
    <t>A126235758L</t>
  </si>
  <si>
    <t>A126250014C</t>
  </si>
  <si>
    <t>A126242886L</t>
  </si>
  <si>
    <t>A126235470A</t>
  </si>
  <si>
    <t>A126249726C</t>
  </si>
  <si>
    <t>A126242598V</t>
  </si>
  <si>
    <t>A126235126R</t>
  </si>
  <si>
    <t>A126249382K</t>
  </si>
  <si>
    <t>A126242254R</t>
  </si>
  <si>
    <t>A126235558V</t>
  </si>
  <si>
    <t>A126249814C</t>
  </si>
  <si>
    <t>A126242686V</t>
  </si>
  <si>
    <t>A126235198A</t>
  </si>
  <si>
    <t>A126249454K</t>
  </si>
  <si>
    <t>A126242326R</t>
  </si>
  <si>
    <t>A126235702A</t>
  </si>
  <si>
    <t>A126249958R</t>
  </si>
  <si>
    <t>A126242830A</t>
  </si>
  <si>
    <t>A126235270J</t>
  </si>
  <si>
    <t>A126249526K</t>
  </si>
  <si>
    <t>A126242398A</t>
  </si>
  <si>
    <t>A126235414J</t>
  </si>
  <si>
    <t>A126249670C</t>
  </si>
  <si>
    <t>A126242542J</t>
  </si>
  <si>
    <t>A126235054R</t>
  </si>
  <si>
    <t>A126249310X</t>
  </si>
  <si>
    <t>A126242182R</t>
  </si>
  <si>
    <t>A126235774L</t>
  </si>
  <si>
    <t>A126250030C</t>
  </si>
  <si>
    <t>A126242902A</t>
  </si>
  <si>
    <t>A126235486V</t>
  </si>
  <si>
    <t>A126249742C</t>
  </si>
  <si>
    <t>A126242614J</t>
  </si>
  <si>
    <t>A126235094J</t>
  </si>
  <si>
    <t>A126249350T</t>
  </si>
  <si>
    <t>A126242222W</t>
  </si>
  <si>
    <t>A126235526A</t>
  </si>
  <si>
    <t>A126249782W</t>
  </si>
  <si>
    <t>A126242654A</t>
  </si>
  <si>
    <t>A126235166J</t>
  </si>
  <si>
    <t>A126249422T</t>
  </si>
  <si>
    <t>A126242294J</t>
  </si>
  <si>
    <t>A126235670V</t>
  </si>
  <si>
    <t>A126249926W</t>
  </si>
  <si>
    <t>A126242798L</t>
  </si>
  <si>
    <t>A126235238J</t>
  </si>
  <si>
    <t>A126249494C</t>
  </si>
  <si>
    <t>A126242366J</t>
  </si>
  <si>
    <t>A126235382A</t>
  </si>
  <si>
    <t>A126249638C</t>
  </si>
  <si>
    <t>A126242510R</t>
  </si>
  <si>
    <t>A126235022W</t>
  </si>
  <si>
    <t>A126249278K</t>
  </si>
  <si>
    <t>A126242150W</t>
  </si>
  <si>
    <t>A126235742V</t>
  </si>
  <si>
    <t>A126249998J</t>
  </si>
  <si>
    <t>A126242870V</t>
  </si>
  <si>
    <t>A126235454A</t>
  </si>
  <si>
    <t>A126249710K</t>
  </si>
  <si>
    <t>A126242582A</t>
  </si>
  <si>
    <t>A126235146X</t>
  </si>
  <si>
    <t>A126249402J</t>
  </si>
  <si>
    <t>A126242274X</t>
  </si>
  <si>
    <t>A126235578C</t>
  </si>
  <si>
    <t>A126249834L</t>
  </si>
  <si>
    <t>A126242706T</t>
  </si>
  <si>
    <t>A126235218X</t>
  </si>
  <si>
    <t>A126249474V</t>
  </si>
  <si>
    <t>A126242346X</t>
  </si>
  <si>
    <t>A126235722K</t>
  </si>
  <si>
    <t>A126249978X</t>
  </si>
  <si>
    <t>A126242850K</t>
  </si>
  <si>
    <t>A126235290T</t>
  </si>
  <si>
    <t>A126249546V</t>
  </si>
  <si>
    <t>A126242418X</t>
  </si>
  <si>
    <t>A126235434T</t>
  </si>
  <si>
    <t>A126249690L</t>
  </si>
  <si>
    <t>A126242562T</t>
  </si>
  <si>
    <t>A126235074X</t>
  </si>
  <si>
    <t>A126249330J</t>
  </si>
  <si>
    <t>A126242202L</t>
  </si>
  <si>
    <t>New South Wales ;  &gt;&gt; No vacancies in line of work ;  &gt;&gt; 55-64 years ;  Persons ;</t>
  </si>
  <si>
    <t>New South Wales ;  &gt;&gt; No vacancies in line of work ;  &gt;&gt; 55-64 years ;  &gt; Males ;</t>
  </si>
  <si>
    <t>New South Wales ;  &gt;&gt; No vacancies in line of work ;  &gt;&gt; 55-64 years ;  &gt; Females ;</t>
  </si>
  <si>
    <t>New South Wales ;  &gt;&gt; No vacancies in line of work ;  &gt;&gt; 65 years and over ;  Persons ;</t>
  </si>
  <si>
    <t>New South Wales ;  &gt;&gt; No vacancies in line of work ;  &gt;&gt; 65 years and over ;  &gt; Males ;</t>
  </si>
  <si>
    <t>New South Wales ;  &gt;&gt; No vacancies in line of work ;  &gt;&gt; 65 years and over ;  &gt; Females ;</t>
  </si>
  <si>
    <t>New South Wales ;  &gt;&gt; Too far to travel or transport problems ;  Persons ;</t>
  </si>
  <si>
    <t>New South Wales ;  &gt;&gt; Too far to travel or transport problems ;  &gt; Males ;</t>
  </si>
  <si>
    <t>New South Wales ;  &gt;&gt; Too far to travel or transport problems ;  &gt; Females ;</t>
  </si>
  <si>
    <t>New South Wales ;  &gt;&gt; Too far to travel or transport problems ;  15-64 years ;  Persons ;</t>
  </si>
  <si>
    <t>New South Wales ;  &gt;&gt; Too far to travel or transport problems ;  15-64 years ;  &gt; Males ;</t>
  </si>
  <si>
    <t>New South Wales ;  &gt;&gt; Too far to travel or transport problems ;  15-64 years ;  &gt; Females ;</t>
  </si>
  <si>
    <t>New South Wales ;  &gt;&gt; Too far to travel or transport problems ;  &gt; 15-24 years ;  Persons ;</t>
  </si>
  <si>
    <t>New South Wales ;  &gt;&gt; Too far to travel or transport problems ;  &gt; 15-24 years ;  &gt; Males ;</t>
  </si>
  <si>
    <t>New South Wales ;  &gt;&gt; Too far to travel or transport problems ;  &gt; 15-24 years ;  &gt; Females ;</t>
  </si>
  <si>
    <t>New South Wales ;  &gt;&gt; Too far to travel or transport problems ;  &gt; 25-34 years ;  Persons ;</t>
  </si>
  <si>
    <t>New South Wales ;  &gt;&gt; Too far to travel or transport problems ;  &gt; 25-34 years ;  &gt; Males ;</t>
  </si>
  <si>
    <t>New South Wales ;  &gt;&gt; Too far to travel or transport problems ;  &gt; 25-34 years ;  &gt; Females ;</t>
  </si>
  <si>
    <t>New South Wales ;  &gt;&gt; Too far to travel or transport problems ;  &gt; 35-44 years ;  Persons ;</t>
  </si>
  <si>
    <t>New South Wales ;  &gt;&gt; Too far to travel or transport problems ;  &gt; 35-44 years ;  &gt; Males ;</t>
  </si>
  <si>
    <t>New South Wales ;  &gt;&gt; Too far to travel or transport problems ;  &gt; 35-44 years ;  &gt; Females ;</t>
  </si>
  <si>
    <t>New South Wales ;  &gt;&gt; Too far to travel or transport problems ;  &gt; 45-54 years ;  Persons ;</t>
  </si>
  <si>
    <t>New South Wales ;  &gt;&gt; Too far to travel or transport problems ;  &gt; 45-54 years ;  &gt; Males ;</t>
  </si>
  <si>
    <t>New South Wales ;  &gt;&gt; Too far to travel or transport problems ;  &gt; 45-54 years ;  &gt; Females ;</t>
  </si>
  <si>
    <t>New South Wales ;  &gt;&gt; Too far to travel or transport problems ;  &gt; 55 years and over ;  Persons ;</t>
  </si>
  <si>
    <t>New South Wales ;  &gt;&gt; Too far to travel or transport problems ;  &gt; 55 years and over ;  &gt; Males ;</t>
  </si>
  <si>
    <t>New South Wales ;  &gt;&gt; Too far to travel or transport problems ;  &gt; 55 years and over ;  &gt; Females ;</t>
  </si>
  <si>
    <t>New South Wales ;  &gt;&gt; Too far to travel or transport problems ;  &gt;&gt; 55-64 years ;  Persons ;</t>
  </si>
  <si>
    <t>New South Wales ;  &gt;&gt; Too far to travel or transport problems ;  &gt;&gt; 55-64 years ;  &gt; Males ;</t>
  </si>
  <si>
    <t>New South Wales ;  &gt;&gt; Too far to travel or transport problems ;  &gt;&gt; 55-64 years ;  &gt; Females ;</t>
  </si>
  <si>
    <t>New South Wales ;  &gt;&gt; Too far to travel or transport problems ;  &gt;&gt; 65 years and over ;  Persons ;</t>
  </si>
  <si>
    <t>New South Wales ;  &gt;&gt; Too far to travel or transport problems ;  &gt;&gt; 65 years and over ;  &gt; Males ;</t>
  </si>
  <si>
    <t>New South Wales ;  &gt;&gt; Too far to travel or transport problems ;  &gt;&gt; 65 years and over ;  &gt; Females ;</t>
  </si>
  <si>
    <t>New South Wales ;  &gt;&gt; Own ill health or disability ;  Persons ;</t>
  </si>
  <si>
    <t>New South Wales ;  &gt;&gt; Own ill health or disability ;  &gt; Males ;</t>
  </si>
  <si>
    <t>New South Wales ;  &gt;&gt; Own ill health or disability ;  &gt; Females ;</t>
  </si>
  <si>
    <t>New South Wales ;  &gt;&gt; Own ill health or disability ;  15-64 years ;  Persons ;</t>
  </si>
  <si>
    <t>New South Wales ;  &gt;&gt; Own ill health or disability ;  15-64 years ;  &gt; Males ;</t>
  </si>
  <si>
    <t>New South Wales ;  &gt;&gt; Own ill health or disability ;  15-64 years ;  &gt; Females ;</t>
  </si>
  <si>
    <t>New South Wales ;  &gt;&gt; Own ill health or disability ;  &gt; 15-24 years ;  Persons ;</t>
  </si>
  <si>
    <t>New South Wales ;  &gt;&gt; Own ill health or disability ;  &gt; 15-24 years ;  &gt; Males ;</t>
  </si>
  <si>
    <t>New South Wales ;  &gt;&gt; Own ill health or disability ;  &gt; 15-24 years ;  &gt; Females ;</t>
  </si>
  <si>
    <t>New South Wales ;  &gt;&gt; Own ill health or disability ;  &gt; 25-34 years ;  Persons ;</t>
  </si>
  <si>
    <t>New South Wales ;  &gt;&gt; Own ill health or disability ;  &gt; 25-34 years ;  &gt; Males ;</t>
  </si>
  <si>
    <t>New South Wales ;  &gt;&gt; Own ill health or disability ;  &gt; 25-34 years ;  &gt; Females ;</t>
  </si>
  <si>
    <t>New South Wales ;  &gt;&gt; Own ill health or disability ;  &gt; 35-44 years ;  Persons ;</t>
  </si>
  <si>
    <t>New South Wales ;  &gt;&gt; Own ill health or disability ;  &gt; 35-44 years ;  &gt; Males ;</t>
  </si>
  <si>
    <t>New South Wales ;  &gt;&gt; Own ill health or disability ;  &gt; 35-44 years ;  &gt; Females ;</t>
  </si>
  <si>
    <t>New South Wales ;  &gt;&gt; Own ill health or disability ;  &gt; 45-54 years ;  Persons ;</t>
  </si>
  <si>
    <t>New South Wales ;  &gt;&gt; Own ill health or disability ;  &gt; 45-54 years ;  &gt; Males ;</t>
  </si>
  <si>
    <t>New South Wales ;  &gt;&gt; Own ill health or disability ;  &gt; 45-54 years ;  &gt; Females ;</t>
  </si>
  <si>
    <t>New South Wales ;  &gt;&gt; Own ill health or disability ;  &gt; 55 years and over ;  Persons ;</t>
  </si>
  <si>
    <t>New South Wales ;  &gt;&gt; Own ill health or disability ;  &gt; 55 years and over ;  &gt; Males ;</t>
  </si>
  <si>
    <t>New South Wales ;  &gt;&gt; Own ill health or disability ;  &gt; 55 years and over ;  &gt; Females ;</t>
  </si>
  <si>
    <t>New South Wales ;  &gt;&gt; Own ill health or disability ;  &gt;&gt; 55-64 years ;  Persons ;</t>
  </si>
  <si>
    <t>New South Wales ;  &gt;&gt; Own ill health or disability ;  &gt;&gt; 55-64 years ;  &gt; Males ;</t>
  </si>
  <si>
    <t>New South Wales ;  &gt;&gt; Own ill health or disability ;  &gt;&gt; 55-64 years ;  &gt; Females ;</t>
  </si>
  <si>
    <t>New South Wales ;  &gt;&gt; Own ill health or disability ;  &gt;&gt; 65 years and over ;  Persons ;</t>
  </si>
  <si>
    <t>New South Wales ;  &gt;&gt; Own ill health or disability ;  &gt;&gt; 65 years and over ;  &gt; Males ;</t>
  </si>
  <si>
    <t>New South Wales ;  &gt;&gt; Own ill health or disability ;  &gt;&gt; 65 years and over ;  &gt; Females ;</t>
  </si>
  <si>
    <t>New South Wales ;  &gt;&gt; Language difficulties ;  Persons ;</t>
  </si>
  <si>
    <t>New South Wales ;  &gt;&gt; Language difficulties ;  &gt; Males ;</t>
  </si>
  <si>
    <t>New South Wales ;  &gt;&gt; Language difficulties ;  &gt; Females ;</t>
  </si>
  <si>
    <t>New South Wales ;  &gt;&gt; Language difficulties ;  15-64 years ;  Persons ;</t>
  </si>
  <si>
    <t>New South Wales ;  &gt;&gt; Language difficulties ;  15-64 years ;  &gt; Males ;</t>
  </si>
  <si>
    <t>New South Wales ;  &gt;&gt; Language difficulties ;  15-64 years ;  &gt; Females ;</t>
  </si>
  <si>
    <t>New South Wales ;  &gt;&gt; Language difficulties ;  &gt; 15-24 years ;  Persons ;</t>
  </si>
  <si>
    <t>New South Wales ;  &gt;&gt; Language difficulties ;  &gt; 15-24 years ;  &gt; Males ;</t>
  </si>
  <si>
    <t>New South Wales ;  &gt;&gt; Language difficulties ;  &gt; 15-24 years ;  &gt; Females ;</t>
  </si>
  <si>
    <t>New South Wales ;  &gt;&gt; Language difficulties ;  &gt; 25-34 years ;  Persons ;</t>
  </si>
  <si>
    <t>New South Wales ;  &gt;&gt; Language difficulties ;  &gt; 25-34 years ;  &gt; Males ;</t>
  </si>
  <si>
    <t>New South Wales ;  &gt;&gt; Language difficulties ;  &gt; 25-34 years ;  &gt; Females ;</t>
  </si>
  <si>
    <t>New South Wales ;  &gt;&gt; Language difficulties ;  &gt; 35-44 years ;  Persons ;</t>
  </si>
  <si>
    <t>New South Wales ;  &gt;&gt; Language difficulties ;  &gt; 35-44 years ;  &gt; Males ;</t>
  </si>
  <si>
    <t>New South Wales ;  &gt;&gt; Language difficulties ;  &gt; 35-44 years ;  &gt; Females ;</t>
  </si>
  <si>
    <t>New South Wales ;  &gt;&gt; Language difficulties ;  &gt; 45-54 years ;  Persons ;</t>
  </si>
  <si>
    <t>New South Wales ;  &gt;&gt; Language difficulties ;  &gt; 45-54 years ;  &gt; Males ;</t>
  </si>
  <si>
    <t>New South Wales ;  &gt;&gt; Language difficulties ;  &gt; 45-54 years ;  &gt; Females ;</t>
  </si>
  <si>
    <t>New South Wales ;  &gt;&gt; Language difficulties ;  &gt; 55 years and over ;  Persons ;</t>
  </si>
  <si>
    <t>New South Wales ;  &gt;&gt; Language difficulties ;  &gt; 55 years and over ;  &gt; Males ;</t>
  </si>
  <si>
    <t>New South Wales ;  &gt;&gt; Language difficulties ;  &gt; 55 years and over ;  &gt; Females ;</t>
  </si>
  <si>
    <t>New South Wales ;  &gt;&gt; Language difficulties ;  &gt;&gt; 55-64 years ;  Persons ;</t>
  </si>
  <si>
    <t>New South Wales ;  &gt;&gt; Language difficulties ;  &gt;&gt; 55-64 years ;  &gt; Males ;</t>
  </si>
  <si>
    <t>New South Wales ;  &gt;&gt; Language difficulties ;  &gt;&gt; 55-64 years ;  &gt; Females ;</t>
  </si>
  <si>
    <t>New South Wales ;  &gt;&gt; Language difficulties ;  &gt;&gt; 65 years and over ;  Persons ;</t>
  </si>
  <si>
    <t>New South Wales ;  &gt;&gt; Language difficulties ;  &gt;&gt; 65 years and over ;  &gt; Males ;</t>
  </si>
  <si>
    <t>New South Wales ;  &gt;&gt; Language difficulties ;  &gt;&gt; 65 years and over ;  &gt; Females ;</t>
  </si>
  <si>
    <t>New South Wales ;  &gt;&gt; No jobs with suitable hours ;  Persons ;</t>
  </si>
  <si>
    <t>New South Wales ;  &gt;&gt; No jobs with suitable hours ;  &gt; Males ;</t>
  </si>
  <si>
    <t>New South Wales ;  &gt;&gt; No jobs with suitable hours ;  &gt; Females ;</t>
  </si>
  <si>
    <t>New South Wales ;  &gt;&gt; No jobs with suitable hours ;  15-64 years ;  Persons ;</t>
  </si>
  <si>
    <t>New South Wales ;  &gt;&gt; No jobs with suitable hours ;  15-64 years ;  &gt; Males ;</t>
  </si>
  <si>
    <t>New South Wales ;  &gt;&gt; No jobs with suitable hours ;  15-64 years ;  &gt; Females ;</t>
  </si>
  <si>
    <t>New South Wales ;  &gt;&gt; No jobs with suitable hours ;  &gt; 15-24 years ;  Persons ;</t>
  </si>
  <si>
    <t>New South Wales ;  &gt;&gt; No jobs with suitable hours ;  &gt; 15-24 years ;  &gt; Males ;</t>
  </si>
  <si>
    <t>New South Wales ;  &gt;&gt; No jobs with suitable hours ;  &gt; 15-24 years ;  &gt; Females ;</t>
  </si>
  <si>
    <t>New South Wales ;  &gt;&gt; No jobs with suitable hours ;  &gt; 25-34 years ;  Persons ;</t>
  </si>
  <si>
    <t>New South Wales ;  &gt;&gt; No jobs with suitable hours ;  &gt; 25-34 years ;  &gt; Males ;</t>
  </si>
  <si>
    <t>New South Wales ;  &gt;&gt; No jobs with suitable hours ;  &gt; 25-34 years ;  &gt; Females ;</t>
  </si>
  <si>
    <t>New South Wales ;  &gt;&gt; No jobs with suitable hours ;  &gt; 35-44 years ;  Persons ;</t>
  </si>
  <si>
    <t>New South Wales ;  &gt;&gt; No jobs with suitable hours ;  &gt; 35-44 years ;  &gt; Males ;</t>
  </si>
  <si>
    <t>New South Wales ;  &gt;&gt; No jobs with suitable hours ;  &gt; 35-44 years ;  &gt; Females ;</t>
  </si>
  <si>
    <t>New South Wales ;  &gt;&gt; No jobs with suitable hours ;  &gt; 45-54 years ;  Persons ;</t>
  </si>
  <si>
    <t>New South Wales ;  &gt;&gt; No jobs with suitable hours ;  &gt; 45-54 years ;  &gt; Males ;</t>
  </si>
  <si>
    <t>New South Wales ;  &gt;&gt; No jobs with suitable hours ;  &gt; 45-54 years ;  &gt; Females ;</t>
  </si>
  <si>
    <t>New South Wales ;  &gt;&gt; No jobs with suitable hours ;  &gt; 55 years and over ;  Persons ;</t>
  </si>
  <si>
    <t>New South Wales ;  &gt;&gt; No jobs with suitable hours ;  &gt; 55 years and over ;  &gt; Males ;</t>
  </si>
  <si>
    <t>New South Wales ;  &gt;&gt; No jobs with suitable hours ;  &gt; 55 years and over ;  &gt; Females ;</t>
  </si>
  <si>
    <t>New South Wales ;  &gt;&gt; No jobs with suitable hours ;  &gt;&gt; 55-64 years ;  Persons ;</t>
  </si>
  <si>
    <t>New South Wales ;  &gt;&gt; No jobs with suitable hours ;  &gt;&gt; 55-64 years ;  &gt; Males ;</t>
  </si>
  <si>
    <t>New South Wales ;  &gt;&gt; No jobs with suitable hours ;  &gt;&gt; 55-64 years ;  &gt; Females ;</t>
  </si>
  <si>
    <t>New South Wales ;  &gt;&gt; No jobs with suitable hours ;  &gt;&gt; 65 years and over ;  Persons ;</t>
  </si>
  <si>
    <t>New South Wales ;  &gt;&gt; No jobs with suitable hours ;  &gt;&gt; 65 years and over ;  &gt; Males ;</t>
  </si>
  <si>
    <t>New South Wales ;  &gt;&gt; No jobs with suitable hours ;  &gt;&gt; 65 years and over ;  &gt; Females ;</t>
  </si>
  <si>
    <t>New South Wales ;  &gt;&gt; Child care or other family considerations ;  Persons ;</t>
  </si>
  <si>
    <t>New South Wales ;  &gt;&gt; Child care or other family considerations ;  &gt; Males ;</t>
  </si>
  <si>
    <t>New South Wales ;  &gt;&gt; Child care or other family considerations ;  &gt; Females ;</t>
  </si>
  <si>
    <t>New South Wales ;  &gt;&gt; Child care or other family considerations ;  15-64 years ;  Persons ;</t>
  </si>
  <si>
    <t>New South Wales ;  &gt;&gt; Child care or other family considerations ;  15-64 years ;  &gt; Males ;</t>
  </si>
  <si>
    <t>New South Wales ;  &gt;&gt; Child care or other family considerations ;  15-64 years ;  &gt; Females ;</t>
  </si>
  <si>
    <t>New South Wales ;  &gt;&gt; Child care or other family considerations ;  &gt; 15-24 years ;  Persons ;</t>
  </si>
  <si>
    <t>New South Wales ;  &gt;&gt; Child care or other family considerations ;  &gt; 15-24 years ;  &gt; Males ;</t>
  </si>
  <si>
    <t>New South Wales ;  &gt;&gt; Child care or other family considerations ;  &gt; 15-24 years ;  &gt; Females ;</t>
  </si>
  <si>
    <t>New South Wales ;  &gt;&gt; Child care or other family considerations ;  &gt; 25-34 years ;  Persons ;</t>
  </si>
  <si>
    <t>New South Wales ;  &gt;&gt; Child care or other family considerations ;  &gt; 25-34 years ;  &gt; Males ;</t>
  </si>
  <si>
    <t>New South Wales ;  &gt;&gt; Child care or other family considerations ;  &gt; 25-34 years ;  &gt; Females ;</t>
  </si>
  <si>
    <t>New South Wales ;  &gt;&gt; Child care or other family considerations ;  &gt; 35-44 years ;  Persons ;</t>
  </si>
  <si>
    <t>New South Wales ;  &gt;&gt; Child care or other family considerations ;  &gt; 35-44 years ;  &gt; Males ;</t>
  </si>
  <si>
    <t>New South Wales ;  &gt;&gt; Child care or other family considerations ;  &gt; 35-44 years ;  &gt; Females ;</t>
  </si>
  <si>
    <t>New South Wales ;  &gt;&gt; Child care or other family considerations ;  &gt; 45-54 years ;  Persons ;</t>
  </si>
  <si>
    <t>New South Wales ;  &gt;&gt; Child care or other family considerations ;  &gt; 45-54 years ;  &gt; Males ;</t>
  </si>
  <si>
    <t>New South Wales ;  &gt;&gt; Child care or other family considerations ;  &gt; 45-54 years ;  &gt; Females ;</t>
  </si>
  <si>
    <t>New South Wales ;  &gt;&gt; Child care or other family considerations ;  &gt; 55 years and over ;  Persons ;</t>
  </si>
  <si>
    <t>New South Wales ;  &gt;&gt; Child care or other family considerations ;  &gt; 55 years and over ;  &gt; Males ;</t>
  </si>
  <si>
    <t>New South Wales ;  &gt;&gt; Child care or other family considerations ;  &gt; 55 years and over ;  &gt; Females ;</t>
  </si>
  <si>
    <t>New South Wales ;  &gt;&gt; Child care or other family considerations ;  &gt;&gt; 55-64 years ;  Persons ;</t>
  </si>
  <si>
    <t>New South Wales ;  &gt;&gt; Child care or other family considerations ;  &gt;&gt; 55-64 years ;  &gt; Males ;</t>
  </si>
  <si>
    <t>New South Wales ;  &gt;&gt; Child care or other family considerations ;  &gt;&gt; 55-64 years ;  &gt; Females ;</t>
  </si>
  <si>
    <t>New South Wales ;  &gt;&gt; Child care or other family considerations ;  &gt;&gt; 65 years and over ;  Persons ;</t>
  </si>
  <si>
    <t>New South Wales ;  &gt;&gt; Child care or other family considerations ;  &gt;&gt; 65 years and over ;  &gt; Males ;</t>
  </si>
  <si>
    <t>New South Wales ;  &gt;&gt; Child care or other family considerations ;  &gt;&gt; 65 years and over ;  &gt; Females ;</t>
  </si>
  <si>
    <t>New South Wales ;  &gt;&gt; No feedback from employers ;  Persons ;</t>
  </si>
  <si>
    <t>New South Wales ;  &gt;&gt; No feedback from employers ;  &gt; Males ;</t>
  </si>
  <si>
    <t>New South Wales ;  &gt;&gt; No feedback from employers ;  &gt; Females ;</t>
  </si>
  <si>
    <t>New South Wales ;  &gt;&gt; No feedback from employers ;  15-64 years ;  Persons ;</t>
  </si>
  <si>
    <t>New South Wales ;  &gt;&gt; No feedback from employers ;  15-64 years ;  &gt; Males ;</t>
  </si>
  <si>
    <t>New South Wales ;  &gt;&gt; No feedback from employers ;  15-64 years ;  &gt; Females ;</t>
  </si>
  <si>
    <t>New South Wales ;  &gt;&gt; No feedback from employers ;  &gt; 15-24 years ;  Persons ;</t>
  </si>
  <si>
    <t>New South Wales ;  &gt;&gt; No feedback from employers ;  &gt; 15-24 years ;  &gt; Males ;</t>
  </si>
  <si>
    <t>New South Wales ;  &gt;&gt; No feedback from employers ;  &gt; 15-24 years ;  &gt; Females ;</t>
  </si>
  <si>
    <t>New South Wales ;  &gt;&gt; No feedback from employers ;  &gt; 25-34 years ;  Persons ;</t>
  </si>
  <si>
    <t>New South Wales ;  &gt;&gt; No feedback from employers ;  &gt; 25-34 years ;  &gt; Males ;</t>
  </si>
  <si>
    <t>New South Wales ;  &gt;&gt; No feedback from employers ;  &gt; 25-34 years ;  &gt; Females ;</t>
  </si>
  <si>
    <t>New South Wales ;  &gt;&gt; No feedback from employers ;  &gt; 35-44 years ;  Persons ;</t>
  </si>
  <si>
    <t>New South Wales ;  &gt;&gt; No feedback from employers ;  &gt; 35-44 years ;  &gt; Males ;</t>
  </si>
  <si>
    <t>New South Wales ;  &gt;&gt; No feedback from employers ;  &gt; 35-44 years ;  &gt; Females ;</t>
  </si>
  <si>
    <t>New South Wales ;  &gt;&gt; No feedback from employers ;  &gt; 45-54 years ;  Persons ;</t>
  </si>
  <si>
    <t>New South Wales ;  &gt;&gt; No feedback from employers ;  &gt; 45-54 years ;  &gt; Males ;</t>
  </si>
  <si>
    <t>New South Wales ;  &gt;&gt; No feedback from employers ;  &gt; 45-54 years ;  &gt; Females ;</t>
  </si>
  <si>
    <t>New South Wales ;  &gt;&gt; No feedback from employers ;  &gt; 55 years and over ;  Persons ;</t>
  </si>
  <si>
    <t>New South Wales ;  &gt;&gt; No feedback from employers ;  &gt; 55 years and over ;  &gt; Males ;</t>
  </si>
  <si>
    <t>New South Wales ;  &gt;&gt; No feedback from employers ;  &gt; 55 years and over ;  &gt; Females ;</t>
  </si>
  <si>
    <t>New South Wales ;  &gt;&gt; No feedback from employers ;  &gt;&gt; 55-64 years ;  Persons ;</t>
  </si>
  <si>
    <t>New South Wales ;  &gt;&gt; No feedback from employers ;  &gt;&gt; 55-64 years ;  &gt; Males ;</t>
  </si>
  <si>
    <t>New South Wales ;  &gt;&gt; No feedback from employers ;  &gt;&gt; 55-64 years ;  &gt; Females ;</t>
  </si>
  <si>
    <t>New South Wales ;  &gt;&gt; No feedback from employers ;  &gt;&gt; 65 years and over ;  Persons ;</t>
  </si>
  <si>
    <t>New South Wales ;  &gt;&gt; No feedback from employers ;  &gt;&gt; 65 years and over ;  &gt; Males ;</t>
  </si>
  <si>
    <t>New South Wales ;  &gt;&gt; No feedback from employers ;  &gt;&gt; 65 years and over ;  &gt; Females ;</t>
  </si>
  <si>
    <t>New South Wales ;  &gt;&gt; Other difficulties ;  Persons ;</t>
  </si>
  <si>
    <t>New South Wales ;  &gt;&gt; Other difficulties ;  &gt; Males ;</t>
  </si>
  <si>
    <t>New South Wales ;  &gt;&gt; Other difficulties ;  &gt; Females ;</t>
  </si>
  <si>
    <t>New South Wales ;  &gt;&gt; Other difficulties ;  15-64 years ;  Persons ;</t>
  </si>
  <si>
    <t>New South Wales ;  &gt;&gt; Other difficulties ;  15-64 years ;  &gt; Males ;</t>
  </si>
  <si>
    <t>New South Wales ;  &gt;&gt; Other difficulties ;  15-64 years ;  &gt; Females ;</t>
  </si>
  <si>
    <t>New South Wales ;  &gt;&gt; Other difficulties ;  &gt; 15-24 years ;  Persons ;</t>
  </si>
  <si>
    <t>New South Wales ;  &gt;&gt; Other difficulties ;  &gt; 15-24 years ;  &gt; Males ;</t>
  </si>
  <si>
    <t>New South Wales ;  &gt;&gt; Other difficulties ;  &gt; 15-24 years ;  &gt; Females ;</t>
  </si>
  <si>
    <t>New South Wales ;  &gt;&gt; Other difficulties ;  &gt; 25-34 years ;  Persons ;</t>
  </si>
  <si>
    <t>New South Wales ;  &gt;&gt; Other difficulties ;  &gt; 25-34 years ;  &gt; Males ;</t>
  </si>
  <si>
    <t>New South Wales ;  &gt;&gt; Other difficulties ;  &gt; 25-34 years ;  &gt; Females ;</t>
  </si>
  <si>
    <t>New South Wales ;  &gt;&gt; Other difficulties ;  &gt; 35-44 years ;  Persons ;</t>
  </si>
  <si>
    <t>New South Wales ;  &gt;&gt; Other difficulties ;  &gt; 35-44 years ;  &gt; Males ;</t>
  </si>
  <si>
    <t>New South Wales ;  &gt;&gt; Other difficulties ;  &gt; 35-44 years ;  &gt; Females ;</t>
  </si>
  <si>
    <t>New South Wales ;  &gt;&gt; Other difficulties ;  &gt; 45-54 years ;  Persons ;</t>
  </si>
  <si>
    <t>New South Wales ;  &gt;&gt; Other difficulties ;  &gt; 45-54 years ;  &gt; Males ;</t>
  </si>
  <si>
    <t>New South Wales ;  &gt;&gt; Other difficulties ;  &gt; 45-54 years ;  &gt; Females ;</t>
  </si>
  <si>
    <t>New South Wales ;  &gt;&gt; Other difficulties ;  &gt; 55 years and over ;  Persons ;</t>
  </si>
  <si>
    <t>New South Wales ;  &gt;&gt; Other difficulties ;  &gt; 55 years and over ;  &gt; Males ;</t>
  </si>
  <si>
    <t>New South Wales ;  &gt;&gt; Other difficulties ;  &gt; 55 years and over ;  &gt; Females ;</t>
  </si>
  <si>
    <t>New South Wales ;  &gt;&gt; Other difficulties ;  &gt;&gt; 55-64 years ;  Persons ;</t>
  </si>
  <si>
    <t>New South Wales ;  &gt;&gt; Other difficulties ;  &gt;&gt; 55-64 years ;  &gt; Males ;</t>
  </si>
  <si>
    <t>New South Wales ;  &gt;&gt; Other difficulties ;  &gt;&gt; 55-64 years ;  &gt; Females ;</t>
  </si>
  <si>
    <t>New South Wales ;  &gt;&gt; Other difficulties ;  &gt;&gt; 65 years and over ;  Persons ;</t>
  </si>
  <si>
    <t>New South Wales ;  &gt;&gt; Other difficulties ;  &gt;&gt; 65 years and over ;  &gt; Males ;</t>
  </si>
  <si>
    <t>New South Wales ;  &gt;&gt; Other difficulties ;  &gt;&gt; 65 years and over ;  &gt; Females ;</t>
  </si>
  <si>
    <t>New South Wales ;  &gt; Did not have difficulty finding work ;  Persons ;</t>
  </si>
  <si>
    <t>New South Wales ;  &gt; Did not have difficulty finding work ;  &gt; Males ;</t>
  </si>
  <si>
    <t>New South Wales ;  &gt; Did not have difficulty finding work ;  &gt; Females ;</t>
  </si>
  <si>
    <t>New South Wales ;  &gt; Did not have difficulty finding work ;  15-64 years ;  Persons ;</t>
  </si>
  <si>
    <t>New South Wales ;  &gt; Did not have difficulty finding work ;  15-64 years ;  &gt; Males ;</t>
  </si>
  <si>
    <t>New South Wales ;  &gt; Did not have difficulty finding work ;  15-64 years ;  &gt; Females ;</t>
  </si>
  <si>
    <t>New South Wales ;  &gt; Did not have difficulty finding work ;  &gt; 15-24 years ;  Persons ;</t>
  </si>
  <si>
    <t>New South Wales ;  &gt; Did not have difficulty finding work ;  &gt; 15-24 years ;  &gt; Males ;</t>
  </si>
  <si>
    <t>New South Wales ;  &gt; Did not have difficulty finding work ;  &gt; 15-24 years ;  &gt; Females ;</t>
  </si>
  <si>
    <t>New South Wales ;  &gt; Did not have difficulty finding work ;  &gt; 25-34 years ;  Persons ;</t>
  </si>
  <si>
    <t>New South Wales ;  &gt; Did not have difficulty finding work ;  &gt; 25-34 years ;  &gt; Males ;</t>
  </si>
  <si>
    <t>New South Wales ;  &gt; Did not have difficulty finding work ;  &gt; 25-34 years ;  &gt; Females ;</t>
  </si>
  <si>
    <t>New South Wales ;  &gt; Did not have difficulty finding work ;  &gt; 35-44 years ;  Persons ;</t>
  </si>
  <si>
    <t>New South Wales ;  &gt; Did not have difficulty finding work ;  &gt; 35-44 years ;  &gt; Males ;</t>
  </si>
  <si>
    <t>New South Wales ;  &gt; Did not have difficulty finding work ;  &gt; 35-44 years ;  &gt; Females ;</t>
  </si>
  <si>
    <t>New South Wales ;  &gt; Did not have difficulty finding work ;  &gt; 45-54 years ;  Persons ;</t>
  </si>
  <si>
    <t>New South Wales ;  &gt; Did not have difficulty finding work ;  &gt; 45-54 years ;  &gt; Males ;</t>
  </si>
  <si>
    <t>New South Wales ;  &gt; Did not have difficulty finding work ;  &gt; 45-54 years ;  &gt; Females ;</t>
  </si>
  <si>
    <t>New South Wales ;  &gt; Did not have difficulty finding work ;  &gt; 55 years and over ;  Persons ;</t>
  </si>
  <si>
    <t>New South Wales ;  &gt; Did not have difficulty finding work ;  &gt; 55 years and over ;  &gt; Males ;</t>
  </si>
  <si>
    <t>New South Wales ;  &gt; Did not have difficulty finding work ;  &gt; 55 years and over ;  &gt; Females ;</t>
  </si>
  <si>
    <t>New South Wales ;  &gt; Did not have difficulty finding work ;  &gt;&gt; 55-64 years ;  Persons ;</t>
  </si>
  <si>
    <t>New South Wales ;  &gt; Did not have difficulty finding work ;  &gt;&gt; 55-64 years ;  &gt; Males ;</t>
  </si>
  <si>
    <t>New South Wales ;  &gt; Did not have difficulty finding work ;  &gt;&gt; 55-64 years ;  &gt; Females ;</t>
  </si>
  <si>
    <t>New South Wales ;  &gt; Did not have difficulty finding work ;  &gt;&gt; 65 years and over ;  Persons ;</t>
  </si>
  <si>
    <t>New South Wales ;  &gt; Did not have difficulty finding work ;  &gt;&gt; 65 years and over ;  &gt; Males ;</t>
  </si>
  <si>
    <t>New South Wales ;  &gt; Did not have difficulty finding work ;  &gt;&gt; 65 years and over ;  &gt; Females ;</t>
  </si>
  <si>
    <t>Victoria ;  Unemployed total ;  Persons ;</t>
  </si>
  <si>
    <t>Victoria ;  Unemployed total ;  &gt; Males ;</t>
  </si>
  <si>
    <t>Victoria ;  Unemployed total ;  &gt; Females ;</t>
  </si>
  <si>
    <t>Victoria ;  Unemployed total ;  15-64 years ;  Persons ;</t>
  </si>
  <si>
    <t>Victoria ;  Unemployed total ;  15-64 years ;  &gt; Males ;</t>
  </si>
  <si>
    <t>Victoria ;  Unemployed total ;  15-64 years ;  &gt; Females ;</t>
  </si>
  <si>
    <t>Victoria ;  Unemployed total ;  &gt; 15-24 years ;  Persons ;</t>
  </si>
  <si>
    <t>Victoria ;  Unemployed total ;  &gt; 15-24 years ;  &gt; Males ;</t>
  </si>
  <si>
    <t>Victoria ;  Unemployed total ;  &gt; 15-24 years ;  &gt; Females ;</t>
  </si>
  <si>
    <t>Victoria ;  Unemployed total ;  &gt; 25-34 years ;  Persons ;</t>
  </si>
  <si>
    <t>Victoria ;  Unemployed total ;  &gt; 25-34 years ;  &gt; Males ;</t>
  </si>
  <si>
    <t>Victoria ;  Unemployed total ;  &gt; 25-34 years ;  &gt; Females ;</t>
  </si>
  <si>
    <t>Victoria ;  Unemployed total ;  &gt; 35-44 years ;  Persons ;</t>
  </si>
  <si>
    <t>Victoria ;  Unemployed total ;  &gt; 35-44 years ;  &gt; Males ;</t>
  </si>
  <si>
    <t>Victoria ;  Unemployed total ;  &gt; 35-44 years ;  &gt; Females ;</t>
  </si>
  <si>
    <t>Victoria ;  Unemployed total ;  &gt; 45-54 years ;  Persons ;</t>
  </si>
  <si>
    <t>Victoria ;  Unemployed total ;  &gt; 45-54 years ;  &gt; Males ;</t>
  </si>
  <si>
    <t>Victoria ;  Unemployed total ;  &gt; 45-54 years ;  &gt; Females ;</t>
  </si>
  <si>
    <t>Victoria ;  Unemployed total ;  &gt; 55 years and over ;  Persons ;</t>
  </si>
  <si>
    <t>Victoria ;  Unemployed total ;  &gt; 55 years and over ;  &gt; Males ;</t>
  </si>
  <si>
    <t>Victoria ;  Unemployed total ;  &gt; 55 years and over ;  &gt; Females ;</t>
  </si>
  <si>
    <t>Victoria ;  Unemployed total ;  &gt;&gt; 55-64 years ;  Persons ;</t>
  </si>
  <si>
    <t>Victoria ;  Unemployed total ;  &gt;&gt; 55-64 years ;  &gt; Males ;</t>
  </si>
  <si>
    <t>Victoria ;  Unemployed total ;  &gt;&gt; 55-64 years ;  &gt; Females ;</t>
  </si>
  <si>
    <t>Victoria ;  Unemployed total ;  &gt;&gt; 65 years and over ;  Persons ;</t>
  </si>
  <si>
    <t>Victoria ;  Unemployed total ;  &gt;&gt; 65 years and over ;  &gt; Males ;</t>
  </si>
  <si>
    <t>Victoria ;  Unemployed total ;  &gt;&gt; 65 years and over ;  &gt; Females ;</t>
  </si>
  <si>
    <t>Victoria ;  &gt; Had difficulty finding work ;  Persons ;</t>
  </si>
  <si>
    <t>A126235794W</t>
  </si>
  <si>
    <t>A126250050L</t>
  </si>
  <si>
    <t>A126242922K</t>
  </si>
  <si>
    <t>A126235506T</t>
  </si>
  <si>
    <t>A126249762L</t>
  </si>
  <si>
    <t>A126242634T</t>
  </si>
  <si>
    <t>A126235130F</t>
  </si>
  <si>
    <t>A126249386V</t>
  </si>
  <si>
    <t>A126242258X</t>
  </si>
  <si>
    <t>A126235562K</t>
  </si>
  <si>
    <t>A126249818L</t>
  </si>
  <si>
    <t>A126242690K</t>
  </si>
  <si>
    <t>A126235202F</t>
  </si>
  <si>
    <t>A126249458V</t>
  </si>
  <si>
    <t>A126242330F</t>
  </si>
  <si>
    <t>A126235706K</t>
  </si>
  <si>
    <t>A126249962F</t>
  </si>
  <si>
    <t>A126242834K</t>
  </si>
  <si>
    <t>A126235274T</t>
  </si>
  <si>
    <t>A126249530A</t>
  </si>
  <si>
    <t>A126242402F</t>
  </si>
  <si>
    <t>A126235418T</t>
  </si>
  <si>
    <t>A126249674L</t>
  </si>
  <si>
    <t>A126242546T</t>
  </si>
  <si>
    <t>A126235058X</t>
  </si>
  <si>
    <t>A126249314J</t>
  </si>
  <si>
    <t>A126242186X</t>
  </si>
  <si>
    <t>A126235778W</t>
  </si>
  <si>
    <t>A126250034L</t>
  </si>
  <si>
    <t>A126242906K</t>
  </si>
  <si>
    <t>A126235490K</t>
  </si>
  <si>
    <t>A126249746L</t>
  </si>
  <si>
    <t>A126242618T</t>
  </si>
  <si>
    <t>A126235150R</t>
  </si>
  <si>
    <t>A126249406T</t>
  </si>
  <si>
    <t>A126242278J</t>
  </si>
  <si>
    <t>A126235582V</t>
  </si>
  <si>
    <t>A126249838W</t>
  </si>
  <si>
    <t>A126242710J</t>
  </si>
  <si>
    <t>A126235222R</t>
  </si>
  <si>
    <t>A126249478C</t>
  </si>
  <si>
    <t>A126242350R</t>
  </si>
  <si>
    <t>A126235726V</t>
  </si>
  <si>
    <t>A126249982R</t>
  </si>
  <si>
    <t>A126242854V</t>
  </si>
  <si>
    <t>A126235294A</t>
  </si>
  <si>
    <t>A126249550K</t>
  </si>
  <si>
    <t>A126242422R</t>
  </si>
  <si>
    <t>A126235438A</t>
  </si>
  <si>
    <t>A126249694W</t>
  </si>
  <si>
    <t>A126242566A</t>
  </si>
  <si>
    <t>A126235078J</t>
  </si>
  <si>
    <t>A126249334T</t>
  </si>
  <si>
    <t>A126242206W</t>
  </si>
  <si>
    <t>A126235798F</t>
  </si>
  <si>
    <t>A126250054W</t>
  </si>
  <si>
    <t>A126242926V</t>
  </si>
  <si>
    <t>A126235510J</t>
  </si>
  <si>
    <t>A126249766W</t>
  </si>
  <si>
    <t>A126242638A</t>
  </si>
  <si>
    <t>A126235098T</t>
  </si>
  <si>
    <t>A126249354A</t>
  </si>
  <si>
    <t>A126242226F</t>
  </si>
  <si>
    <t>A126235530T</t>
  </si>
  <si>
    <t>A126249786F</t>
  </si>
  <si>
    <t>A126242658K</t>
  </si>
  <si>
    <t>A126235170X</t>
  </si>
  <si>
    <t>A126249426A</t>
  </si>
  <si>
    <t>A126242298T</t>
  </si>
  <si>
    <t>A126235674C</t>
  </si>
  <si>
    <t>A126249930L</t>
  </si>
  <si>
    <t>A126242802T</t>
  </si>
  <si>
    <t>A126235242X</t>
  </si>
  <si>
    <t>A126249498L</t>
  </si>
  <si>
    <t>A126242370X</t>
  </si>
  <si>
    <t>A126235386K</t>
  </si>
  <si>
    <t>A126249642V</t>
  </si>
  <si>
    <t>A126242514X</t>
  </si>
  <si>
    <t>A126235026F</t>
  </si>
  <si>
    <t>A126249282A</t>
  </si>
  <si>
    <t>A126242154F</t>
  </si>
  <si>
    <t>A126235746C</t>
  </si>
  <si>
    <t>A126250002V</t>
  </si>
  <si>
    <t>A126242874C</t>
  </si>
  <si>
    <t>A126235458K</t>
  </si>
  <si>
    <t>A126249714V</t>
  </si>
  <si>
    <t>A126242586K</t>
  </si>
  <si>
    <t>A126235082X</t>
  </si>
  <si>
    <t>A126249338A</t>
  </si>
  <si>
    <t>A126242210L</t>
  </si>
  <si>
    <t>A126235514T</t>
  </si>
  <si>
    <t>A126249770L</t>
  </si>
  <si>
    <t>A126242642T</t>
  </si>
  <si>
    <t>A126235154X</t>
  </si>
  <si>
    <t>A126249410J</t>
  </si>
  <si>
    <t>A126242282X</t>
  </si>
  <si>
    <t>A126235658C</t>
  </si>
  <si>
    <t>A126249914L</t>
  </si>
  <si>
    <t>A126242786C</t>
  </si>
  <si>
    <t>A126235226X</t>
  </si>
  <si>
    <t>A126249482V</t>
  </si>
  <si>
    <t>A126242354X</t>
  </si>
  <si>
    <t>A126235370T</t>
  </si>
  <si>
    <t>A126249626V</t>
  </si>
  <si>
    <t>A126242498K</t>
  </si>
  <si>
    <t>A126235010L</t>
  </si>
  <si>
    <t>A126249266A</t>
  </si>
  <si>
    <t>A126242138F</t>
  </si>
  <si>
    <t>A126235730K</t>
  </si>
  <si>
    <t>A126249986X</t>
  </si>
  <si>
    <t>A126242858C</t>
  </si>
  <si>
    <t>A126235442T</t>
  </si>
  <si>
    <t>A126249698F</t>
  </si>
  <si>
    <t>A126242570T</t>
  </si>
  <si>
    <t>A126235086J</t>
  </si>
  <si>
    <t>A126249342T</t>
  </si>
  <si>
    <t>A126242214W</t>
  </si>
  <si>
    <t>A126235518A</t>
  </si>
  <si>
    <t>A126249774W</t>
  </si>
  <si>
    <t>A126242646A</t>
  </si>
  <si>
    <t>A126235158J</t>
  </si>
  <si>
    <t>A126249414T</t>
  </si>
  <si>
    <t>A126242286J</t>
  </si>
  <si>
    <t>A126235662V</t>
  </si>
  <si>
    <t>A126249918W</t>
  </si>
  <si>
    <t>A126242790V</t>
  </si>
  <si>
    <t>A126235230R</t>
  </si>
  <si>
    <t>A126249486C</t>
  </si>
  <si>
    <t>A126242358J</t>
  </si>
  <si>
    <t>A126235374A</t>
  </si>
  <si>
    <t>A126249630K</t>
  </si>
  <si>
    <t>A126242502R</t>
  </si>
  <si>
    <t>A126235014W</t>
  </si>
  <si>
    <t>A126249270T</t>
  </si>
  <si>
    <t>A126242142W</t>
  </si>
  <si>
    <t>A126235734V</t>
  </si>
  <si>
    <t>A126249990R</t>
  </si>
  <si>
    <t>A126242862V</t>
  </si>
  <si>
    <t>A126235446A</t>
  </si>
  <si>
    <t>A126249702K</t>
  </si>
  <si>
    <t>A126242574A</t>
  </si>
  <si>
    <t>A126235114F</t>
  </si>
  <si>
    <t>A126249370A</t>
  </si>
  <si>
    <t>A126242242F</t>
  </si>
  <si>
    <t>A126235546K</t>
  </si>
  <si>
    <t>A126249802V</t>
  </si>
  <si>
    <t>A126242674K</t>
  </si>
  <si>
    <t>A126235186T</t>
  </si>
  <si>
    <t>A126249442A</t>
  </si>
  <si>
    <t>A126242314F</t>
  </si>
  <si>
    <t>A126235690C</t>
  </si>
  <si>
    <t>A126249946F</t>
  </si>
  <si>
    <t>A126242818K</t>
  </si>
  <si>
    <t>A126235258T</t>
  </si>
  <si>
    <t>A126249514A</t>
  </si>
  <si>
    <t>A126242386T</t>
  </si>
  <si>
    <t>A126235402X</t>
  </si>
  <si>
    <t>A126249658L</t>
  </si>
  <si>
    <t>A126242530X</t>
  </si>
  <si>
    <t>A126235042F</t>
  </si>
  <si>
    <t>A126249298V</t>
  </si>
  <si>
    <t>A126242170F</t>
  </si>
  <si>
    <t>A126235762C</t>
  </si>
  <si>
    <t>A126250018L</t>
  </si>
  <si>
    <t>A126242890C</t>
  </si>
  <si>
    <t>A126235474K</t>
  </si>
  <si>
    <t>A126249730V</t>
  </si>
  <si>
    <t>A126242602X</t>
  </si>
  <si>
    <t>A126235090X</t>
  </si>
  <si>
    <t>A126249346A</t>
  </si>
  <si>
    <t>A126242218F</t>
  </si>
  <si>
    <t>A126235522T</t>
  </si>
  <si>
    <t>A126249778F</t>
  </si>
  <si>
    <t>A126242650T</t>
  </si>
  <si>
    <t>A126235162X</t>
  </si>
  <si>
    <t>A126249418A</t>
  </si>
  <si>
    <t>A126242290X</t>
  </si>
  <si>
    <t>A126235666C</t>
  </si>
  <si>
    <t>A126249922L</t>
  </si>
  <si>
    <t>A126242794C</t>
  </si>
  <si>
    <t>A126235234X</t>
  </si>
  <si>
    <t>A126249490V</t>
  </si>
  <si>
    <t>A126242362X</t>
  </si>
  <si>
    <t>A126235378K</t>
  </si>
  <si>
    <t>A126249634V</t>
  </si>
  <si>
    <t>A126242506X</t>
  </si>
  <si>
    <t>A126235018F</t>
  </si>
  <si>
    <t>A126249274A</t>
  </si>
  <si>
    <t>A126242146F</t>
  </si>
  <si>
    <t>A126235738C</t>
  </si>
  <si>
    <t>A126249994X</t>
  </si>
  <si>
    <t>A126242866C</t>
  </si>
  <si>
    <t>A126235450T</t>
  </si>
  <si>
    <t>A126249706V</t>
  </si>
  <si>
    <t>A126242578K</t>
  </si>
  <si>
    <t>A126235118R</t>
  </si>
  <si>
    <t>A126249374K</t>
  </si>
  <si>
    <t>A126242246R</t>
  </si>
  <si>
    <t>A126235550A</t>
  </si>
  <si>
    <t>A126249806C</t>
  </si>
  <si>
    <t>A126242678V</t>
  </si>
  <si>
    <t>A126235190J</t>
  </si>
  <si>
    <t>A126249446K</t>
  </si>
  <si>
    <t>A126242318R</t>
  </si>
  <si>
    <t>A126235694L</t>
  </si>
  <si>
    <t>A126249950W</t>
  </si>
  <si>
    <t>A126242822A</t>
  </si>
  <si>
    <t>A126235262J</t>
  </si>
  <si>
    <t>A126249518K</t>
  </si>
  <si>
    <t>A126242390J</t>
  </si>
  <si>
    <t>A126235406J</t>
  </si>
  <si>
    <t>A126249662C</t>
  </si>
  <si>
    <t>A126242534J</t>
  </si>
  <si>
    <t>A126235046R</t>
  </si>
  <si>
    <t>A126249302X</t>
  </si>
  <si>
    <t>A126242174R</t>
  </si>
  <si>
    <t>A126235766L</t>
  </si>
  <si>
    <t>A126250022C</t>
  </si>
  <si>
    <t>A126242894L</t>
  </si>
  <si>
    <t>A126235478V</t>
  </si>
  <si>
    <t>A126249734C</t>
  </si>
  <si>
    <t>A126242606J</t>
  </si>
  <si>
    <t>A126231954X</t>
  </si>
  <si>
    <t>A126246210K</t>
  </si>
  <si>
    <t>A126239082W</t>
  </si>
  <si>
    <t>A126232386F</t>
  </si>
  <si>
    <t>A126246642R</t>
  </si>
  <si>
    <t>A126239514R</t>
  </si>
  <si>
    <t>A126232026A</t>
  </si>
  <si>
    <t>A126246282W</t>
  </si>
  <si>
    <t>A126239154W</t>
  </si>
  <si>
    <t>A126232530L</t>
  </si>
  <si>
    <t>A126246786A</t>
  </si>
  <si>
    <t>A126239658A</t>
  </si>
  <si>
    <t>A126232098L</t>
  </si>
  <si>
    <t>A126246354W</t>
  </si>
  <si>
    <t>A126239226W</t>
  </si>
  <si>
    <t>A126232242V</t>
  </si>
  <si>
    <t>A126246498J</t>
  </si>
  <si>
    <t>A126239370R</t>
  </si>
  <si>
    <t>A126231882X</t>
  </si>
  <si>
    <t>A126246138C</t>
  </si>
  <si>
    <t>A126239010K</t>
  </si>
  <si>
    <t>A126232602L</t>
  </si>
  <si>
    <t>A126246858A</t>
  </si>
  <si>
    <t>A126239730J</t>
  </si>
  <si>
    <t>A126232314V</t>
  </si>
  <si>
    <t>A126246570R</t>
  </si>
  <si>
    <t>A126239442R</t>
  </si>
  <si>
    <t>A126231966J</t>
  </si>
  <si>
    <t>Victoria ;  &gt; Had difficulty finding work ;  &gt; Males ;</t>
  </si>
  <si>
    <t>Victoria ;  &gt; Had difficulty finding work ;  &gt; Females ;</t>
  </si>
  <si>
    <t>Victoria ;  &gt; Had difficulty finding work ;  15-64 years ;  Persons ;</t>
  </si>
  <si>
    <t>Victoria ;  &gt; Had difficulty finding work ;  15-64 years ;  &gt; Males ;</t>
  </si>
  <si>
    <t>Victoria ;  &gt; Had difficulty finding work ;  15-64 years ;  &gt; Females ;</t>
  </si>
  <si>
    <t>Victoria ;  &gt; Had difficulty finding work ;  &gt; 15-24 years ;  Persons ;</t>
  </si>
  <si>
    <t>Victoria ;  &gt; Had difficulty finding work ;  &gt; 15-24 years ;  &gt; Males ;</t>
  </si>
  <si>
    <t>Victoria ;  &gt; Had difficulty finding work ;  &gt; 15-24 years ;  &gt; Females ;</t>
  </si>
  <si>
    <t>Victoria ;  &gt; Had difficulty finding work ;  &gt; 25-34 years ;  Persons ;</t>
  </si>
  <si>
    <t>Victoria ;  &gt; Had difficulty finding work ;  &gt; 25-34 years ;  &gt; Males ;</t>
  </si>
  <si>
    <t>Victoria ;  &gt; Had difficulty finding work ;  &gt; 25-34 years ;  &gt; Females ;</t>
  </si>
  <si>
    <t>Victoria ;  &gt; Had difficulty finding work ;  &gt; 35-44 years ;  Persons ;</t>
  </si>
  <si>
    <t>Victoria ;  &gt; Had difficulty finding work ;  &gt; 35-44 years ;  &gt; Males ;</t>
  </si>
  <si>
    <t>Victoria ;  &gt; Had difficulty finding work ;  &gt; 35-44 years ;  &gt; Females ;</t>
  </si>
  <si>
    <t>Victoria ;  &gt; Had difficulty finding work ;  &gt; 45-54 years ;  Persons ;</t>
  </si>
  <si>
    <t>Victoria ;  &gt; Had difficulty finding work ;  &gt; 45-54 years ;  &gt; Males ;</t>
  </si>
  <si>
    <t>Victoria ;  &gt; Had difficulty finding work ;  &gt; 45-54 years ;  &gt; Females ;</t>
  </si>
  <si>
    <t>Victoria ;  &gt; Had difficulty finding work ;  &gt; 55 years and over ;  Persons ;</t>
  </si>
  <si>
    <t>Victoria ;  &gt; Had difficulty finding work ;  &gt; 55 years and over ;  &gt; Males ;</t>
  </si>
  <si>
    <t>Victoria ;  &gt; Had difficulty finding work ;  &gt; 55 years and over ;  &gt; Females ;</t>
  </si>
  <si>
    <t>Victoria ;  &gt; Had difficulty finding work ;  &gt;&gt; 55-64 years ;  Persons ;</t>
  </si>
  <si>
    <t>Victoria ;  &gt; Had difficulty finding work ;  &gt;&gt; 55-64 years ;  &gt; Males ;</t>
  </si>
  <si>
    <t>Victoria ;  &gt; Had difficulty finding work ;  &gt;&gt; 55-64 years ;  &gt; Females ;</t>
  </si>
  <si>
    <t>Victoria ;  &gt; Had difficulty finding work ;  &gt;&gt; 65 years and over ;  Persons ;</t>
  </si>
  <si>
    <t>Victoria ;  &gt; Had difficulty finding work ;  &gt;&gt; 65 years and over ;  &gt; Males ;</t>
  </si>
  <si>
    <t>Victoria ;  &gt; Had difficulty finding work ;  &gt;&gt; 65 years and over ;  &gt; Females ;</t>
  </si>
  <si>
    <t>Victoria ;  &gt;&gt; Too many applicants for available jobs ;  Persons ;</t>
  </si>
  <si>
    <t>Victoria ;  &gt;&gt; Too many applicants for available jobs ;  &gt; Males ;</t>
  </si>
  <si>
    <t>Victoria ;  &gt;&gt; Too many applicants for available jobs ;  &gt; Females ;</t>
  </si>
  <si>
    <t>Victoria ;  &gt;&gt; Too many applicants for available jobs ;  15-64 years ;  Persons ;</t>
  </si>
  <si>
    <t>Victoria ;  &gt;&gt; Too many applicants for available jobs ;  15-64 years ;  &gt; Males ;</t>
  </si>
  <si>
    <t>Victoria ;  &gt;&gt; Too many applicants for available jobs ;  15-64 years ;  &gt; Females ;</t>
  </si>
  <si>
    <t>Victoria ;  &gt;&gt; Too many applicants for available jobs ;  &gt; 15-24 years ;  Persons ;</t>
  </si>
  <si>
    <t>Victoria ;  &gt;&gt; Too many applicants for available jobs ;  &gt; 15-24 years ;  &gt; Males ;</t>
  </si>
  <si>
    <t>Victoria ;  &gt;&gt; Too many applicants for available jobs ;  &gt; 15-24 years ;  &gt; Females ;</t>
  </si>
  <si>
    <t>Victoria ;  &gt;&gt; Too many applicants for available jobs ;  &gt; 25-34 years ;  Persons ;</t>
  </si>
  <si>
    <t>Victoria ;  &gt;&gt; Too many applicants for available jobs ;  &gt; 25-34 years ;  &gt; Males ;</t>
  </si>
  <si>
    <t>Victoria ;  &gt;&gt; Too many applicants for available jobs ;  &gt; 25-34 years ;  &gt; Females ;</t>
  </si>
  <si>
    <t>Victoria ;  &gt;&gt; Too many applicants for available jobs ;  &gt; 35-44 years ;  Persons ;</t>
  </si>
  <si>
    <t>Victoria ;  &gt;&gt; Too many applicants for available jobs ;  &gt; 35-44 years ;  &gt; Males ;</t>
  </si>
  <si>
    <t>Victoria ;  &gt;&gt; Too many applicants for available jobs ;  &gt; 35-44 years ;  &gt; Females ;</t>
  </si>
  <si>
    <t>Victoria ;  &gt;&gt; Too many applicants for available jobs ;  &gt; 45-54 years ;  Persons ;</t>
  </si>
  <si>
    <t>Victoria ;  &gt;&gt; Too many applicants for available jobs ;  &gt; 45-54 years ;  &gt; Males ;</t>
  </si>
  <si>
    <t>Victoria ;  &gt;&gt; Too many applicants for available jobs ;  &gt; 45-54 years ;  &gt; Females ;</t>
  </si>
  <si>
    <t>Victoria ;  &gt;&gt; Too many applicants for available jobs ;  &gt; 55 years and over ;  Persons ;</t>
  </si>
  <si>
    <t>Victoria ;  &gt;&gt; Too many applicants for available jobs ;  &gt; 55 years and over ;  &gt; Males ;</t>
  </si>
  <si>
    <t>Victoria ;  &gt;&gt; Too many applicants for available jobs ;  &gt; 55 years and over ;  &gt; Females ;</t>
  </si>
  <si>
    <t>Victoria ;  &gt;&gt; Too many applicants for available jobs ;  &gt;&gt; 55-64 years ;  Persons ;</t>
  </si>
  <si>
    <t>Victoria ;  &gt;&gt; Too many applicants for available jobs ;  &gt;&gt; 55-64 years ;  &gt; Males ;</t>
  </si>
  <si>
    <t>Victoria ;  &gt;&gt; Too many applicants for available jobs ;  &gt;&gt; 55-64 years ;  &gt; Females ;</t>
  </si>
  <si>
    <t>Victoria ;  &gt;&gt; Too many applicants for available jobs ;  &gt;&gt; 65 years and over ;  Persons ;</t>
  </si>
  <si>
    <t>Victoria ;  &gt;&gt; Too many applicants for available jobs ;  &gt;&gt; 65 years and over ;  &gt; Males ;</t>
  </si>
  <si>
    <t>Victoria ;  &gt;&gt; Too many applicants for available jobs ;  &gt;&gt; 65 years and over ;  &gt; Females ;</t>
  </si>
  <si>
    <t>Victoria ;  &gt;&gt; Lacked necessary skills or education ;  Persons ;</t>
  </si>
  <si>
    <t>Victoria ;  &gt;&gt; Lacked necessary skills or education ;  &gt; Males ;</t>
  </si>
  <si>
    <t>Victoria ;  &gt;&gt; Lacked necessary skills or education ;  &gt; Females ;</t>
  </si>
  <si>
    <t>Victoria ;  &gt;&gt; Lacked necessary skills or education ;  15-64 years ;  Persons ;</t>
  </si>
  <si>
    <t>Victoria ;  &gt;&gt; Lacked necessary skills or education ;  15-64 years ;  &gt; Males ;</t>
  </si>
  <si>
    <t>Victoria ;  &gt;&gt; Lacked necessary skills or education ;  15-64 years ;  &gt; Females ;</t>
  </si>
  <si>
    <t>Victoria ;  &gt;&gt; Lacked necessary skills or education ;  &gt; 15-24 years ;  Persons ;</t>
  </si>
  <si>
    <t>Victoria ;  &gt;&gt; Lacked necessary skills or education ;  &gt; 15-24 years ;  &gt; Males ;</t>
  </si>
  <si>
    <t>Victoria ;  &gt;&gt; Lacked necessary skills or education ;  &gt; 15-24 years ;  &gt; Females ;</t>
  </si>
  <si>
    <t>Victoria ;  &gt;&gt; Lacked necessary skills or education ;  &gt; 25-34 years ;  Persons ;</t>
  </si>
  <si>
    <t>Victoria ;  &gt;&gt; Lacked necessary skills or education ;  &gt; 25-34 years ;  &gt; Males ;</t>
  </si>
  <si>
    <t>Victoria ;  &gt;&gt; Lacked necessary skills or education ;  &gt; 25-34 years ;  &gt; Females ;</t>
  </si>
  <si>
    <t>Victoria ;  &gt;&gt; Lacked necessary skills or education ;  &gt; 35-44 years ;  Persons ;</t>
  </si>
  <si>
    <t>Victoria ;  &gt;&gt; Lacked necessary skills or education ;  &gt; 35-44 years ;  &gt; Males ;</t>
  </si>
  <si>
    <t>Victoria ;  &gt;&gt; Lacked necessary skills or education ;  &gt; 35-44 years ;  &gt; Females ;</t>
  </si>
  <si>
    <t>Victoria ;  &gt;&gt; Lacked necessary skills or education ;  &gt; 45-54 years ;  Persons ;</t>
  </si>
  <si>
    <t>Victoria ;  &gt;&gt; Lacked necessary skills or education ;  &gt; 45-54 years ;  &gt; Males ;</t>
  </si>
  <si>
    <t>Victoria ;  &gt;&gt; Lacked necessary skills or education ;  &gt; 45-54 years ;  &gt; Females ;</t>
  </si>
  <si>
    <t>Victoria ;  &gt;&gt; Lacked necessary skills or education ;  &gt; 55 years and over ;  Persons ;</t>
  </si>
  <si>
    <t>Victoria ;  &gt;&gt; Lacked necessary skills or education ;  &gt; 55 years and over ;  &gt; Males ;</t>
  </si>
  <si>
    <t>Victoria ;  &gt;&gt; Lacked necessary skills or education ;  &gt; 55 years and over ;  &gt; Females ;</t>
  </si>
  <si>
    <t>Victoria ;  &gt;&gt; Lacked necessary skills or education ;  &gt;&gt; 55-64 years ;  Persons ;</t>
  </si>
  <si>
    <t>Victoria ;  &gt;&gt; Lacked necessary skills or education ;  &gt;&gt; 55-64 years ;  &gt; Males ;</t>
  </si>
  <si>
    <t>Victoria ;  &gt;&gt; Lacked necessary skills or education ;  &gt;&gt; 55-64 years ;  &gt; Females ;</t>
  </si>
  <si>
    <t>Victoria ;  &gt;&gt; Lacked necessary skills or education ;  &gt;&gt; 65 years and over ;  Persons ;</t>
  </si>
  <si>
    <t>Victoria ;  &gt;&gt; Lacked necessary skills or education ;  &gt;&gt; 65 years and over ;  &gt; Males ;</t>
  </si>
  <si>
    <t>Victoria ;  &gt;&gt; Lacked necessary skills or education ;  &gt;&gt; 65 years and over ;  &gt; Females ;</t>
  </si>
  <si>
    <t>Victoria ;  &gt;&gt; Considered too young or too old by employers ;  Persons ;</t>
  </si>
  <si>
    <t>Victoria ;  &gt;&gt; Considered too young or too old by employers ;  &gt; Males ;</t>
  </si>
  <si>
    <t>Victoria ;  &gt;&gt; Considered too young or too old by employers ;  &gt; Females ;</t>
  </si>
  <si>
    <t>Victoria ;  &gt;&gt; Considered too young or too old by employers ;  15-64 years ;  Persons ;</t>
  </si>
  <si>
    <t>Victoria ;  &gt;&gt; Considered too young or too old by employers ;  15-64 years ;  &gt; Males ;</t>
  </si>
  <si>
    <t>Victoria ;  &gt;&gt; Considered too young or too old by employers ;  15-64 years ;  &gt; Females ;</t>
  </si>
  <si>
    <t>Victoria ;  &gt;&gt; Considered too young or too old by employers ;  &gt; 15-24 years ;  Persons ;</t>
  </si>
  <si>
    <t>Victoria ;  &gt;&gt; Considered too young or too old by employers ;  &gt; 15-24 years ;  &gt; Males ;</t>
  </si>
  <si>
    <t>Victoria ;  &gt;&gt; Considered too young or too old by employers ;  &gt; 15-24 years ;  &gt; Females ;</t>
  </si>
  <si>
    <t>Victoria ;  &gt;&gt; Considered too young or too old by employers ;  &gt; 25-34 years ;  Persons ;</t>
  </si>
  <si>
    <t>Victoria ;  &gt;&gt; Considered too young or too old by employers ;  &gt; 25-34 years ;  &gt; Males ;</t>
  </si>
  <si>
    <t>Victoria ;  &gt;&gt; Considered too young or too old by employers ;  &gt; 25-34 years ;  &gt; Females ;</t>
  </si>
  <si>
    <t>Victoria ;  &gt;&gt; Considered too young or too old by employers ;  &gt; 35-44 years ;  Persons ;</t>
  </si>
  <si>
    <t>Victoria ;  &gt;&gt; Considered too young or too old by employers ;  &gt; 35-44 years ;  &gt; Males ;</t>
  </si>
  <si>
    <t>Victoria ;  &gt;&gt; Considered too young or too old by employers ;  &gt; 35-44 years ;  &gt; Females ;</t>
  </si>
  <si>
    <t>Victoria ;  &gt;&gt; Considered too young or too old by employers ;  &gt; 45-54 years ;  Persons ;</t>
  </si>
  <si>
    <t>Victoria ;  &gt;&gt; Considered too young or too old by employers ;  &gt; 45-54 years ;  &gt; Males ;</t>
  </si>
  <si>
    <t>Victoria ;  &gt;&gt; Considered too young or too old by employers ;  &gt; 45-54 years ;  &gt; Females ;</t>
  </si>
  <si>
    <t>Victoria ;  &gt;&gt; Considered too young or too old by employers ;  &gt; 55 years and over ;  Persons ;</t>
  </si>
  <si>
    <t>Victoria ;  &gt;&gt; Considered too young or too old by employers ;  &gt; 55 years and over ;  &gt; Males ;</t>
  </si>
  <si>
    <t>Victoria ;  &gt;&gt; Considered too young or too old by employers ;  &gt; 55 years and over ;  &gt; Females ;</t>
  </si>
  <si>
    <t>Victoria ;  &gt;&gt; Considered too young or too old by employers ;  &gt;&gt; 55-64 years ;  Persons ;</t>
  </si>
  <si>
    <t>Victoria ;  &gt;&gt; Considered too young or too old by employers ;  &gt;&gt; 55-64 years ;  &gt; Males ;</t>
  </si>
  <si>
    <t>Victoria ;  &gt;&gt; Considered too young or too old by employers ;  &gt;&gt; 55-64 years ;  &gt; Females ;</t>
  </si>
  <si>
    <t>Victoria ;  &gt;&gt; Considered too young or too old by employers ;  &gt;&gt; 65 years and over ;  Persons ;</t>
  </si>
  <si>
    <t>Victoria ;  &gt;&gt; Considered too young or too old by employers ;  &gt;&gt; 65 years and over ;  &gt; Males ;</t>
  </si>
  <si>
    <t>Victoria ;  &gt;&gt; Considered too young or too old by employers ;  &gt;&gt; 65 years and over ;  &gt; Females ;</t>
  </si>
  <si>
    <t>Victoria ;  &gt;&gt;&gt; Considered too young by employers ;  Persons ;</t>
  </si>
  <si>
    <t>Victoria ;  &gt;&gt;&gt; Considered too young by employers ;  &gt; Males ;</t>
  </si>
  <si>
    <t>Victoria ;  &gt;&gt;&gt; Considered too young by employers ;  &gt; Females ;</t>
  </si>
  <si>
    <t>Victoria ;  &gt;&gt;&gt; Considered too young by employers ;  15-64 years ;  Persons ;</t>
  </si>
  <si>
    <t>Victoria ;  &gt;&gt;&gt; Considered too young by employers ;  15-64 years ;  &gt; Males ;</t>
  </si>
  <si>
    <t>Victoria ;  &gt;&gt;&gt; Considered too young by employers ;  15-64 years ;  &gt; Females ;</t>
  </si>
  <si>
    <t>Victoria ;  &gt;&gt;&gt; Considered too young by employers ;  &gt; 15-24 years ;  Persons ;</t>
  </si>
  <si>
    <t>Victoria ;  &gt;&gt;&gt; Considered too young by employers ;  &gt; 15-24 years ;  &gt; Males ;</t>
  </si>
  <si>
    <t>Victoria ;  &gt;&gt;&gt; Considered too young by employers ;  &gt; 15-24 years ;  &gt; Females ;</t>
  </si>
  <si>
    <t>Victoria ;  &gt;&gt;&gt; Considered too young by employers ;  &gt; 25-34 years ;  Persons ;</t>
  </si>
  <si>
    <t>Victoria ;  &gt;&gt;&gt; Considered too young by employers ;  &gt; 25-34 years ;  &gt; Males ;</t>
  </si>
  <si>
    <t>Victoria ;  &gt;&gt;&gt; Considered too young by employers ;  &gt; 25-34 years ;  &gt; Females ;</t>
  </si>
  <si>
    <t>Victoria ;  &gt;&gt;&gt; Considered too young by employers ;  &gt; 35-44 years ;  Persons ;</t>
  </si>
  <si>
    <t>Victoria ;  &gt;&gt;&gt; Considered too young by employers ;  &gt; 35-44 years ;  &gt; Males ;</t>
  </si>
  <si>
    <t>Victoria ;  &gt;&gt;&gt; Considered too young by employers ;  &gt; 35-44 years ;  &gt; Females ;</t>
  </si>
  <si>
    <t>Victoria ;  &gt;&gt;&gt; Considered too young by employers ;  &gt; 45-54 years ;  Persons ;</t>
  </si>
  <si>
    <t>Victoria ;  &gt;&gt;&gt; Considered too young by employers ;  &gt; 45-54 years ;  &gt; Males ;</t>
  </si>
  <si>
    <t>Victoria ;  &gt;&gt;&gt; Considered too young by employers ;  &gt; 45-54 years ;  &gt; Females ;</t>
  </si>
  <si>
    <t>Victoria ;  &gt;&gt;&gt; Considered too young by employers ;  &gt; 55 years and over ;  Persons ;</t>
  </si>
  <si>
    <t>Victoria ;  &gt;&gt;&gt; Considered too young by employers ;  &gt; 55 years and over ;  &gt; Males ;</t>
  </si>
  <si>
    <t>Victoria ;  &gt;&gt;&gt; Considered too young by employers ;  &gt; 55 years and over ;  &gt; Females ;</t>
  </si>
  <si>
    <t>Victoria ;  &gt;&gt;&gt; Considered too young by employers ;  &gt;&gt; 55-64 years ;  Persons ;</t>
  </si>
  <si>
    <t>Victoria ;  &gt;&gt;&gt; Considered too young by employers ;  &gt;&gt; 55-64 years ;  &gt; Males ;</t>
  </si>
  <si>
    <t>Victoria ;  &gt;&gt;&gt; Considered too young by employers ;  &gt;&gt; 55-64 years ;  &gt; Females ;</t>
  </si>
  <si>
    <t>Victoria ;  &gt;&gt;&gt; Considered too young by employers ;  &gt;&gt; 65 years and over ;  Persons ;</t>
  </si>
  <si>
    <t>Victoria ;  &gt;&gt;&gt; Considered too young by employers ;  &gt;&gt; 65 years and over ;  &gt; Males ;</t>
  </si>
  <si>
    <t>Victoria ;  &gt;&gt;&gt; Considered too young by employers ;  &gt;&gt; 65 years and over ;  &gt; Females ;</t>
  </si>
  <si>
    <t>Victoria ;  &gt;&gt;&gt; Considered too old by employers ;  Persons ;</t>
  </si>
  <si>
    <t>Victoria ;  &gt;&gt;&gt; Considered too old by employers ;  &gt; Males ;</t>
  </si>
  <si>
    <t>Victoria ;  &gt;&gt;&gt; Considered too old by employers ;  &gt; Females ;</t>
  </si>
  <si>
    <t>Victoria ;  &gt;&gt;&gt; Considered too old by employers ;  15-64 years ;  Persons ;</t>
  </si>
  <si>
    <t>Victoria ;  &gt;&gt;&gt; Considered too old by employers ;  15-64 years ;  &gt; Males ;</t>
  </si>
  <si>
    <t>Victoria ;  &gt;&gt;&gt; Considered too old by employers ;  15-64 years ;  &gt; Females ;</t>
  </si>
  <si>
    <t>Victoria ;  &gt;&gt;&gt; Considered too old by employers ;  &gt; 15-24 years ;  Persons ;</t>
  </si>
  <si>
    <t>Victoria ;  &gt;&gt;&gt; Considered too old by employers ;  &gt; 15-24 years ;  &gt; Males ;</t>
  </si>
  <si>
    <t>Victoria ;  &gt;&gt;&gt; Considered too old by employers ;  &gt; 15-24 years ;  &gt; Females ;</t>
  </si>
  <si>
    <t>Victoria ;  &gt;&gt;&gt; Considered too old by employers ;  &gt; 25-34 years ;  Persons ;</t>
  </si>
  <si>
    <t>Victoria ;  &gt;&gt;&gt; Considered too old by employers ;  &gt; 25-34 years ;  &gt; Males ;</t>
  </si>
  <si>
    <t>Victoria ;  &gt;&gt;&gt; Considered too old by employers ;  &gt; 25-34 years ;  &gt; Females ;</t>
  </si>
  <si>
    <t>Victoria ;  &gt;&gt;&gt; Considered too old by employers ;  &gt; 35-44 years ;  Persons ;</t>
  </si>
  <si>
    <t>Victoria ;  &gt;&gt;&gt; Considered too old by employers ;  &gt; 35-44 years ;  &gt; Males ;</t>
  </si>
  <si>
    <t>Victoria ;  &gt;&gt;&gt; Considered too old by employers ;  &gt; 35-44 years ;  &gt; Females ;</t>
  </si>
  <si>
    <t>Victoria ;  &gt;&gt;&gt; Considered too old by employers ;  &gt; 45-54 years ;  Persons ;</t>
  </si>
  <si>
    <t>Victoria ;  &gt;&gt;&gt; Considered too old by employers ;  &gt; 45-54 years ;  &gt; Males ;</t>
  </si>
  <si>
    <t>Victoria ;  &gt;&gt;&gt; Considered too old by employers ;  &gt; 45-54 years ;  &gt; Females ;</t>
  </si>
  <si>
    <t>Victoria ;  &gt;&gt;&gt; Considered too old by employers ;  &gt; 55 years and over ;  Persons ;</t>
  </si>
  <si>
    <t>Victoria ;  &gt;&gt;&gt; Considered too old by employers ;  &gt; 55 years and over ;  &gt; Males ;</t>
  </si>
  <si>
    <t>Victoria ;  &gt;&gt;&gt; Considered too old by employers ;  &gt; 55 years and over ;  &gt; Females ;</t>
  </si>
  <si>
    <t>Victoria ;  &gt;&gt;&gt; Considered too old by employers ;  &gt;&gt; 55-64 years ;  Persons ;</t>
  </si>
  <si>
    <t>Victoria ;  &gt;&gt;&gt; Considered too old by employers ;  &gt;&gt; 55-64 years ;  &gt; Males ;</t>
  </si>
  <si>
    <t>Victoria ;  &gt;&gt;&gt; Considered too old by employers ;  &gt;&gt; 55-64 years ;  &gt; Females ;</t>
  </si>
  <si>
    <t>Victoria ;  &gt;&gt;&gt; Considered too old by employers ;  &gt;&gt; 65 years and over ;  Persons ;</t>
  </si>
  <si>
    <t>Victoria ;  &gt;&gt;&gt; Considered too old by employers ;  &gt;&gt; 65 years and over ;  &gt; Males ;</t>
  </si>
  <si>
    <t>Victoria ;  &gt;&gt;&gt; Considered too old by employers ;  &gt;&gt; 65 years and over ;  &gt; Females ;</t>
  </si>
  <si>
    <t>Victoria ;  &gt;&gt; Insufficient work experience ;  Persons ;</t>
  </si>
  <si>
    <t>Victoria ;  &gt;&gt; Insufficient work experience ;  &gt; Males ;</t>
  </si>
  <si>
    <t>Victoria ;  &gt;&gt; Insufficient work experience ;  &gt; Females ;</t>
  </si>
  <si>
    <t>Victoria ;  &gt;&gt; Insufficient work experience ;  15-64 years ;  Persons ;</t>
  </si>
  <si>
    <t>Victoria ;  &gt;&gt; Insufficient work experience ;  15-64 years ;  &gt; Males ;</t>
  </si>
  <si>
    <t>Victoria ;  &gt;&gt; Insufficient work experience ;  15-64 years ;  &gt; Females ;</t>
  </si>
  <si>
    <t>Victoria ;  &gt;&gt; Insufficient work experience ;  &gt; 15-24 years ;  Persons ;</t>
  </si>
  <si>
    <t>Victoria ;  &gt;&gt; Insufficient work experience ;  &gt; 15-24 years ;  &gt; Males ;</t>
  </si>
  <si>
    <t>Victoria ;  &gt;&gt; Insufficient work experience ;  &gt; 15-24 years ;  &gt; Females ;</t>
  </si>
  <si>
    <t>Victoria ;  &gt;&gt; Insufficient work experience ;  &gt; 25-34 years ;  Persons ;</t>
  </si>
  <si>
    <t>Victoria ;  &gt;&gt; Insufficient work experience ;  &gt; 25-34 years ;  &gt; Males ;</t>
  </si>
  <si>
    <t>Victoria ;  &gt;&gt; Insufficient work experience ;  &gt; 25-34 years ;  &gt; Females ;</t>
  </si>
  <si>
    <t>Victoria ;  &gt;&gt; Insufficient work experience ;  &gt; 35-44 years ;  Persons ;</t>
  </si>
  <si>
    <t>Victoria ;  &gt;&gt; Insufficient work experience ;  &gt; 35-44 years ;  &gt; Males ;</t>
  </si>
  <si>
    <t>Victoria ;  &gt;&gt; Insufficient work experience ;  &gt; 35-44 years ;  &gt; Females ;</t>
  </si>
  <si>
    <t>Victoria ;  &gt;&gt; Insufficient work experience ;  &gt; 45-54 years ;  Persons ;</t>
  </si>
  <si>
    <t>Victoria ;  &gt;&gt; Insufficient work experience ;  &gt; 45-54 years ;  &gt; Males ;</t>
  </si>
  <si>
    <t>Victoria ;  &gt;&gt; Insufficient work experience ;  &gt; 45-54 years ;  &gt; Females ;</t>
  </si>
  <si>
    <t>Victoria ;  &gt;&gt; Insufficient work experience ;  &gt; 55 years and over ;  Persons ;</t>
  </si>
  <si>
    <t>Victoria ;  &gt;&gt; Insufficient work experience ;  &gt; 55 years and over ;  &gt; Males ;</t>
  </si>
  <si>
    <t>Victoria ;  &gt;&gt; Insufficient work experience ;  &gt; 55 years and over ;  &gt; Females ;</t>
  </si>
  <si>
    <t>Victoria ;  &gt;&gt; Insufficient work experience ;  &gt;&gt; 55-64 years ;  Persons ;</t>
  </si>
  <si>
    <t>Victoria ;  &gt;&gt; Insufficient work experience ;  &gt;&gt; 55-64 years ;  &gt; Males ;</t>
  </si>
  <si>
    <t>Victoria ;  &gt;&gt; Insufficient work experience ;  &gt;&gt; 55-64 years ;  &gt; Females ;</t>
  </si>
  <si>
    <t>Victoria ;  &gt;&gt; Insufficient work experience ;  &gt;&gt; 65 years and over ;  Persons ;</t>
  </si>
  <si>
    <t>Victoria ;  &gt;&gt; Insufficient work experience ;  &gt;&gt; 65 years and over ;  &gt; Males ;</t>
  </si>
  <si>
    <t>Victoria ;  &gt;&gt; Insufficient work experience ;  &gt;&gt; 65 years and over ;  &gt; Females ;</t>
  </si>
  <si>
    <t>Victoria ;  &gt;&gt; No vacancies at all ;  Persons ;</t>
  </si>
  <si>
    <t>Victoria ;  &gt;&gt; No vacancies at all ;  &gt; Males ;</t>
  </si>
  <si>
    <t>Victoria ;  &gt;&gt; No vacancies at all ;  &gt; Females ;</t>
  </si>
  <si>
    <t>Victoria ;  &gt;&gt; No vacancies at all ;  15-64 years ;  Persons ;</t>
  </si>
  <si>
    <t>Victoria ;  &gt;&gt; No vacancies at all ;  15-64 years ;  &gt; Males ;</t>
  </si>
  <si>
    <t>Victoria ;  &gt;&gt; No vacancies at all ;  15-64 years ;  &gt; Females ;</t>
  </si>
  <si>
    <t>Victoria ;  &gt;&gt; No vacancies at all ;  &gt; 15-24 years ;  Persons ;</t>
  </si>
  <si>
    <t>Victoria ;  &gt;&gt; No vacancies at all ;  &gt; 15-24 years ;  &gt; Males ;</t>
  </si>
  <si>
    <t>Victoria ;  &gt;&gt; No vacancies at all ;  &gt; 15-24 years ;  &gt; Females ;</t>
  </si>
  <si>
    <t>Victoria ;  &gt;&gt; No vacancies at all ;  &gt; 25-34 years ;  Persons ;</t>
  </si>
  <si>
    <t>Victoria ;  &gt;&gt; No vacancies at all ;  &gt; 25-34 years ;  &gt; Males ;</t>
  </si>
  <si>
    <t>Victoria ;  &gt;&gt; No vacancies at all ;  &gt; 25-34 years ;  &gt; Females ;</t>
  </si>
  <si>
    <t>Victoria ;  &gt;&gt; No vacancies at all ;  &gt; 35-44 years ;  Persons ;</t>
  </si>
  <si>
    <t>Victoria ;  &gt;&gt; No vacancies at all ;  &gt; 35-44 years ;  &gt; Males ;</t>
  </si>
  <si>
    <t>Victoria ;  &gt;&gt; No vacancies at all ;  &gt; 35-44 years ;  &gt; Females ;</t>
  </si>
  <si>
    <t>Victoria ;  &gt;&gt; No vacancies at all ;  &gt; 45-54 years ;  Persons ;</t>
  </si>
  <si>
    <t>Victoria ;  &gt;&gt; No vacancies at all ;  &gt; 45-54 years ;  &gt; Males ;</t>
  </si>
  <si>
    <t>Victoria ;  &gt;&gt; No vacancies at all ;  &gt; 45-54 years ;  &gt; Females ;</t>
  </si>
  <si>
    <t>Victoria ;  &gt;&gt; No vacancies at all ;  &gt; 55 years and over ;  Persons ;</t>
  </si>
  <si>
    <t>Victoria ;  &gt;&gt; No vacancies at all ;  &gt; 55 years and over ;  &gt; Males ;</t>
  </si>
  <si>
    <t>Victoria ;  &gt;&gt; No vacancies at all ;  &gt; 55 years and over ;  &gt; Females ;</t>
  </si>
  <si>
    <t>Victoria ;  &gt;&gt; No vacancies at all ;  &gt;&gt; 55-64 years ;  Persons ;</t>
  </si>
  <si>
    <t>Victoria ;  &gt;&gt; No vacancies at all ;  &gt;&gt; 55-64 years ;  &gt; Males ;</t>
  </si>
  <si>
    <t>Victoria ;  &gt;&gt; No vacancies at all ;  &gt;&gt; 55-64 years ;  &gt; Females ;</t>
  </si>
  <si>
    <t>Victoria ;  &gt;&gt; No vacancies at all ;  &gt;&gt; 65 years and over ;  Persons ;</t>
  </si>
  <si>
    <t>Victoria ;  &gt;&gt; No vacancies at all ;  &gt;&gt; 65 years and over ;  &gt; Males ;</t>
  </si>
  <si>
    <t>Victoria ;  &gt;&gt; No vacancies at all ;  &gt;&gt; 65 years and over ;  &gt; Females ;</t>
  </si>
  <si>
    <t>Victoria ;  &gt;&gt; No vacancies in line of work ;  Persons ;</t>
  </si>
  <si>
    <t>Victoria ;  &gt;&gt; No vacancies in line of work ;  &gt; Males ;</t>
  </si>
  <si>
    <t>Victoria ;  &gt;&gt; No vacancies in line of work ;  &gt; Females ;</t>
  </si>
  <si>
    <t>Victoria ;  &gt;&gt; No vacancies in line of work ;  15-64 years ;  Persons ;</t>
  </si>
  <si>
    <t>Victoria ;  &gt;&gt; No vacancies in line of work ;  15-64 years ;  &gt; Males ;</t>
  </si>
  <si>
    <t>Victoria ;  &gt;&gt; No vacancies in line of work ;  15-64 years ;  &gt; Females ;</t>
  </si>
  <si>
    <t>Victoria ;  &gt;&gt; No vacancies in line of work ;  &gt; 15-24 years ;  Persons ;</t>
  </si>
  <si>
    <t>Victoria ;  &gt;&gt; No vacancies in line of work ;  &gt; 15-24 years ;  &gt; Males ;</t>
  </si>
  <si>
    <t>Victoria ;  &gt;&gt; No vacancies in line of work ;  &gt; 15-24 years ;  &gt; Females ;</t>
  </si>
  <si>
    <t>Victoria ;  &gt;&gt; No vacancies in line of work ;  &gt; 25-34 years ;  Persons ;</t>
  </si>
  <si>
    <t>Victoria ;  &gt;&gt; No vacancies in line of work ;  &gt; 25-34 years ;  &gt; Males ;</t>
  </si>
  <si>
    <t>Victoria ;  &gt;&gt; No vacancies in line of work ;  &gt; 25-34 years ;  &gt; Females ;</t>
  </si>
  <si>
    <t>Victoria ;  &gt;&gt; No vacancies in line of work ;  &gt; 35-44 years ;  Persons ;</t>
  </si>
  <si>
    <t>Victoria ;  &gt;&gt; No vacancies in line of work ;  &gt; 35-44 years ;  &gt; Males ;</t>
  </si>
  <si>
    <t>Victoria ;  &gt;&gt; No vacancies in line of work ;  &gt; 35-44 years ;  &gt; Females ;</t>
  </si>
  <si>
    <t>Victoria ;  &gt;&gt; No vacancies in line of work ;  &gt; 45-54 years ;  Persons ;</t>
  </si>
  <si>
    <t>Victoria ;  &gt;&gt; No vacancies in line of work ;  &gt; 45-54 years ;  &gt; Males ;</t>
  </si>
  <si>
    <t>Victoria ;  &gt;&gt; No vacancies in line of work ;  &gt; 45-54 years ;  &gt; Females ;</t>
  </si>
  <si>
    <t>Victoria ;  &gt;&gt; No vacancies in line of work ;  &gt; 55 years and over ;  Persons ;</t>
  </si>
  <si>
    <t>Victoria ;  &gt;&gt; No vacancies in line of work ;  &gt; 55 years and over ;  &gt; Males ;</t>
  </si>
  <si>
    <t>Victoria ;  &gt;&gt; No vacancies in line of work ;  &gt; 55 years and over ;  &gt; Females ;</t>
  </si>
  <si>
    <t>Victoria ;  &gt;&gt; No vacancies in line of work ;  &gt;&gt; 55-64 years ;  Persons ;</t>
  </si>
  <si>
    <t>Victoria ;  &gt;&gt; No vacancies in line of work ;  &gt;&gt; 55-64 years ;  &gt; Males ;</t>
  </si>
  <si>
    <t>Victoria ;  &gt;&gt; No vacancies in line of work ;  &gt;&gt; 55-64 years ;  &gt; Females ;</t>
  </si>
  <si>
    <t>Victoria ;  &gt;&gt; No vacancies in line of work ;  &gt;&gt; 65 years and over ;  Persons ;</t>
  </si>
  <si>
    <t>Victoria ;  &gt;&gt; No vacancies in line of work ;  &gt;&gt; 65 years and over ;  &gt; Males ;</t>
  </si>
  <si>
    <t>Victoria ;  &gt;&gt; No vacancies in line of work ;  &gt;&gt; 65 years and over ;  &gt; Females ;</t>
  </si>
  <si>
    <t>Victoria ;  &gt;&gt; Too far to travel or transport problems ;  Persons ;</t>
  </si>
  <si>
    <t>Victoria ;  &gt;&gt; Too far to travel or transport problems ;  &gt; Males ;</t>
  </si>
  <si>
    <t>Victoria ;  &gt;&gt; Too far to travel or transport problems ;  &gt; Females ;</t>
  </si>
  <si>
    <t>Victoria ;  &gt;&gt; Too far to travel or transport problems ;  15-64 years ;  Persons ;</t>
  </si>
  <si>
    <t>Victoria ;  &gt;&gt; Too far to travel or transport problems ;  15-64 years ;  &gt; Males ;</t>
  </si>
  <si>
    <t>Victoria ;  &gt;&gt; Too far to travel or transport problems ;  15-64 years ;  &gt; Females ;</t>
  </si>
  <si>
    <t>Victoria ;  &gt;&gt; Too far to travel or transport problems ;  &gt; 15-24 years ;  Persons ;</t>
  </si>
  <si>
    <t>Victoria ;  &gt;&gt; Too far to travel or transport problems ;  &gt; 15-24 years ;  &gt; Males ;</t>
  </si>
  <si>
    <t>A126246222V</t>
  </si>
  <si>
    <t>A126239094F</t>
  </si>
  <si>
    <t>A126232398R</t>
  </si>
  <si>
    <t>A126246654X</t>
  </si>
  <si>
    <t>A126239526X</t>
  </si>
  <si>
    <t>A126232038K</t>
  </si>
  <si>
    <t>A126246294F</t>
  </si>
  <si>
    <t>A126239166F</t>
  </si>
  <si>
    <t>A126232542W</t>
  </si>
  <si>
    <t>A126246798K</t>
  </si>
  <si>
    <t>A126239670T</t>
  </si>
  <si>
    <t>A126232110T</t>
  </si>
  <si>
    <t>A126246366F</t>
  </si>
  <si>
    <t>A126239238F</t>
  </si>
  <si>
    <t>A126232254C</t>
  </si>
  <si>
    <t>A126246510L</t>
  </si>
  <si>
    <t>A126239382X</t>
  </si>
  <si>
    <t>A126231894J</t>
  </si>
  <si>
    <t>A126246150V</t>
  </si>
  <si>
    <t>A126239022V</t>
  </si>
  <si>
    <t>A126232614W</t>
  </si>
  <si>
    <t>A126246870T</t>
  </si>
  <si>
    <t>A126239742T</t>
  </si>
  <si>
    <t>A126232326C</t>
  </si>
  <si>
    <t>A126246582X</t>
  </si>
  <si>
    <t>A126239454X</t>
  </si>
  <si>
    <t>A126231934R</t>
  </si>
  <si>
    <t>A126246190L</t>
  </si>
  <si>
    <t>A126239062L</t>
  </si>
  <si>
    <t>A126232366W</t>
  </si>
  <si>
    <t>A126246622F</t>
  </si>
  <si>
    <t>A126239494T</t>
  </si>
  <si>
    <t>A126232006T</t>
  </si>
  <si>
    <t>A126246262L</t>
  </si>
  <si>
    <t>A126239134L</t>
  </si>
  <si>
    <t>A126232510C</t>
  </si>
  <si>
    <t>A126246766T</t>
  </si>
  <si>
    <t>A126239638T</t>
  </si>
  <si>
    <t>A126232078C</t>
  </si>
  <si>
    <t>A126246334L</t>
  </si>
  <si>
    <t>A126239206L</t>
  </si>
  <si>
    <t>A126232222K</t>
  </si>
  <si>
    <t>A126246478X</t>
  </si>
  <si>
    <t>A126239350F</t>
  </si>
  <si>
    <t>A126231862R</t>
  </si>
  <si>
    <t>A126246118V</t>
  </si>
  <si>
    <t>A126238990K</t>
  </si>
  <si>
    <t>A126232582R</t>
  </si>
  <si>
    <t>A126246838T</t>
  </si>
  <si>
    <t>A126239710X</t>
  </si>
  <si>
    <t>A126232294W</t>
  </si>
  <si>
    <t>A126246550F</t>
  </si>
  <si>
    <t>A126239422F</t>
  </si>
  <si>
    <t>A126231970X</t>
  </si>
  <si>
    <t>A126246226C</t>
  </si>
  <si>
    <t>A126239098R</t>
  </si>
  <si>
    <t>A126232402V</t>
  </si>
  <si>
    <t>A126246658J</t>
  </si>
  <si>
    <t>A126239530R</t>
  </si>
  <si>
    <t>A126232042A</t>
  </si>
  <si>
    <t>A126246298R</t>
  </si>
  <si>
    <t>A126239170W</t>
  </si>
  <si>
    <t>A126232546F</t>
  </si>
  <si>
    <t>A126246802R</t>
  </si>
  <si>
    <t>A126239674A</t>
  </si>
  <si>
    <t>A126232114A</t>
  </si>
  <si>
    <t>A126246370W</t>
  </si>
  <si>
    <t>A126239242W</t>
  </si>
  <si>
    <t>A126232258L</t>
  </si>
  <si>
    <t>A126246514W</t>
  </si>
  <si>
    <t>A126239386J</t>
  </si>
  <si>
    <t>A126231898T</t>
  </si>
  <si>
    <t>A126246154C</t>
  </si>
  <si>
    <t>A126239026C</t>
  </si>
  <si>
    <t>A126232618F</t>
  </si>
  <si>
    <t>A126246874A</t>
  </si>
  <si>
    <t>A126239746A</t>
  </si>
  <si>
    <t>A126232330V</t>
  </si>
  <si>
    <t>A126246586J</t>
  </si>
  <si>
    <t>A126239458J</t>
  </si>
  <si>
    <t>A126231974J</t>
  </si>
  <si>
    <t>A126246230V</t>
  </si>
  <si>
    <t>A126239102V</t>
  </si>
  <si>
    <t>A126232406C</t>
  </si>
  <si>
    <t>A126246662X</t>
  </si>
  <si>
    <t>A126239534X</t>
  </si>
  <si>
    <t>A126232046K</t>
  </si>
  <si>
    <t>A126246302V</t>
  </si>
  <si>
    <t>A126239174F</t>
  </si>
  <si>
    <t>A126232550W</t>
  </si>
  <si>
    <t>A126246806X</t>
  </si>
  <si>
    <t>A126239678K</t>
  </si>
  <si>
    <t>A126232118K</t>
  </si>
  <si>
    <t>A126246374F</t>
  </si>
  <si>
    <t>A126239246F</t>
  </si>
  <si>
    <t>A126232262C</t>
  </si>
  <si>
    <t>A126246518F</t>
  </si>
  <si>
    <t>A126239390X</t>
  </si>
  <si>
    <t>A126231902W</t>
  </si>
  <si>
    <t>A126246158L</t>
  </si>
  <si>
    <t>A126239030V</t>
  </si>
  <si>
    <t>A126232622W</t>
  </si>
  <si>
    <t>A126246878K</t>
  </si>
  <si>
    <t>A126239750T</t>
  </si>
  <si>
    <t>A126232334C</t>
  </si>
  <si>
    <t>A126246590X</t>
  </si>
  <si>
    <t>A126239462X</t>
  </si>
  <si>
    <t>A126231938X</t>
  </si>
  <si>
    <t>A126246194W</t>
  </si>
  <si>
    <t>A126239066W</t>
  </si>
  <si>
    <t>A126232370L</t>
  </si>
  <si>
    <t>A126246626R</t>
  </si>
  <si>
    <t>A126239498A</t>
  </si>
  <si>
    <t>A126232010J</t>
  </si>
  <si>
    <t>A126246266W</t>
  </si>
  <si>
    <t>A126239138W</t>
  </si>
  <si>
    <t>A126232514L</t>
  </si>
  <si>
    <t>A126246770J</t>
  </si>
  <si>
    <t>A126239642J</t>
  </si>
  <si>
    <t>A126232082V</t>
  </si>
  <si>
    <t>A126246338W</t>
  </si>
  <si>
    <t>A126239210C</t>
  </si>
  <si>
    <t>A126232226V</t>
  </si>
  <si>
    <t>A126246482R</t>
  </si>
  <si>
    <t>A126239354R</t>
  </si>
  <si>
    <t>A126231866X</t>
  </si>
  <si>
    <t>A126246122K</t>
  </si>
  <si>
    <t>A126238994V</t>
  </si>
  <si>
    <t>A126232586X</t>
  </si>
  <si>
    <t>A126246842J</t>
  </si>
  <si>
    <t>A126239714J</t>
  </si>
  <si>
    <t>A126232298F</t>
  </si>
  <si>
    <t>A126246554R</t>
  </si>
  <si>
    <t>A126239426R</t>
  </si>
  <si>
    <t>A126231942R</t>
  </si>
  <si>
    <t>A126246198F</t>
  </si>
  <si>
    <t>A126239070L</t>
  </si>
  <si>
    <t>A126232374W</t>
  </si>
  <si>
    <t>A126246630F</t>
  </si>
  <si>
    <t>A126239502F</t>
  </si>
  <si>
    <t>A126232014T</t>
  </si>
  <si>
    <t>A126246270L</t>
  </si>
  <si>
    <t>A126239142L</t>
  </si>
  <si>
    <t>A126232518W</t>
  </si>
  <si>
    <t>A126246774T</t>
  </si>
  <si>
    <t>A126239646T</t>
  </si>
  <si>
    <t>A126232086C</t>
  </si>
  <si>
    <t>A126246342L</t>
  </si>
  <si>
    <t>A126239214L</t>
  </si>
  <si>
    <t>A126232230K</t>
  </si>
  <si>
    <t>A126246486X</t>
  </si>
  <si>
    <t>A126239358X</t>
  </si>
  <si>
    <t>A126231870R</t>
  </si>
  <si>
    <t>A126246126V</t>
  </si>
  <si>
    <t>A126238998C</t>
  </si>
  <si>
    <t>A126232590R</t>
  </si>
  <si>
    <t>A126246846T</t>
  </si>
  <si>
    <t>A126239718T</t>
  </si>
  <si>
    <t>A126232302K</t>
  </si>
  <si>
    <t>A126246558X</t>
  </si>
  <si>
    <t>A126239430F</t>
  </si>
  <si>
    <t>A126231958J</t>
  </si>
  <si>
    <t>A126246214V</t>
  </si>
  <si>
    <t>A126239086F</t>
  </si>
  <si>
    <t>A126232390W</t>
  </si>
  <si>
    <t>A126246646X</t>
  </si>
  <si>
    <t>A126239518X</t>
  </si>
  <si>
    <t>A126232030T</t>
  </si>
  <si>
    <t>A126246286F</t>
  </si>
  <si>
    <t>A126239158F</t>
  </si>
  <si>
    <t>A126232534W</t>
  </si>
  <si>
    <t>A126246790T</t>
  </si>
  <si>
    <t>A126239662T</t>
  </si>
  <si>
    <t>A126232102T</t>
  </si>
  <si>
    <t>A126246358F</t>
  </si>
  <si>
    <t>A126239230L</t>
  </si>
  <si>
    <t>A126232246C</t>
  </si>
  <si>
    <t>A126246502L</t>
  </si>
  <si>
    <t>A126239374X</t>
  </si>
  <si>
    <t>A126231886J</t>
  </si>
  <si>
    <t>A126246142V</t>
  </si>
  <si>
    <t>A126239014V</t>
  </si>
  <si>
    <t>A126232606W</t>
  </si>
  <si>
    <t>A126246862T</t>
  </si>
  <si>
    <t>A126239734T</t>
  </si>
  <si>
    <t>A126232318C</t>
  </si>
  <si>
    <t>A126246574X</t>
  </si>
  <si>
    <t>A126239446X</t>
  </si>
  <si>
    <t>A126231926R</t>
  </si>
  <si>
    <t>A126246182L</t>
  </si>
  <si>
    <t>A126239054L</t>
  </si>
  <si>
    <t>A126232358W</t>
  </si>
  <si>
    <t>A126246614F</t>
  </si>
  <si>
    <t>A126239486T</t>
  </si>
  <si>
    <t>A126231998A</t>
  </si>
  <si>
    <t>A126246254L</t>
  </si>
  <si>
    <t>A126239126L</t>
  </si>
  <si>
    <t>A126232502C</t>
  </si>
  <si>
    <t>A126246758T</t>
  </si>
  <si>
    <t>A126239630X</t>
  </si>
  <si>
    <t>A126232070K</t>
  </si>
  <si>
    <t>A126246326L</t>
  </si>
  <si>
    <t>A126239198X</t>
  </si>
  <si>
    <t>A126232214K</t>
  </si>
  <si>
    <t>A126246470F</t>
  </si>
  <si>
    <t>A126239342F</t>
  </si>
  <si>
    <t>A126231854R</t>
  </si>
  <si>
    <t>A126246110A</t>
  </si>
  <si>
    <t>A126238982K</t>
  </si>
  <si>
    <t>A126232574R</t>
  </si>
  <si>
    <t>A126246830X</t>
  </si>
  <si>
    <t>A126239702X</t>
  </si>
  <si>
    <t>A126232286W</t>
  </si>
  <si>
    <t>A126246542F</t>
  </si>
  <si>
    <t>A126239414F</t>
  </si>
  <si>
    <t>A126231978T</t>
  </si>
  <si>
    <t>A126246234C</t>
  </si>
  <si>
    <t>A126239106C</t>
  </si>
  <si>
    <t>A126232410V</t>
  </si>
  <si>
    <t>A126246666J</t>
  </si>
  <si>
    <t>A126239538J</t>
  </si>
  <si>
    <t>A126232050A</t>
  </si>
  <si>
    <t>A126246306C</t>
  </si>
  <si>
    <t>A126239178R</t>
  </si>
  <si>
    <t>A126232554F</t>
  </si>
  <si>
    <t>A126246810R</t>
  </si>
  <si>
    <t>A126239682A</t>
  </si>
  <si>
    <t>A126232122A</t>
  </si>
  <si>
    <t>A126246378R</t>
  </si>
  <si>
    <t>A126239250W</t>
  </si>
  <si>
    <t>A126232266L</t>
  </si>
  <si>
    <t>A126246522W</t>
  </si>
  <si>
    <t>A126239394J</t>
  </si>
  <si>
    <t>A126231906F</t>
  </si>
  <si>
    <t>A126246162C</t>
  </si>
  <si>
    <t>A126239034C</t>
  </si>
  <si>
    <t>A126232626F</t>
  </si>
  <si>
    <t>A126246882A</t>
  </si>
  <si>
    <t>A126239754A</t>
  </si>
  <si>
    <t>A126232338L</t>
  </si>
  <si>
    <t>A126246594J</t>
  </si>
  <si>
    <t>A126239466J</t>
  </si>
  <si>
    <t>A126231962X</t>
  </si>
  <si>
    <t>A126246218C</t>
  </si>
  <si>
    <t>A126239090W</t>
  </si>
  <si>
    <t>A126232394F</t>
  </si>
  <si>
    <t>A126246650R</t>
  </si>
  <si>
    <t>A126239522R</t>
  </si>
  <si>
    <t>A126232034A</t>
  </si>
  <si>
    <t>A126246290W</t>
  </si>
  <si>
    <t>Victoria ;  &gt;&gt; Too far to travel or transport problems ;  &gt; 15-24 years ;  &gt; Females ;</t>
  </si>
  <si>
    <t>Victoria ;  &gt;&gt; Too far to travel or transport problems ;  &gt; 25-34 years ;  Persons ;</t>
  </si>
  <si>
    <t>Victoria ;  &gt;&gt; Too far to travel or transport problems ;  &gt; 25-34 years ;  &gt; Males ;</t>
  </si>
  <si>
    <t>Victoria ;  &gt;&gt; Too far to travel or transport problems ;  &gt; 25-34 years ;  &gt; Females ;</t>
  </si>
  <si>
    <t>Victoria ;  &gt;&gt; Too far to travel or transport problems ;  &gt; 35-44 years ;  Persons ;</t>
  </si>
  <si>
    <t>Victoria ;  &gt;&gt; Too far to travel or transport problems ;  &gt; 35-44 years ;  &gt; Males ;</t>
  </si>
  <si>
    <t>Victoria ;  &gt;&gt; Too far to travel or transport problems ;  &gt; 35-44 years ;  &gt; Females ;</t>
  </si>
  <si>
    <t>Victoria ;  &gt;&gt; Too far to travel or transport problems ;  &gt; 45-54 years ;  Persons ;</t>
  </si>
  <si>
    <t>Victoria ;  &gt;&gt; Too far to travel or transport problems ;  &gt; 45-54 years ;  &gt; Males ;</t>
  </si>
  <si>
    <t>Victoria ;  &gt;&gt; Too far to travel or transport problems ;  &gt; 45-54 years ;  &gt; Females ;</t>
  </si>
  <si>
    <t>Victoria ;  &gt;&gt; Too far to travel or transport problems ;  &gt; 55 years and over ;  Persons ;</t>
  </si>
  <si>
    <t>Victoria ;  &gt;&gt; Too far to travel or transport problems ;  &gt; 55 years and over ;  &gt; Males ;</t>
  </si>
  <si>
    <t>Victoria ;  &gt;&gt; Too far to travel or transport problems ;  &gt; 55 years and over ;  &gt; Females ;</t>
  </si>
  <si>
    <t>Victoria ;  &gt;&gt; Too far to travel or transport problems ;  &gt;&gt; 55-64 years ;  Persons ;</t>
  </si>
  <si>
    <t>Victoria ;  &gt;&gt; Too far to travel or transport problems ;  &gt;&gt; 55-64 years ;  &gt; Males ;</t>
  </si>
  <si>
    <t>Victoria ;  &gt;&gt; Too far to travel or transport problems ;  &gt;&gt; 55-64 years ;  &gt; Females ;</t>
  </si>
  <si>
    <t>Victoria ;  &gt;&gt; Too far to travel or transport problems ;  &gt;&gt; 65 years and over ;  Persons ;</t>
  </si>
  <si>
    <t>Victoria ;  &gt;&gt; Too far to travel or transport problems ;  &gt;&gt; 65 years and over ;  &gt; Males ;</t>
  </si>
  <si>
    <t>Victoria ;  &gt;&gt; Too far to travel or transport problems ;  &gt;&gt; 65 years and over ;  &gt; Females ;</t>
  </si>
  <si>
    <t>Victoria ;  &gt;&gt; Own ill health or disability ;  Persons ;</t>
  </si>
  <si>
    <t>Victoria ;  &gt;&gt; Own ill health or disability ;  &gt; Males ;</t>
  </si>
  <si>
    <t>Victoria ;  &gt;&gt; Own ill health or disability ;  &gt; Females ;</t>
  </si>
  <si>
    <t>Victoria ;  &gt;&gt; Own ill health or disability ;  15-64 years ;  Persons ;</t>
  </si>
  <si>
    <t>Victoria ;  &gt;&gt; Own ill health or disability ;  15-64 years ;  &gt; Males ;</t>
  </si>
  <si>
    <t>Victoria ;  &gt;&gt; Own ill health or disability ;  15-64 years ;  &gt; Females ;</t>
  </si>
  <si>
    <t>Victoria ;  &gt;&gt; Own ill health or disability ;  &gt; 15-24 years ;  Persons ;</t>
  </si>
  <si>
    <t>Victoria ;  &gt;&gt; Own ill health or disability ;  &gt; 15-24 years ;  &gt; Males ;</t>
  </si>
  <si>
    <t>Victoria ;  &gt;&gt; Own ill health or disability ;  &gt; 15-24 years ;  &gt; Females ;</t>
  </si>
  <si>
    <t>Victoria ;  &gt;&gt; Own ill health or disability ;  &gt; 25-34 years ;  Persons ;</t>
  </si>
  <si>
    <t>Victoria ;  &gt;&gt; Own ill health or disability ;  &gt; 25-34 years ;  &gt; Males ;</t>
  </si>
  <si>
    <t>Victoria ;  &gt;&gt; Own ill health or disability ;  &gt; 25-34 years ;  &gt; Females ;</t>
  </si>
  <si>
    <t>Victoria ;  &gt;&gt; Own ill health or disability ;  &gt; 35-44 years ;  Persons ;</t>
  </si>
  <si>
    <t>Victoria ;  &gt;&gt; Own ill health or disability ;  &gt; 35-44 years ;  &gt; Males ;</t>
  </si>
  <si>
    <t>Victoria ;  &gt;&gt; Own ill health or disability ;  &gt; 35-44 years ;  &gt; Females ;</t>
  </si>
  <si>
    <t>Victoria ;  &gt;&gt; Own ill health or disability ;  &gt; 45-54 years ;  Persons ;</t>
  </si>
  <si>
    <t>Victoria ;  &gt;&gt; Own ill health or disability ;  &gt; 45-54 years ;  &gt; Males ;</t>
  </si>
  <si>
    <t>Victoria ;  &gt;&gt; Own ill health or disability ;  &gt; 45-54 years ;  &gt; Females ;</t>
  </si>
  <si>
    <t>Victoria ;  &gt;&gt; Own ill health or disability ;  &gt; 55 years and over ;  Persons ;</t>
  </si>
  <si>
    <t>Victoria ;  &gt;&gt; Own ill health or disability ;  &gt; 55 years and over ;  &gt; Males ;</t>
  </si>
  <si>
    <t>Victoria ;  &gt;&gt; Own ill health or disability ;  &gt; 55 years and over ;  &gt; Females ;</t>
  </si>
  <si>
    <t>Victoria ;  &gt;&gt; Own ill health or disability ;  &gt;&gt; 55-64 years ;  Persons ;</t>
  </si>
  <si>
    <t>Victoria ;  &gt;&gt; Own ill health or disability ;  &gt;&gt; 55-64 years ;  &gt; Males ;</t>
  </si>
  <si>
    <t>Victoria ;  &gt;&gt; Own ill health or disability ;  &gt;&gt; 55-64 years ;  &gt; Females ;</t>
  </si>
  <si>
    <t>Victoria ;  &gt;&gt; Own ill health or disability ;  &gt;&gt; 65 years and over ;  Persons ;</t>
  </si>
  <si>
    <t>Victoria ;  &gt;&gt; Own ill health or disability ;  &gt;&gt; 65 years and over ;  &gt; Males ;</t>
  </si>
  <si>
    <t>Victoria ;  &gt;&gt; Own ill health or disability ;  &gt;&gt; 65 years and over ;  &gt; Females ;</t>
  </si>
  <si>
    <t>Victoria ;  &gt;&gt; Language difficulties ;  Persons ;</t>
  </si>
  <si>
    <t>Victoria ;  &gt;&gt; Language difficulties ;  &gt; Males ;</t>
  </si>
  <si>
    <t>Victoria ;  &gt;&gt; Language difficulties ;  &gt; Females ;</t>
  </si>
  <si>
    <t>Victoria ;  &gt;&gt; Language difficulties ;  15-64 years ;  Persons ;</t>
  </si>
  <si>
    <t>Victoria ;  &gt;&gt; Language difficulties ;  15-64 years ;  &gt; Males ;</t>
  </si>
  <si>
    <t>Victoria ;  &gt;&gt; Language difficulties ;  15-64 years ;  &gt; Females ;</t>
  </si>
  <si>
    <t>Victoria ;  &gt;&gt; Language difficulties ;  &gt; 15-24 years ;  Persons ;</t>
  </si>
  <si>
    <t>Victoria ;  &gt;&gt; Language difficulties ;  &gt; 15-24 years ;  &gt; Males ;</t>
  </si>
  <si>
    <t>Victoria ;  &gt;&gt; Language difficulties ;  &gt; 15-24 years ;  &gt; Females ;</t>
  </si>
  <si>
    <t>Victoria ;  &gt;&gt; Language difficulties ;  &gt; 25-34 years ;  Persons ;</t>
  </si>
  <si>
    <t>Victoria ;  &gt;&gt; Language difficulties ;  &gt; 25-34 years ;  &gt; Males ;</t>
  </si>
  <si>
    <t>Victoria ;  &gt;&gt; Language difficulties ;  &gt; 25-34 years ;  &gt; Females ;</t>
  </si>
  <si>
    <t>Victoria ;  &gt;&gt; Language difficulties ;  &gt; 35-44 years ;  Persons ;</t>
  </si>
  <si>
    <t>Victoria ;  &gt;&gt; Language difficulties ;  &gt; 35-44 years ;  &gt; Males ;</t>
  </si>
  <si>
    <t>Victoria ;  &gt;&gt; Language difficulties ;  &gt; 35-44 years ;  &gt; Females ;</t>
  </si>
  <si>
    <t>Victoria ;  &gt;&gt; Language difficulties ;  &gt; 45-54 years ;  Persons ;</t>
  </si>
  <si>
    <t>Victoria ;  &gt;&gt; Language difficulties ;  &gt; 45-54 years ;  &gt; Males ;</t>
  </si>
  <si>
    <t>Victoria ;  &gt;&gt; Language difficulties ;  &gt; 45-54 years ;  &gt; Females ;</t>
  </si>
  <si>
    <t>Victoria ;  &gt;&gt; Language difficulties ;  &gt; 55 years and over ;  Persons ;</t>
  </si>
  <si>
    <t>Victoria ;  &gt;&gt; Language difficulties ;  &gt; 55 years and over ;  &gt; Males ;</t>
  </si>
  <si>
    <t>Victoria ;  &gt;&gt; Language difficulties ;  &gt; 55 years and over ;  &gt; Females ;</t>
  </si>
  <si>
    <t>Victoria ;  &gt;&gt; Language difficulties ;  &gt;&gt; 55-64 years ;  Persons ;</t>
  </si>
  <si>
    <t>Victoria ;  &gt;&gt; Language difficulties ;  &gt;&gt; 55-64 years ;  &gt; Males ;</t>
  </si>
  <si>
    <t>Victoria ;  &gt;&gt; Language difficulties ;  &gt;&gt; 55-64 years ;  &gt; Females ;</t>
  </si>
  <si>
    <t>Victoria ;  &gt;&gt; Language difficulties ;  &gt;&gt; 65 years and over ;  Persons ;</t>
  </si>
  <si>
    <t>Victoria ;  &gt;&gt; Language difficulties ;  &gt;&gt; 65 years and over ;  &gt; Males ;</t>
  </si>
  <si>
    <t>Victoria ;  &gt;&gt; Language difficulties ;  &gt;&gt; 65 years and over ;  &gt; Females ;</t>
  </si>
  <si>
    <t>Victoria ;  &gt;&gt; No jobs with suitable hours ;  Persons ;</t>
  </si>
  <si>
    <t>Victoria ;  &gt;&gt; No jobs with suitable hours ;  &gt; Males ;</t>
  </si>
  <si>
    <t>Victoria ;  &gt;&gt; No jobs with suitable hours ;  &gt; Females ;</t>
  </si>
  <si>
    <t>Victoria ;  &gt;&gt; No jobs with suitable hours ;  15-64 years ;  Persons ;</t>
  </si>
  <si>
    <t>Victoria ;  &gt;&gt; No jobs with suitable hours ;  15-64 years ;  &gt; Males ;</t>
  </si>
  <si>
    <t>Victoria ;  &gt;&gt; No jobs with suitable hours ;  15-64 years ;  &gt; Females ;</t>
  </si>
  <si>
    <t>Victoria ;  &gt;&gt; No jobs with suitable hours ;  &gt; 15-24 years ;  Persons ;</t>
  </si>
  <si>
    <t>Victoria ;  &gt;&gt; No jobs with suitable hours ;  &gt; 15-24 years ;  &gt; Males ;</t>
  </si>
  <si>
    <t>Victoria ;  &gt;&gt; No jobs with suitable hours ;  &gt; 15-24 years ;  &gt; Females ;</t>
  </si>
  <si>
    <t>Victoria ;  &gt;&gt; No jobs with suitable hours ;  &gt; 25-34 years ;  Persons ;</t>
  </si>
  <si>
    <t>Victoria ;  &gt;&gt; No jobs with suitable hours ;  &gt; 25-34 years ;  &gt; Males ;</t>
  </si>
  <si>
    <t>Victoria ;  &gt;&gt; No jobs with suitable hours ;  &gt; 25-34 years ;  &gt; Females ;</t>
  </si>
  <si>
    <t>Victoria ;  &gt;&gt; No jobs with suitable hours ;  &gt; 35-44 years ;  Persons ;</t>
  </si>
  <si>
    <t>Victoria ;  &gt;&gt; No jobs with suitable hours ;  &gt; 35-44 years ;  &gt; Males ;</t>
  </si>
  <si>
    <t>Victoria ;  &gt;&gt; No jobs with suitable hours ;  &gt; 35-44 years ;  &gt; Females ;</t>
  </si>
  <si>
    <t>Victoria ;  &gt;&gt; No jobs with suitable hours ;  &gt; 45-54 years ;  Persons ;</t>
  </si>
  <si>
    <t>Victoria ;  &gt;&gt; No jobs with suitable hours ;  &gt; 45-54 years ;  &gt; Males ;</t>
  </si>
  <si>
    <t>Victoria ;  &gt;&gt; No jobs with suitable hours ;  &gt; 45-54 years ;  &gt; Females ;</t>
  </si>
  <si>
    <t>Victoria ;  &gt;&gt; No jobs with suitable hours ;  &gt; 55 years and over ;  Persons ;</t>
  </si>
  <si>
    <t>Victoria ;  &gt;&gt; No jobs with suitable hours ;  &gt; 55 years and over ;  &gt; Males ;</t>
  </si>
  <si>
    <t>Victoria ;  &gt;&gt; No jobs with suitable hours ;  &gt; 55 years and over ;  &gt; Females ;</t>
  </si>
  <si>
    <t>Victoria ;  &gt;&gt; No jobs with suitable hours ;  &gt;&gt; 55-64 years ;  Persons ;</t>
  </si>
  <si>
    <t>Victoria ;  &gt;&gt; No jobs with suitable hours ;  &gt;&gt; 55-64 years ;  &gt; Males ;</t>
  </si>
  <si>
    <t>Victoria ;  &gt;&gt; No jobs with suitable hours ;  &gt;&gt; 55-64 years ;  &gt; Females ;</t>
  </si>
  <si>
    <t>Victoria ;  &gt;&gt; No jobs with suitable hours ;  &gt;&gt; 65 years and over ;  Persons ;</t>
  </si>
  <si>
    <t>Victoria ;  &gt;&gt; No jobs with suitable hours ;  &gt;&gt; 65 years and over ;  &gt; Males ;</t>
  </si>
  <si>
    <t>Victoria ;  &gt;&gt; No jobs with suitable hours ;  &gt;&gt; 65 years and over ;  &gt; Females ;</t>
  </si>
  <si>
    <t>Victoria ;  &gt;&gt; Child care or other family considerations ;  Persons ;</t>
  </si>
  <si>
    <t>Victoria ;  &gt;&gt; Child care or other family considerations ;  &gt; Males ;</t>
  </si>
  <si>
    <t>Victoria ;  &gt;&gt; Child care or other family considerations ;  &gt; Females ;</t>
  </si>
  <si>
    <t>Victoria ;  &gt;&gt; Child care or other family considerations ;  15-64 years ;  Persons ;</t>
  </si>
  <si>
    <t>Victoria ;  &gt;&gt; Child care or other family considerations ;  15-64 years ;  &gt; Males ;</t>
  </si>
  <si>
    <t>Victoria ;  &gt;&gt; Child care or other family considerations ;  15-64 years ;  &gt; Females ;</t>
  </si>
  <si>
    <t>Victoria ;  &gt;&gt; Child care or other family considerations ;  &gt; 15-24 years ;  Persons ;</t>
  </si>
  <si>
    <t>Victoria ;  &gt;&gt; Child care or other family considerations ;  &gt; 15-24 years ;  &gt; Males ;</t>
  </si>
  <si>
    <t>Victoria ;  &gt;&gt; Child care or other family considerations ;  &gt; 15-24 years ;  &gt; Females ;</t>
  </si>
  <si>
    <t>Victoria ;  &gt;&gt; Child care or other family considerations ;  &gt; 25-34 years ;  Persons ;</t>
  </si>
  <si>
    <t>Victoria ;  &gt;&gt; Child care or other family considerations ;  &gt; 25-34 years ;  &gt; Males ;</t>
  </si>
  <si>
    <t>Victoria ;  &gt;&gt; Child care or other family considerations ;  &gt; 25-34 years ;  &gt; Females ;</t>
  </si>
  <si>
    <t>Victoria ;  &gt;&gt; Child care or other family considerations ;  &gt; 35-44 years ;  Persons ;</t>
  </si>
  <si>
    <t>Victoria ;  &gt;&gt; Child care or other family considerations ;  &gt; 35-44 years ;  &gt; Males ;</t>
  </si>
  <si>
    <t>Victoria ;  &gt;&gt; Child care or other family considerations ;  &gt; 35-44 years ;  &gt; Females ;</t>
  </si>
  <si>
    <t>Victoria ;  &gt;&gt; Child care or other family considerations ;  &gt; 45-54 years ;  Persons ;</t>
  </si>
  <si>
    <t>Victoria ;  &gt;&gt; Child care or other family considerations ;  &gt; 45-54 years ;  &gt; Males ;</t>
  </si>
  <si>
    <t>Victoria ;  &gt;&gt; Child care or other family considerations ;  &gt; 45-54 years ;  &gt; Females ;</t>
  </si>
  <si>
    <t>Victoria ;  &gt;&gt; Child care or other family considerations ;  &gt; 55 years and over ;  Persons ;</t>
  </si>
  <si>
    <t>Victoria ;  &gt;&gt; Child care or other family considerations ;  &gt; 55 years and over ;  &gt; Males ;</t>
  </si>
  <si>
    <t>Victoria ;  &gt;&gt; Child care or other family considerations ;  &gt; 55 years and over ;  &gt; Females ;</t>
  </si>
  <si>
    <t>Victoria ;  &gt;&gt; Child care or other family considerations ;  &gt;&gt; 55-64 years ;  Persons ;</t>
  </si>
  <si>
    <t>Victoria ;  &gt;&gt; Child care or other family considerations ;  &gt;&gt; 55-64 years ;  &gt; Males ;</t>
  </si>
  <si>
    <t>Victoria ;  &gt;&gt; Child care or other family considerations ;  &gt;&gt; 55-64 years ;  &gt; Females ;</t>
  </si>
  <si>
    <t>Victoria ;  &gt;&gt; Child care or other family considerations ;  &gt;&gt; 65 years and over ;  Persons ;</t>
  </si>
  <si>
    <t>Victoria ;  &gt;&gt; Child care or other family considerations ;  &gt;&gt; 65 years and over ;  &gt; Males ;</t>
  </si>
  <si>
    <t>Victoria ;  &gt;&gt; Child care or other family considerations ;  &gt;&gt; 65 years and over ;  &gt; Females ;</t>
  </si>
  <si>
    <t>Victoria ;  &gt;&gt; No feedback from employers ;  Persons ;</t>
  </si>
  <si>
    <t>Victoria ;  &gt;&gt; No feedback from employers ;  &gt; Males ;</t>
  </si>
  <si>
    <t>Victoria ;  &gt;&gt; No feedback from employers ;  &gt; Females ;</t>
  </si>
  <si>
    <t>Victoria ;  &gt;&gt; No feedback from employers ;  15-64 years ;  Persons ;</t>
  </si>
  <si>
    <t>Victoria ;  &gt;&gt; No feedback from employers ;  15-64 years ;  &gt; Males ;</t>
  </si>
  <si>
    <t>Victoria ;  &gt;&gt; No feedback from employers ;  15-64 years ;  &gt; Females ;</t>
  </si>
  <si>
    <t>Victoria ;  &gt;&gt; No feedback from employers ;  &gt; 15-24 years ;  Persons ;</t>
  </si>
  <si>
    <t>Victoria ;  &gt;&gt; No feedback from employers ;  &gt; 15-24 years ;  &gt; Males ;</t>
  </si>
  <si>
    <t>Victoria ;  &gt;&gt; No feedback from employers ;  &gt; 15-24 years ;  &gt; Females ;</t>
  </si>
  <si>
    <t>Victoria ;  &gt;&gt; No feedback from employers ;  &gt; 25-34 years ;  Persons ;</t>
  </si>
  <si>
    <t>Victoria ;  &gt;&gt; No feedback from employers ;  &gt; 25-34 years ;  &gt; Males ;</t>
  </si>
  <si>
    <t>Victoria ;  &gt;&gt; No feedback from employers ;  &gt; 25-34 years ;  &gt; Females ;</t>
  </si>
  <si>
    <t>Victoria ;  &gt;&gt; No feedback from employers ;  &gt; 35-44 years ;  Persons ;</t>
  </si>
  <si>
    <t>Victoria ;  &gt;&gt; No feedback from employers ;  &gt; 35-44 years ;  &gt; Males ;</t>
  </si>
  <si>
    <t>Victoria ;  &gt;&gt; No feedback from employers ;  &gt; 35-44 years ;  &gt; Females ;</t>
  </si>
  <si>
    <t>Victoria ;  &gt;&gt; No feedback from employers ;  &gt; 45-54 years ;  Persons ;</t>
  </si>
  <si>
    <t>Victoria ;  &gt;&gt; No feedback from employers ;  &gt; 45-54 years ;  &gt; Males ;</t>
  </si>
  <si>
    <t>Victoria ;  &gt;&gt; No feedback from employers ;  &gt; 45-54 years ;  &gt; Females ;</t>
  </si>
  <si>
    <t>Victoria ;  &gt;&gt; No feedback from employers ;  &gt; 55 years and over ;  Persons ;</t>
  </si>
  <si>
    <t>Victoria ;  &gt;&gt; No feedback from employers ;  &gt; 55 years and over ;  &gt; Males ;</t>
  </si>
  <si>
    <t>Victoria ;  &gt;&gt; No feedback from employers ;  &gt; 55 years and over ;  &gt; Females ;</t>
  </si>
  <si>
    <t>Victoria ;  &gt;&gt; No feedback from employers ;  &gt;&gt; 55-64 years ;  Persons ;</t>
  </si>
  <si>
    <t>Victoria ;  &gt;&gt; No feedback from employers ;  &gt;&gt; 55-64 years ;  &gt; Males ;</t>
  </si>
  <si>
    <t>Victoria ;  &gt;&gt; No feedback from employers ;  &gt;&gt; 55-64 years ;  &gt; Females ;</t>
  </si>
  <si>
    <t>Victoria ;  &gt;&gt; No feedback from employers ;  &gt;&gt; 65 years and over ;  Persons ;</t>
  </si>
  <si>
    <t>Victoria ;  &gt;&gt; No feedback from employers ;  &gt;&gt; 65 years and over ;  &gt; Males ;</t>
  </si>
  <si>
    <t>Victoria ;  &gt;&gt; No feedback from employers ;  &gt;&gt; 65 years and over ;  &gt; Females ;</t>
  </si>
  <si>
    <t>Victoria ;  &gt;&gt; Other difficulties ;  Persons ;</t>
  </si>
  <si>
    <t>Victoria ;  &gt;&gt; Other difficulties ;  &gt; Males ;</t>
  </si>
  <si>
    <t>Victoria ;  &gt;&gt; Other difficulties ;  &gt; Females ;</t>
  </si>
  <si>
    <t>Victoria ;  &gt;&gt; Other difficulties ;  15-64 years ;  Persons ;</t>
  </si>
  <si>
    <t>Victoria ;  &gt;&gt; Other difficulties ;  15-64 years ;  &gt; Males ;</t>
  </si>
  <si>
    <t>Victoria ;  &gt;&gt; Other difficulties ;  15-64 years ;  &gt; Females ;</t>
  </si>
  <si>
    <t>Victoria ;  &gt;&gt; Other difficulties ;  &gt; 15-24 years ;  Persons ;</t>
  </si>
  <si>
    <t>Victoria ;  &gt;&gt; Other difficulties ;  &gt; 15-24 years ;  &gt; Males ;</t>
  </si>
  <si>
    <t>Victoria ;  &gt;&gt; Other difficulties ;  &gt; 15-24 years ;  &gt; Females ;</t>
  </si>
  <si>
    <t>Victoria ;  &gt;&gt; Other difficulties ;  &gt; 25-34 years ;  Persons ;</t>
  </si>
  <si>
    <t>Victoria ;  &gt;&gt; Other difficulties ;  &gt; 25-34 years ;  &gt; Males ;</t>
  </si>
  <si>
    <t>Victoria ;  &gt;&gt; Other difficulties ;  &gt; 25-34 years ;  &gt; Females ;</t>
  </si>
  <si>
    <t>Victoria ;  &gt;&gt; Other difficulties ;  &gt; 35-44 years ;  Persons ;</t>
  </si>
  <si>
    <t>Victoria ;  &gt;&gt; Other difficulties ;  &gt; 35-44 years ;  &gt; Males ;</t>
  </si>
  <si>
    <t>Victoria ;  &gt;&gt; Other difficulties ;  &gt; 35-44 years ;  &gt; Females ;</t>
  </si>
  <si>
    <t>Victoria ;  &gt;&gt; Other difficulties ;  &gt; 45-54 years ;  Persons ;</t>
  </si>
  <si>
    <t>Victoria ;  &gt;&gt; Other difficulties ;  &gt; 45-54 years ;  &gt; Males ;</t>
  </si>
  <si>
    <t>Victoria ;  &gt;&gt; Other difficulties ;  &gt; 45-54 years ;  &gt; Females ;</t>
  </si>
  <si>
    <t>Victoria ;  &gt;&gt; Other difficulties ;  &gt; 55 years and over ;  Persons ;</t>
  </si>
  <si>
    <t>Victoria ;  &gt;&gt; Other difficulties ;  &gt; 55 years and over ;  &gt; Males ;</t>
  </si>
  <si>
    <t>Victoria ;  &gt;&gt; Other difficulties ;  &gt; 55 years and over ;  &gt; Females ;</t>
  </si>
  <si>
    <t>Victoria ;  &gt;&gt; Other difficulties ;  &gt;&gt; 55-64 years ;  Persons ;</t>
  </si>
  <si>
    <t>Victoria ;  &gt;&gt; Other difficulties ;  &gt;&gt; 55-64 years ;  &gt; Males ;</t>
  </si>
  <si>
    <t>Victoria ;  &gt;&gt; Other difficulties ;  &gt;&gt; 55-64 years ;  &gt; Females ;</t>
  </si>
  <si>
    <t>Victoria ;  &gt;&gt; Other difficulties ;  &gt;&gt; 65 years and over ;  Persons ;</t>
  </si>
  <si>
    <t>Victoria ;  &gt;&gt; Other difficulties ;  &gt;&gt; 65 years and over ;  &gt; Males ;</t>
  </si>
  <si>
    <t>Victoria ;  &gt;&gt; Other difficulties ;  &gt;&gt; 65 years and over ;  &gt; Females ;</t>
  </si>
  <si>
    <t>Victoria ;  &gt; Did not have difficulty finding work ;  Persons ;</t>
  </si>
  <si>
    <t>Victoria ;  &gt; Did not have difficulty finding work ;  &gt; Males ;</t>
  </si>
  <si>
    <t>Victoria ;  &gt; Did not have difficulty finding work ;  &gt; Females ;</t>
  </si>
  <si>
    <t>Victoria ;  &gt; Did not have difficulty finding work ;  15-64 years ;  Persons ;</t>
  </si>
  <si>
    <t>Victoria ;  &gt; Did not have difficulty finding work ;  15-64 years ;  &gt; Males ;</t>
  </si>
  <si>
    <t>Victoria ;  &gt; Did not have difficulty finding work ;  15-64 years ;  &gt; Females ;</t>
  </si>
  <si>
    <t>Victoria ;  &gt; Did not have difficulty finding work ;  &gt; 15-24 years ;  Persons ;</t>
  </si>
  <si>
    <t>Victoria ;  &gt; Did not have difficulty finding work ;  &gt; 15-24 years ;  &gt; Males ;</t>
  </si>
  <si>
    <t>Victoria ;  &gt; Did not have difficulty finding work ;  &gt; 15-24 years ;  &gt; Females ;</t>
  </si>
  <si>
    <t>Victoria ;  &gt; Did not have difficulty finding work ;  &gt; 25-34 years ;  Persons ;</t>
  </si>
  <si>
    <t>Victoria ;  &gt; Did not have difficulty finding work ;  &gt; 25-34 years ;  &gt; Males ;</t>
  </si>
  <si>
    <t>Victoria ;  &gt; Did not have difficulty finding work ;  &gt; 25-34 years ;  &gt; Females ;</t>
  </si>
  <si>
    <t>Victoria ;  &gt; Did not have difficulty finding work ;  &gt; 35-44 years ;  Persons ;</t>
  </si>
  <si>
    <t>Victoria ;  &gt; Did not have difficulty finding work ;  &gt; 35-44 years ;  &gt; Males ;</t>
  </si>
  <si>
    <t>Victoria ;  &gt; Did not have difficulty finding work ;  &gt; 35-44 years ;  &gt; Females ;</t>
  </si>
  <si>
    <t>Victoria ;  &gt; Did not have difficulty finding work ;  &gt; 45-54 years ;  Persons ;</t>
  </si>
  <si>
    <t>Victoria ;  &gt; Did not have difficulty finding work ;  &gt; 45-54 years ;  &gt; Males ;</t>
  </si>
  <si>
    <t>Victoria ;  &gt; Did not have difficulty finding work ;  &gt; 45-54 years ;  &gt; Females ;</t>
  </si>
  <si>
    <t>Victoria ;  &gt; Did not have difficulty finding work ;  &gt; 55 years and over ;  Persons ;</t>
  </si>
  <si>
    <t>Victoria ;  &gt; Did not have difficulty finding work ;  &gt; 55 years and over ;  &gt; Males ;</t>
  </si>
  <si>
    <t>Victoria ;  &gt; Did not have difficulty finding work ;  &gt; 55 years and over ;  &gt; Females ;</t>
  </si>
  <si>
    <t>Victoria ;  &gt; Did not have difficulty finding work ;  &gt;&gt; 55-64 years ;  Persons ;</t>
  </si>
  <si>
    <t>Victoria ;  &gt; Did not have difficulty finding work ;  &gt;&gt; 55-64 years ;  &gt; Males ;</t>
  </si>
  <si>
    <t>Victoria ;  &gt; Did not have difficulty finding work ;  &gt;&gt; 55-64 years ;  &gt; Females ;</t>
  </si>
  <si>
    <t>Victoria ;  &gt; Did not have difficulty finding work ;  &gt;&gt; 65 years and over ;  Persons ;</t>
  </si>
  <si>
    <t>Victoria ;  &gt; Did not have difficulty finding work ;  &gt;&gt; 65 years and over ;  &gt; Males ;</t>
  </si>
  <si>
    <t>Victoria ;  &gt; Did not have difficulty finding work ;  &gt;&gt; 65 years and over ;  &gt; Females ;</t>
  </si>
  <si>
    <t>Queensland ;  Unemployed total ;  Persons ;</t>
  </si>
  <si>
    <t>Queensland ;  Unemployed total ;  &gt; Males ;</t>
  </si>
  <si>
    <t>Queensland ;  Unemployed total ;  &gt; Females ;</t>
  </si>
  <si>
    <t>Queensland ;  Unemployed total ;  15-64 years ;  Persons ;</t>
  </si>
  <si>
    <t>Queensland ;  Unemployed total ;  15-64 years ;  &gt; Males ;</t>
  </si>
  <si>
    <t>Queensland ;  Unemployed total ;  15-64 years ;  &gt; Females ;</t>
  </si>
  <si>
    <t>Queensland ;  Unemployed total ;  &gt; 15-24 years ;  Persons ;</t>
  </si>
  <si>
    <t>Queensland ;  Unemployed total ;  &gt; 15-24 years ;  &gt; Males ;</t>
  </si>
  <si>
    <t>Queensland ;  Unemployed total ;  &gt; 15-24 years ;  &gt; Females ;</t>
  </si>
  <si>
    <t>Queensland ;  Unemployed total ;  &gt; 25-34 years ;  Persons ;</t>
  </si>
  <si>
    <t>Queensland ;  Unemployed total ;  &gt; 25-34 years ;  &gt; Males ;</t>
  </si>
  <si>
    <t>Queensland ;  Unemployed total ;  &gt; 25-34 years ;  &gt; Females ;</t>
  </si>
  <si>
    <t>Queensland ;  Unemployed total ;  &gt; 35-44 years ;  Persons ;</t>
  </si>
  <si>
    <t>Queensland ;  Unemployed total ;  &gt; 35-44 years ;  &gt; Males ;</t>
  </si>
  <si>
    <t>Queensland ;  Unemployed total ;  &gt; 35-44 years ;  &gt; Females ;</t>
  </si>
  <si>
    <t>Queensland ;  Unemployed total ;  &gt; 45-54 years ;  Persons ;</t>
  </si>
  <si>
    <t>Queensland ;  Unemployed total ;  &gt; 45-54 years ;  &gt; Males ;</t>
  </si>
  <si>
    <t>Queensland ;  Unemployed total ;  &gt; 45-54 years ;  &gt; Females ;</t>
  </si>
  <si>
    <t>Queensland ;  Unemployed total ;  &gt; 55 years and over ;  Persons ;</t>
  </si>
  <si>
    <t>Queensland ;  Unemployed total ;  &gt; 55 years and over ;  &gt; Males ;</t>
  </si>
  <si>
    <t>Queensland ;  Unemployed total ;  &gt; 55 years and over ;  &gt; Females ;</t>
  </si>
  <si>
    <t>Queensland ;  Unemployed total ;  &gt;&gt; 55-64 years ;  Persons ;</t>
  </si>
  <si>
    <t>Queensland ;  Unemployed total ;  &gt;&gt; 55-64 years ;  &gt; Males ;</t>
  </si>
  <si>
    <t>Queensland ;  Unemployed total ;  &gt;&gt; 55-64 years ;  &gt; Females ;</t>
  </si>
  <si>
    <t>Queensland ;  Unemployed total ;  &gt;&gt; 65 years and over ;  Persons ;</t>
  </si>
  <si>
    <t>Queensland ;  Unemployed total ;  &gt;&gt; 65 years and over ;  &gt; Males ;</t>
  </si>
  <si>
    <t>Queensland ;  Unemployed total ;  &gt;&gt; 65 years and over ;  &gt; Females ;</t>
  </si>
  <si>
    <t>Queensland ;  &gt; Had difficulty finding work ;  Persons ;</t>
  </si>
  <si>
    <t>Queensland ;  &gt; Had difficulty finding work ;  &gt; Males ;</t>
  </si>
  <si>
    <t>Queensland ;  &gt; Had difficulty finding work ;  &gt; Females ;</t>
  </si>
  <si>
    <t>Queensland ;  &gt; Had difficulty finding work ;  15-64 years ;  Persons ;</t>
  </si>
  <si>
    <t>Queensland ;  &gt; Had difficulty finding work ;  15-64 years ;  &gt; Males ;</t>
  </si>
  <si>
    <t>Queensland ;  &gt; Had difficulty finding work ;  15-64 years ;  &gt; Females ;</t>
  </si>
  <si>
    <t>Queensland ;  &gt; Had difficulty finding work ;  &gt; 15-24 years ;  Persons ;</t>
  </si>
  <si>
    <t>Queensland ;  &gt; Had difficulty finding work ;  &gt; 15-24 years ;  &gt; Males ;</t>
  </si>
  <si>
    <t>Queensland ;  &gt; Had difficulty finding work ;  &gt; 15-24 years ;  &gt; Females ;</t>
  </si>
  <si>
    <t>Queensland ;  &gt; Had difficulty finding work ;  &gt; 25-34 years ;  Persons ;</t>
  </si>
  <si>
    <t>Queensland ;  &gt; Had difficulty finding work ;  &gt; 25-34 years ;  &gt; Males ;</t>
  </si>
  <si>
    <t>Queensland ;  &gt; Had difficulty finding work ;  &gt; 25-34 years ;  &gt; Females ;</t>
  </si>
  <si>
    <t>Queensland ;  &gt; Had difficulty finding work ;  &gt; 35-44 years ;  Persons ;</t>
  </si>
  <si>
    <t>Queensland ;  &gt; Had difficulty finding work ;  &gt; 35-44 years ;  &gt; Males ;</t>
  </si>
  <si>
    <t>Queensland ;  &gt; Had difficulty finding work ;  &gt; 35-44 years ;  &gt; Females ;</t>
  </si>
  <si>
    <t>A126239162W</t>
  </si>
  <si>
    <t>A126232538F</t>
  </si>
  <si>
    <t>A126246794A</t>
  </si>
  <si>
    <t>A126239666A</t>
  </si>
  <si>
    <t>A126232106A</t>
  </si>
  <si>
    <t>A126246362W</t>
  </si>
  <si>
    <t>A126239234W</t>
  </si>
  <si>
    <t>A126232250V</t>
  </si>
  <si>
    <t>A126246506W</t>
  </si>
  <si>
    <t>A126239378J</t>
  </si>
  <si>
    <t>A126231890X</t>
  </si>
  <si>
    <t>A126246146C</t>
  </si>
  <si>
    <t>A126239018C</t>
  </si>
  <si>
    <t>A126232610L</t>
  </si>
  <si>
    <t>A126246866A</t>
  </si>
  <si>
    <t>A126239738A</t>
  </si>
  <si>
    <t>A126232322V</t>
  </si>
  <si>
    <t>A126246578J</t>
  </si>
  <si>
    <t>A126239450R</t>
  </si>
  <si>
    <t>A126231982J</t>
  </si>
  <si>
    <t>A126246238L</t>
  </si>
  <si>
    <t>A126239110V</t>
  </si>
  <si>
    <t>A126232414C</t>
  </si>
  <si>
    <t>A126246670X</t>
  </si>
  <si>
    <t>A126239542X</t>
  </si>
  <si>
    <t>A126232054K</t>
  </si>
  <si>
    <t>A126246310V</t>
  </si>
  <si>
    <t>A126239182F</t>
  </si>
  <si>
    <t>A126232558R</t>
  </si>
  <si>
    <t>A126246814X</t>
  </si>
  <si>
    <t>A126239686K</t>
  </si>
  <si>
    <t>A126232126K</t>
  </si>
  <si>
    <t>A126246382F</t>
  </si>
  <si>
    <t>A126239254F</t>
  </si>
  <si>
    <t>A126232270C</t>
  </si>
  <si>
    <t>A126246526F</t>
  </si>
  <si>
    <t>A126239398T</t>
  </si>
  <si>
    <t>A126231910W</t>
  </si>
  <si>
    <t>A126246166L</t>
  </si>
  <si>
    <t>A126239038L</t>
  </si>
  <si>
    <t>A126232630W</t>
  </si>
  <si>
    <t>A126246886K</t>
  </si>
  <si>
    <t>A126239758K</t>
  </si>
  <si>
    <t>A126232342C</t>
  </si>
  <si>
    <t>A126246598T</t>
  </si>
  <si>
    <t>A126239470X</t>
  </si>
  <si>
    <t>A126231930F</t>
  </si>
  <si>
    <t>A126246186W</t>
  </si>
  <si>
    <t>A126239058W</t>
  </si>
  <si>
    <t>A126232362L</t>
  </si>
  <si>
    <t>A126246618R</t>
  </si>
  <si>
    <t>A126239490J</t>
  </si>
  <si>
    <t>A126232002J</t>
  </si>
  <si>
    <t>A126246258W</t>
  </si>
  <si>
    <t>A126239130C</t>
  </si>
  <si>
    <t>A126232506L</t>
  </si>
  <si>
    <t>A126246762J</t>
  </si>
  <si>
    <t>A126239634J</t>
  </si>
  <si>
    <t>A126232074V</t>
  </si>
  <si>
    <t>A126246330C</t>
  </si>
  <si>
    <t>A126239202C</t>
  </si>
  <si>
    <t>A126232218V</t>
  </si>
  <si>
    <t>A126246474R</t>
  </si>
  <si>
    <t>A126239346R</t>
  </si>
  <si>
    <t>A126231858X</t>
  </si>
  <si>
    <t>A126246114K</t>
  </si>
  <si>
    <t>A126238986V</t>
  </si>
  <si>
    <t>A126232578X</t>
  </si>
  <si>
    <t>A126246834J</t>
  </si>
  <si>
    <t>A126239706J</t>
  </si>
  <si>
    <t>A126232290L</t>
  </si>
  <si>
    <t>A126246546R</t>
  </si>
  <si>
    <t>A126239418R</t>
  </si>
  <si>
    <t>A126231914F</t>
  </si>
  <si>
    <t>A126246170C</t>
  </si>
  <si>
    <t>A126239042C</t>
  </si>
  <si>
    <t>A126232346L</t>
  </si>
  <si>
    <t>A126246602W</t>
  </si>
  <si>
    <t>A126239474J</t>
  </si>
  <si>
    <t>A126231986T</t>
  </si>
  <si>
    <t>A126246242C</t>
  </si>
  <si>
    <t>A126239114C</t>
  </si>
  <si>
    <t>A126232490F</t>
  </si>
  <si>
    <t>A126246746J</t>
  </si>
  <si>
    <t>A126239618J</t>
  </si>
  <si>
    <t>A126232058V</t>
  </si>
  <si>
    <t>A126246314C</t>
  </si>
  <si>
    <t>A126239186R</t>
  </si>
  <si>
    <t>A126232202A</t>
  </si>
  <si>
    <t>A126246458R</t>
  </si>
  <si>
    <t>A126239330W</t>
  </si>
  <si>
    <t>A126231842F</t>
  </si>
  <si>
    <t>A126246098W</t>
  </si>
  <si>
    <t>A126238970A</t>
  </si>
  <si>
    <t>A126232562F</t>
  </si>
  <si>
    <t>A126246818J</t>
  </si>
  <si>
    <t>A126239690A</t>
  </si>
  <si>
    <t>A126232274L</t>
  </si>
  <si>
    <t>A126246530W</t>
  </si>
  <si>
    <t>A126239402W</t>
  </si>
  <si>
    <t>A126231918R</t>
  </si>
  <si>
    <t>A126246174L</t>
  </si>
  <si>
    <t>A126239046L</t>
  </si>
  <si>
    <t>A126232350C</t>
  </si>
  <si>
    <t>A126246606F</t>
  </si>
  <si>
    <t>A126239478T</t>
  </si>
  <si>
    <t>A126231990J</t>
  </si>
  <si>
    <t>A126246246L</t>
  </si>
  <si>
    <t>A126239118L</t>
  </si>
  <si>
    <t>A126232494R</t>
  </si>
  <si>
    <t>A126246750X</t>
  </si>
  <si>
    <t>A126239622X</t>
  </si>
  <si>
    <t>A126232062K</t>
  </si>
  <si>
    <t>A126246318L</t>
  </si>
  <si>
    <t>A126239190F</t>
  </si>
  <si>
    <t>A126232206K</t>
  </si>
  <si>
    <t>A126246462F</t>
  </si>
  <si>
    <t>A126239334F</t>
  </si>
  <si>
    <t>A126231846R</t>
  </si>
  <si>
    <t>A126246102A</t>
  </si>
  <si>
    <t>A126238974K</t>
  </si>
  <si>
    <t>A126232566R</t>
  </si>
  <si>
    <t>A126246822X</t>
  </si>
  <si>
    <t>A126239694K</t>
  </si>
  <si>
    <t>A126232278W</t>
  </si>
  <si>
    <t>A126246534F</t>
  </si>
  <si>
    <t>A126239406F</t>
  </si>
  <si>
    <t>A126231946X</t>
  </si>
  <si>
    <t>A126246202K</t>
  </si>
  <si>
    <t>A126239074W</t>
  </si>
  <si>
    <t>A126232378F</t>
  </si>
  <si>
    <t>A126246634R</t>
  </si>
  <si>
    <t>A126239506R</t>
  </si>
  <si>
    <t>A126232018A</t>
  </si>
  <si>
    <t>A126246274W</t>
  </si>
  <si>
    <t>A126239146W</t>
  </si>
  <si>
    <t>A126232522L</t>
  </si>
  <si>
    <t>A126246778A</t>
  </si>
  <si>
    <t>A126239650J</t>
  </si>
  <si>
    <t>A126232090V</t>
  </si>
  <si>
    <t>A126246346W</t>
  </si>
  <si>
    <t>A126239218W</t>
  </si>
  <si>
    <t>A126232234V</t>
  </si>
  <si>
    <t>A126246490R</t>
  </si>
  <si>
    <t>A126239362R</t>
  </si>
  <si>
    <t>A126231874X</t>
  </si>
  <si>
    <t>A126246130K</t>
  </si>
  <si>
    <t>A126239002K</t>
  </si>
  <si>
    <t>A126232594X</t>
  </si>
  <si>
    <t>A126246850J</t>
  </si>
  <si>
    <t>A126239722J</t>
  </si>
  <si>
    <t>A126232306V</t>
  </si>
  <si>
    <t>A126246562R</t>
  </si>
  <si>
    <t>A126239434R</t>
  </si>
  <si>
    <t>A126231922F</t>
  </si>
  <si>
    <t>A126246178W</t>
  </si>
  <si>
    <t>A126239050C</t>
  </si>
  <si>
    <t>A126232354L</t>
  </si>
  <si>
    <t>A126246610W</t>
  </si>
  <si>
    <t>A126239482J</t>
  </si>
  <si>
    <t>A126231994T</t>
  </si>
  <si>
    <t>A126246250C</t>
  </si>
  <si>
    <t>A126239122C</t>
  </si>
  <si>
    <t>A126232498X</t>
  </si>
  <si>
    <t>A126246754J</t>
  </si>
  <si>
    <t>A126239626J</t>
  </si>
  <si>
    <t>A126232066V</t>
  </si>
  <si>
    <t>A126246322C</t>
  </si>
  <si>
    <t>A126239194R</t>
  </si>
  <si>
    <t>A126232210A</t>
  </si>
  <si>
    <t>A126246466R</t>
  </si>
  <si>
    <t>A126239338R</t>
  </si>
  <si>
    <t>A126231850F</t>
  </si>
  <si>
    <t>A126246106K</t>
  </si>
  <si>
    <t>A126238978V</t>
  </si>
  <si>
    <t>A126232570F</t>
  </si>
  <si>
    <t>A126246826J</t>
  </si>
  <si>
    <t>A126239698V</t>
  </si>
  <si>
    <t>A126232282L</t>
  </si>
  <si>
    <t>A126246538R</t>
  </si>
  <si>
    <t>A126239410W</t>
  </si>
  <si>
    <t>A126231950R</t>
  </si>
  <si>
    <t>A126246206V</t>
  </si>
  <si>
    <t>A126239078F</t>
  </si>
  <si>
    <t>A126232382W</t>
  </si>
  <si>
    <t>A126246638X</t>
  </si>
  <si>
    <t>A126239510F</t>
  </si>
  <si>
    <t>A126232022T</t>
  </si>
  <si>
    <t>A126246278F</t>
  </si>
  <si>
    <t>A126239150L</t>
  </si>
  <si>
    <t>A126232526W</t>
  </si>
  <si>
    <t>A126246782T</t>
  </si>
  <si>
    <t>A126239654T</t>
  </si>
  <si>
    <t>A126232094C</t>
  </si>
  <si>
    <t>A126246350L</t>
  </si>
  <si>
    <t>A126239222L</t>
  </si>
  <si>
    <t>A126232238C</t>
  </si>
  <si>
    <t>A126246494X</t>
  </si>
  <si>
    <t>A126239366X</t>
  </si>
  <si>
    <t>A126231878J</t>
  </si>
  <si>
    <t>A126246134V</t>
  </si>
  <si>
    <t>A126239006V</t>
  </si>
  <si>
    <t>A126232598J</t>
  </si>
  <si>
    <t>A126246854T</t>
  </si>
  <si>
    <t>A126239726T</t>
  </si>
  <si>
    <t>A126232310K</t>
  </si>
  <si>
    <t>A126246566X</t>
  </si>
  <si>
    <t>A126239438X</t>
  </si>
  <si>
    <t>A126235914C</t>
  </si>
  <si>
    <t>A126250170F</t>
  </si>
  <si>
    <t>A126243042F</t>
  </si>
  <si>
    <t>A126236346K</t>
  </si>
  <si>
    <t>A126250602X</t>
  </si>
  <si>
    <t>A126243474K</t>
  </si>
  <si>
    <t>A126235986R</t>
  </si>
  <si>
    <t>A126250242F</t>
  </si>
  <si>
    <t>A126243114F</t>
  </si>
  <si>
    <t>A126236490C</t>
  </si>
  <si>
    <t>A126250746K</t>
  </si>
  <si>
    <t>A126243618K</t>
  </si>
  <si>
    <t>A126236058T</t>
  </si>
  <si>
    <t>A126250314F</t>
  </si>
  <si>
    <t>A126243186T</t>
  </si>
  <si>
    <t>A126236202X</t>
  </si>
  <si>
    <t>A126250458T</t>
  </si>
  <si>
    <t>A126243330X</t>
  </si>
  <si>
    <t>A126235842C</t>
  </si>
  <si>
    <t>A126250098X</t>
  </si>
  <si>
    <t>A126242970C</t>
  </si>
  <si>
    <t>A126236562C</t>
  </si>
  <si>
    <t>A126250818K</t>
  </si>
  <si>
    <t>A126243690C</t>
  </si>
  <si>
    <t>A126236274K</t>
  </si>
  <si>
    <t>A126250530X</t>
  </si>
  <si>
    <t>A126243402X</t>
  </si>
  <si>
    <t>A126235926L</t>
  </si>
  <si>
    <t>A126250182R</t>
  </si>
  <si>
    <t>A126243054R</t>
  </si>
  <si>
    <t>A126236358V</t>
  </si>
  <si>
    <t>A126250614J</t>
  </si>
  <si>
    <t>A126243486V</t>
  </si>
  <si>
    <t>A126235998X</t>
  </si>
  <si>
    <t>A126250254R</t>
  </si>
  <si>
    <t>A126243126R</t>
  </si>
  <si>
    <t>A126236502A</t>
  </si>
  <si>
    <t>A126250758V</t>
  </si>
  <si>
    <t>A126243630A</t>
  </si>
  <si>
    <t>A126236070J</t>
  </si>
  <si>
    <t>A126250326R</t>
  </si>
  <si>
    <t>A126243198A</t>
  </si>
  <si>
    <t>Queensland ;  &gt; Had difficulty finding work ;  &gt; 45-54 years ;  Persons ;</t>
  </si>
  <si>
    <t>Queensland ;  &gt; Had difficulty finding work ;  &gt; 45-54 years ;  &gt; Males ;</t>
  </si>
  <si>
    <t>Queensland ;  &gt; Had difficulty finding work ;  &gt; 45-54 years ;  &gt; Females ;</t>
  </si>
  <si>
    <t>Queensland ;  &gt; Had difficulty finding work ;  &gt; 55 years and over ;  Persons ;</t>
  </si>
  <si>
    <t>Queensland ;  &gt; Had difficulty finding work ;  &gt; 55 years and over ;  &gt; Males ;</t>
  </si>
  <si>
    <t>Queensland ;  &gt; Had difficulty finding work ;  &gt; 55 years and over ;  &gt; Females ;</t>
  </si>
  <si>
    <t>Queensland ;  &gt; Had difficulty finding work ;  &gt;&gt; 55-64 years ;  Persons ;</t>
  </si>
  <si>
    <t>Queensland ;  &gt; Had difficulty finding work ;  &gt;&gt; 55-64 years ;  &gt; Males ;</t>
  </si>
  <si>
    <t>Queensland ;  &gt; Had difficulty finding work ;  &gt;&gt; 55-64 years ;  &gt; Females ;</t>
  </si>
  <si>
    <t>Queensland ;  &gt; Had difficulty finding work ;  &gt;&gt; 65 years and over ;  Persons ;</t>
  </si>
  <si>
    <t>Queensland ;  &gt; Had difficulty finding work ;  &gt;&gt; 65 years and over ;  &gt; Males ;</t>
  </si>
  <si>
    <t>Queensland ;  &gt; Had difficulty finding work ;  &gt;&gt; 65 years and over ;  &gt; Females ;</t>
  </si>
  <si>
    <t>Queensland ;  &gt;&gt; Too many applicants for available jobs ;  Persons ;</t>
  </si>
  <si>
    <t>Queensland ;  &gt;&gt; Too many applicants for available jobs ;  &gt; Males ;</t>
  </si>
  <si>
    <t>Queensland ;  &gt;&gt; Too many applicants for available jobs ;  &gt; Females ;</t>
  </si>
  <si>
    <t>Queensland ;  &gt;&gt; Too many applicants for available jobs ;  15-64 years ;  Persons ;</t>
  </si>
  <si>
    <t>Queensland ;  &gt;&gt; Too many applicants for available jobs ;  15-64 years ;  &gt; Males ;</t>
  </si>
  <si>
    <t>Queensland ;  &gt;&gt; Too many applicants for available jobs ;  15-64 years ;  &gt; Females ;</t>
  </si>
  <si>
    <t>Queensland ;  &gt;&gt; Too many applicants for available jobs ;  &gt; 15-24 years ;  Persons ;</t>
  </si>
  <si>
    <t>Queensland ;  &gt;&gt; Too many applicants for available jobs ;  &gt; 15-24 years ;  &gt; Males ;</t>
  </si>
  <si>
    <t>Queensland ;  &gt;&gt; Too many applicants for available jobs ;  &gt; 15-24 years ;  &gt; Females ;</t>
  </si>
  <si>
    <t>Queensland ;  &gt;&gt; Too many applicants for available jobs ;  &gt; 25-34 years ;  Persons ;</t>
  </si>
  <si>
    <t>Queensland ;  &gt;&gt; Too many applicants for available jobs ;  &gt; 25-34 years ;  &gt; Males ;</t>
  </si>
  <si>
    <t>Queensland ;  &gt;&gt; Too many applicants for available jobs ;  &gt; 25-34 years ;  &gt; Females ;</t>
  </si>
  <si>
    <t>Queensland ;  &gt;&gt; Too many applicants for available jobs ;  &gt; 35-44 years ;  Persons ;</t>
  </si>
  <si>
    <t>Queensland ;  &gt;&gt; Too many applicants for available jobs ;  &gt; 35-44 years ;  &gt; Males ;</t>
  </si>
  <si>
    <t>Queensland ;  &gt;&gt; Too many applicants for available jobs ;  &gt; 35-44 years ;  &gt; Females ;</t>
  </si>
  <si>
    <t>Queensland ;  &gt;&gt; Too many applicants for available jobs ;  &gt; 45-54 years ;  Persons ;</t>
  </si>
  <si>
    <t>Queensland ;  &gt;&gt; Too many applicants for available jobs ;  &gt; 45-54 years ;  &gt; Males ;</t>
  </si>
  <si>
    <t>Queensland ;  &gt;&gt; Too many applicants for available jobs ;  &gt; 45-54 years ;  &gt; Females ;</t>
  </si>
  <si>
    <t>Queensland ;  &gt;&gt; Too many applicants for available jobs ;  &gt; 55 years and over ;  Persons ;</t>
  </si>
  <si>
    <t>Queensland ;  &gt;&gt; Too many applicants for available jobs ;  &gt; 55 years and over ;  &gt; Males ;</t>
  </si>
  <si>
    <t>Queensland ;  &gt;&gt; Too many applicants for available jobs ;  &gt; 55 years and over ;  &gt; Females ;</t>
  </si>
  <si>
    <t>Queensland ;  &gt;&gt; Too many applicants for available jobs ;  &gt;&gt; 55-64 years ;  Persons ;</t>
  </si>
  <si>
    <t>Queensland ;  &gt;&gt; Too many applicants for available jobs ;  &gt;&gt; 55-64 years ;  &gt; Males ;</t>
  </si>
  <si>
    <t>Queensland ;  &gt;&gt; Too many applicants for available jobs ;  &gt;&gt; 55-64 years ;  &gt; Females ;</t>
  </si>
  <si>
    <t>Queensland ;  &gt;&gt; Too many applicants for available jobs ;  &gt;&gt; 65 years and over ;  Persons ;</t>
  </si>
  <si>
    <t>Queensland ;  &gt;&gt; Too many applicants for available jobs ;  &gt;&gt; 65 years and over ;  &gt; Males ;</t>
  </si>
  <si>
    <t>Queensland ;  &gt;&gt; Too many applicants for available jobs ;  &gt;&gt; 65 years and over ;  &gt; Females ;</t>
  </si>
  <si>
    <t>Queensland ;  &gt;&gt; Lacked necessary skills or education ;  Persons ;</t>
  </si>
  <si>
    <t>Queensland ;  &gt;&gt; Lacked necessary skills or education ;  &gt; Males ;</t>
  </si>
  <si>
    <t>Queensland ;  &gt;&gt; Lacked necessary skills or education ;  &gt; Females ;</t>
  </si>
  <si>
    <t>Queensland ;  &gt;&gt; Lacked necessary skills or education ;  15-64 years ;  Persons ;</t>
  </si>
  <si>
    <t>Queensland ;  &gt;&gt; Lacked necessary skills or education ;  15-64 years ;  &gt; Males ;</t>
  </si>
  <si>
    <t>Queensland ;  &gt;&gt; Lacked necessary skills or education ;  15-64 years ;  &gt; Females ;</t>
  </si>
  <si>
    <t>Queensland ;  &gt;&gt; Lacked necessary skills or education ;  &gt; 15-24 years ;  Persons ;</t>
  </si>
  <si>
    <t>Queensland ;  &gt;&gt; Lacked necessary skills or education ;  &gt; 15-24 years ;  &gt; Males ;</t>
  </si>
  <si>
    <t>Queensland ;  &gt;&gt; Lacked necessary skills or education ;  &gt; 15-24 years ;  &gt; Females ;</t>
  </si>
  <si>
    <t>Queensland ;  &gt;&gt; Lacked necessary skills or education ;  &gt; 25-34 years ;  Persons ;</t>
  </si>
  <si>
    <t>Queensland ;  &gt;&gt; Lacked necessary skills or education ;  &gt; 25-34 years ;  &gt; Males ;</t>
  </si>
  <si>
    <t>Queensland ;  &gt;&gt; Lacked necessary skills or education ;  &gt; 25-34 years ;  &gt; Females ;</t>
  </si>
  <si>
    <t>Queensland ;  &gt;&gt; Lacked necessary skills or education ;  &gt; 35-44 years ;  Persons ;</t>
  </si>
  <si>
    <t>Queensland ;  &gt;&gt; Lacked necessary skills or education ;  &gt; 35-44 years ;  &gt; Males ;</t>
  </si>
  <si>
    <t>Queensland ;  &gt;&gt; Lacked necessary skills or education ;  &gt; 35-44 years ;  &gt; Females ;</t>
  </si>
  <si>
    <t>Queensland ;  &gt;&gt; Lacked necessary skills or education ;  &gt; 45-54 years ;  Persons ;</t>
  </si>
  <si>
    <t>Queensland ;  &gt;&gt; Lacked necessary skills or education ;  &gt; 45-54 years ;  &gt; Males ;</t>
  </si>
  <si>
    <t>Queensland ;  &gt;&gt; Lacked necessary skills or education ;  &gt; 45-54 years ;  &gt; Females ;</t>
  </si>
  <si>
    <t>Queensland ;  &gt;&gt; Lacked necessary skills or education ;  &gt; 55 years and over ;  Persons ;</t>
  </si>
  <si>
    <t>Queensland ;  &gt;&gt; Lacked necessary skills or education ;  &gt; 55 years and over ;  &gt; Males ;</t>
  </si>
  <si>
    <t>Queensland ;  &gt;&gt; Lacked necessary skills or education ;  &gt; 55 years and over ;  &gt; Females ;</t>
  </si>
  <si>
    <t>Queensland ;  &gt;&gt; Lacked necessary skills or education ;  &gt;&gt; 55-64 years ;  Persons ;</t>
  </si>
  <si>
    <t>Queensland ;  &gt;&gt; Lacked necessary skills or education ;  &gt;&gt; 55-64 years ;  &gt; Males ;</t>
  </si>
  <si>
    <t>Queensland ;  &gt;&gt; Lacked necessary skills or education ;  &gt;&gt; 55-64 years ;  &gt; Females ;</t>
  </si>
  <si>
    <t>Queensland ;  &gt;&gt; Lacked necessary skills or education ;  &gt;&gt; 65 years and over ;  Persons ;</t>
  </si>
  <si>
    <t>Queensland ;  &gt;&gt; Lacked necessary skills or education ;  &gt;&gt; 65 years and over ;  &gt; Males ;</t>
  </si>
  <si>
    <t>Queensland ;  &gt;&gt; Lacked necessary skills or education ;  &gt;&gt; 65 years and over ;  &gt; Females ;</t>
  </si>
  <si>
    <t>Queensland ;  &gt;&gt; Considered too young or too old by employers ;  Persons ;</t>
  </si>
  <si>
    <t>Queensland ;  &gt;&gt; Considered too young or too old by employers ;  &gt; Males ;</t>
  </si>
  <si>
    <t>Queensland ;  &gt;&gt; Considered too young or too old by employers ;  &gt; Females ;</t>
  </si>
  <si>
    <t>Queensland ;  &gt;&gt; Considered too young or too old by employers ;  15-64 years ;  Persons ;</t>
  </si>
  <si>
    <t>Queensland ;  &gt;&gt; Considered too young or too old by employers ;  15-64 years ;  &gt; Males ;</t>
  </si>
  <si>
    <t>Queensland ;  &gt;&gt; Considered too young or too old by employers ;  15-64 years ;  &gt; Females ;</t>
  </si>
  <si>
    <t>Queensland ;  &gt;&gt; Considered too young or too old by employers ;  &gt; 15-24 years ;  Persons ;</t>
  </si>
  <si>
    <t>Queensland ;  &gt;&gt; Considered too young or too old by employers ;  &gt; 15-24 years ;  &gt; Males ;</t>
  </si>
  <si>
    <t>Queensland ;  &gt;&gt; Considered too young or too old by employers ;  &gt; 15-24 years ;  &gt; Females ;</t>
  </si>
  <si>
    <t>Queensland ;  &gt;&gt; Considered too young or too old by employers ;  &gt; 25-34 years ;  Persons ;</t>
  </si>
  <si>
    <t>Queensland ;  &gt;&gt; Considered too young or too old by employers ;  &gt; 25-34 years ;  &gt; Males ;</t>
  </si>
  <si>
    <t>Queensland ;  &gt;&gt; Considered too young or too old by employers ;  &gt; 25-34 years ;  &gt; Females ;</t>
  </si>
  <si>
    <t>Queensland ;  &gt;&gt; Considered too young or too old by employers ;  &gt; 35-44 years ;  Persons ;</t>
  </si>
  <si>
    <t>Queensland ;  &gt;&gt; Considered too young or too old by employers ;  &gt; 35-44 years ;  &gt; Males ;</t>
  </si>
  <si>
    <t>Queensland ;  &gt;&gt; Considered too young or too old by employers ;  &gt; 35-44 years ;  &gt; Females ;</t>
  </si>
  <si>
    <t>Queensland ;  &gt;&gt; Considered too young or too old by employers ;  &gt; 45-54 years ;  Persons ;</t>
  </si>
  <si>
    <t>Queensland ;  &gt;&gt; Considered too young or too old by employers ;  &gt; 45-54 years ;  &gt; Males ;</t>
  </si>
  <si>
    <t>Queensland ;  &gt;&gt; Considered too young or too old by employers ;  &gt; 45-54 years ;  &gt; Females ;</t>
  </si>
  <si>
    <t>Queensland ;  &gt;&gt; Considered too young or too old by employers ;  &gt; 55 years and over ;  Persons ;</t>
  </si>
  <si>
    <t>Queensland ;  &gt;&gt; Considered too young or too old by employers ;  &gt; 55 years and over ;  &gt; Males ;</t>
  </si>
  <si>
    <t>Queensland ;  &gt;&gt; Considered too young or too old by employers ;  &gt; 55 years and over ;  &gt; Females ;</t>
  </si>
  <si>
    <t>Queensland ;  &gt;&gt; Considered too young or too old by employers ;  &gt;&gt; 55-64 years ;  Persons ;</t>
  </si>
  <si>
    <t>Queensland ;  &gt;&gt; Considered too young or too old by employers ;  &gt;&gt; 55-64 years ;  &gt; Males ;</t>
  </si>
  <si>
    <t>Queensland ;  &gt;&gt; Considered too young or too old by employers ;  &gt;&gt; 55-64 years ;  &gt; Females ;</t>
  </si>
  <si>
    <t>Queensland ;  &gt;&gt; Considered too young or too old by employers ;  &gt;&gt; 65 years and over ;  Persons ;</t>
  </si>
  <si>
    <t>Queensland ;  &gt;&gt; Considered too young or too old by employers ;  &gt;&gt; 65 years and over ;  &gt; Males ;</t>
  </si>
  <si>
    <t>Queensland ;  &gt;&gt; Considered too young or too old by employers ;  &gt;&gt; 65 years and over ;  &gt; Females ;</t>
  </si>
  <si>
    <t>Queensland ;  &gt;&gt;&gt; Considered too young by employers ;  Persons ;</t>
  </si>
  <si>
    <t>Queensland ;  &gt;&gt;&gt; Considered too young by employers ;  &gt; Males ;</t>
  </si>
  <si>
    <t>Queensland ;  &gt;&gt;&gt; Considered too young by employers ;  &gt; Females ;</t>
  </si>
  <si>
    <t>Queensland ;  &gt;&gt;&gt; Considered too young by employers ;  15-64 years ;  Persons ;</t>
  </si>
  <si>
    <t>Queensland ;  &gt;&gt;&gt; Considered too young by employers ;  15-64 years ;  &gt; Males ;</t>
  </si>
  <si>
    <t>Queensland ;  &gt;&gt;&gt; Considered too young by employers ;  15-64 years ;  &gt; Females ;</t>
  </si>
  <si>
    <t>Queensland ;  &gt;&gt;&gt; Considered too young by employers ;  &gt; 15-24 years ;  Persons ;</t>
  </si>
  <si>
    <t>Queensland ;  &gt;&gt;&gt; Considered too young by employers ;  &gt; 15-24 years ;  &gt; Males ;</t>
  </si>
  <si>
    <t>Queensland ;  &gt;&gt;&gt; Considered too young by employers ;  &gt; 15-24 years ;  &gt; Females ;</t>
  </si>
  <si>
    <t>Queensland ;  &gt;&gt;&gt; Considered too young by employers ;  &gt; 25-34 years ;  Persons ;</t>
  </si>
  <si>
    <t>Queensland ;  &gt;&gt;&gt; Considered too young by employers ;  &gt; 25-34 years ;  &gt; Males ;</t>
  </si>
  <si>
    <t>Queensland ;  &gt;&gt;&gt; Considered too young by employers ;  &gt; 25-34 years ;  &gt; Females ;</t>
  </si>
  <si>
    <t>Queensland ;  &gt;&gt;&gt; Considered too young by employers ;  &gt; 35-44 years ;  Persons ;</t>
  </si>
  <si>
    <t>Queensland ;  &gt;&gt;&gt; Considered too young by employers ;  &gt; 35-44 years ;  &gt; Males ;</t>
  </si>
  <si>
    <t>Queensland ;  &gt;&gt;&gt; Considered too young by employers ;  &gt; 35-44 years ;  &gt; Females ;</t>
  </si>
  <si>
    <t>Queensland ;  &gt;&gt;&gt; Considered too young by employers ;  &gt; 45-54 years ;  Persons ;</t>
  </si>
  <si>
    <t>Queensland ;  &gt;&gt;&gt; Considered too young by employers ;  &gt; 45-54 years ;  &gt; Males ;</t>
  </si>
  <si>
    <t>Queensland ;  &gt;&gt;&gt; Considered too young by employers ;  &gt; 45-54 years ;  &gt; Females ;</t>
  </si>
  <si>
    <t>Queensland ;  &gt;&gt;&gt; Considered too young by employers ;  &gt; 55 years and over ;  Persons ;</t>
  </si>
  <si>
    <t>Queensland ;  &gt;&gt;&gt; Considered too young by employers ;  &gt; 55 years and over ;  &gt; Males ;</t>
  </si>
  <si>
    <t>Queensland ;  &gt;&gt;&gt; Considered too young by employers ;  &gt; 55 years and over ;  &gt; Females ;</t>
  </si>
  <si>
    <t>Queensland ;  &gt;&gt;&gt; Considered too young by employers ;  &gt;&gt; 55-64 years ;  Persons ;</t>
  </si>
  <si>
    <t>Queensland ;  &gt;&gt;&gt; Considered too young by employers ;  &gt;&gt; 55-64 years ;  &gt; Males ;</t>
  </si>
  <si>
    <t>Queensland ;  &gt;&gt;&gt; Considered too young by employers ;  &gt;&gt; 55-64 years ;  &gt; Females ;</t>
  </si>
  <si>
    <t>Queensland ;  &gt;&gt;&gt; Considered too young by employers ;  &gt;&gt; 65 years and over ;  Persons ;</t>
  </si>
  <si>
    <t>Queensland ;  &gt;&gt;&gt; Considered too young by employers ;  &gt;&gt; 65 years and over ;  &gt; Males ;</t>
  </si>
  <si>
    <t>Queensland ;  &gt;&gt;&gt; Considered too young by employers ;  &gt;&gt; 65 years and over ;  &gt; Females ;</t>
  </si>
  <si>
    <t>Queensland ;  &gt;&gt;&gt; Considered too old by employers ;  Persons ;</t>
  </si>
  <si>
    <t>Queensland ;  &gt;&gt;&gt; Considered too old by employers ;  &gt; Males ;</t>
  </si>
  <si>
    <t>Queensland ;  &gt;&gt;&gt; Considered too old by employers ;  &gt; Females ;</t>
  </si>
  <si>
    <t>Queensland ;  &gt;&gt;&gt; Considered too old by employers ;  15-64 years ;  Persons ;</t>
  </si>
  <si>
    <t>Queensland ;  &gt;&gt;&gt; Considered too old by employers ;  15-64 years ;  &gt; Males ;</t>
  </si>
  <si>
    <t>Queensland ;  &gt;&gt;&gt; Considered too old by employers ;  15-64 years ;  &gt; Females ;</t>
  </si>
  <si>
    <t>Queensland ;  &gt;&gt;&gt; Considered too old by employers ;  &gt; 15-24 years ;  Persons ;</t>
  </si>
  <si>
    <t>Queensland ;  &gt;&gt;&gt; Considered too old by employers ;  &gt; 15-24 years ;  &gt; Males ;</t>
  </si>
  <si>
    <t>Queensland ;  &gt;&gt;&gt; Considered too old by employers ;  &gt; 15-24 years ;  &gt; Females ;</t>
  </si>
  <si>
    <t>Queensland ;  &gt;&gt;&gt; Considered too old by employers ;  &gt; 25-34 years ;  Persons ;</t>
  </si>
  <si>
    <t>Queensland ;  &gt;&gt;&gt; Considered too old by employers ;  &gt; 25-34 years ;  &gt; Males ;</t>
  </si>
  <si>
    <t>Queensland ;  &gt;&gt;&gt; Considered too old by employers ;  &gt; 25-34 years ;  &gt; Females ;</t>
  </si>
  <si>
    <t>Queensland ;  &gt;&gt;&gt; Considered too old by employers ;  &gt; 35-44 years ;  Persons ;</t>
  </si>
  <si>
    <t>Queensland ;  &gt;&gt;&gt; Considered too old by employers ;  &gt; 35-44 years ;  &gt; Males ;</t>
  </si>
  <si>
    <t>Queensland ;  &gt;&gt;&gt; Considered too old by employers ;  &gt; 35-44 years ;  &gt; Females ;</t>
  </si>
  <si>
    <t>Queensland ;  &gt;&gt;&gt; Considered too old by employers ;  &gt; 45-54 years ;  Persons ;</t>
  </si>
  <si>
    <t>Queensland ;  &gt;&gt;&gt; Considered too old by employers ;  &gt; 45-54 years ;  &gt; Males ;</t>
  </si>
  <si>
    <t>Queensland ;  &gt;&gt;&gt; Considered too old by employers ;  &gt; 45-54 years ;  &gt; Females ;</t>
  </si>
  <si>
    <t>Queensland ;  &gt;&gt;&gt; Considered too old by employers ;  &gt; 55 years and over ;  Persons ;</t>
  </si>
  <si>
    <t>Queensland ;  &gt;&gt;&gt; Considered too old by employers ;  &gt; 55 years and over ;  &gt; Males ;</t>
  </si>
  <si>
    <t>Queensland ;  &gt;&gt;&gt; Considered too old by employers ;  &gt; 55 years and over ;  &gt; Females ;</t>
  </si>
  <si>
    <t>Queensland ;  &gt;&gt;&gt; Considered too old by employers ;  &gt;&gt; 55-64 years ;  Persons ;</t>
  </si>
  <si>
    <t>Queensland ;  &gt;&gt;&gt; Considered too old by employers ;  &gt;&gt; 55-64 years ;  &gt; Males ;</t>
  </si>
  <si>
    <t>Queensland ;  &gt;&gt;&gt; Considered too old by employers ;  &gt;&gt; 55-64 years ;  &gt; Females ;</t>
  </si>
  <si>
    <t>Queensland ;  &gt;&gt;&gt; Considered too old by employers ;  &gt;&gt; 65 years and over ;  Persons ;</t>
  </si>
  <si>
    <t>Queensland ;  &gt;&gt;&gt; Considered too old by employers ;  &gt;&gt; 65 years and over ;  &gt; Males ;</t>
  </si>
  <si>
    <t>Queensland ;  &gt;&gt;&gt; Considered too old by employers ;  &gt;&gt; 65 years and over ;  &gt; Females ;</t>
  </si>
  <si>
    <t>Queensland ;  &gt;&gt; Insufficient work experience ;  Persons ;</t>
  </si>
  <si>
    <t>Queensland ;  &gt;&gt; Insufficient work experience ;  &gt; Males ;</t>
  </si>
  <si>
    <t>Queensland ;  &gt;&gt; Insufficient work experience ;  &gt; Females ;</t>
  </si>
  <si>
    <t>Queensland ;  &gt;&gt; Insufficient work experience ;  15-64 years ;  Persons ;</t>
  </si>
  <si>
    <t>Queensland ;  &gt;&gt; Insufficient work experience ;  15-64 years ;  &gt; Males ;</t>
  </si>
  <si>
    <t>Queensland ;  &gt;&gt; Insufficient work experience ;  15-64 years ;  &gt; Females ;</t>
  </si>
  <si>
    <t>Queensland ;  &gt;&gt; Insufficient work experience ;  &gt; 15-24 years ;  Persons ;</t>
  </si>
  <si>
    <t>Queensland ;  &gt;&gt; Insufficient work experience ;  &gt; 15-24 years ;  &gt; Males ;</t>
  </si>
  <si>
    <t>Queensland ;  &gt;&gt; Insufficient work experience ;  &gt; 15-24 years ;  &gt; Females ;</t>
  </si>
  <si>
    <t>Queensland ;  &gt;&gt; Insufficient work experience ;  &gt; 25-34 years ;  Persons ;</t>
  </si>
  <si>
    <t>Queensland ;  &gt;&gt; Insufficient work experience ;  &gt; 25-34 years ;  &gt; Males ;</t>
  </si>
  <si>
    <t>Queensland ;  &gt;&gt; Insufficient work experience ;  &gt; 25-34 years ;  &gt; Females ;</t>
  </si>
  <si>
    <t>Queensland ;  &gt;&gt; Insufficient work experience ;  &gt; 35-44 years ;  Persons ;</t>
  </si>
  <si>
    <t>Queensland ;  &gt;&gt; Insufficient work experience ;  &gt; 35-44 years ;  &gt; Males ;</t>
  </si>
  <si>
    <t>Queensland ;  &gt;&gt; Insufficient work experience ;  &gt; 35-44 years ;  &gt; Females ;</t>
  </si>
  <si>
    <t>Queensland ;  &gt;&gt; Insufficient work experience ;  &gt; 45-54 years ;  Persons ;</t>
  </si>
  <si>
    <t>Queensland ;  &gt;&gt; Insufficient work experience ;  &gt; 45-54 years ;  &gt; Males ;</t>
  </si>
  <si>
    <t>Queensland ;  &gt;&gt; Insufficient work experience ;  &gt; 45-54 years ;  &gt; Females ;</t>
  </si>
  <si>
    <t>Queensland ;  &gt;&gt; Insufficient work experience ;  &gt; 55 years and over ;  Persons ;</t>
  </si>
  <si>
    <t>Queensland ;  &gt;&gt; Insufficient work experience ;  &gt; 55 years and over ;  &gt; Males ;</t>
  </si>
  <si>
    <t>Queensland ;  &gt;&gt; Insufficient work experience ;  &gt; 55 years and over ;  &gt; Females ;</t>
  </si>
  <si>
    <t>Queensland ;  &gt;&gt; Insufficient work experience ;  &gt;&gt; 55-64 years ;  Persons ;</t>
  </si>
  <si>
    <t>Queensland ;  &gt;&gt; Insufficient work experience ;  &gt;&gt; 55-64 years ;  &gt; Males ;</t>
  </si>
  <si>
    <t>Queensland ;  &gt;&gt; Insufficient work experience ;  &gt;&gt; 55-64 years ;  &gt; Females ;</t>
  </si>
  <si>
    <t>Queensland ;  &gt;&gt; Insufficient work experience ;  &gt;&gt; 65 years and over ;  Persons ;</t>
  </si>
  <si>
    <t>Queensland ;  &gt;&gt; Insufficient work experience ;  &gt;&gt; 65 years and over ;  &gt; Males ;</t>
  </si>
  <si>
    <t>Queensland ;  &gt;&gt; Insufficient work experience ;  &gt;&gt; 65 years and over ;  &gt; Females ;</t>
  </si>
  <si>
    <t>Queensland ;  &gt;&gt; No vacancies at all ;  Persons ;</t>
  </si>
  <si>
    <t>Queensland ;  &gt;&gt; No vacancies at all ;  &gt; Males ;</t>
  </si>
  <si>
    <t>Queensland ;  &gt;&gt; No vacancies at all ;  &gt; Females ;</t>
  </si>
  <si>
    <t>Queensland ;  &gt;&gt; No vacancies at all ;  15-64 years ;  Persons ;</t>
  </si>
  <si>
    <t>Queensland ;  &gt;&gt; No vacancies at all ;  15-64 years ;  &gt; Males ;</t>
  </si>
  <si>
    <t>Queensland ;  &gt;&gt; No vacancies at all ;  15-64 years ;  &gt; Females ;</t>
  </si>
  <si>
    <t>Queensland ;  &gt;&gt; No vacancies at all ;  &gt; 15-24 years ;  Persons ;</t>
  </si>
  <si>
    <t>Queensland ;  &gt;&gt; No vacancies at all ;  &gt; 15-24 years ;  &gt; Males ;</t>
  </si>
  <si>
    <t>Queensland ;  &gt;&gt; No vacancies at all ;  &gt; 15-24 years ;  &gt; Females ;</t>
  </si>
  <si>
    <t>Queensland ;  &gt;&gt; No vacancies at all ;  &gt; 25-34 years ;  Persons ;</t>
  </si>
  <si>
    <t>Queensland ;  &gt;&gt; No vacancies at all ;  &gt; 25-34 years ;  &gt; Males ;</t>
  </si>
  <si>
    <t>Queensland ;  &gt;&gt; No vacancies at all ;  &gt; 25-34 years ;  &gt; Females ;</t>
  </si>
  <si>
    <t>Queensland ;  &gt;&gt; No vacancies at all ;  &gt; 35-44 years ;  Persons ;</t>
  </si>
  <si>
    <t>Queensland ;  &gt;&gt; No vacancies at all ;  &gt; 35-44 years ;  &gt; Males ;</t>
  </si>
  <si>
    <t>Queensland ;  &gt;&gt; No vacancies at all ;  &gt; 35-44 years ;  &gt; Females ;</t>
  </si>
  <si>
    <t>Queensland ;  &gt;&gt; No vacancies at all ;  &gt; 45-54 years ;  Persons ;</t>
  </si>
  <si>
    <t>Queensland ;  &gt;&gt; No vacancies at all ;  &gt; 45-54 years ;  &gt; Males ;</t>
  </si>
  <si>
    <t>Queensland ;  &gt;&gt; No vacancies at all ;  &gt; 45-54 years ;  &gt; Females ;</t>
  </si>
  <si>
    <t>Queensland ;  &gt;&gt; No vacancies at all ;  &gt; 55 years and over ;  Persons ;</t>
  </si>
  <si>
    <t>Queensland ;  &gt;&gt; No vacancies at all ;  &gt; 55 years and over ;  &gt; Males ;</t>
  </si>
  <si>
    <t>Queensland ;  &gt;&gt; No vacancies at all ;  &gt; 55 years and over ;  &gt; Females ;</t>
  </si>
  <si>
    <t>Queensland ;  &gt;&gt; No vacancies at all ;  &gt;&gt; 55-64 years ;  Persons ;</t>
  </si>
  <si>
    <t>Queensland ;  &gt;&gt; No vacancies at all ;  &gt;&gt; 55-64 years ;  &gt; Males ;</t>
  </si>
  <si>
    <t>Queensland ;  &gt;&gt; No vacancies at all ;  &gt;&gt; 55-64 years ;  &gt; Females ;</t>
  </si>
  <si>
    <t>Queensland ;  &gt;&gt; No vacancies at all ;  &gt;&gt; 65 years and over ;  Persons ;</t>
  </si>
  <si>
    <t>Queensland ;  &gt;&gt; No vacancies at all ;  &gt;&gt; 65 years and over ;  &gt; Males ;</t>
  </si>
  <si>
    <t>Queensland ;  &gt;&gt; No vacancies at all ;  &gt;&gt; 65 years and over ;  &gt; Females ;</t>
  </si>
  <si>
    <t>Queensland ;  &gt;&gt; No vacancies in line of work ;  Persons ;</t>
  </si>
  <si>
    <t>Queensland ;  &gt;&gt; No vacancies in line of work ;  &gt; Males ;</t>
  </si>
  <si>
    <t>Queensland ;  &gt;&gt; No vacancies in line of work ;  &gt; Females ;</t>
  </si>
  <si>
    <t>Queensland ;  &gt;&gt; No vacancies in line of work ;  15-64 years ;  Persons ;</t>
  </si>
  <si>
    <t>Queensland ;  &gt;&gt; No vacancies in line of work ;  15-64 years ;  &gt; Males ;</t>
  </si>
  <si>
    <t>Queensland ;  &gt;&gt; No vacancies in line of work ;  15-64 years ;  &gt; Females ;</t>
  </si>
  <si>
    <t>Queensland ;  &gt;&gt; No vacancies in line of work ;  &gt; 15-24 years ;  Persons ;</t>
  </si>
  <si>
    <t>Queensland ;  &gt;&gt; No vacancies in line of work ;  &gt; 15-24 years ;  &gt; Males ;</t>
  </si>
  <si>
    <t>Queensland ;  &gt;&gt; No vacancies in line of work ;  &gt; 15-24 years ;  &gt; Females ;</t>
  </si>
  <si>
    <t>Queensland ;  &gt;&gt; No vacancies in line of work ;  &gt; 25-34 years ;  Persons ;</t>
  </si>
  <si>
    <t>Queensland ;  &gt;&gt; No vacancies in line of work ;  &gt; 25-34 years ;  &gt; Males ;</t>
  </si>
  <si>
    <t>Queensland ;  &gt;&gt; No vacancies in line of work ;  &gt; 25-34 years ;  &gt; Females ;</t>
  </si>
  <si>
    <t>Queensland ;  &gt;&gt; No vacancies in line of work ;  &gt; 35-44 years ;  Persons ;</t>
  </si>
  <si>
    <t>Queensland ;  &gt;&gt; No vacancies in line of work ;  &gt; 35-44 years ;  &gt; Males ;</t>
  </si>
  <si>
    <t>Queensland ;  &gt;&gt; No vacancies in line of work ;  &gt; 35-44 years ;  &gt; Females ;</t>
  </si>
  <si>
    <t>Queensland ;  &gt;&gt; No vacancies in line of work ;  &gt; 45-54 years ;  Persons ;</t>
  </si>
  <si>
    <t>Queensland ;  &gt;&gt; No vacancies in line of work ;  &gt; 45-54 years ;  &gt; Males ;</t>
  </si>
  <si>
    <t>Queensland ;  &gt;&gt; No vacancies in line of work ;  &gt; 45-54 years ;  &gt; Females ;</t>
  </si>
  <si>
    <t>Queensland ;  &gt;&gt; No vacancies in line of work ;  &gt; 55 years and over ;  Persons ;</t>
  </si>
  <si>
    <t>Queensland ;  &gt;&gt; No vacancies in line of work ;  &gt; 55 years and over ;  &gt; Males ;</t>
  </si>
  <si>
    <t>Queensland ;  &gt;&gt; No vacancies in line of work ;  &gt; 55 years and over ;  &gt; Females ;</t>
  </si>
  <si>
    <t>Queensland ;  &gt;&gt; No vacancies in line of work ;  &gt;&gt; 55-64 years ;  Persons ;</t>
  </si>
  <si>
    <t>Queensland ;  &gt;&gt; No vacancies in line of work ;  &gt;&gt; 55-64 years ;  &gt; Males ;</t>
  </si>
  <si>
    <t>Queensland ;  &gt;&gt; No vacancies in line of work ;  &gt;&gt; 55-64 years ;  &gt; Females ;</t>
  </si>
  <si>
    <t>Queensland ;  &gt;&gt; No vacancies in line of work ;  &gt;&gt; 65 years and over ;  Persons ;</t>
  </si>
  <si>
    <t>Queensland ;  &gt;&gt; No vacancies in line of work ;  &gt;&gt; 65 years and over ;  &gt; Males ;</t>
  </si>
  <si>
    <t>Queensland ;  &gt;&gt; No vacancies in line of work ;  &gt;&gt; 65 years and over ;  &gt; Females ;</t>
  </si>
  <si>
    <t>Queensland ;  &gt;&gt; Too far to travel or transport problems ;  Persons ;</t>
  </si>
  <si>
    <t>Queensland ;  &gt;&gt; Too far to travel or transport problems ;  &gt; Males ;</t>
  </si>
  <si>
    <t>Queensland ;  &gt;&gt; Too far to travel or transport problems ;  &gt; Females ;</t>
  </si>
  <si>
    <t>Queensland ;  &gt;&gt; Too far to travel or transport problems ;  15-64 years ;  Persons ;</t>
  </si>
  <si>
    <t>Queensland ;  &gt;&gt; Too far to travel or transport problems ;  15-64 years ;  &gt; Males ;</t>
  </si>
  <si>
    <t>Queensland ;  &gt;&gt; Too far to travel or transport problems ;  15-64 years ;  &gt; Females ;</t>
  </si>
  <si>
    <t>Queensland ;  &gt;&gt; Too far to travel or transport problems ;  &gt; 15-24 years ;  Persons ;</t>
  </si>
  <si>
    <t>Queensland ;  &gt;&gt; Too far to travel or transport problems ;  &gt; 15-24 years ;  &gt; Males ;</t>
  </si>
  <si>
    <t>Queensland ;  &gt;&gt; Too far to travel or transport problems ;  &gt; 15-24 years ;  &gt; Females ;</t>
  </si>
  <si>
    <t>Queensland ;  &gt;&gt; Too far to travel or transport problems ;  &gt; 25-34 years ;  Persons ;</t>
  </si>
  <si>
    <t>Queensland ;  &gt;&gt; Too far to travel or transport problems ;  &gt; 25-34 years ;  &gt; Males ;</t>
  </si>
  <si>
    <t>Queensland ;  &gt;&gt; Too far to travel or transport problems ;  &gt; 25-34 years ;  &gt; Females ;</t>
  </si>
  <si>
    <t>Queensland ;  &gt;&gt; Too far to travel or transport problems ;  &gt; 35-44 years ;  Persons ;</t>
  </si>
  <si>
    <t>Queensland ;  &gt;&gt; Too far to travel or transport problems ;  &gt; 35-44 years ;  &gt; Males ;</t>
  </si>
  <si>
    <t>Queensland ;  &gt;&gt; Too far to travel or transport problems ;  &gt; 35-44 years ;  &gt; Females ;</t>
  </si>
  <si>
    <t>Queensland ;  &gt;&gt; Too far to travel or transport problems ;  &gt; 45-54 years ;  Persons ;</t>
  </si>
  <si>
    <t>Queensland ;  &gt;&gt; Too far to travel or transport problems ;  &gt; 45-54 years ;  &gt; Males ;</t>
  </si>
  <si>
    <t>Queensland ;  &gt;&gt; Too far to travel or transport problems ;  &gt; 45-54 years ;  &gt; Females ;</t>
  </si>
  <si>
    <t>Queensland ;  &gt;&gt; Too far to travel or transport problems ;  &gt; 55 years and over ;  Persons ;</t>
  </si>
  <si>
    <t>Queensland ;  &gt;&gt; Too far to travel or transport problems ;  &gt; 55 years and over ;  &gt; Males ;</t>
  </si>
  <si>
    <t>Queensland ;  &gt;&gt; Too far to travel or transport problems ;  &gt; 55 years and over ;  &gt; Females ;</t>
  </si>
  <si>
    <t>Queensland ;  &gt;&gt; Too far to travel or transport problems ;  &gt;&gt; 55-64 years ;  Persons ;</t>
  </si>
  <si>
    <t>A126236214J</t>
  </si>
  <si>
    <t>A126250470J</t>
  </si>
  <si>
    <t>A126243342J</t>
  </si>
  <si>
    <t>A126235854L</t>
  </si>
  <si>
    <t>A126250110C</t>
  </si>
  <si>
    <t>A126242982L</t>
  </si>
  <si>
    <t>A126236574L</t>
  </si>
  <si>
    <t>A126250830A</t>
  </si>
  <si>
    <t>A126243702A</t>
  </si>
  <si>
    <t>A126236286V</t>
  </si>
  <si>
    <t>A126250542J</t>
  </si>
  <si>
    <t>A126243414J</t>
  </si>
  <si>
    <t>A126235894F</t>
  </si>
  <si>
    <t>A126250150W</t>
  </si>
  <si>
    <t>A126243022W</t>
  </si>
  <si>
    <t>A126236326A</t>
  </si>
  <si>
    <t>A126250582A</t>
  </si>
  <si>
    <t>A126243454A</t>
  </si>
  <si>
    <t>A126235966F</t>
  </si>
  <si>
    <t>A126250222W</t>
  </si>
  <si>
    <t>A126243094J</t>
  </si>
  <si>
    <t>A126236470V</t>
  </si>
  <si>
    <t>A126250726A</t>
  </si>
  <si>
    <t>A126243598L</t>
  </si>
  <si>
    <t>A126236038J</t>
  </si>
  <si>
    <t>A126250294J</t>
  </si>
  <si>
    <t>A126243166J</t>
  </si>
  <si>
    <t>A126236182A</t>
  </si>
  <si>
    <t>A126250438J</t>
  </si>
  <si>
    <t>A126243310R</t>
  </si>
  <si>
    <t>A126235822V</t>
  </si>
  <si>
    <t>A126250078R</t>
  </si>
  <si>
    <t>A126242950V</t>
  </si>
  <si>
    <t>A126236542V</t>
  </si>
  <si>
    <t>A126250798L</t>
  </si>
  <si>
    <t>A126243670V</t>
  </si>
  <si>
    <t>A126236254A</t>
  </si>
  <si>
    <t>A126250510R</t>
  </si>
  <si>
    <t>A126243382A</t>
  </si>
  <si>
    <t>A126235930C</t>
  </si>
  <si>
    <t>A126250186X</t>
  </si>
  <si>
    <t>A126243058X</t>
  </si>
  <si>
    <t>A126236362K</t>
  </si>
  <si>
    <t>A126250618T</t>
  </si>
  <si>
    <t>A126243490K</t>
  </si>
  <si>
    <t>A126236002F</t>
  </si>
  <si>
    <t>A126250258X</t>
  </si>
  <si>
    <t>A126243130F</t>
  </si>
  <si>
    <t>A126236506K</t>
  </si>
  <si>
    <t>A126250762K</t>
  </si>
  <si>
    <t>A126243634K</t>
  </si>
  <si>
    <t>A126236074T</t>
  </si>
  <si>
    <t>A126250330F</t>
  </si>
  <si>
    <t>A126243202F</t>
  </si>
  <si>
    <t>A126236218T</t>
  </si>
  <si>
    <t>A126250474T</t>
  </si>
  <si>
    <t>A126243346T</t>
  </si>
  <si>
    <t>A126235858W</t>
  </si>
  <si>
    <t>A126250114L</t>
  </si>
  <si>
    <t>A126242986W</t>
  </si>
  <si>
    <t>A126236578W</t>
  </si>
  <si>
    <t>A126250834K</t>
  </si>
  <si>
    <t>A126243706K</t>
  </si>
  <si>
    <t>A126236290K</t>
  </si>
  <si>
    <t>A126250546T</t>
  </si>
  <si>
    <t>A126243418T</t>
  </si>
  <si>
    <t>A126235934L</t>
  </si>
  <si>
    <t>A126250190R</t>
  </si>
  <si>
    <t>A126243062R</t>
  </si>
  <si>
    <t>A126236366V</t>
  </si>
  <si>
    <t>A126250622J</t>
  </si>
  <si>
    <t>A126243494V</t>
  </si>
  <si>
    <t>A126236006R</t>
  </si>
  <si>
    <t>A126250262R</t>
  </si>
  <si>
    <t>A126243134R</t>
  </si>
  <si>
    <t>A126236510A</t>
  </si>
  <si>
    <t>A126250766V</t>
  </si>
  <si>
    <t>A126243638V</t>
  </si>
  <si>
    <t>A126236078A</t>
  </si>
  <si>
    <t>A126250334R</t>
  </si>
  <si>
    <t>A126243206R</t>
  </si>
  <si>
    <t>A126236222J</t>
  </si>
  <si>
    <t>A126250478A</t>
  </si>
  <si>
    <t>A126243350J</t>
  </si>
  <si>
    <t>A126235862L</t>
  </si>
  <si>
    <t>A126250118W</t>
  </si>
  <si>
    <t>A126242990L</t>
  </si>
  <si>
    <t>A126236582L</t>
  </si>
  <si>
    <t>A126250838V</t>
  </si>
  <si>
    <t>A126243710A</t>
  </si>
  <si>
    <t>A126236294V</t>
  </si>
  <si>
    <t>A126250550J</t>
  </si>
  <si>
    <t>A126243422J</t>
  </si>
  <si>
    <t>A126235898R</t>
  </si>
  <si>
    <t>A126250154F</t>
  </si>
  <si>
    <t>A126243026F</t>
  </si>
  <si>
    <t>A126236330T</t>
  </si>
  <si>
    <t>A126250586K</t>
  </si>
  <si>
    <t>A126243458K</t>
  </si>
  <si>
    <t>A126235970W</t>
  </si>
  <si>
    <t>A126250226F</t>
  </si>
  <si>
    <t>A126243098T</t>
  </si>
  <si>
    <t>A126236474C</t>
  </si>
  <si>
    <t>A126250730T</t>
  </si>
  <si>
    <t>A126243602T</t>
  </si>
  <si>
    <t>A126236042X</t>
  </si>
  <si>
    <t>A126250298T</t>
  </si>
  <si>
    <t>A126243170X</t>
  </si>
  <si>
    <t>A126236186K</t>
  </si>
  <si>
    <t>A126250442X</t>
  </si>
  <si>
    <t>A126243314X</t>
  </si>
  <si>
    <t>A126235826C</t>
  </si>
  <si>
    <t>A126250082F</t>
  </si>
  <si>
    <t>A126242954C</t>
  </si>
  <si>
    <t>A126236546C</t>
  </si>
  <si>
    <t>A126250802T</t>
  </si>
  <si>
    <t>A126243674C</t>
  </si>
  <si>
    <t>A126236258K</t>
  </si>
  <si>
    <t>A126250514X</t>
  </si>
  <si>
    <t>A126243386K</t>
  </si>
  <si>
    <t>A126235902V</t>
  </si>
  <si>
    <t>A126250158R</t>
  </si>
  <si>
    <t>A126243030W</t>
  </si>
  <si>
    <t>A126236334A</t>
  </si>
  <si>
    <t>A126250590A</t>
  </si>
  <si>
    <t>A126243462A</t>
  </si>
  <si>
    <t>A126235974F</t>
  </si>
  <si>
    <t>A126250230W</t>
  </si>
  <si>
    <t>A126243102W</t>
  </si>
  <si>
    <t>A126236478L</t>
  </si>
  <si>
    <t>A126250734A</t>
  </si>
  <si>
    <t>A126243606A</t>
  </si>
  <si>
    <t>A126236046J</t>
  </si>
  <si>
    <t>A126250302W</t>
  </si>
  <si>
    <t>A126243174J</t>
  </si>
  <si>
    <t>A126236190A</t>
  </si>
  <si>
    <t>A126250446J</t>
  </si>
  <si>
    <t>A126243318J</t>
  </si>
  <si>
    <t>A126235830V</t>
  </si>
  <si>
    <t>A126250086R</t>
  </si>
  <si>
    <t>A126242958L</t>
  </si>
  <si>
    <t>A126236550V</t>
  </si>
  <si>
    <t>A126250806A</t>
  </si>
  <si>
    <t>A126243678L</t>
  </si>
  <si>
    <t>A126236262A</t>
  </si>
  <si>
    <t>A126250518J</t>
  </si>
  <si>
    <t>A126243390A</t>
  </si>
  <si>
    <t>A126235918L</t>
  </si>
  <si>
    <t>A126250174R</t>
  </si>
  <si>
    <t>A126243046R</t>
  </si>
  <si>
    <t>A126236350A</t>
  </si>
  <si>
    <t>A126250606J</t>
  </si>
  <si>
    <t>A126243478V</t>
  </si>
  <si>
    <t>A126235990F</t>
  </si>
  <si>
    <t>A126250246R</t>
  </si>
  <si>
    <t>A126243118R</t>
  </si>
  <si>
    <t>A126236494L</t>
  </si>
  <si>
    <t>A126250750A</t>
  </si>
  <si>
    <t>A126243622A</t>
  </si>
  <si>
    <t>A126236062J</t>
  </si>
  <si>
    <t>A126250318R</t>
  </si>
  <si>
    <t>A126243190J</t>
  </si>
  <si>
    <t>A126236206J</t>
  </si>
  <si>
    <t>A126250462J</t>
  </si>
  <si>
    <t>A126243334J</t>
  </si>
  <si>
    <t>A126235846L</t>
  </si>
  <si>
    <t>A126250102C</t>
  </si>
  <si>
    <t>A126242974L</t>
  </si>
  <si>
    <t>A126236566L</t>
  </si>
  <si>
    <t>A126250822A</t>
  </si>
  <si>
    <t>A126243694L</t>
  </si>
  <si>
    <t>A126236278V</t>
  </si>
  <si>
    <t>A126250534J</t>
  </si>
  <si>
    <t>A126243406J</t>
  </si>
  <si>
    <t>A126235886F</t>
  </si>
  <si>
    <t>A126250142W</t>
  </si>
  <si>
    <t>A126243014W</t>
  </si>
  <si>
    <t>A126236318A</t>
  </si>
  <si>
    <t>A126250574A</t>
  </si>
  <si>
    <t>A126243446A</t>
  </si>
  <si>
    <t>A126235958F</t>
  </si>
  <si>
    <t>A126250214W</t>
  </si>
  <si>
    <t>A126243086J</t>
  </si>
  <si>
    <t>A126236462V</t>
  </si>
  <si>
    <t>A126250718A</t>
  </si>
  <si>
    <t>A126243590V</t>
  </si>
  <si>
    <t>A126236030R</t>
  </si>
  <si>
    <t>A126250286J</t>
  </si>
  <si>
    <t>A126243158J</t>
  </si>
  <si>
    <t>A126236174A</t>
  </si>
  <si>
    <t>A126250430R</t>
  </si>
  <si>
    <t>A126243302R</t>
  </si>
  <si>
    <t>A126235814V</t>
  </si>
  <si>
    <t>A126250070W</t>
  </si>
  <si>
    <t>A126242942V</t>
  </si>
  <si>
    <t>A126236534V</t>
  </si>
  <si>
    <t>A126250790V</t>
  </si>
  <si>
    <t>A126243662V</t>
  </si>
  <si>
    <t>A126236246A</t>
  </si>
  <si>
    <t>A126250502R</t>
  </si>
  <si>
    <t>A126243374A</t>
  </si>
  <si>
    <t>A126235938W</t>
  </si>
  <si>
    <t>A126250194X</t>
  </si>
  <si>
    <t>A126243066X</t>
  </si>
  <si>
    <t>A126236370K</t>
  </si>
  <si>
    <t>A126250626T</t>
  </si>
  <si>
    <t>A126243498C</t>
  </si>
  <si>
    <t>A126236010F</t>
  </si>
  <si>
    <t>A126250266X</t>
  </si>
  <si>
    <t>A126243138X</t>
  </si>
  <si>
    <t>A126236514K</t>
  </si>
  <si>
    <t>A126250770K</t>
  </si>
  <si>
    <t>A126243642K</t>
  </si>
  <si>
    <t>A126236082T</t>
  </si>
  <si>
    <t>A126250338X</t>
  </si>
  <si>
    <t>A126243210F</t>
  </si>
  <si>
    <t>A126236226T</t>
  </si>
  <si>
    <t>A126250482T</t>
  </si>
  <si>
    <t>A126243354T</t>
  </si>
  <si>
    <t>A126235866W</t>
  </si>
  <si>
    <t>A126250122L</t>
  </si>
  <si>
    <t>A126242994W</t>
  </si>
  <si>
    <t>A126236586W</t>
  </si>
  <si>
    <t>A126250842K</t>
  </si>
  <si>
    <t>A126243714K</t>
  </si>
  <si>
    <t>A126236298C</t>
  </si>
  <si>
    <t>A126250554T</t>
  </si>
  <si>
    <t>A126243426T</t>
  </si>
  <si>
    <t>A126235922C</t>
  </si>
  <si>
    <t>A126250178X</t>
  </si>
  <si>
    <t>A126243050F</t>
  </si>
  <si>
    <t>A126236354K</t>
  </si>
  <si>
    <t>A126250610X</t>
  </si>
  <si>
    <t>A126243482K</t>
  </si>
  <si>
    <t>A126235994R</t>
  </si>
  <si>
    <t>A126250250F</t>
  </si>
  <si>
    <t>A126243122F</t>
  </si>
  <si>
    <t>A126236498W</t>
  </si>
  <si>
    <t>A126250754K</t>
  </si>
  <si>
    <t>A126243626K</t>
  </si>
  <si>
    <t>A126236066T</t>
  </si>
  <si>
    <t>A126250322F</t>
  </si>
  <si>
    <t>A126243194T</t>
  </si>
  <si>
    <t>A126236210X</t>
  </si>
  <si>
    <t>A126250466T</t>
  </si>
  <si>
    <t>A126243338T</t>
  </si>
  <si>
    <t>A126235850C</t>
  </si>
  <si>
    <t>A126250106L</t>
  </si>
  <si>
    <t>A126242978W</t>
  </si>
  <si>
    <t>A126236570C</t>
  </si>
  <si>
    <t>Queensland ;  &gt;&gt; Too far to travel or transport problems ;  &gt;&gt; 55-64 years ;  &gt; Males ;</t>
  </si>
  <si>
    <t>Queensland ;  &gt;&gt; Too far to travel or transport problems ;  &gt;&gt; 55-64 years ;  &gt; Females ;</t>
  </si>
  <si>
    <t>Queensland ;  &gt;&gt; Too far to travel or transport problems ;  &gt;&gt; 65 years and over ;  Persons ;</t>
  </si>
  <si>
    <t>Queensland ;  &gt;&gt; Too far to travel or transport problems ;  &gt;&gt; 65 years and over ;  &gt; Males ;</t>
  </si>
  <si>
    <t>Queensland ;  &gt;&gt; Too far to travel or transport problems ;  &gt;&gt; 65 years and over ;  &gt; Females ;</t>
  </si>
  <si>
    <t>Queensland ;  &gt;&gt; Own ill health or disability ;  Persons ;</t>
  </si>
  <si>
    <t>Queensland ;  &gt;&gt; Own ill health or disability ;  &gt; Males ;</t>
  </si>
  <si>
    <t>Queensland ;  &gt;&gt; Own ill health or disability ;  &gt; Females ;</t>
  </si>
  <si>
    <t>Queensland ;  &gt;&gt; Own ill health or disability ;  15-64 years ;  Persons ;</t>
  </si>
  <si>
    <t>Queensland ;  &gt;&gt; Own ill health or disability ;  15-64 years ;  &gt; Males ;</t>
  </si>
  <si>
    <t>Queensland ;  &gt;&gt; Own ill health or disability ;  15-64 years ;  &gt; Females ;</t>
  </si>
  <si>
    <t>Queensland ;  &gt;&gt; Own ill health or disability ;  &gt; 15-24 years ;  Persons ;</t>
  </si>
  <si>
    <t>Queensland ;  &gt;&gt; Own ill health or disability ;  &gt; 15-24 years ;  &gt; Males ;</t>
  </si>
  <si>
    <t>Queensland ;  &gt;&gt; Own ill health or disability ;  &gt; 15-24 years ;  &gt; Females ;</t>
  </si>
  <si>
    <t>Queensland ;  &gt;&gt; Own ill health or disability ;  &gt; 25-34 years ;  Persons ;</t>
  </si>
  <si>
    <t>Queensland ;  &gt;&gt; Own ill health or disability ;  &gt; 25-34 years ;  &gt; Males ;</t>
  </si>
  <si>
    <t>Queensland ;  &gt;&gt; Own ill health or disability ;  &gt; 25-34 years ;  &gt; Females ;</t>
  </si>
  <si>
    <t>Queensland ;  &gt;&gt; Own ill health or disability ;  &gt; 35-44 years ;  Persons ;</t>
  </si>
  <si>
    <t>Queensland ;  &gt;&gt; Own ill health or disability ;  &gt; 35-44 years ;  &gt; Males ;</t>
  </si>
  <si>
    <t>Queensland ;  &gt;&gt; Own ill health or disability ;  &gt; 35-44 years ;  &gt; Females ;</t>
  </si>
  <si>
    <t>Queensland ;  &gt;&gt; Own ill health or disability ;  &gt; 45-54 years ;  Persons ;</t>
  </si>
  <si>
    <t>Queensland ;  &gt;&gt; Own ill health or disability ;  &gt; 45-54 years ;  &gt; Males ;</t>
  </si>
  <si>
    <t>Queensland ;  &gt;&gt; Own ill health or disability ;  &gt; 45-54 years ;  &gt; Females ;</t>
  </si>
  <si>
    <t>Queensland ;  &gt;&gt; Own ill health or disability ;  &gt; 55 years and over ;  Persons ;</t>
  </si>
  <si>
    <t>Queensland ;  &gt;&gt; Own ill health or disability ;  &gt; 55 years and over ;  &gt; Males ;</t>
  </si>
  <si>
    <t>Queensland ;  &gt;&gt; Own ill health or disability ;  &gt; 55 years and over ;  &gt; Females ;</t>
  </si>
  <si>
    <t>Queensland ;  &gt;&gt; Own ill health or disability ;  &gt;&gt; 55-64 years ;  Persons ;</t>
  </si>
  <si>
    <t>Queensland ;  &gt;&gt; Own ill health or disability ;  &gt;&gt; 55-64 years ;  &gt; Males ;</t>
  </si>
  <si>
    <t>Queensland ;  &gt;&gt; Own ill health or disability ;  &gt;&gt; 55-64 years ;  &gt; Females ;</t>
  </si>
  <si>
    <t>Queensland ;  &gt;&gt; Own ill health or disability ;  &gt;&gt; 65 years and over ;  Persons ;</t>
  </si>
  <si>
    <t>Queensland ;  &gt;&gt; Own ill health or disability ;  &gt;&gt; 65 years and over ;  &gt; Males ;</t>
  </si>
  <si>
    <t>Queensland ;  &gt;&gt; Own ill health or disability ;  &gt;&gt; 65 years and over ;  &gt; Females ;</t>
  </si>
  <si>
    <t>Queensland ;  &gt;&gt; Language difficulties ;  Persons ;</t>
  </si>
  <si>
    <t>Queensland ;  &gt;&gt; Language difficulties ;  &gt; Males ;</t>
  </si>
  <si>
    <t>Queensland ;  &gt;&gt; Language difficulties ;  &gt; Females ;</t>
  </si>
  <si>
    <t>Queensland ;  &gt;&gt; Language difficulties ;  15-64 years ;  Persons ;</t>
  </si>
  <si>
    <t>Queensland ;  &gt;&gt; Language difficulties ;  15-64 years ;  &gt; Males ;</t>
  </si>
  <si>
    <t>Queensland ;  &gt;&gt; Language difficulties ;  15-64 years ;  &gt; Females ;</t>
  </si>
  <si>
    <t>Queensland ;  &gt;&gt; Language difficulties ;  &gt; 15-24 years ;  Persons ;</t>
  </si>
  <si>
    <t>Queensland ;  &gt;&gt; Language difficulties ;  &gt; 15-24 years ;  &gt; Males ;</t>
  </si>
  <si>
    <t>Queensland ;  &gt;&gt; Language difficulties ;  &gt; 15-24 years ;  &gt; Females ;</t>
  </si>
  <si>
    <t>Queensland ;  &gt;&gt; Language difficulties ;  &gt; 25-34 years ;  Persons ;</t>
  </si>
  <si>
    <t>Queensland ;  &gt;&gt; Language difficulties ;  &gt; 25-34 years ;  &gt; Males ;</t>
  </si>
  <si>
    <t>Queensland ;  &gt;&gt; Language difficulties ;  &gt; 25-34 years ;  &gt; Females ;</t>
  </si>
  <si>
    <t>Queensland ;  &gt;&gt; Language difficulties ;  &gt; 35-44 years ;  Persons ;</t>
  </si>
  <si>
    <t>Queensland ;  &gt;&gt; Language difficulties ;  &gt; 35-44 years ;  &gt; Males ;</t>
  </si>
  <si>
    <t>Queensland ;  &gt;&gt; Language difficulties ;  &gt; 35-44 years ;  &gt; Females ;</t>
  </si>
  <si>
    <t>Queensland ;  &gt;&gt; Language difficulties ;  &gt; 45-54 years ;  Persons ;</t>
  </si>
  <si>
    <t>Queensland ;  &gt;&gt; Language difficulties ;  &gt; 45-54 years ;  &gt; Males ;</t>
  </si>
  <si>
    <t>Queensland ;  &gt;&gt; Language difficulties ;  &gt; 45-54 years ;  &gt; Females ;</t>
  </si>
  <si>
    <t>Queensland ;  &gt;&gt; Language difficulties ;  &gt; 55 years and over ;  Persons ;</t>
  </si>
  <si>
    <t>Queensland ;  &gt;&gt; Language difficulties ;  &gt; 55 years and over ;  &gt; Males ;</t>
  </si>
  <si>
    <t>Queensland ;  &gt;&gt; Language difficulties ;  &gt; 55 years and over ;  &gt; Females ;</t>
  </si>
  <si>
    <t>Queensland ;  &gt;&gt; Language difficulties ;  &gt;&gt; 55-64 years ;  Persons ;</t>
  </si>
  <si>
    <t>Queensland ;  &gt;&gt; Language difficulties ;  &gt;&gt; 55-64 years ;  &gt; Males ;</t>
  </si>
  <si>
    <t>Queensland ;  &gt;&gt; Language difficulties ;  &gt;&gt; 55-64 years ;  &gt; Females ;</t>
  </si>
  <si>
    <t>Queensland ;  &gt;&gt; Language difficulties ;  &gt;&gt; 65 years and over ;  Persons ;</t>
  </si>
  <si>
    <t>Queensland ;  &gt;&gt; Language difficulties ;  &gt;&gt; 65 years and over ;  &gt; Males ;</t>
  </si>
  <si>
    <t>Queensland ;  &gt;&gt; Language difficulties ;  &gt;&gt; 65 years and over ;  &gt; Females ;</t>
  </si>
  <si>
    <t>Queensland ;  &gt;&gt; No jobs with suitable hours ;  Persons ;</t>
  </si>
  <si>
    <t>Queensland ;  &gt;&gt; No jobs with suitable hours ;  &gt; Males ;</t>
  </si>
  <si>
    <t>Queensland ;  &gt;&gt; No jobs with suitable hours ;  &gt; Females ;</t>
  </si>
  <si>
    <t>Queensland ;  &gt;&gt; No jobs with suitable hours ;  15-64 years ;  Persons ;</t>
  </si>
  <si>
    <t>Queensland ;  &gt;&gt; No jobs with suitable hours ;  15-64 years ;  &gt; Males ;</t>
  </si>
  <si>
    <t>Queensland ;  &gt;&gt; No jobs with suitable hours ;  15-64 years ;  &gt; Females ;</t>
  </si>
  <si>
    <t>Queensland ;  &gt;&gt; No jobs with suitable hours ;  &gt; 15-24 years ;  Persons ;</t>
  </si>
  <si>
    <t>Queensland ;  &gt;&gt; No jobs with suitable hours ;  &gt; 15-24 years ;  &gt; Males ;</t>
  </si>
  <si>
    <t>Queensland ;  &gt;&gt; No jobs with suitable hours ;  &gt; 15-24 years ;  &gt; Females ;</t>
  </si>
  <si>
    <t>Queensland ;  &gt;&gt; No jobs with suitable hours ;  &gt; 25-34 years ;  Persons ;</t>
  </si>
  <si>
    <t>Queensland ;  &gt;&gt; No jobs with suitable hours ;  &gt; 25-34 years ;  &gt; Males ;</t>
  </si>
  <si>
    <t>Queensland ;  &gt;&gt; No jobs with suitable hours ;  &gt; 25-34 years ;  &gt; Females ;</t>
  </si>
  <si>
    <t>Queensland ;  &gt;&gt; No jobs with suitable hours ;  &gt; 35-44 years ;  Persons ;</t>
  </si>
  <si>
    <t>Queensland ;  &gt;&gt; No jobs with suitable hours ;  &gt; 35-44 years ;  &gt; Males ;</t>
  </si>
  <si>
    <t>Queensland ;  &gt;&gt; No jobs with suitable hours ;  &gt; 35-44 years ;  &gt; Females ;</t>
  </si>
  <si>
    <t>Queensland ;  &gt;&gt; No jobs with suitable hours ;  &gt; 45-54 years ;  Persons ;</t>
  </si>
  <si>
    <t>Queensland ;  &gt;&gt; No jobs with suitable hours ;  &gt; 45-54 years ;  &gt; Males ;</t>
  </si>
  <si>
    <t>Queensland ;  &gt;&gt; No jobs with suitable hours ;  &gt; 45-54 years ;  &gt; Females ;</t>
  </si>
  <si>
    <t>Queensland ;  &gt;&gt; No jobs with suitable hours ;  &gt; 55 years and over ;  Persons ;</t>
  </si>
  <si>
    <t>Queensland ;  &gt;&gt; No jobs with suitable hours ;  &gt; 55 years and over ;  &gt; Males ;</t>
  </si>
  <si>
    <t>Queensland ;  &gt;&gt; No jobs with suitable hours ;  &gt; 55 years and over ;  &gt; Females ;</t>
  </si>
  <si>
    <t>Queensland ;  &gt;&gt; No jobs with suitable hours ;  &gt;&gt; 55-64 years ;  Persons ;</t>
  </si>
  <si>
    <t>Queensland ;  &gt;&gt; No jobs with suitable hours ;  &gt;&gt; 55-64 years ;  &gt; Males ;</t>
  </si>
  <si>
    <t>Queensland ;  &gt;&gt; No jobs with suitable hours ;  &gt;&gt; 55-64 years ;  &gt; Females ;</t>
  </si>
  <si>
    <t>Queensland ;  &gt;&gt; No jobs with suitable hours ;  &gt;&gt; 65 years and over ;  Persons ;</t>
  </si>
  <si>
    <t>Queensland ;  &gt;&gt; No jobs with suitable hours ;  &gt;&gt; 65 years and over ;  &gt; Males ;</t>
  </si>
  <si>
    <t>Queensland ;  &gt;&gt; No jobs with suitable hours ;  &gt;&gt; 65 years and over ;  &gt; Females ;</t>
  </si>
  <si>
    <t>Queensland ;  &gt;&gt; Child care or other family considerations ;  Persons ;</t>
  </si>
  <si>
    <t>Queensland ;  &gt;&gt; Child care or other family considerations ;  &gt; Males ;</t>
  </si>
  <si>
    <t>Queensland ;  &gt;&gt; Child care or other family considerations ;  &gt; Females ;</t>
  </si>
  <si>
    <t>Queensland ;  &gt;&gt; Child care or other family considerations ;  15-64 years ;  Persons ;</t>
  </si>
  <si>
    <t>Queensland ;  &gt;&gt; Child care or other family considerations ;  15-64 years ;  &gt; Males ;</t>
  </si>
  <si>
    <t>Queensland ;  &gt;&gt; Child care or other family considerations ;  15-64 years ;  &gt; Females ;</t>
  </si>
  <si>
    <t>Queensland ;  &gt;&gt; Child care or other family considerations ;  &gt; 15-24 years ;  Persons ;</t>
  </si>
  <si>
    <t>Queensland ;  &gt;&gt; Child care or other family considerations ;  &gt; 15-24 years ;  &gt; Males ;</t>
  </si>
  <si>
    <t>Queensland ;  &gt;&gt; Child care or other family considerations ;  &gt; 15-24 years ;  &gt; Females ;</t>
  </si>
  <si>
    <t>Queensland ;  &gt;&gt; Child care or other family considerations ;  &gt; 25-34 years ;  Persons ;</t>
  </si>
  <si>
    <t>Queensland ;  &gt;&gt; Child care or other family considerations ;  &gt; 25-34 years ;  &gt; Males ;</t>
  </si>
  <si>
    <t>Queensland ;  &gt;&gt; Child care or other family considerations ;  &gt; 25-34 years ;  &gt; Females ;</t>
  </si>
  <si>
    <t>Queensland ;  &gt;&gt; Child care or other family considerations ;  &gt; 35-44 years ;  Persons ;</t>
  </si>
  <si>
    <t>Queensland ;  &gt;&gt; Child care or other family considerations ;  &gt; 35-44 years ;  &gt; Males ;</t>
  </si>
  <si>
    <t>Queensland ;  &gt;&gt; Child care or other family considerations ;  &gt; 35-44 years ;  &gt; Females ;</t>
  </si>
  <si>
    <t>Queensland ;  &gt;&gt; Child care or other family considerations ;  &gt; 45-54 years ;  Persons ;</t>
  </si>
  <si>
    <t>Queensland ;  &gt;&gt; Child care or other family considerations ;  &gt; 45-54 years ;  &gt; Males ;</t>
  </si>
  <si>
    <t>Queensland ;  &gt;&gt; Child care or other family considerations ;  &gt; 45-54 years ;  &gt; Females ;</t>
  </si>
  <si>
    <t>Queensland ;  &gt;&gt; Child care or other family considerations ;  &gt; 55 years and over ;  Persons ;</t>
  </si>
  <si>
    <t>Queensland ;  &gt;&gt; Child care or other family considerations ;  &gt; 55 years and over ;  &gt; Males ;</t>
  </si>
  <si>
    <t>Queensland ;  &gt;&gt; Child care or other family considerations ;  &gt; 55 years and over ;  &gt; Females ;</t>
  </si>
  <si>
    <t>Queensland ;  &gt;&gt; Child care or other family considerations ;  &gt;&gt; 55-64 years ;  Persons ;</t>
  </si>
  <si>
    <t>Queensland ;  &gt;&gt; Child care or other family considerations ;  &gt;&gt; 55-64 years ;  &gt; Males ;</t>
  </si>
  <si>
    <t>Queensland ;  &gt;&gt; Child care or other family considerations ;  &gt;&gt; 55-64 years ;  &gt; Females ;</t>
  </si>
  <si>
    <t>Queensland ;  &gt;&gt; Child care or other family considerations ;  &gt;&gt; 65 years and over ;  Persons ;</t>
  </si>
  <si>
    <t>Queensland ;  &gt;&gt; Child care or other family considerations ;  &gt;&gt; 65 years and over ;  &gt; Males ;</t>
  </si>
  <si>
    <t>Queensland ;  &gt;&gt; Child care or other family considerations ;  &gt;&gt; 65 years and over ;  &gt; Females ;</t>
  </si>
  <si>
    <t>Queensland ;  &gt;&gt; No feedback from employers ;  Persons ;</t>
  </si>
  <si>
    <t>Queensland ;  &gt;&gt; No feedback from employers ;  &gt; Males ;</t>
  </si>
  <si>
    <t>Queensland ;  &gt;&gt; No feedback from employers ;  &gt; Females ;</t>
  </si>
  <si>
    <t>Queensland ;  &gt;&gt; No feedback from employers ;  15-64 years ;  Persons ;</t>
  </si>
  <si>
    <t>Queensland ;  &gt;&gt; No feedback from employers ;  15-64 years ;  &gt; Males ;</t>
  </si>
  <si>
    <t>Queensland ;  &gt;&gt; No feedback from employers ;  15-64 years ;  &gt; Females ;</t>
  </si>
  <si>
    <t>Queensland ;  &gt;&gt; No feedback from employers ;  &gt; 15-24 years ;  Persons ;</t>
  </si>
  <si>
    <t>Queensland ;  &gt;&gt; No feedback from employers ;  &gt; 15-24 years ;  &gt; Males ;</t>
  </si>
  <si>
    <t>Queensland ;  &gt;&gt; No feedback from employers ;  &gt; 15-24 years ;  &gt; Females ;</t>
  </si>
  <si>
    <t>Queensland ;  &gt;&gt; No feedback from employers ;  &gt; 25-34 years ;  Persons ;</t>
  </si>
  <si>
    <t>Queensland ;  &gt;&gt; No feedback from employers ;  &gt; 25-34 years ;  &gt; Males ;</t>
  </si>
  <si>
    <t>Queensland ;  &gt;&gt; No feedback from employers ;  &gt; 25-34 years ;  &gt; Females ;</t>
  </si>
  <si>
    <t>Queensland ;  &gt;&gt; No feedback from employers ;  &gt; 35-44 years ;  Persons ;</t>
  </si>
  <si>
    <t>Queensland ;  &gt;&gt; No feedback from employers ;  &gt; 35-44 years ;  &gt; Males ;</t>
  </si>
  <si>
    <t>Queensland ;  &gt;&gt; No feedback from employers ;  &gt; 35-44 years ;  &gt; Females ;</t>
  </si>
  <si>
    <t>Queensland ;  &gt;&gt; No feedback from employers ;  &gt; 45-54 years ;  Persons ;</t>
  </si>
  <si>
    <t>Queensland ;  &gt;&gt; No feedback from employers ;  &gt; 45-54 years ;  &gt; Males ;</t>
  </si>
  <si>
    <t>Queensland ;  &gt;&gt; No feedback from employers ;  &gt; 45-54 years ;  &gt; Females ;</t>
  </si>
  <si>
    <t>Queensland ;  &gt;&gt; No feedback from employers ;  &gt; 55 years and over ;  Persons ;</t>
  </si>
  <si>
    <t>Queensland ;  &gt;&gt; No feedback from employers ;  &gt; 55 years and over ;  &gt; Males ;</t>
  </si>
  <si>
    <t>Queensland ;  &gt;&gt; No feedback from employers ;  &gt; 55 years and over ;  &gt; Females ;</t>
  </si>
  <si>
    <t>Queensland ;  &gt;&gt; No feedback from employers ;  &gt;&gt; 55-64 years ;  Persons ;</t>
  </si>
  <si>
    <t>Queensland ;  &gt;&gt; No feedback from employers ;  &gt;&gt; 55-64 years ;  &gt; Males ;</t>
  </si>
  <si>
    <t>Queensland ;  &gt;&gt; No feedback from employers ;  &gt;&gt; 55-64 years ;  &gt; Females ;</t>
  </si>
  <si>
    <t>Queensland ;  &gt;&gt; No feedback from employers ;  &gt;&gt; 65 years and over ;  Persons ;</t>
  </si>
  <si>
    <t>Queensland ;  &gt;&gt; No feedback from employers ;  &gt;&gt; 65 years and over ;  &gt; Males ;</t>
  </si>
  <si>
    <t>Queensland ;  &gt;&gt; No feedback from employers ;  &gt;&gt; 65 years and over ;  &gt; Females ;</t>
  </si>
  <si>
    <t>Queensland ;  &gt;&gt; Other difficulties ;  Persons ;</t>
  </si>
  <si>
    <t>Queensland ;  &gt;&gt; Other difficulties ;  &gt; Males ;</t>
  </si>
  <si>
    <t>Queensland ;  &gt;&gt; Other difficulties ;  &gt; Females ;</t>
  </si>
  <si>
    <t>Queensland ;  &gt;&gt; Other difficulties ;  15-64 years ;  Persons ;</t>
  </si>
  <si>
    <t>Queensland ;  &gt;&gt; Other difficulties ;  15-64 years ;  &gt; Males ;</t>
  </si>
  <si>
    <t>Queensland ;  &gt;&gt; Other difficulties ;  15-64 years ;  &gt; Females ;</t>
  </si>
  <si>
    <t>Queensland ;  &gt;&gt; Other difficulties ;  &gt; 15-24 years ;  Persons ;</t>
  </si>
  <si>
    <t>Queensland ;  &gt;&gt; Other difficulties ;  &gt; 15-24 years ;  &gt; Males ;</t>
  </si>
  <si>
    <t>Queensland ;  &gt;&gt; Other difficulties ;  &gt; 15-24 years ;  &gt; Females ;</t>
  </si>
  <si>
    <t>Queensland ;  &gt;&gt; Other difficulties ;  &gt; 25-34 years ;  Persons ;</t>
  </si>
  <si>
    <t>Queensland ;  &gt;&gt; Other difficulties ;  &gt; 25-34 years ;  &gt; Males ;</t>
  </si>
  <si>
    <t>Queensland ;  &gt;&gt; Other difficulties ;  &gt; 25-34 years ;  &gt; Females ;</t>
  </si>
  <si>
    <t>Queensland ;  &gt;&gt; Other difficulties ;  &gt; 35-44 years ;  Persons ;</t>
  </si>
  <si>
    <t>Queensland ;  &gt;&gt; Other difficulties ;  &gt; 35-44 years ;  &gt; Males ;</t>
  </si>
  <si>
    <t>Queensland ;  &gt;&gt; Other difficulties ;  &gt; 35-44 years ;  &gt; Females ;</t>
  </si>
  <si>
    <t>Queensland ;  &gt;&gt; Other difficulties ;  &gt; 45-54 years ;  Persons ;</t>
  </si>
  <si>
    <t>Queensland ;  &gt;&gt; Other difficulties ;  &gt; 45-54 years ;  &gt; Males ;</t>
  </si>
  <si>
    <t>Queensland ;  &gt;&gt; Other difficulties ;  &gt; 45-54 years ;  &gt; Females ;</t>
  </si>
  <si>
    <t>Queensland ;  &gt;&gt; Other difficulties ;  &gt; 55 years and over ;  Persons ;</t>
  </si>
  <si>
    <t>Queensland ;  &gt;&gt; Other difficulties ;  &gt; 55 years and over ;  &gt; Males ;</t>
  </si>
  <si>
    <t>Queensland ;  &gt;&gt; Other difficulties ;  &gt; 55 years and over ;  &gt; Females ;</t>
  </si>
  <si>
    <t>Queensland ;  &gt;&gt; Other difficulties ;  &gt;&gt; 55-64 years ;  Persons ;</t>
  </si>
  <si>
    <t>Queensland ;  &gt;&gt; Other difficulties ;  &gt;&gt; 55-64 years ;  &gt; Males ;</t>
  </si>
  <si>
    <t>Queensland ;  &gt;&gt; Other difficulties ;  &gt;&gt; 55-64 years ;  &gt; Females ;</t>
  </si>
  <si>
    <t>Queensland ;  &gt;&gt; Other difficulties ;  &gt;&gt; 65 years and over ;  Persons ;</t>
  </si>
  <si>
    <t>Queensland ;  &gt;&gt; Other difficulties ;  &gt;&gt; 65 years and over ;  &gt; Males ;</t>
  </si>
  <si>
    <t>Queensland ;  &gt;&gt; Other difficulties ;  &gt;&gt; 65 years and over ;  &gt; Females ;</t>
  </si>
  <si>
    <t>Queensland ;  &gt; Did not have difficulty finding work ;  Persons ;</t>
  </si>
  <si>
    <t>Queensland ;  &gt; Did not have difficulty finding work ;  &gt; Males ;</t>
  </si>
  <si>
    <t>Queensland ;  &gt; Did not have difficulty finding work ;  &gt; Females ;</t>
  </si>
  <si>
    <t>Queensland ;  &gt; Did not have difficulty finding work ;  15-64 years ;  Persons ;</t>
  </si>
  <si>
    <t>Queensland ;  &gt; Did not have difficulty finding work ;  15-64 years ;  &gt; Males ;</t>
  </si>
  <si>
    <t>Queensland ;  &gt; Did not have difficulty finding work ;  15-64 years ;  &gt; Females ;</t>
  </si>
  <si>
    <t>Queensland ;  &gt; Did not have difficulty finding work ;  &gt; 15-24 years ;  Persons ;</t>
  </si>
  <si>
    <t>Queensland ;  &gt; Did not have difficulty finding work ;  &gt; 15-24 years ;  &gt; Males ;</t>
  </si>
  <si>
    <t>Queensland ;  &gt; Did not have difficulty finding work ;  &gt; 15-24 years ;  &gt; Females ;</t>
  </si>
  <si>
    <t>Queensland ;  &gt; Did not have difficulty finding work ;  &gt; 25-34 years ;  Persons ;</t>
  </si>
  <si>
    <t>Queensland ;  &gt; Did not have difficulty finding work ;  &gt; 25-34 years ;  &gt; Males ;</t>
  </si>
  <si>
    <t>Queensland ;  &gt; Did not have difficulty finding work ;  &gt; 25-34 years ;  &gt; Females ;</t>
  </si>
  <si>
    <t>Queensland ;  &gt; Did not have difficulty finding work ;  &gt; 35-44 years ;  Persons ;</t>
  </si>
  <si>
    <t>Queensland ;  &gt; Did not have difficulty finding work ;  &gt; 35-44 years ;  &gt; Males ;</t>
  </si>
  <si>
    <t>Queensland ;  &gt; Did not have difficulty finding work ;  &gt; 35-44 years ;  &gt; Females ;</t>
  </si>
  <si>
    <t>Queensland ;  &gt; Did not have difficulty finding work ;  &gt; 45-54 years ;  Persons ;</t>
  </si>
  <si>
    <t>Queensland ;  &gt; Did not have difficulty finding work ;  &gt; 45-54 years ;  &gt; Males ;</t>
  </si>
  <si>
    <t>Queensland ;  &gt; Did not have difficulty finding work ;  &gt; 45-54 years ;  &gt; Females ;</t>
  </si>
  <si>
    <t>Queensland ;  &gt; Did not have difficulty finding work ;  &gt; 55 years and over ;  Persons ;</t>
  </si>
  <si>
    <t>Queensland ;  &gt; Did not have difficulty finding work ;  &gt; 55 years and over ;  &gt; Males ;</t>
  </si>
  <si>
    <t>Queensland ;  &gt; Did not have difficulty finding work ;  &gt; 55 years and over ;  &gt; Females ;</t>
  </si>
  <si>
    <t>Queensland ;  &gt; Did not have difficulty finding work ;  &gt;&gt; 55-64 years ;  Persons ;</t>
  </si>
  <si>
    <t>Queensland ;  &gt; Did not have difficulty finding work ;  &gt;&gt; 55-64 years ;  &gt; Males ;</t>
  </si>
  <si>
    <t>Queensland ;  &gt; Did not have difficulty finding work ;  &gt;&gt; 55-64 years ;  &gt; Females ;</t>
  </si>
  <si>
    <t>Queensland ;  &gt; Did not have difficulty finding work ;  &gt;&gt; 65 years and over ;  Persons ;</t>
  </si>
  <si>
    <t>Queensland ;  &gt; Did not have difficulty finding work ;  &gt;&gt; 65 years and over ;  &gt; Males ;</t>
  </si>
  <si>
    <t>Queensland ;  &gt; Did not have difficulty finding work ;  &gt;&gt; 65 years and over ;  &gt; Females ;</t>
  </si>
  <si>
    <t>South Australia ;  Unemployed total ;  Persons ;</t>
  </si>
  <si>
    <t>South Australia ;  Unemployed total ;  &gt; Males ;</t>
  </si>
  <si>
    <t>South Australia ;  Unemployed total ;  &gt; Females ;</t>
  </si>
  <si>
    <t>South Australia ;  Unemployed total ;  15-64 years ;  Persons ;</t>
  </si>
  <si>
    <t>South Australia ;  Unemployed total ;  15-64 years ;  &gt; Males ;</t>
  </si>
  <si>
    <t>South Australia ;  Unemployed total ;  15-64 years ;  &gt; Females ;</t>
  </si>
  <si>
    <t>South Australia ;  Unemployed total ;  &gt; 15-24 years ;  Persons ;</t>
  </si>
  <si>
    <t>South Australia ;  Unemployed total ;  &gt; 15-24 years ;  &gt; Males ;</t>
  </si>
  <si>
    <t>South Australia ;  Unemployed total ;  &gt; 15-24 years ;  &gt; Females ;</t>
  </si>
  <si>
    <t>South Australia ;  Unemployed total ;  &gt; 25-34 years ;  Persons ;</t>
  </si>
  <si>
    <t>South Australia ;  Unemployed total ;  &gt; 25-34 years ;  &gt; Males ;</t>
  </si>
  <si>
    <t>South Australia ;  Unemployed total ;  &gt; 25-34 years ;  &gt; Females ;</t>
  </si>
  <si>
    <t>South Australia ;  Unemployed total ;  &gt; 35-44 years ;  Persons ;</t>
  </si>
  <si>
    <t>South Australia ;  Unemployed total ;  &gt; 35-44 years ;  &gt; Males ;</t>
  </si>
  <si>
    <t>South Australia ;  Unemployed total ;  &gt; 35-44 years ;  &gt; Females ;</t>
  </si>
  <si>
    <t>South Australia ;  Unemployed total ;  &gt; 45-54 years ;  Persons ;</t>
  </si>
  <si>
    <t>South Australia ;  Unemployed total ;  &gt; 45-54 years ;  &gt; Males ;</t>
  </si>
  <si>
    <t>South Australia ;  Unemployed total ;  &gt; 45-54 years ;  &gt; Females ;</t>
  </si>
  <si>
    <t>South Australia ;  Unemployed total ;  &gt; 55 years and over ;  Persons ;</t>
  </si>
  <si>
    <t>South Australia ;  Unemployed total ;  &gt; 55 years and over ;  &gt; Males ;</t>
  </si>
  <si>
    <t>South Australia ;  Unemployed total ;  &gt; 55 years and over ;  &gt; Females ;</t>
  </si>
  <si>
    <t>South Australia ;  Unemployed total ;  &gt;&gt; 55-64 years ;  Persons ;</t>
  </si>
  <si>
    <t>South Australia ;  Unemployed total ;  &gt;&gt; 55-64 years ;  &gt; Males ;</t>
  </si>
  <si>
    <t>South Australia ;  Unemployed total ;  &gt;&gt; 55-64 years ;  &gt; Females ;</t>
  </si>
  <si>
    <t>South Australia ;  Unemployed total ;  &gt;&gt; 65 years and over ;  Persons ;</t>
  </si>
  <si>
    <t>South Australia ;  Unemployed total ;  &gt;&gt; 65 years and over ;  &gt; Males ;</t>
  </si>
  <si>
    <t>South Australia ;  Unemployed total ;  &gt;&gt; 65 years and over ;  &gt; Females ;</t>
  </si>
  <si>
    <t>South Australia ;  &gt; Had difficulty finding work ;  Persons ;</t>
  </si>
  <si>
    <t>South Australia ;  &gt; Had difficulty finding work ;  &gt; Males ;</t>
  </si>
  <si>
    <t>South Australia ;  &gt; Had difficulty finding work ;  &gt; Females ;</t>
  </si>
  <si>
    <t>South Australia ;  &gt; Had difficulty finding work ;  15-64 years ;  Persons ;</t>
  </si>
  <si>
    <t>South Australia ;  &gt; Had difficulty finding work ;  15-64 years ;  &gt; Males ;</t>
  </si>
  <si>
    <t>South Australia ;  &gt; Had difficulty finding work ;  15-64 years ;  &gt; Females ;</t>
  </si>
  <si>
    <t>South Australia ;  &gt; Had difficulty finding work ;  &gt; 15-24 years ;  Persons ;</t>
  </si>
  <si>
    <t>South Australia ;  &gt; Had difficulty finding work ;  &gt; 15-24 years ;  &gt; Males ;</t>
  </si>
  <si>
    <t>South Australia ;  &gt; Had difficulty finding work ;  &gt; 15-24 years ;  &gt; Females ;</t>
  </si>
  <si>
    <t>South Australia ;  &gt; Had difficulty finding work ;  &gt; 25-34 years ;  Persons ;</t>
  </si>
  <si>
    <t>South Australia ;  &gt; Had difficulty finding work ;  &gt; 25-34 years ;  &gt; Males ;</t>
  </si>
  <si>
    <t>South Australia ;  &gt; Had difficulty finding work ;  &gt; 25-34 years ;  &gt; Females ;</t>
  </si>
  <si>
    <t>South Australia ;  &gt; Had difficulty finding work ;  &gt; 35-44 years ;  Persons ;</t>
  </si>
  <si>
    <t>South Australia ;  &gt; Had difficulty finding work ;  &gt; 35-44 years ;  &gt; Males ;</t>
  </si>
  <si>
    <t>South Australia ;  &gt; Had difficulty finding work ;  &gt; 35-44 years ;  &gt; Females ;</t>
  </si>
  <si>
    <t>South Australia ;  &gt; Had difficulty finding work ;  &gt; 45-54 years ;  Persons ;</t>
  </si>
  <si>
    <t>South Australia ;  &gt; Had difficulty finding work ;  &gt; 45-54 years ;  &gt; Males ;</t>
  </si>
  <si>
    <t>South Australia ;  &gt; Had difficulty finding work ;  &gt; 45-54 years ;  &gt; Females ;</t>
  </si>
  <si>
    <t>South Australia ;  &gt; Had difficulty finding work ;  &gt; 55 years and over ;  Persons ;</t>
  </si>
  <si>
    <t>South Australia ;  &gt; Had difficulty finding work ;  &gt; 55 years and over ;  &gt; Males ;</t>
  </si>
  <si>
    <t>South Australia ;  &gt; Had difficulty finding work ;  &gt; 55 years and over ;  &gt; Females ;</t>
  </si>
  <si>
    <t>South Australia ;  &gt; Had difficulty finding work ;  &gt;&gt; 55-64 years ;  Persons ;</t>
  </si>
  <si>
    <t>South Australia ;  &gt; Had difficulty finding work ;  &gt;&gt; 55-64 years ;  &gt; Males ;</t>
  </si>
  <si>
    <t>South Australia ;  &gt; Had difficulty finding work ;  &gt;&gt; 55-64 years ;  &gt; Females ;</t>
  </si>
  <si>
    <t>South Australia ;  &gt; Had difficulty finding work ;  &gt;&gt; 65 years and over ;  Persons ;</t>
  </si>
  <si>
    <t>South Australia ;  &gt; Had difficulty finding work ;  &gt;&gt; 65 years and over ;  &gt; Males ;</t>
  </si>
  <si>
    <t>South Australia ;  &gt; Had difficulty finding work ;  &gt;&gt; 65 years and over ;  &gt; Females ;</t>
  </si>
  <si>
    <t>South Australia ;  &gt;&gt; Too many applicants for available jobs ;  Persons ;</t>
  </si>
  <si>
    <t>South Australia ;  &gt;&gt; Too many applicants for available jobs ;  &gt; Males ;</t>
  </si>
  <si>
    <t>A126250826K</t>
  </si>
  <si>
    <t>A126243698W</t>
  </si>
  <si>
    <t>A126236282K</t>
  </si>
  <si>
    <t>A126250538T</t>
  </si>
  <si>
    <t>A126243410X</t>
  </si>
  <si>
    <t>A126235942L</t>
  </si>
  <si>
    <t>A126250198J</t>
  </si>
  <si>
    <t>A126243070R</t>
  </si>
  <si>
    <t>A126236374V</t>
  </si>
  <si>
    <t>A126250630J</t>
  </si>
  <si>
    <t>A126243502J</t>
  </si>
  <si>
    <t>A126236014R</t>
  </si>
  <si>
    <t>A126250270R</t>
  </si>
  <si>
    <t>A126243142R</t>
  </si>
  <si>
    <t>A126236518V</t>
  </si>
  <si>
    <t>A126250774V</t>
  </si>
  <si>
    <t>A126243646V</t>
  </si>
  <si>
    <t>A126236086A</t>
  </si>
  <si>
    <t>A126250342R</t>
  </si>
  <si>
    <t>A126243214R</t>
  </si>
  <si>
    <t>A126236230J</t>
  </si>
  <si>
    <t>A126250486A</t>
  </si>
  <si>
    <t>A126243358A</t>
  </si>
  <si>
    <t>A126235870L</t>
  </si>
  <si>
    <t>A126250126W</t>
  </si>
  <si>
    <t>A126242998F</t>
  </si>
  <si>
    <t>A126236590L</t>
  </si>
  <si>
    <t>A126250846V</t>
  </si>
  <si>
    <t>A126243718V</t>
  </si>
  <si>
    <t>A126236302J</t>
  </si>
  <si>
    <t>A126250558A</t>
  </si>
  <si>
    <t>A126243430J</t>
  </si>
  <si>
    <t>A126235890W</t>
  </si>
  <si>
    <t>A126250146F</t>
  </si>
  <si>
    <t>A126243018F</t>
  </si>
  <si>
    <t>A126236322T</t>
  </si>
  <si>
    <t>A126250578K</t>
  </si>
  <si>
    <t>A126243450T</t>
  </si>
  <si>
    <t>A126235962W</t>
  </si>
  <si>
    <t>A126250218F</t>
  </si>
  <si>
    <t>A126243090X</t>
  </si>
  <si>
    <t>A126236466C</t>
  </si>
  <si>
    <t>A126250722T</t>
  </si>
  <si>
    <t>A126243594C</t>
  </si>
  <si>
    <t>A126236034X</t>
  </si>
  <si>
    <t>A126250290X</t>
  </si>
  <si>
    <t>A126243162X</t>
  </si>
  <si>
    <t>A126236178K</t>
  </si>
  <si>
    <t>A126250434X</t>
  </si>
  <si>
    <t>A126243306X</t>
  </si>
  <si>
    <t>A126235818C</t>
  </si>
  <si>
    <t>A126250074F</t>
  </si>
  <si>
    <t>A126242946C</t>
  </si>
  <si>
    <t>A126236538C</t>
  </si>
  <si>
    <t>A126250794C</t>
  </si>
  <si>
    <t>A126243666C</t>
  </si>
  <si>
    <t>A126236250T</t>
  </si>
  <si>
    <t>A126250506X</t>
  </si>
  <si>
    <t>A126243378K</t>
  </si>
  <si>
    <t>A126235874W</t>
  </si>
  <si>
    <t>A126250130L</t>
  </si>
  <si>
    <t>A126243002L</t>
  </si>
  <si>
    <t>A126236306T</t>
  </si>
  <si>
    <t>A126250562T</t>
  </si>
  <si>
    <t>A126243434T</t>
  </si>
  <si>
    <t>A126235946W</t>
  </si>
  <si>
    <t>A126250202L</t>
  </si>
  <si>
    <t>A126243074X</t>
  </si>
  <si>
    <t>A126236450K</t>
  </si>
  <si>
    <t>A126250706T</t>
  </si>
  <si>
    <t>A126243578C</t>
  </si>
  <si>
    <t>A126236018X</t>
  </si>
  <si>
    <t>A126250274X</t>
  </si>
  <si>
    <t>A126243146X</t>
  </si>
  <si>
    <t>A126236162T</t>
  </si>
  <si>
    <t>A126250418X</t>
  </si>
  <si>
    <t>A126243290T</t>
  </si>
  <si>
    <t>A126235802K</t>
  </si>
  <si>
    <t>A126250058F</t>
  </si>
  <si>
    <t>A126242930K</t>
  </si>
  <si>
    <t>A126236522K</t>
  </si>
  <si>
    <t>A126250778C</t>
  </si>
  <si>
    <t>A126243650K</t>
  </si>
  <si>
    <t>A126236234T</t>
  </si>
  <si>
    <t>A126250490T</t>
  </si>
  <si>
    <t>A126243362T</t>
  </si>
  <si>
    <t>A126235878F</t>
  </si>
  <si>
    <t>A126250134W</t>
  </si>
  <si>
    <t>A126243006W</t>
  </si>
  <si>
    <t>A126236310J</t>
  </si>
  <si>
    <t>A126250566A</t>
  </si>
  <si>
    <t>A126243438A</t>
  </si>
  <si>
    <t>A126235950L</t>
  </si>
  <si>
    <t>A126250206W</t>
  </si>
  <si>
    <t>A126243078J</t>
  </si>
  <si>
    <t>A126236454V</t>
  </si>
  <si>
    <t>A126250710J</t>
  </si>
  <si>
    <t>A126243582V</t>
  </si>
  <si>
    <t>A126236022R</t>
  </si>
  <si>
    <t>A126250278J</t>
  </si>
  <si>
    <t>A126243150R</t>
  </si>
  <si>
    <t>A126236166A</t>
  </si>
  <si>
    <t>A126250422R</t>
  </si>
  <si>
    <t>A126243294A</t>
  </si>
  <si>
    <t>A126235806V</t>
  </si>
  <si>
    <t>A126250062W</t>
  </si>
  <si>
    <t>A126242934V</t>
  </si>
  <si>
    <t>A126236526V</t>
  </si>
  <si>
    <t>A126250782V</t>
  </si>
  <si>
    <t>A126243654V</t>
  </si>
  <si>
    <t>A126236238A</t>
  </si>
  <si>
    <t>A126250494A</t>
  </si>
  <si>
    <t>A126243366A</t>
  </si>
  <si>
    <t>A126235906C</t>
  </si>
  <si>
    <t>A126250162F</t>
  </si>
  <si>
    <t>A126243034F</t>
  </si>
  <si>
    <t>A126236338K</t>
  </si>
  <si>
    <t>A126250594K</t>
  </si>
  <si>
    <t>A126243466K</t>
  </si>
  <si>
    <t>A126235978R</t>
  </si>
  <si>
    <t>A126250234F</t>
  </si>
  <si>
    <t>A126243106F</t>
  </si>
  <si>
    <t>A126236482C</t>
  </si>
  <si>
    <t>A126250738K</t>
  </si>
  <si>
    <t>A126243610T</t>
  </si>
  <si>
    <t>A126236050X</t>
  </si>
  <si>
    <t>A126250306F</t>
  </si>
  <si>
    <t>A126243178T</t>
  </si>
  <si>
    <t>A126236194K</t>
  </si>
  <si>
    <t>A126250450X</t>
  </si>
  <si>
    <t>A126243322X</t>
  </si>
  <si>
    <t>A126235834C</t>
  </si>
  <si>
    <t>A126250090F</t>
  </si>
  <si>
    <t>A126242962C</t>
  </si>
  <si>
    <t>A126236554C</t>
  </si>
  <si>
    <t>A126250810T</t>
  </si>
  <si>
    <t>A126243682C</t>
  </si>
  <si>
    <t>A126236266K</t>
  </si>
  <si>
    <t>A126250522X</t>
  </si>
  <si>
    <t>A126243394K</t>
  </si>
  <si>
    <t>A126235882W</t>
  </si>
  <si>
    <t>A126250138F</t>
  </si>
  <si>
    <t>A126243010L</t>
  </si>
  <si>
    <t>A126236314T</t>
  </si>
  <si>
    <t>A126250570T</t>
  </si>
  <si>
    <t>A126243442T</t>
  </si>
  <si>
    <t>A126235954W</t>
  </si>
  <si>
    <t>A126250210L</t>
  </si>
  <si>
    <t>A126243082X</t>
  </si>
  <si>
    <t>A126236458C</t>
  </si>
  <si>
    <t>A126250714T</t>
  </si>
  <si>
    <t>A126243586C</t>
  </si>
  <si>
    <t>A126236026X</t>
  </si>
  <si>
    <t>A126250282X</t>
  </si>
  <si>
    <t>A126243154X</t>
  </si>
  <si>
    <t>A126236170T</t>
  </si>
  <si>
    <t>A126250426X</t>
  </si>
  <si>
    <t>A126243298K</t>
  </si>
  <si>
    <t>A126235810K</t>
  </si>
  <si>
    <t>A126250066F</t>
  </si>
  <si>
    <t>A126242938C</t>
  </si>
  <si>
    <t>A126236530K</t>
  </si>
  <si>
    <t>A126250786C</t>
  </si>
  <si>
    <t>A126243658C</t>
  </si>
  <si>
    <t>A126236242T</t>
  </si>
  <si>
    <t>A126250498K</t>
  </si>
  <si>
    <t>A126243370T</t>
  </si>
  <si>
    <t>A126235910V</t>
  </si>
  <si>
    <t>A126250166R</t>
  </si>
  <si>
    <t>A126243038R</t>
  </si>
  <si>
    <t>A126236342A</t>
  </si>
  <si>
    <t>A126250598V</t>
  </si>
  <si>
    <t>A126243470A</t>
  </si>
  <si>
    <t>A126235982F</t>
  </si>
  <si>
    <t>A126250238R</t>
  </si>
  <si>
    <t>A126243110W</t>
  </si>
  <si>
    <t>A126236486L</t>
  </si>
  <si>
    <t>A126250742A</t>
  </si>
  <si>
    <t>A126243614A</t>
  </si>
  <si>
    <t>A126236054J</t>
  </si>
  <si>
    <t>A126250310W</t>
  </si>
  <si>
    <t>A126243182J</t>
  </si>
  <si>
    <t>A126236198V</t>
  </si>
  <si>
    <t>A126250454J</t>
  </si>
  <si>
    <t>A126243326J</t>
  </si>
  <si>
    <t>A126235838L</t>
  </si>
  <si>
    <t>A126250094R</t>
  </si>
  <si>
    <t>A126242966L</t>
  </si>
  <si>
    <t>A126236558L</t>
  </si>
  <si>
    <t>A126250814A</t>
  </si>
  <si>
    <t>A126243686L</t>
  </si>
  <si>
    <t>A126236270A</t>
  </si>
  <si>
    <t>A126250526J</t>
  </si>
  <si>
    <t>A126243398V</t>
  </si>
  <si>
    <t>A126236706C</t>
  </si>
  <si>
    <t>A126250962C</t>
  </si>
  <si>
    <t>A126243834C</t>
  </si>
  <si>
    <t>A126237138K</t>
  </si>
  <si>
    <t>A126251394K</t>
  </si>
  <si>
    <t>A126244266K</t>
  </si>
  <si>
    <t>A126236778R</t>
  </si>
  <si>
    <t>A126251034F</t>
  </si>
  <si>
    <t>A126243906C</t>
  </si>
  <si>
    <t>A126237282C</t>
  </si>
  <si>
    <t>A126251538K</t>
  </si>
  <si>
    <t>A126244410T</t>
  </si>
  <si>
    <t>A126236850W</t>
  </si>
  <si>
    <t>A126251106F</t>
  </si>
  <si>
    <t>A126243978R</t>
  </si>
  <si>
    <t>A126236994J</t>
  </si>
  <si>
    <t>A126251250X</t>
  </si>
  <si>
    <t>A126244122X</t>
  </si>
  <si>
    <t>A126236634C</t>
  </si>
  <si>
    <t>A126250890C</t>
  </si>
  <si>
    <t>A126243762C</t>
  </si>
  <si>
    <t>A126237354C</t>
  </si>
  <si>
    <t>A126251610T</t>
  </si>
  <si>
    <t>A126244482C</t>
  </si>
  <si>
    <t>A126237066K</t>
  </si>
  <si>
    <t>A126251322X</t>
  </si>
  <si>
    <t>A126244194K</t>
  </si>
  <si>
    <t>A126236718L</t>
  </si>
  <si>
    <t>A126250974L</t>
  </si>
  <si>
    <t>A126243846L</t>
  </si>
  <si>
    <t>A126237150A</t>
  </si>
  <si>
    <t>A126251406J</t>
  </si>
  <si>
    <t>A126244278V</t>
  </si>
  <si>
    <t>A126236790F</t>
  </si>
  <si>
    <t>A126251046R</t>
  </si>
  <si>
    <t>A126243918L</t>
  </si>
  <si>
    <t>A126237294L</t>
  </si>
  <si>
    <t>A126251550A</t>
  </si>
  <si>
    <t>A126244422A</t>
  </si>
  <si>
    <t>A126236862F</t>
  </si>
  <si>
    <t>A126251118R</t>
  </si>
  <si>
    <t>A126243990F</t>
  </si>
  <si>
    <t>A126237006J</t>
  </si>
  <si>
    <t>A126251262J</t>
  </si>
  <si>
    <t>A126244134J</t>
  </si>
  <si>
    <t>A126236646L</t>
  </si>
  <si>
    <t>A126250902A</t>
  </si>
  <si>
    <t>A126243774L</t>
  </si>
  <si>
    <t>A126237366L</t>
  </si>
  <si>
    <t>A126251622A</t>
  </si>
  <si>
    <t>A126244494L</t>
  </si>
  <si>
    <t>A126237078V</t>
  </si>
  <si>
    <t>A126251334J</t>
  </si>
  <si>
    <t>A126244206J</t>
  </si>
  <si>
    <t>A126236686F</t>
  </si>
  <si>
    <t>A126250942V</t>
  </si>
  <si>
    <t>South Australia ;  &gt;&gt; Too many applicants for available jobs ;  &gt; Females ;</t>
  </si>
  <si>
    <t>South Australia ;  &gt;&gt; Too many applicants for available jobs ;  15-64 years ;  Persons ;</t>
  </si>
  <si>
    <t>South Australia ;  &gt;&gt; Too many applicants for available jobs ;  15-64 years ;  &gt; Males ;</t>
  </si>
  <si>
    <t>South Australia ;  &gt;&gt; Too many applicants for available jobs ;  15-64 years ;  &gt; Females ;</t>
  </si>
  <si>
    <t>South Australia ;  &gt;&gt; Too many applicants for available jobs ;  &gt; 15-24 years ;  Persons ;</t>
  </si>
  <si>
    <t>South Australia ;  &gt;&gt; Too many applicants for available jobs ;  &gt; 15-24 years ;  &gt; Males ;</t>
  </si>
  <si>
    <t>South Australia ;  &gt;&gt; Too many applicants for available jobs ;  &gt; 15-24 years ;  &gt; Females ;</t>
  </si>
  <si>
    <t>South Australia ;  &gt;&gt; Too many applicants for available jobs ;  &gt; 25-34 years ;  Persons ;</t>
  </si>
  <si>
    <t>South Australia ;  &gt;&gt; Too many applicants for available jobs ;  &gt; 25-34 years ;  &gt; Males ;</t>
  </si>
  <si>
    <t>South Australia ;  &gt;&gt; Too many applicants for available jobs ;  &gt; 25-34 years ;  &gt; Females ;</t>
  </si>
  <si>
    <t>South Australia ;  &gt;&gt; Too many applicants for available jobs ;  &gt; 35-44 years ;  Persons ;</t>
  </si>
  <si>
    <t>South Australia ;  &gt;&gt; Too many applicants for available jobs ;  &gt; 35-44 years ;  &gt; Males ;</t>
  </si>
  <si>
    <t>South Australia ;  &gt;&gt; Too many applicants for available jobs ;  &gt; 35-44 years ;  &gt; Females ;</t>
  </si>
  <si>
    <t>South Australia ;  &gt;&gt; Too many applicants for available jobs ;  &gt; 45-54 years ;  Persons ;</t>
  </si>
  <si>
    <t>South Australia ;  &gt;&gt; Too many applicants for available jobs ;  &gt; 45-54 years ;  &gt; Males ;</t>
  </si>
  <si>
    <t>South Australia ;  &gt;&gt; Too many applicants for available jobs ;  &gt; 45-54 years ;  &gt; Females ;</t>
  </si>
  <si>
    <t>South Australia ;  &gt;&gt; Too many applicants for available jobs ;  &gt; 55 years and over ;  Persons ;</t>
  </si>
  <si>
    <t>South Australia ;  &gt;&gt; Too many applicants for available jobs ;  &gt; 55 years and over ;  &gt; Males ;</t>
  </si>
  <si>
    <t>South Australia ;  &gt;&gt; Too many applicants for available jobs ;  &gt; 55 years and over ;  &gt; Females ;</t>
  </si>
  <si>
    <t>South Australia ;  &gt;&gt; Too many applicants for available jobs ;  &gt;&gt; 55-64 years ;  Persons ;</t>
  </si>
  <si>
    <t>South Australia ;  &gt;&gt; Too many applicants for available jobs ;  &gt;&gt; 55-64 years ;  &gt; Males ;</t>
  </si>
  <si>
    <t>South Australia ;  &gt;&gt; Too many applicants for available jobs ;  &gt;&gt; 55-64 years ;  &gt; Females ;</t>
  </si>
  <si>
    <t>South Australia ;  &gt;&gt; Too many applicants for available jobs ;  &gt;&gt; 65 years and over ;  Persons ;</t>
  </si>
  <si>
    <t>South Australia ;  &gt;&gt; Too many applicants for available jobs ;  &gt;&gt; 65 years and over ;  &gt; Males ;</t>
  </si>
  <si>
    <t>South Australia ;  &gt;&gt; Too many applicants for available jobs ;  &gt;&gt; 65 years and over ;  &gt; Females ;</t>
  </si>
  <si>
    <t>South Australia ;  &gt;&gt; Lacked necessary skills or education ;  Persons ;</t>
  </si>
  <si>
    <t>South Australia ;  &gt;&gt; Lacked necessary skills or education ;  &gt; Males ;</t>
  </si>
  <si>
    <t>South Australia ;  &gt;&gt; Lacked necessary skills or education ;  &gt; Females ;</t>
  </si>
  <si>
    <t>South Australia ;  &gt;&gt; Lacked necessary skills or education ;  15-64 years ;  Persons ;</t>
  </si>
  <si>
    <t>South Australia ;  &gt;&gt; Lacked necessary skills or education ;  15-64 years ;  &gt; Males ;</t>
  </si>
  <si>
    <t>South Australia ;  &gt;&gt; Lacked necessary skills or education ;  15-64 years ;  &gt; Females ;</t>
  </si>
  <si>
    <t>South Australia ;  &gt;&gt; Lacked necessary skills or education ;  &gt; 15-24 years ;  Persons ;</t>
  </si>
  <si>
    <t>South Australia ;  &gt;&gt; Lacked necessary skills or education ;  &gt; 15-24 years ;  &gt; Males ;</t>
  </si>
  <si>
    <t>South Australia ;  &gt;&gt; Lacked necessary skills or education ;  &gt; 15-24 years ;  &gt; Females ;</t>
  </si>
  <si>
    <t>South Australia ;  &gt;&gt; Lacked necessary skills or education ;  &gt; 25-34 years ;  Persons ;</t>
  </si>
  <si>
    <t>South Australia ;  &gt;&gt; Lacked necessary skills or education ;  &gt; 25-34 years ;  &gt; Males ;</t>
  </si>
  <si>
    <t>South Australia ;  &gt;&gt; Lacked necessary skills or education ;  &gt; 25-34 years ;  &gt; Females ;</t>
  </si>
  <si>
    <t>South Australia ;  &gt;&gt; Lacked necessary skills or education ;  &gt; 35-44 years ;  Persons ;</t>
  </si>
  <si>
    <t>South Australia ;  &gt;&gt; Lacked necessary skills or education ;  &gt; 35-44 years ;  &gt; Males ;</t>
  </si>
  <si>
    <t>South Australia ;  &gt;&gt; Lacked necessary skills or education ;  &gt; 35-44 years ;  &gt; Females ;</t>
  </si>
  <si>
    <t>South Australia ;  &gt;&gt; Lacked necessary skills or education ;  &gt; 45-54 years ;  Persons ;</t>
  </si>
  <si>
    <t>South Australia ;  &gt;&gt; Lacked necessary skills or education ;  &gt; 45-54 years ;  &gt; Males ;</t>
  </si>
  <si>
    <t>South Australia ;  &gt;&gt; Lacked necessary skills or education ;  &gt; 45-54 years ;  &gt; Females ;</t>
  </si>
  <si>
    <t>South Australia ;  &gt;&gt; Lacked necessary skills or education ;  &gt; 55 years and over ;  Persons ;</t>
  </si>
  <si>
    <t>South Australia ;  &gt;&gt; Lacked necessary skills or education ;  &gt; 55 years and over ;  &gt; Males ;</t>
  </si>
  <si>
    <t>South Australia ;  &gt;&gt; Lacked necessary skills or education ;  &gt; 55 years and over ;  &gt; Females ;</t>
  </si>
  <si>
    <t>South Australia ;  &gt;&gt; Lacked necessary skills or education ;  &gt;&gt; 55-64 years ;  Persons ;</t>
  </si>
  <si>
    <t>South Australia ;  &gt;&gt; Lacked necessary skills or education ;  &gt;&gt; 55-64 years ;  &gt; Males ;</t>
  </si>
  <si>
    <t>South Australia ;  &gt;&gt; Lacked necessary skills or education ;  &gt;&gt; 55-64 years ;  &gt; Females ;</t>
  </si>
  <si>
    <t>South Australia ;  &gt;&gt; Lacked necessary skills or education ;  &gt;&gt; 65 years and over ;  Persons ;</t>
  </si>
  <si>
    <t>South Australia ;  &gt;&gt; Lacked necessary skills or education ;  &gt;&gt; 65 years and over ;  &gt; Males ;</t>
  </si>
  <si>
    <t>South Australia ;  &gt;&gt; Lacked necessary skills or education ;  &gt;&gt; 65 years and over ;  &gt; Females ;</t>
  </si>
  <si>
    <t>South Australia ;  &gt;&gt; Considered too young or too old by employers ;  Persons ;</t>
  </si>
  <si>
    <t>South Australia ;  &gt;&gt; Considered too young or too old by employers ;  &gt; Males ;</t>
  </si>
  <si>
    <t>South Australia ;  &gt;&gt; Considered too young or too old by employers ;  &gt; Females ;</t>
  </si>
  <si>
    <t>South Australia ;  &gt;&gt; Considered too young or too old by employers ;  15-64 years ;  Persons ;</t>
  </si>
  <si>
    <t>South Australia ;  &gt;&gt; Considered too young or too old by employers ;  15-64 years ;  &gt; Males ;</t>
  </si>
  <si>
    <t>South Australia ;  &gt;&gt; Considered too young or too old by employers ;  15-64 years ;  &gt; Females ;</t>
  </si>
  <si>
    <t>South Australia ;  &gt;&gt; Considered too young or too old by employers ;  &gt; 15-24 years ;  Persons ;</t>
  </si>
  <si>
    <t>South Australia ;  &gt;&gt; Considered too young or too old by employers ;  &gt; 15-24 years ;  &gt; Males ;</t>
  </si>
  <si>
    <t>South Australia ;  &gt;&gt; Considered too young or too old by employers ;  &gt; 15-24 years ;  &gt; Females ;</t>
  </si>
  <si>
    <t>South Australia ;  &gt;&gt; Considered too young or too old by employers ;  &gt; 25-34 years ;  Persons ;</t>
  </si>
  <si>
    <t>South Australia ;  &gt;&gt; Considered too young or too old by employers ;  &gt; 25-34 years ;  &gt; Males ;</t>
  </si>
  <si>
    <t>South Australia ;  &gt;&gt; Considered too young or too old by employers ;  &gt; 25-34 years ;  &gt; Females ;</t>
  </si>
  <si>
    <t>South Australia ;  &gt;&gt; Considered too young or too old by employers ;  &gt; 35-44 years ;  Persons ;</t>
  </si>
  <si>
    <t>South Australia ;  &gt;&gt; Considered too young or too old by employers ;  &gt; 35-44 years ;  &gt; Males ;</t>
  </si>
  <si>
    <t>South Australia ;  &gt;&gt; Considered too young or too old by employers ;  &gt; 35-44 years ;  &gt; Females ;</t>
  </si>
  <si>
    <t>South Australia ;  &gt;&gt; Considered too young or too old by employers ;  &gt; 45-54 years ;  Persons ;</t>
  </si>
  <si>
    <t>South Australia ;  &gt;&gt; Considered too young or too old by employers ;  &gt; 45-54 years ;  &gt; Males ;</t>
  </si>
  <si>
    <t>South Australia ;  &gt;&gt; Considered too young or too old by employers ;  &gt; 45-54 years ;  &gt; Females ;</t>
  </si>
  <si>
    <t>South Australia ;  &gt;&gt; Considered too young or too old by employers ;  &gt; 55 years and over ;  Persons ;</t>
  </si>
  <si>
    <t>South Australia ;  &gt;&gt; Considered too young or too old by employers ;  &gt; 55 years and over ;  &gt; Males ;</t>
  </si>
  <si>
    <t>South Australia ;  &gt;&gt; Considered too young or too old by employers ;  &gt; 55 years and over ;  &gt; Females ;</t>
  </si>
  <si>
    <t>South Australia ;  &gt;&gt; Considered too young or too old by employers ;  &gt;&gt; 55-64 years ;  Persons ;</t>
  </si>
  <si>
    <t>South Australia ;  &gt;&gt; Considered too young or too old by employers ;  &gt;&gt; 55-64 years ;  &gt; Males ;</t>
  </si>
  <si>
    <t>South Australia ;  &gt;&gt; Considered too young or too old by employers ;  &gt;&gt; 55-64 years ;  &gt; Females ;</t>
  </si>
  <si>
    <t>South Australia ;  &gt;&gt; Considered too young or too old by employers ;  &gt;&gt; 65 years and over ;  Persons ;</t>
  </si>
  <si>
    <t>South Australia ;  &gt;&gt; Considered too young or too old by employers ;  &gt;&gt; 65 years and over ;  &gt; Males ;</t>
  </si>
  <si>
    <t>South Australia ;  &gt;&gt; Considered too young or too old by employers ;  &gt;&gt; 65 years and over ;  &gt; Females ;</t>
  </si>
  <si>
    <t>South Australia ;  &gt;&gt;&gt; Considered too young by employers ;  Persons ;</t>
  </si>
  <si>
    <t>South Australia ;  &gt;&gt;&gt; Considered too young by employers ;  &gt; Males ;</t>
  </si>
  <si>
    <t>South Australia ;  &gt;&gt;&gt; Considered too young by employers ;  &gt; Females ;</t>
  </si>
  <si>
    <t>South Australia ;  &gt;&gt;&gt; Considered too young by employers ;  15-64 years ;  Persons ;</t>
  </si>
  <si>
    <t>South Australia ;  &gt;&gt;&gt; Considered too young by employers ;  15-64 years ;  &gt; Males ;</t>
  </si>
  <si>
    <t>South Australia ;  &gt;&gt;&gt; Considered too young by employers ;  15-64 years ;  &gt; Females ;</t>
  </si>
  <si>
    <t>South Australia ;  &gt;&gt;&gt; Considered too young by employers ;  &gt; 15-24 years ;  Persons ;</t>
  </si>
  <si>
    <t>South Australia ;  &gt;&gt;&gt; Considered too young by employers ;  &gt; 15-24 years ;  &gt; Males ;</t>
  </si>
  <si>
    <t>South Australia ;  &gt;&gt;&gt; Considered too young by employers ;  &gt; 15-24 years ;  &gt; Females ;</t>
  </si>
  <si>
    <t>South Australia ;  &gt;&gt;&gt; Considered too young by employers ;  &gt; 25-34 years ;  Persons ;</t>
  </si>
  <si>
    <t>South Australia ;  &gt;&gt;&gt; Considered too young by employers ;  &gt; 25-34 years ;  &gt; Males ;</t>
  </si>
  <si>
    <t>South Australia ;  &gt;&gt;&gt; Considered too young by employers ;  &gt; 25-34 years ;  &gt; Females ;</t>
  </si>
  <si>
    <t>South Australia ;  &gt;&gt;&gt; Considered too young by employers ;  &gt; 35-44 years ;  Persons ;</t>
  </si>
  <si>
    <t>South Australia ;  &gt;&gt;&gt; Considered too young by employers ;  &gt; 35-44 years ;  &gt; Males ;</t>
  </si>
  <si>
    <t>South Australia ;  &gt;&gt;&gt; Considered too young by employers ;  &gt; 35-44 years ;  &gt; Females ;</t>
  </si>
  <si>
    <t>South Australia ;  &gt;&gt;&gt; Considered too young by employers ;  &gt; 45-54 years ;  Persons ;</t>
  </si>
  <si>
    <t>South Australia ;  &gt;&gt;&gt; Considered too young by employers ;  &gt; 45-54 years ;  &gt; Males ;</t>
  </si>
  <si>
    <t>South Australia ;  &gt;&gt;&gt; Considered too young by employers ;  &gt; 45-54 years ;  &gt; Females ;</t>
  </si>
  <si>
    <t>South Australia ;  &gt;&gt;&gt; Considered too young by employers ;  &gt; 55 years and over ;  Persons ;</t>
  </si>
  <si>
    <t>South Australia ;  &gt;&gt;&gt; Considered too young by employers ;  &gt; 55 years and over ;  &gt; Males ;</t>
  </si>
  <si>
    <t>South Australia ;  &gt;&gt;&gt; Considered too young by employers ;  &gt; 55 years and over ;  &gt; Females ;</t>
  </si>
  <si>
    <t>South Australia ;  &gt;&gt;&gt; Considered too young by employers ;  &gt;&gt; 55-64 years ;  Persons ;</t>
  </si>
  <si>
    <t>South Australia ;  &gt;&gt;&gt; Considered too young by employers ;  &gt;&gt; 55-64 years ;  &gt; Males ;</t>
  </si>
  <si>
    <t>South Australia ;  &gt;&gt;&gt; Considered too young by employers ;  &gt;&gt; 55-64 years ;  &gt; Females ;</t>
  </si>
  <si>
    <t>South Australia ;  &gt;&gt;&gt; Considered too young by employers ;  &gt;&gt; 65 years and over ;  Persons ;</t>
  </si>
  <si>
    <t>South Australia ;  &gt;&gt;&gt; Considered too young by employers ;  &gt;&gt; 65 years and over ;  &gt; Males ;</t>
  </si>
  <si>
    <t>South Australia ;  &gt;&gt;&gt; Considered too young by employers ;  &gt;&gt; 65 years and over ;  &gt; Females ;</t>
  </si>
  <si>
    <t>South Australia ;  &gt;&gt;&gt; Considered too old by employers ;  Persons ;</t>
  </si>
  <si>
    <t>South Australia ;  &gt;&gt;&gt; Considered too old by employers ;  &gt; Males ;</t>
  </si>
  <si>
    <t>South Australia ;  &gt;&gt;&gt; Considered too old by employers ;  &gt; Females ;</t>
  </si>
  <si>
    <t>South Australia ;  &gt;&gt;&gt; Considered too old by employers ;  15-64 years ;  Persons ;</t>
  </si>
  <si>
    <t>South Australia ;  &gt;&gt;&gt; Considered too old by employers ;  15-64 years ;  &gt; Males ;</t>
  </si>
  <si>
    <t>South Australia ;  &gt;&gt;&gt; Considered too old by employers ;  15-64 years ;  &gt; Females ;</t>
  </si>
  <si>
    <t>South Australia ;  &gt;&gt;&gt; Considered too old by employers ;  &gt; 15-24 years ;  Persons ;</t>
  </si>
  <si>
    <t>South Australia ;  &gt;&gt;&gt; Considered too old by employers ;  &gt; 15-24 years ;  &gt; Males ;</t>
  </si>
  <si>
    <t>South Australia ;  &gt;&gt;&gt; Considered too old by employers ;  &gt; 15-24 years ;  &gt; Females ;</t>
  </si>
  <si>
    <t>South Australia ;  &gt;&gt;&gt; Considered too old by employers ;  &gt; 25-34 years ;  Persons ;</t>
  </si>
  <si>
    <t>South Australia ;  &gt;&gt;&gt; Considered too old by employers ;  &gt; 25-34 years ;  &gt; Males ;</t>
  </si>
  <si>
    <t>South Australia ;  &gt;&gt;&gt; Considered too old by employers ;  &gt; 25-34 years ;  &gt; Females ;</t>
  </si>
  <si>
    <t>South Australia ;  &gt;&gt;&gt; Considered too old by employers ;  &gt; 35-44 years ;  Persons ;</t>
  </si>
  <si>
    <t>South Australia ;  &gt;&gt;&gt; Considered too old by employers ;  &gt; 35-44 years ;  &gt; Males ;</t>
  </si>
  <si>
    <t>South Australia ;  &gt;&gt;&gt; Considered too old by employers ;  &gt; 35-44 years ;  &gt; Females ;</t>
  </si>
  <si>
    <t>South Australia ;  &gt;&gt;&gt; Considered too old by employers ;  &gt; 45-54 years ;  Persons ;</t>
  </si>
  <si>
    <t>South Australia ;  &gt;&gt;&gt; Considered too old by employers ;  &gt; 45-54 years ;  &gt; Males ;</t>
  </si>
  <si>
    <t>South Australia ;  &gt;&gt;&gt; Considered too old by employers ;  &gt; 45-54 years ;  &gt; Females ;</t>
  </si>
  <si>
    <t>South Australia ;  &gt;&gt;&gt; Considered too old by employers ;  &gt; 55 years and over ;  Persons ;</t>
  </si>
  <si>
    <t>South Australia ;  &gt;&gt;&gt; Considered too old by employers ;  &gt; 55 years and over ;  &gt; Males ;</t>
  </si>
  <si>
    <t>South Australia ;  &gt;&gt;&gt; Considered too old by employers ;  &gt; 55 years and over ;  &gt; Females ;</t>
  </si>
  <si>
    <t>South Australia ;  &gt;&gt;&gt; Considered too old by employers ;  &gt;&gt; 55-64 years ;  Persons ;</t>
  </si>
  <si>
    <t>South Australia ;  &gt;&gt;&gt; Considered too old by employers ;  &gt;&gt; 55-64 years ;  &gt; Males ;</t>
  </si>
  <si>
    <t>South Australia ;  &gt;&gt;&gt; Considered too old by employers ;  &gt;&gt; 55-64 years ;  &gt; Females ;</t>
  </si>
  <si>
    <t>South Australia ;  &gt;&gt;&gt; Considered too old by employers ;  &gt;&gt; 65 years and over ;  Persons ;</t>
  </si>
  <si>
    <t>South Australia ;  &gt;&gt;&gt; Considered too old by employers ;  &gt;&gt; 65 years and over ;  &gt; Males ;</t>
  </si>
  <si>
    <t>South Australia ;  &gt;&gt;&gt; Considered too old by employers ;  &gt;&gt; 65 years and over ;  &gt; Females ;</t>
  </si>
  <si>
    <t>South Australia ;  &gt;&gt; Insufficient work experience ;  Persons ;</t>
  </si>
  <si>
    <t>South Australia ;  &gt;&gt; Insufficient work experience ;  &gt; Males ;</t>
  </si>
  <si>
    <t>South Australia ;  &gt;&gt; Insufficient work experience ;  &gt; Females ;</t>
  </si>
  <si>
    <t>South Australia ;  &gt;&gt; Insufficient work experience ;  15-64 years ;  Persons ;</t>
  </si>
  <si>
    <t>South Australia ;  &gt;&gt; Insufficient work experience ;  15-64 years ;  &gt; Males ;</t>
  </si>
  <si>
    <t>South Australia ;  &gt;&gt; Insufficient work experience ;  15-64 years ;  &gt; Females ;</t>
  </si>
  <si>
    <t>South Australia ;  &gt;&gt; Insufficient work experience ;  &gt; 15-24 years ;  Persons ;</t>
  </si>
  <si>
    <t>South Australia ;  &gt;&gt; Insufficient work experience ;  &gt; 15-24 years ;  &gt; Males ;</t>
  </si>
  <si>
    <t>South Australia ;  &gt;&gt; Insufficient work experience ;  &gt; 15-24 years ;  &gt; Females ;</t>
  </si>
  <si>
    <t>South Australia ;  &gt;&gt; Insufficient work experience ;  &gt; 25-34 years ;  Persons ;</t>
  </si>
  <si>
    <t>South Australia ;  &gt;&gt; Insufficient work experience ;  &gt; 25-34 years ;  &gt; Males ;</t>
  </si>
  <si>
    <t>South Australia ;  &gt;&gt; Insufficient work experience ;  &gt; 25-34 years ;  &gt; Females ;</t>
  </si>
  <si>
    <t>South Australia ;  &gt;&gt; Insufficient work experience ;  &gt; 35-44 years ;  Persons ;</t>
  </si>
  <si>
    <t>South Australia ;  &gt;&gt; Insufficient work experience ;  &gt; 35-44 years ;  &gt; Males ;</t>
  </si>
  <si>
    <t>South Australia ;  &gt;&gt; Insufficient work experience ;  &gt; 35-44 years ;  &gt; Females ;</t>
  </si>
  <si>
    <t>South Australia ;  &gt;&gt; Insufficient work experience ;  &gt; 45-54 years ;  Persons ;</t>
  </si>
  <si>
    <t>South Australia ;  &gt;&gt; Insufficient work experience ;  &gt; 45-54 years ;  &gt; Males ;</t>
  </si>
  <si>
    <t>South Australia ;  &gt;&gt; Insufficient work experience ;  &gt; 45-54 years ;  &gt; Females ;</t>
  </si>
  <si>
    <t>South Australia ;  &gt;&gt; Insufficient work experience ;  &gt; 55 years and over ;  Persons ;</t>
  </si>
  <si>
    <t>South Australia ;  &gt;&gt; Insufficient work experience ;  &gt; 55 years and over ;  &gt; Males ;</t>
  </si>
  <si>
    <t>South Australia ;  &gt;&gt; Insufficient work experience ;  &gt; 55 years and over ;  &gt; Females ;</t>
  </si>
  <si>
    <t>South Australia ;  &gt;&gt; Insufficient work experience ;  &gt;&gt; 55-64 years ;  Persons ;</t>
  </si>
  <si>
    <t>South Australia ;  &gt;&gt; Insufficient work experience ;  &gt;&gt; 55-64 years ;  &gt; Males ;</t>
  </si>
  <si>
    <t>South Australia ;  &gt;&gt; Insufficient work experience ;  &gt;&gt; 55-64 years ;  &gt; Females ;</t>
  </si>
  <si>
    <t>South Australia ;  &gt;&gt; Insufficient work experience ;  &gt;&gt; 65 years and over ;  Persons ;</t>
  </si>
  <si>
    <t>South Australia ;  &gt;&gt; Insufficient work experience ;  &gt;&gt; 65 years and over ;  &gt; Males ;</t>
  </si>
  <si>
    <t>South Australia ;  &gt;&gt; Insufficient work experience ;  &gt;&gt; 65 years and over ;  &gt; Females ;</t>
  </si>
  <si>
    <t>South Australia ;  &gt;&gt; No vacancies at all ;  Persons ;</t>
  </si>
  <si>
    <t>South Australia ;  &gt;&gt; No vacancies at all ;  &gt; Males ;</t>
  </si>
  <si>
    <t>South Australia ;  &gt;&gt; No vacancies at all ;  &gt; Females ;</t>
  </si>
  <si>
    <t>South Australia ;  &gt;&gt; No vacancies at all ;  15-64 years ;  Persons ;</t>
  </si>
  <si>
    <t>South Australia ;  &gt;&gt; No vacancies at all ;  15-64 years ;  &gt; Males ;</t>
  </si>
  <si>
    <t>South Australia ;  &gt;&gt; No vacancies at all ;  15-64 years ;  &gt; Females ;</t>
  </si>
  <si>
    <t>South Australia ;  &gt;&gt; No vacancies at all ;  &gt; 15-24 years ;  Persons ;</t>
  </si>
  <si>
    <t>South Australia ;  &gt;&gt; No vacancies at all ;  &gt; 15-24 years ;  &gt; Males ;</t>
  </si>
  <si>
    <t>South Australia ;  &gt;&gt; No vacancies at all ;  &gt; 15-24 years ;  &gt; Females ;</t>
  </si>
  <si>
    <t>South Australia ;  &gt;&gt; No vacancies at all ;  &gt; 25-34 years ;  Persons ;</t>
  </si>
  <si>
    <t>South Australia ;  &gt;&gt; No vacancies at all ;  &gt; 25-34 years ;  &gt; Males ;</t>
  </si>
  <si>
    <t>South Australia ;  &gt;&gt; No vacancies at all ;  &gt; 25-34 years ;  &gt; Females ;</t>
  </si>
  <si>
    <t>South Australia ;  &gt;&gt; No vacancies at all ;  &gt; 35-44 years ;  Persons ;</t>
  </si>
  <si>
    <t>South Australia ;  &gt;&gt; No vacancies at all ;  &gt; 35-44 years ;  &gt; Males ;</t>
  </si>
  <si>
    <t>South Australia ;  &gt;&gt; No vacancies at all ;  &gt; 35-44 years ;  &gt; Females ;</t>
  </si>
  <si>
    <t>South Australia ;  &gt;&gt; No vacancies at all ;  &gt; 45-54 years ;  Persons ;</t>
  </si>
  <si>
    <t>South Australia ;  &gt;&gt; No vacancies at all ;  &gt; 45-54 years ;  &gt; Males ;</t>
  </si>
  <si>
    <t>South Australia ;  &gt;&gt; No vacancies at all ;  &gt; 45-54 years ;  &gt; Females ;</t>
  </si>
  <si>
    <t>South Australia ;  &gt;&gt; No vacancies at all ;  &gt; 55 years and over ;  Persons ;</t>
  </si>
  <si>
    <t>South Australia ;  &gt;&gt; No vacancies at all ;  &gt; 55 years and over ;  &gt; Males ;</t>
  </si>
  <si>
    <t>South Australia ;  &gt;&gt; No vacancies at all ;  &gt; 55 years and over ;  &gt; Females ;</t>
  </si>
  <si>
    <t>South Australia ;  &gt;&gt; No vacancies at all ;  &gt;&gt; 55-64 years ;  Persons ;</t>
  </si>
  <si>
    <t>South Australia ;  &gt;&gt; No vacancies at all ;  &gt;&gt; 55-64 years ;  &gt; Males ;</t>
  </si>
  <si>
    <t>South Australia ;  &gt;&gt; No vacancies at all ;  &gt;&gt; 55-64 years ;  &gt; Females ;</t>
  </si>
  <si>
    <t>South Australia ;  &gt;&gt; No vacancies at all ;  &gt;&gt; 65 years and over ;  Persons ;</t>
  </si>
  <si>
    <t>South Australia ;  &gt;&gt; No vacancies at all ;  &gt;&gt; 65 years and over ;  &gt; Males ;</t>
  </si>
  <si>
    <t>South Australia ;  &gt;&gt; No vacancies at all ;  &gt;&gt; 65 years and over ;  &gt; Females ;</t>
  </si>
  <si>
    <t>South Australia ;  &gt;&gt; No vacancies in line of work ;  Persons ;</t>
  </si>
  <si>
    <t>South Australia ;  &gt;&gt; No vacancies in line of work ;  &gt; Males ;</t>
  </si>
  <si>
    <t>South Australia ;  &gt;&gt; No vacancies in line of work ;  &gt; Females ;</t>
  </si>
  <si>
    <t>South Australia ;  &gt;&gt; No vacancies in line of work ;  15-64 years ;  Persons ;</t>
  </si>
  <si>
    <t>South Australia ;  &gt;&gt; No vacancies in line of work ;  15-64 years ;  &gt; Males ;</t>
  </si>
  <si>
    <t>South Australia ;  &gt;&gt; No vacancies in line of work ;  15-64 years ;  &gt; Females ;</t>
  </si>
  <si>
    <t>South Australia ;  &gt;&gt; No vacancies in line of work ;  &gt; 15-24 years ;  Persons ;</t>
  </si>
  <si>
    <t>South Australia ;  &gt;&gt; No vacancies in line of work ;  &gt; 15-24 years ;  &gt; Males ;</t>
  </si>
  <si>
    <t>South Australia ;  &gt;&gt; No vacancies in line of work ;  &gt; 15-24 years ;  &gt; Females ;</t>
  </si>
  <si>
    <t>South Australia ;  &gt;&gt; No vacancies in line of work ;  &gt; 25-34 years ;  Persons ;</t>
  </si>
  <si>
    <t>South Australia ;  &gt;&gt; No vacancies in line of work ;  &gt; 25-34 years ;  &gt; Males ;</t>
  </si>
  <si>
    <t>South Australia ;  &gt;&gt; No vacancies in line of work ;  &gt; 25-34 years ;  &gt; Females ;</t>
  </si>
  <si>
    <t>South Australia ;  &gt;&gt; No vacancies in line of work ;  &gt; 35-44 years ;  Persons ;</t>
  </si>
  <si>
    <t>South Australia ;  &gt;&gt; No vacancies in line of work ;  &gt; 35-44 years ;  &gt; Males ;</t>
  </si>
  <si>
    <t>South Australia ;  &gt;&gt; No vacancies in line of work ;  &gt; 35-44 years ;  &gt; Females ;</t>
  </si>
  <si>
    <t>South Australia ;  &gt;&gt; No vacancies in line of work ;  &gt; 45-54 years ;  Persons ;</t>
  </si>
  <si>
    <t>South Australia ;  &gt;&gt; No vacancies in line of work ;  &gt; 45-54 years ;  &gt; Males ;</t>
  </si>
  <si>
    <t>South Australia ;  &gt;&gt; No vacancies in line of work ;  &gt; 45-54 years ;  &gt; Females ;</t>
  </si>
  <si>
    <t>South Australia ;  &gt;&gt; No vacancies in line of work ;  &gt; 55 years and over ;  Persons ;</t>
  </si>
  <si>
    <t>South Australia ;  &gt;&gt; No vacancies in line of work ;  &gt; 55 years and over ;  &gt; Males ;</t>
  </si>
  <si>
    <t>South Australia ;  &gt;&gt; No vacancies in line of work ;  &gt; 55 years and over ;  &gt; Females ;</t>
  </si>
  <si>
    <t>South Australia ;  &gt;&gt; No vacancies in line of work ;  &gt;&gt; 55-64 years ;  Persons ;</t>
  </si>
  <si>
    <t>South Australia ;  &gt;&gt; No vacancies in line of work ;  &gt;&gt; 55-64 years ;  &gt; Males ;</t>
  </si>
  <si>
    <t>South Australia ;  &gt;&gt; No vacancies in line of work ;  &gt;&gt; 55-64 years ;  &gt; Females ;</t>
  </si>
  <si>
    <t>South Australia ;  &gt;&gt; No vacancies in line of work ;  &gt;&gt; 65 years and over ;  Persons ;</t>
  </si>
  <si>
    <t>South Australia ;  &gt;&gt; No vacancies in line of work ;  &gt;&gt; 65 years and over ;  &gt; Males ;</t>
  </si>
  <si>
    <t>South Australia ;  &gt;&gt; No vacancies in line of work ;  &gt;&gt; 65 years and over ;  &gt; Females ;</t>
  </si>
  <si>
    <t>South Australia ;  &gt;&gt; Too far to travel or transport problems ;  Persons ;</t>
  </si>
  <si>
    <t>South Australia ;  &gt;&gt; Too far to travel or transport problems ;  &gt; Males ;</t>
  </si>
  <si>
    <t>South Australia ;  &gt;&gt; Too far to travel or transport problems ;  &gt; Females ;</t>
  </si>
  <si>
    <t>South Australia ;  &gt;&gt; Too far to travel or transport problems ;  15-64 years ;  Persons ;</t>
  </si>
  <si>
    <t>South Australia ;  &gt;&gt; Too far to travel or transport problems ;  15-64 years ;  &gt; Males ;</t>
  </si>
  <si>
    <t>South Australia ;  &gt;&gt; Too far to travel or transport problems ;  15-64 years ;  &gt; Females ;</t>
  </si>
  <si>
    <t>South Australia ;  &gt;&gt; Too far to travel or transport problems ;  &gt; 15-24 years ;  Persons ;</t>
  </si>
  <si>
    <t>South Australia ;  &gt;&gt; Too far to travel or transport problems ;  &gt; 15-24 years ;  &gt; Males ;</t>
  </si>
  <si>
    <t>South Australia ;  &gt;&gt; Too far to travel or transport problems ;  &gt; 15-24 years ;  &gt; Females ;</t>
  </si>
  <si>
    <t>South Australia ;  &gt;&gt; Too far to travel or transport problems ;  &gt; 25-34 years ;  Persons ;</t>
  </si>
  <si>
    <t>South Australia ;  &gt;&gt; Too far to travel or transport problems ;  &gt; 25-34 years ;  &gt; Males ;</t>
  </si>
  <si>
    <t>South Australia ;  &gt;&gt; Too far to travel or transport problems ;  &gt; 25-34 years ;  &gt; Females ;</t>
  </si>
  <si>
    <t>South Australia ;  &gt;&gt; Too far to travel or transport problems ;  &gt; 35-44 years ;  Persons ;</t>
  </si>
  <si>
    <t>South Australia ;  &gt;&gt; Too far to travel or transport problems ;  &gt; 35-44 years ;  &gt; Males ;</t>
  </si>
  <si>
    <t>South Australia ;  &gt;&gt; Too far to travel or transport problems ;  &gt; 35-44 years ;  &gt; Females ;</t>
  </si>
  <si>
    <t>South Australia ;  &gt;&gt; Too far to travel or transport problems ;  &gt; 45-54 years ;  Persons ;</t>
  </si>
  <si>
    <t>South Australia ;  &gt;&gt; Too far to travel or transport problems ;  &gt; 45-54 years ;  &gt; Males ;</t>
  </si>
  <si>
    <t>South Australia ;  &gt;&gt; Too far to travel or transport problems ;  &gt; 45-54 years ;  &gt; Females ;</t>
  </si>
  <si>
    <t>South Australia ;  &gt;&gt; Too far to travel or transport problems ;  &gt; 55 years and over ;  Persons ;</t>
  </si>
  <si>
    <t>South Australia ;  &gt;&gt; Too far to travel or transport problems ;  &gt; 55 years and over ;  &gt; Males ;</t>
  </si>
  <si>
    <t>South Australia ;  &gt;&gt; Too far to travel or transport problems ;  &gt; 55 years and over ;  &gt; Females ;</t>
  </si>
  <si>
    <t>South Australia ;  &gt;&gt; Too far to travel or transport problems ;  &gt;&gt; 55-64 years ;  Persons ;</t>
  </si>
  <si>
    <t>South Australia ;  &gt;&gt; Too far to travel or transport problems ;  &gt;&gt; 55-64 years ;  &gt; Males ;</t>
  </si>
  <si>
    <t>South Australia ;  &gt;&gt; Too far to travel or transport problems ;  &gt;&gt; 55-64 years ;  &gt; Females ;</t>
  </si>
  <si>
    <t>South Australia ;  &gt;&gt; Too far to travel or transport problems ;  &gt;&gt; 65 years and over ;  Persons ;</t>
  </si>
  <si>
    <t>South Australia ;  &gt;&gt; Too far to travel or transport problems ;  &gt;&gt; 65 years and over ;  &gt; Males ;</t>
  </si>
  <si>
    <t>South Australia ;  &gt;&gt; Too far to travel or transport problems ;  &gt;&gt; 65 years and over ;  &gt; Females ;</t>
  </si>
  <si>
    <t>South Australia ;  &gt;&gt; Own ill health or disability ;  Persons ;</t>
  </si>
  <si>
    <t>South Australia ;  &gt;&gt; Own ill health or disability ;  &gt; Males ;</t>
  </si>
  <si>
    <t>South Australia ;  &gt;&gt; Own ill health or disability ;  &gt; Females ;</t>
  </si>
  <si>
    <t>South Australia ;  &gt;&gt; Own ill health or disability ;  15-64 years ;  Persons ;</t>
  </si>
  <si>
    <t>South Australia ;  &gt;&gt; Own ill health or disability ;  15-64 years ;  &gt; Males ;</t>
  </si>
  <si>
    <t>South Australia ;  &gt;&gt; Own ill health or disability ;  15-64 years ;  &gt; Females ;</t>
  </si>
  <si>
    <t>South Australia ;  &gt;&gt; Own ill health or disability ;  &gt; 15-24 years ;  Persons ;</t>
  </si>
  <si>
    <t>South Australia ;  &gt;&gt; Own ill health or disability ;  &gt; 15-24 years ;  &gt; Males ;</t>
  </si>
  <si>
    <t>South Australia ;  &gt;&gt; Own ill health or disability ;  &gt; 15-24 years ;  &gt; Females ;</t>
  </si>
  <si>
    <t>A126243814V</t>
  </si>
  <si>
    <t>A126237118A</t>
  </si>
  <si>
    <t>A126251374A</t>
  </si>
  <si>
    <t>A126244246A</t>
  </si>
  <si>
    <t>A126236758F</t>
  </si>
  <si>
    <t>A126251014W</t>
  </si>
  <si>
    <t>A126243886F</t>
  </si>
  <si>
    <t>A126237262V</t>
  </si>
  <si>
    <t>A126251518A</t>
  </si>
  <si>
    <t>A126244390V</t>
  </si>
  <si>
    <t>A126236830L</t>
  </si>
  <si>
    <t>A126251086J</t>
  </si>
  <si>
    <t>A126243958F</t>
  </si>
  <si>
    <t>A126236974X</t>
  </si>
  <si>
    <t>A126251230R</t>
  </si>
  <si>
    <t>A126244102R</t>
  </si>
  <si>
    <t>A126236614V</t>
  </si>
  <si>
    <t>A126250870V</t>
  </si>
  <si>
    <t>A126243742V</t>
  </si>
  <si>
    <t>A126237334V</t>
  </si>
  <si>
    <t>A126251590V</t>
  </si>
  <si>
    <t>A126244462V</t>
  </si>
  <si>
    <t>A126237046A</t>
  </si>
  <si>
    <t>A126251302R</t>
  </si>
  <si>
    <t>A126244174A</t>
  </si>
  <si>
    <t>A126236722C</t>
  </si>
  <si>
    <t>A126250978W</t>
  </si>
  <si>
    <t>A126243850C</t>
  </si>
  <si>
    <t>A126237154K</t>
  </si>
  <si>
    <t>A126251410X</t>
  </si>
  <si>
    <t>A126244282K</t>
  </si>
  <si>
    <t>A126236794R</t>
  </si>
  <si>
    <t>A126251050F</t>
  </si>
  <si>
    <t>A126243922C</t>
  </si>
  <si>
    <t>A126237298W</t>
  </si>
  <si>
    <t>A126251554K</t>
  </si>
  <si>
    <t>A126244426K</t>
  </si>
  <si>
    <t>A126236866R</t>
  </si>
  <si>
    <t>A126251122F</t>
  </si>
  <si>
    <t>A126243994R</t>
  </si>
  <si>
    <t>A126237010X</t>
  </si>
  <si>
    <t>A126251266T</t>
  </si>
  <si>
    <t>A126244138T</t>
  </si>
  <si>
    <t>A126236650C</t>
  </si>
  <si>
    <t>A126250906K</t>
  </si>
  <si>
    <t>A126243778W</t>
  </si>
  <si>
    <t>A126237370C</t>
  </si>
  <si>
    <t>A126251626K</t>
  </si>
  <si>
    <t>A126244498W</t>
  </si>
  <si>
    <t>A126237082K</t>
  </si>
  <si>
    <t>A126251338T</t>
  </si>
  <si>
    <t>A126244210X</t>
  </si>
  <si>
    <t>A126236726L</t>
  </si>
  <si>
    <t>A126250982L</t>
  </si>
  <si>
    <t>A126243854L</t>
  </si>
  <si>
    <t>A126237158V</t>
  </si>
  <si>
    <t>A126251414J</t>
  </si>
  <si>
    <t>A126244286V</t>
  </si>
  <si>
    <t>A126236798X</t>
  </si>
  <si>
    <t>A126251054R</t>
  </si>
  <si>
    <t>A126243926L</t>
  </si>
  <si>
    <t>A126237302A</t>
  </si>
  <si>
    <t>A126251558V</t>
  </si>
  <si>
    <t>A126244430A</t>
  </si>
  <si>
    <t>A126236870F</t>
  </si>
  <si>
    <t>A126251126R</t>
  </si>
  <si>
    <t>A126243998X</t>
  </si>
  <si>
    <t>A126237014J</t>
  </si>
  <si>
    <t>A126251270J</t>
  </si>
  <si>
    <t>A126244142J</t>
  </si>
  <si>
    <t>A126236654L</t>
  </si>
  <si>
    <t>A126250910A</t>
  </si>
  <si>
    <t>A126243782L</t>
  </si>
  <si>
    <t>A126237374L</t>
  </si>
  <si>
    <t>A126251630A</t>
  </si>
  <si>
    <t>A126244502A</t>
  </si>
  <si>
    <t>A126237086V</t>
  </si>
  <si>
    <t>A126251342J</t>
  </si>
  <si>
    <t>A126244214J</t>
  </si>
  <si>
    <t>A126236690W</t>
  </si>
  <si>
    <t>A126250946C</t>
  </si>
  <si>
    <t>A126243818C</t>
  </si>
  <si>
    <t>A126237122T</t>
  </si>
  <si>
    <t>A126251378K</t>
  </si>
  <si>
    <t>A126244250T</t>
  </si>
  <si>
    <t>A126236762W</t>
  </si>
  <si>
    <t>A126251018F</t>
  </si>
  <si>
    <t>A126243890W</t>
  </si>
  <si>
    <t>A126237266C</t>
  </si>
  <si>
    <t>A126251522T</t>
  </si>
  <si>
    <t>A126244394C</t>
  </si>
  <si>
    <t>A126236834W</t>
  </si>
  <si>
    <t>A126251090X</t>
  </si>
  <si>
    <t>A126243962W</t>
  </si>
  <si>
    <t>A126236978J</t>
  </si>
  <si>
    <t>A126251234X</t>
  </si>
  <si>
    <t>A126244106X</t>
  </si>
  <si>
    <t>A126236618C</t>
  </si>
  <si>
    <t>A126250874C</t>
  </si>
  <si>
    <t>A126243746C</t>
  </si>
  <si>
    <t>A126237338C</t>
  </si>
  <si>
    <t>A126251594C</t>
  </si>
  <si>
    <t>A126244466C</t>
  </si>
  <si>
    <t>A126237050T</t>
  </si>
  <si>
    <t>A126251306X</t>
  </si>
  <si>
    <t>A126244178K</t>
  </si>
  <si>
    <t>A126236694F</t>
  </si>
  <si>
    <t>A126250950V</t>
  </si>
  <si>
    <t>A126243822V</t>
  </si>
  <si>
    <t>A126237126A</t>
  </si>
  <si>
    <t>A126251382A</t>
  </si>
  <si>
    <t>A126244254A</t>
  </si>
  <si>
    <t>A126236766F</t>
  </si>
  <si>
    <t>A126251022W</t>
  </si>
  <si>
    <t>A126243894F</t>
  </si>
  <si>
    <t>A126237270V</t>
  </si>
  <si>
    <t>A126251526A</t>
  </si>
  <si>
    <t>A126244398L</t>
  </si>
  <si>
    <t>A126236838F</t>
  </si>
  <si>
    <t>A126251094J</t>
  </si>
  <si>
    <t>A126243966F</t>
  </si>
  <si>
    <t>A126236982X</t>
  </si>
  <si>
    <t>A126251238J</t>
  </si>
  <si>
    <t>A126244110R</t>
  </si>
  <si>
    <t>A126236622V</t>
  </si>
  <si>
    <t>A126250878L</t>
  </si>
  <si>
    <t>A126243750V</t>
  </si>
  <si>
    <t>A126237342V</t>
  </si>
  <si>
    <t>A126251598L</t>
  </si>
  <si>
    <t>A126244470V</t>
  </si>
  <si>
    <t>A126237054A</t>
  </si>
  <si>
    <t>A126251310R</t>
  </si>
  <si>
    <t>A126244182A</t>
  </si>
  <si>
    <t>A126236710V</t>
  </si>
  <si>
    <t>A126250966L</t>
  </si>
  <si>
    <t>A126243838L</t>
  </si>
  <si>
    <t>A126237142A</t>
  </si>
  <si>
    <t>A126251398V</t>
  </si>
  <si>
    <t>A126244270A</t>
  </si>
  <si>
    <t>A126236782F</t>
  </si>
  <si>
    <t>A126251038R</t>
  </si>
  <si>
    <t>A126243910V</t>
  </si>
  <si>
    <t>A126237286L</t>
  </si>
  <si>
    <t>A126251542A</t>
  </si>
  <si>
    <t>A126244414A</t>
  </si>
  <si>
    <t>A126236854F</t>
  </si>
  <si>
    <t>A126251110W</t>
  </si>
  <si>
    <t>A126243982F</t>
  </si>
  <si>
    <t>A126236998T</t>
  </si>
  <si>
    <t>A126251254J</t>
  </si>
  <si>
    <t>A126244126J</t>
  </si>
  <si>
    <t>A126236638L</t>
  </si>
  <si>
    <t>A126250894L</t>
  </si>
  <si>
    <t>A126243766L</t>
  </si>
  <si>
    <t>A126237358L</t>
  </si>
  <si>
    <t>A126251614A</t>
  </si>
  <si>
    <t>A126244486L</t>
  </si>
  <si>
    <t>A126237070A</t>
  </si>
  <si>
    <t>A126251326J</t>
  </si>
  <si>
    <t>A126244198V</t>
  </si>
  <si>
    <t>A126236678F</t>
  </si>
  <si>
    <t>A126250934V</t>
  </si>
  <si>
    <t>A126243806V</t>
  </si>
  <si>
    <t>A126237110J</t>
  </si>
  <si>
    <t>A126251366A</t>
  </si>
  <si>
    <t>A126244238A</t>
  </si>
  <si>
    <t>A126236750L</t>
  </si>
  <si>
    <t>A126251006W</t>
  </si>
  <si>
    <t>A126243878F</t>
  </si>
  <si>
    <t>A126237254V</t>
  </si>
  <si>
    <t>A126251510J</t>
  </si>
  <si>
    <t>A126244382V</t>
  </si>
  <si>
    <t>A126236822L</t>
  </si>
  <si>
    <t>A126251078J</t>
  </si>
  <si>
    <t>A126243950L</t>
  </si>
  <si>
    <t>A126236966X</t>
  </si>
  <si>
    <t>A126251222R</t>
  </si>
  <si>
    <t>A126244094A</t>
  </si>
  <si>
    <t>A126236606V</t>
  </si>
  <si>
    <t>A126250862V</t>
  </si>
  <si>
    <t>A126243734V</t>
  </si>
  <si>
    <t>A126237326V</t>
  </si>
  <si>
    <t>A126251582V</t>
  </si>
  <si>
    <t>A126244454V</t>
  </si>
  <si>
    <t>A126237038A</t>
  </si>
  <si>
    <t>A126251294A</t>
  </si>
  <si>
    <t>A126244166A</t>
  </si>
  <si>
    <t>A126236730C</t>
  </si>
  <si>
    <t>A126250986W</t>
  </si>
  <si>
    <t>A126243858W</t>
  </si>
  <si>
    <t>A126237162K</t>
  </si>
  <si>
    <t>A126251418T</t>
  </si>
  <si>
    <t>A126244290K</t>
  </si>
  <si>
    <t>A126236802C</t>
  </si>
  <si>
    <t>A126251058X</t>
  </si>
  <si>
    <t>A126243930C</t>
  </si>
  <si>
    <t>A126237306K</t>
  </si>
  <si>
    <t>A126251562K</t>
  </si>
  <si>
    <t>A126244434K</t>
  </si>
  <si>
    <t>A126236874R</t>
  </si>
  <si>
    <t>A126251130F</t>
  </si>
  <si>
    <t>A126244002F</t>
  </si>
  <si>
    <t>A126237018T</t>
  </si>
  <si>
    <t>A126251274T</t>
  </si>
  <si>
    <t>A126244146T</t>
  </si>
  <si>
    <t>A126236658W</t>
  </si>
  <si>
    <t>A126250914K</t>
  </si>
  <si>
    <t>A126243786W</t>
  </si>
  <si>
    <t>A126237378W</t>
  </si>
  <si>
    <t>A126251634K</t>
  </si>
  <si>
    <t>A126244506K</t>
  </si>
  <si>
    <t>A126237090K</t>
  </si>
  <si>
    <t>A126251346T</t>
  </si>
  <si>
    <t>A126244218T</t>
  </si>
  <si>
    <t>A126236714C</t>
  </si>
  <si>
    <t>A126250970C</t>
  </si>
  <si>
    <t>A126243842C</t>
  </si>
  <si>
    <t>A126237146K</t>
  </si>
  <si>
    <t>A126251402X</t>
  </si>
  <si>
    <t>A126244274K</t>
  </si>
  <si>
    <t>A126236786R</t>
  </si>
  <si>
    <t>A126251042F</t>
  </si>
  <si>
    <t>A126243914C</t>
  </si>
  <si>
    <t>A126237290C</t>
  </si>
  <si>
    <t>A126251546K</t>
  </si>
  <si>
    <t>A126244418K</t>
  </si>
  <si>
    <t>A126236858R</t>
  </si>
  <si>
    <t>A126251114F</t>
  </si>
  <si>
    <t>A126243986R</t>
  </si>
  <si>
    <t>A126237002X</t>
  </si>
  <si>
    <t>A126251258T</t>
  </si>
  <si>
    <t>A126244130X</t>
  </si>
  <si>
    <t>A126236642C</t>
  </si>
  <si>
    <t>A126250898W</t>
  </si>
  <si>
    <t>A126243770C</t>
  </si>
  <si>
    <t>A126237362C</t>
  </si>
  <si>
    <t>A126251618K</t>
  </si>
  <si>
    <t>A126244490C</t>
  </si>
  <si>
    <t>A126237074K</t>
  </si>
  <si>
    <t>A126251330X</t>
  </si>
  <si>
    <t>A126244202X</t>
  </si>
  <si>
    <t>A126236734L</t>
  </si>
  <si>
    <t>A126250990L</t>
  </si>
  <si>
    <t>A126243862L</t>
  </si>
  <si>
    <t>A126237166V</t>
  </si>
  <si>
    <t>A126251422J</t>
  </si>
  <si>
    <t>A126244294V</t>
  </si>
  <si>
    <t>A126236806L</t>
  </si>
  <si>
    <t>A126251062R</t>
  </si>
  <si>
    <t>A126243934L</t>
  </si>
  <si>
    <t>South Australia ;  &gt;&gt; Own ill health or disability ;  &gt; 25-34 years ;  Persons ;</t>
  </si>
  <si>
    <t>South Australia ;  &gt;&gt; Own ill health or disability ;  &gt; 25-34 years ;  &gt; Males ;</t>
  </si>
  <si>
    <t>South Australia ;  &gt;&gt; Own ill health or disability ;  &gt; 25-34 years ;  &gt; Females ;</t>
  </si>
  <si>
    <t>South Australia ;  &gt;&gt; Own ill health or disability ;  &gt; 35-44 years ;  Persons ;</t>
  </si>
  <si>
    <t>South Australia ;  &gt;&gt; Own ill health or disability ;  &gt; 35-44 years ;  &gt; Males ;</t>
  </si>
  <si>
    <t>South Australia ;  &gt;&gt; Own ill health or disability ;  &gt; 35-44 years ;  &gt; Females ;</t>
  </si>
  <si>
    <t>South Australia ;  &gt;&gt; Own ill health or disability ;  &gt; 45-54 years ;  Persons ;</t>
  </si>
  <si>
    <t>South Australia ;  &gt;&gt; Own ill health or disability ;  &gt; 45-54 years ;  &gt; Males ;</t>
  </si>
  <si>
    <t>South Australia ;  &gt;&gt; Own ill health or disability ;  &gt; 45-54 years ;  &gt; Females ;</t>
  </si>
  <si>
    <t>South Australia ;  &gt;&gt; Own ill health or disability ;  &gt; 55 years and over ;  Persons ;</t>
  </si>
  <si>
    <t>South Australia ;  &gt;&gt; Own ill health or disability ;  &gt; 55 years and over ;  &gt; Males ;</t>
  </si>
  <si>
    <t>South Australia ;  &gt;&gt; Own ill health or disability ;  &gt; 55 years and over ;  &gt; Females ;</t>
  </si>
  <si>
    <t>South Australia ;  &gt;&gt; Own ill health or disability ;  &gt;&gt; 55-64 years ;  Persons ;</t>
  </si>
  <si>
    <t>South Australia ;  &gt;&gt; Own ill health or disability ;  &gt;&gt; 55-64 years ;  &gt; Males ;</t>
  </si>
  <si>
    <t>South Australia ;  &gt;&gt; Own ill health or disability ;  &gt;&gt; 55-64 years ;  &gt; Females ;</t>
  </si>
  <si>
    <t>South Australia ;  &gt;&gt; Own ill health or disability ;  &gt;&gt; 65 years and over ;  Persons ;</t>
  </si>
  <si>
    <t>South Australia ;  &gt;&gt; Own ill health or disability ;  &gt;&gt; 65 years and over ;  &gt; Males ;</t>
  </si>
  <si>
    <t>South Australia ;  &gt;&gt; Own ill health or disability ;  &gt;&gt; 65 years and over ;  &gt; Females ;</t>
  </si>
  <si>
    <t>South Australia ;  &gt;&gt; Language difficulties ;  Persons ;</t>
  </si>
  <si>
    <t>South Australia ;  &gt;&gt; Language difficulties ;  &gt; Males ;</t>
  </si>
  <si>
    <t>South Australia ;  &gt;&gt; Language difficulties ;  &gt; Females ;</t>
  </si>
  <si>
    <t>South Australia ;  &gt;&gt; Language difficulties ;  15-64 years ;  Persons ;</t>
  </si>
  <si>
    <t>South Australia ;  &gt;&gt; Language difficulties ;  15-64 years ;  &gt; Males ;</t>
  </si>
  <si>
    <t>South Australia ;  &gt;&gt; Language difficulties ;  15-64 years ;  &gt; Females ;</t>
  </si>
  <si>
    <t>South Australia ;  &gt;&gt; Language difficulties ;  &gt; 15-24 years ;  Persons ;</t>
  </si>
  <si>
    <t>South Australia ;  &gt;&gt; Language difficulties ;  &gt; 15-24 years ;  &gt; Males ;</t>
  </si>
  <si>
    <t>South Australia ;  &gt;&gt; Language difficulties ;  &gt; 15-24 years ;  &gt; Females ;</t>
  </si>
  <si>
    <t>South Australia ;  &gt;&gt; Language difficulties ;  &gt; 25-34 years ;  Persons ;</t>
  </si>
  <si>
    <t>South Australia ;  &gt;&gt; Language difficulties ;  &gt; 25-34 years ;  &gt; Males ;</t>
  </si>
  <si>
    <t>South Australia ;  &gt;&gt; Language difficulties ;  &gt; 25-34 years ;  &gt; Females ;</t>
  </si>
  <si>
    <t>South Australia ;  &gt;&gt; Language difficulties ;  &gt; 35-44 years ;  Persons ;</t>
  </si>
  <si>
    <t>South Australia ;  &gt;&gt; Language difficulties ;  &gt; 35-44 years ;  &gt; Males ;</t>
  </si>
  <si>
    <t>South Australia ;  &gt;&gt; Language difficulties ;  &gt; 35-44 years ;  &gt; Females ;</t>
  </si>
  <si>
    <t>South Australia ;  &gt;&gt; Language difficulties ;  &gt; 45-54 years ;  Persons ;</t>
  </si>
  <si>
    <t>South Australia ;  &gt;&gt; Language difficulties ;  &gt; 45-54 years ;  &gt; Males ;</t>
  </si>
  <si>
    <t>South Australia ;  &gt;&gt; Language difficulties ;  &gt; 45-54 years ;  &gt; Females ;</t>
  </si>
  <si>
    <t>South Australia ;  &gt;&gt; Language difficulties ;  &gt; 55 years and over ;  Persons ;</t>
  </si>
  <si>
    <t>South Australia ;  &gt;&gt; Language difficulties ;  &gt; 55 years and over ;  &gt; Males ;</t>
  </si>
  <si>
    <t>South Australia ;  &gt;&gt; Language difficulties ;  &gt; 55 years and over ;  &gt; Females ;</t>
  </si>
  <si>
    <t>South Australia ;  &gt;&gt; Language difficulties ;  &gt;&gt; 55-64 years ;  Persons ;</t>
  </si>
  <si>
    <t>South Australia ;  &gt;&gt; Language difficulties ;  &gt;&gt; 55-64 years ;  &gt; Males ;</t>
  </si>
  <si>
    <t>South Australia ;  &gt;&gt; Language difficulties ;  &gt;&gt; 55-64 years ;  &gt; Females ;</t>
  </si>
  <si>
    <t>South Australia ;  &gt;&gt; Language difficulties ;  &gt;&gt; 65 years and over ;  Persons ;</t>
  </si>
  <si>
    <t>South Australia ;  &gt;&gt; Language difficulties ;  &gt;&gt; 65 years and over ;  &gt; Males ;</t>
  </si>
  <si>
    <t>South Australia ;  &gt;&gt; Language difficulties ;  &gt;&gt; 65 years and over ;  &gt; Females ;</t>
  </si>
  <si>
    <t>South Australia ;  &gt;&gt; No jobs with suitable hours ;  Persons ;</t>
  </si>
  <si>
    <t>South Australia ;  &gt;&gt; No jobs with suitable hours ;  &gt; Males ;</t>
  </si>
  <si>
    <t>South Australia ;  &gt;&gt; No jobs with suitable hours ;  &gt; Females ;</t>
  </si>
  <si>
    <t>South Australia ;  &gt;&gt; No jobs with suitable hours ;  15-64 years ;  Persons ;</t>
  </si>
  <si>
    <t>South Australia ;  &gt;&gt; No jobs with suitable hours ;  15-64 years ;  &gt; Males ;</t>
  </si>
  <si>
    <t>South Australia ;  &gt;&gt; No jobs with suitable hours ;  15-64 years ;  &gt; Females ;</t>
  </si>
  <si>
    <t>South Australia ;  &gt;&gt; No jobs with suitable hours ;  &gt; 15-24 years ;  Persons ;</t>
  </si>
  <si>
    <t>South Australia ;  &gt;&gt; No jobs with suitable hours ;  &gt; 15-24 years ;  &gt; Males ;</t>
  </si>
  <si>
    <t>South Australia ;  &gt;&gt; No jobs with suitable hours ;  &gt; 15-24 years ;  &gt; Females ;</t>
  </si>
  <si>
    <t>South Australia ;  &gt;&gt; No jobs with suitable hours ;  &gt; 25-34 years ;  Persons ;</t>
  </si>
  <si>
    <t>South Australia ;  &gt;&gt; No jobs with suitable hours ;  &gt; 25-34 years ;  &gt; Males ;</t>
  </si>
  <si>
    <t>South Australia ;  &gt;&gt; No jobs with suitable hours ;  &gt; 25-34 years ;  &gt; Females ;</t>
  </si>
  <si>
    <t>South Australia ;  &gt;&gt; No jobs with suitable hours ;  &gt; 35-44 years ;  Persons ;</t>
  </si>
  <si>
    <t>South Australia ;  &gt;&gt; No jobs with suitable hours ;  &gt; 35-44 years ;  &gt; Males ;</t>
  </si>
  <si>
    <t>South Australia ;  &gt;&gt; No jobs with suitable hours ;  &gt; 35-44 years ;  &gt; Females ;</t>
  </si>
  <si>
    <t>South Australia ;  &gt;&gt; No jobs with suitable hours ;  &gt; 45-54 years ;  Persons ;</t>
  </si>
  <si>
    <t>South Australia ;  &gt;&gt; No jobs with suitable hours ;  &gt; 45-54 years ;  &gt; Males ;</t>
  </si>
  <si>
    <t>South Australia ;  &gt;&gt; No jobs with suitable hours ;  &gt; 45-54 years ;  &gt; Females ;</t>
  </si>
  <si>
    <t>South Australia ;  &gt;&gt; No jobs with suitable hours ;  &gt; 55 years and over ;  Persons ;</t>
  </si>
  <si>
    <t>South Australia ;  &gt;&gt; No jobs with suitable hours ;  &gt; 55 years and over ;  &gt; Males ;</t>
  </si>
  <si>
    <t>South Australia ;  &gt;&gt; No jobs with suitable hours ;  &gt; 55 years and over ;  &gt; Females ;</t>
  </si>
  <si>
    <t>South Australia ;  &gt;&gt; No jobs with suitable hours ;  &gt;&gt; 55-64 years ;  Persons ;</t>
  </si>
  <si>
    <t>South Australia ;  &gt;&gt; No jobs with suitable hours ;  &gt;&gt; 55-64 years ;  &gt; Males ;</t>
  </si>
  <si>
    <t>South Australia ;  &gt;&gt; No jobs with suitable hours ;  &gt;&gt; 55-64 years ;  &gt; Females ;</t>
  </si>
  <si>
    <t>South Australia ;  &gt;&gt; No jobs with suitable hours ;  &gt;&gt; 65 years and over ;  Persons ;</t>
  </si>
  <si>
    <t>South Australia ;  &gt;&gt; No jobs with suitable hours ;  &gt;&gt; 65 years and over ;  &gt; Males ;</t>
  </si>
  <si>
    <t>South Australia ;  &gt;&gt; No jobs with suitable hours ;  &gt;&gt; 65 years and over ;  &gt; Females ;</t>
  </si>
  <si>
    <t>South Australia ;  &gt;&gt; Child care or other family considerations ;  Persons ;</t>
  </si>
  <si>
    <t>South Australia ;  &gt;&gt; Child care or other family considerations ;  &gt; Males ;</t>
  </si>
  <si>
    <t>South Australia ;  &gt;&gt; Child care or other family considerations ;  &gt; Females ;</t>
  </si>
  <si>
    <t>South Australia ;  &gt;&gt; Child care or other family considerations ;  15-64 years ;  Persons ;</t>
  </si>
  <si>
    <t>South Australia ;  &gt;&gt; Child care or other family considerations ;  15-64 years ;  &gt; Males ;</t>
  </si>
  <si>
    <t>South Australia ;  &gt;&gt; Child care or other family considerations ;  15-64 years ;  &gt; Females ;</t>
  </si>
  <si>
    <t>South Australia ;  &gt;&gt; Child care or other family considerations ;  &gt; 15-24 years ;  Persons ;</t>
  </si>
  <si>
    <t>South Australia ;  &gt;&gt; Child care or other family considerations ;  &gt; 15-24 years ;  &gt; Males ;</t>
  </si>
  <si>
    <t>South Australia ;  &gt;&gt; Child care or other family considerations ;  &gt; 15-24 years ;  &gt; Females ;</t>
  </si>
  <si>
    <t>South Australia ;  &gt;&gt; Child care or other family considerations ;  &gt; 25-34 years ;  Persons ;</t>
  </si>
  <si>
    <t>South Australia ;  &gt;&gt; Child care or other family considerations ;  &gt; 25-34 years ;  &gt; Males ;</t>
  </si>
  <si>
    <t>South Australia ;  &gt;&gt; Child care or other family considerations ;  &gt; 25-34 years ;  &gt; Females ;</t>
  </si>
  <si>
    <t>South Australia ;  &gt;&gt; Child care or other family considerations ;  &gt; 35-44 years ;  Persons ;</t>
  </si>
  <si>
    <t>South Australia ;  &gt;&gt; Child care or other family considerations ;  &gt; 35-44 years ;  &gt; Males ;</t>
  </si>
  <si>
    <t>South Australia ;  &gt;&gt; Child care or other family considerations ;  &gt; 35-44 years ;  &gt; Females ;</t>
  </si>
  <si>
    <t>South Australia ;  &gt;&gt; Child care or other family considerations ;  &gt; 45-54 years ;  Persons ;</t>
  </si>
  <si>
    <t>South Australia ;  &gt;&gt; Child care or other family considerations ;  &gt; 45-54 years ;  &gt; Males ;</t>
  </si>
  <si>
    <t>South Australia ;  &gt;&gt; Child care or other family considerations ;  &gt; 45-54 years ;  &gt; Females ;</t>
  </si>
  <si>
    <t>South Australia ;  &gt;&gt; Child care or other family considerations ;  &gt; 55 years and over ;  Persons ;</t>
  </si>
  <si>
    <t>South Australia ;  &gt;&gt; Child care or other family considerations ;  &gt; 55 years and over ;  &gt; Males ;</t>
  </si>
  <si>
    <t>South Australia ;  &gt;&gt; Child care or other family considerations ;  &gt; 55 years and over ;  &gt; Females ;</t>
  </si>
  <si>
    <t>South Australia ;  &gt;&gt; Child care or other family considerations ;  &gt;&gt; 55-64 years ;  Persons ;</t>
  </si>
  <si>
    <t>South Australia ;  &gt;&gt; Child care or other family considerations ;  &gt;&gt; 55-64 years ;  &gt; Males ;</t>
  </si>
  <si>
    <t>South Australia ;  &gt;&gt; Child care or other family considerations ;  &gt;&gt; 55-64 years ;  &gt; Females ;</t>
  </si>
  <si>
    <t>South Australia ;  &gt;&gt; Child care or other family considerations ;  &gt;&gt; 65 years and over ;  Persons ;</t>
  </si>
  <si>
    <t>South Australia ;  &gt;&gt; Child care or other family considerations ;  &gt;&gt; 65 years and over ;  &gt; Males ;</t>
  </si>
  <si>
    <t>South Australia ;  &gt;&gt; Child care or other family considerations ;  &gt;&gt; 65 years and over ;  &gt; Females ;</t>
  </si>
  <si>
    <t>South Australia ;  &gt;&gt; No feedback from employers ;  Persons ;</t>
  </si>
  <si>
    <t>South Australia ;  &gt;&gt; No feedback from employers ;  &gt; Males ;</t>
  </si>
  <si>
    <t>South Australia ;  &gt;&gt; No feedback from employers ;  &gt; Females ;</t>
  </si>
  <si>
    <t>South Australia ;  &gt;&gt; No feedback from employers ;  15-64 years ;  Persons ;</t>
  </si>
  <si>
    <t>South Australia ;  &gt;&gt; No feedback from employers ;  15-64 years ;  &gt; Males ;</t>
  </si>
  <si>
    <t>South Australia ;  &gt;&gt; No feedback from employers ;  15-64 years ;  &gt; Females ;</t>
  </si>
  <si>
    <t>South Australia ;  &gt;&gt; No feedback from employers ;  &gt; 15-24 years ;  Persons ;</t>
  </si>
  <si>
    <t>South Australia ;  &gt;&gt; No feedback from employers ;  &gt; 15-24 years ;  &gt; Males ;</t>
  </si>
  <si>
    <t>South Australia ;  &gt;&gt; No feedback from employers ;  &gt; 15-24 years ;  &gt; Females ;</t>
  </si>
  <si>
    <t>South Australia ;  &gt;&gt; No feedback from employers ;  &gt; 25-34 years ;  Persons ;</t>
  </si>
  <si>
    <t>South Australia ;  &gt;&gt; No feedback from employers ;  &gt; 25-34 years ;  &gt; Males ;</t>
  </si>
  <si>
    <t>South Australia ;  &gt;&gt; No feedback from employers ;  &gt; 25-34 years ;  &gt; Females ;</t>
  </si>
  <si>
    <t>South Australia ;  &gt;&gt; No feedback from employers ;  &gt; 35-44 years ;  Persons ;</t>
  </si>
  <si>
    <t>South Australia ;  &gt;&gt; No feedback from employers ;  &gt; 35-44 years ;  &gt; Males ;</t>
  </si>
  <si>
    <t>South Australia ;  &gt;&gt; No feedback from employers ;  &gt; 35-44 years ;  &gt; Females ;</t>
  </si>
  <si>
    <t>South Australia ;  &gt;&gt; No feedback from employers ;  &gt; 45-54 years ;  Persons ;</t>
  </si>
  <si>
    <t>South Australia ;  &gt;&gt; No feedback from employers ;  &gt; 45-54 years ;  &gt; Males ;</t>
  </si>
  <si>
    <t>South Australia ;  &gt;&gt; No feedback from employers ;  &gt; 45-54 years ;  &gt; Females ;</t>
  </si>
  <si>
    <t>South Australia ;  &gt;&gt; No feedback from employers ;  &gt; 55 years and over ;  Persons ;</t>
  </si>
  <si>
    <t>South Australia ;  &gt;&gt; No feedback from employers ;  &gt; 55 years and over ;  &gt; Males ;</t>
  </si>
  <si>
    <t>South Australia ;  &gt;&gt; No feedback from employers ;  &gt; 55 years and over ;  &gt; Females ;</t>
  </si>
  <si>
    <t>South Australia ;  &gt;&gt; No feedback from employers ;  &gt;&gt; 55-64 years ;  Persons ;</t>
  </si>
  <si>
    <t>South Australia ;  &gt;&gt; No feedback from employers ;  &gt;&gt; 55-64 years ;  &gt; Males ;</t>
  </si>
  <si>
    <t>South Australia ;  &gt;&gt; No feedback from employers ;  &gt;&gt; 55-64 years ;  &gt; Females ;</t>
  </si>
  <si>
    <t>South Australia ;  &gt;&gt; No feedback from employers ;  &gt;&gt; 65 years and over ;  Persons ;</t>
  </si>
  <si>
    <t>South Australia ;  &gt;&gt; No feedback from employers ;  &gt;&gt; 65 years and over ;  &gt; Males ;</t>
  </si>
  <si>
    <t>South Australia ;  &gt;&gt; No feedback from employers ;  &gt;&gt; 65 years and over ;  &gt; Females ;</t>
  </si>
  <si>
    <t>South Australia ;  &gt;&gt; Other difficulties ;  Persons ;</t>
  </si>
  <si>
    <t>South Australia ;  &gt;&gt; Other difficulties ;  &gt; Males ;</t>
  </si>
  <si>
    <t>South Australia ;  &gt;&gt; Other difficulties ;  &gt; Females ;</t>
  </si>
  <si>
    <t>South Australia ;  &gt;&gt; Other difficulties ;  15-64 years ;  Persons ;</t>
  </si>
  <si>
    <t>South Australia ;  &gt;&gt; Other difficulties ;  15-64 years ;  &gt; Males ;</t>
  </si>
  <si>
    <t>South Australia ;  &gt;&gt; Other difficulties ;  15-64 years ;  &gt; Females ;</t>
  </si>
  <si>
    <t>South Australia ;  &gt;&gt; Other difficulties ;  &gt; 15-24 years ;  Persons ;</t>
  </si>
  <si>
    <t>South Australia ;  &gt;&gt; Other difficulties ;  &gt; 15-24 years ;  &gt; Males ;</t>
  </si>
  <si>
    <t>South Australia ;  &gt;&gt; Other difficulties ;  &gt; 15-24 years ;  &gt; Females ;</t>
  </si>
  <si>
    <t>South Australia ;  &gt;&gt; Other difficulties ;  &gt; 25-34 years ;  Persons ;</t>
  </si>
  <si>
    <t>South Australia ;  &gt;&gt; Other difficulties ;  &gt; 25-34 years ;  &gt; Males ;</t>
  </si>
  <si>
    <t>South Australia ;  &gt;&gt; Other difficulties ;  &gt; 25-34 years ;  &gt; Females ;</t>
  </si>
  <si>
    <t>South Australia ;  &gt;&gt; Other difficulties ;  &gt; 35-44 years ;  Persons ;</t>
  </si>
  <si>
    <t>South Australia ;  &gt;&gt; Other difficulties ;  &gt; 35-44 years ;  &gt; Males ;</t>
  </si>
  <si>
    <t>South Australia ;  &gt;&gt; Other difficulties ;  &gt; 35-44 years ;  &gt; Females ;</t>
  </si>
  <si>
    <t>South Australia ;  &gt;&gt; Other difficulties ;  &gt; 45-54 years ;  Persons ;</t>
  </si>
  <si>
    <t>South Australia ;  &gt;&gt; Other difficulties ;  &gt; 45-54 years ;  &gt; Males ;</t>
  </si>
  <si>
    <t>South Australia ;  &gt;&gt; Other difficulties ;  &gt; 45-54 years ;  &gt; Females ;</t>
  </si>
  <si>
    <t>South Australia ;  &gt;&gt; Other difficulties ;  &gt; 55 years and over ;  Persons ;</t>
  </si>
  <si>
    <t>South Australia ;  &gt;&gt; Other difficulties ;  &gt; 55 years and over ;  &gt; Males ;</t>
  </si>
  <si>
    <t>South Australia ;  &gt;&gt; Other difficulties ;  &gt; 55 years and over ;  &gt; Females ;</t>
  </si>
  <si>
    <t>South Australia ;  &gt;&gt; Other difficulties ;  &gt;&gt; 55-64 years ;  Persons ;</t>
  </si>
  <si>
    <t>South Australia ;  &gt;&gt; Other difficulties ;  &gt;&gt; 55-64 years ;  &gt; Males ;</t>
  </si>
  <si>
    <t>South Australia ;  &gt;&gt; Other difficulties ;  &gt;&gt; 55-64 years ;  &gt; Females ;</t>
  </si>
  <si>
    <t>South Australia ;  &gt;&gt; Other difficulties ;  &gt;&gt; 65 years and over ;  Persons ;</t>
  </si>
  <si>
    <t>South Australia ;  &gt;&gt; Other difficulties ;  &gt;&gt; 65 years and over ;  &gt; Males ;</t>
  </si>
  <si>
    <t>South Australia ;  &gt;&gt; Other difficulties ;  &gt;&gt; 65 years and over ;  &gt; Females ;</t>
  </si>
  <si>
    <t>South Australia ;  &gt; Did not have difficulty finding work ;  Persons ;</t>
  </si>
  <si>
    <t>South Australia ;  &gt; Did not have difficulty finding work ;  &gt; Males ;</t>
  </si>
  <si>
    <t>South Australia ;  &gt; Did not have difficulty finding work ;  &gt; Females ;</t>
  </si>
  <si>
    <t>South Australia ;  &gt; Did not have difficulty finding work ;  15-64 years ;  Persons ;</t>
  </si>
  <si>
    <t>South Australia ;  &gt; Did not have difficulty finding work ;  15-64 years ;  &gt; Males ;</t>
  </si>
  <si>
    <t>South Australia ;  &gt; Did not have difficulty finding work ;  15-64 years ;  &gt; Females ;</t>
  </si>
  <si>
    <t>South Australia ;  &gt; Did not have difficulty finding work ;  &gt; 15-24 years ;  Persons ;</t>
  </si>
  <si>
    <t>South Australia ;  &gt; Did not have difficulty finding work ;  &gt; 15-24 years ;  &gt; Males ;</t>
  </si>
  <si>
    <t>South Australia ;  &gt; Did not have difficulty finding work ;  &gt; 15-24 years ;  &gt; Females ;</t>
  </si>
  <si>
    <t>South Australia ;  &gt; Did not have difficulty finding work ;  &gt; 25-34 years ;  Persons ;</t>
  </si>
  <si>
    <t>South Australia ;  &gt; Did not have difficulty finding work ;  &gt; 25-34 years ;  &gt; Males ;</t>
  </si>
  <si>
    <t>South Australia ;  &gt; Did not have difficulty finding work ;  &gt; 25-34 years ;  &gt; Females ;</t>
  </si>
  <si>
    <t>South Australia ;  &gt; Did not have difficulty finding work ;  &gt; 35-44 years ;  Persons ;</t>
  </si>
  <si>
    <t>South Australia ;  &gt; Did not have difficulty finding work ;  &gt; 35-44 years ;  &gt; Males ;</t>
  </si>
  <si>
    <t>South Australia ;  &gt; Did not have difficulty finding work ;  &gt; 35-44 years ;  &gt; Females ;</t>
  </si>
  <si>
    <t>South Australia ;  &gt; Did not have difficulty finding work ;  &gt; 45-54 years ;  Persons ;</t>
  </si>
  <si>
    <t>South Australia ;  &gt; Did not have difficulty finding work ;  &gt; 45-54 years ;  &gt; Males ;</t>
  </si>
  <si>
    <t>South Australia ;  &gt; Did not have difficulty finding work ;  &gt; 45-54 years ;  &gt; Females ;</t>
  </si>
  <si>
    <t>South Australia ;  &gt; Did not have difficulty finding work ;  &gt; 55 years and over ;  Persons ;</t>
  </si>
  <si>
    <t>South Australia ;  &gt; Did not have difficulty finding work ;  &gt; 55 years and over ;  &gt; Males ;</t>
  </si>
  <si>
    <t>South Australia ;  &gt; Did not have difficulty finding work ;  &gt; 55 years and over ;  &gt; Females ;</t>
  </si>
  <si>
    <t>South Australia ;  &gt; Did not have difficulty finding work ;  &gt;&gt; 55-64 years ;  Persons ;</t>
  </si>
  <si>
    <t>South Australia ;  &gt; Did not have difficulty finding work ;  &gt;&gt; 55-64 years ;  &gt; Males ;</t>
  </si>
  <si>
    <t>South Australia ;  &gt; Did not have difficulty finding work ;  &gt;&gt; 55-64 years ;  &gt; Females ;</t>
  </si>
  <si>
    <t>South Australia ;  &gt; Did not have difficulty finding work ;  &gt;&gt; 65 years and over ;  Persons ;</t>
  </si>
  <si>
    <t>South Australia ;  &gt; Did not have difficulty finding work ;  &gt;&gt; 65 years and over ;  &gt; Males ;</t>
  </si>
  <si>
    <t>South Australia ;  &gt; Did not have difficulty finding work ;  &gt;&gt; 65 years and over ;  &gt; Females ;</t>
  </si>
  <si>
    <t>Western Australia ;  Unemployed total ;  Persons ;</t>
  </si>
  <si>
    <t>Western Australia ;  Unemployed total ;  &gt; Males ;</t>
  </si>
  <si>
    <t>Western Australia ;  Unemployed total ;  &gt; Females ;</t>
  </si>
  <si>
    <t>Western Australia ;  Unemployed total ;  15-64 years ;  Persons ;</t>
  </si>
  <si>
    <t>Western Australia ;  Unemployed total ;  15-64 years ;  &gt; Males ;</t>
  </si>
  <si>
    <t>Western Australia ;  Unemployed total ;  15-64 years ;  &gt; Females ;</t>
  </si>
  <si>
    <t>Western Australia ;  Unemployed total ;  &gt; 15-24 years ;  Persons ;</t>
  </si>
  <si>
    <t>Western Australia ;  Unemployed total ;  &gt; 15-24 years ;  &gt; Males ;</t>
  </si>
  <si>
    <t>Western Australia ;  Unemployed total ;  &gt; 15-24 years ;  &gt; Females ;</t>
  </si>
  <si>
    <t>Western Australia ;  Unemployed total ;  &gt; 25-34 years ;  Persons ;</t>
  </si>
  <si>
    <t>Western Australia ;  Unemployed total ;  &gt; 25-34 years ;  &gt; Males ;</t>
  </si>
  <si>
    <t>Western Australia ;  Unemployed total ;  &gt; 25-34 years ;  &gt; Females ;</t>
  </si>
  <si>
    <t>Western Australia ;  Unemployed total ;  &gt; 35-44 years ;  Persons ;</t>
  </si>
  <si>
    <t>Western Australia ;  Unemployed total ;  &gt; 35-44 years ;  &gt; Males ;</t>
  </si>
  <si>
    <t>Western Australia ;  Unemployed total ;  &gt; 35-44 years ;  &gt; Females ;</t>
  </si>
  <si>
    <t>Western Australia ;  Unemployed total ;  &gt; 45-54 years ;  Persons ;</t>
  </si>
  <si>
    <t>Western Australia ;  Unemployed total ;  &gt; 45-54 years ;  &gt; Males ;</t>
  </si>
  <si>
    <t>Western Australia ;  Unemployed total ;  &gt; 45-54 years ;  &gt; Females ;</t>
  </si>
  <si>
    <t>Western Australia ;  Unemployed total ;  &gt; 55 years and over ;  Persons ;</t>
  </si>
  <si>
    <t>Western Australia ;  Unemployed total ;  &gt; 55 years and over ;  &gt; Males ;</t>
  </si>
  <si>
    <t>Western Australia ;  Unemployed total ;  &gt; 55 years and over ;  &gt; Females ;</t>
  </si>
  <si>
    <t>Western Australia ;  Unemployed total ;  &gt;&gt; 55-64 years ;  Persons ;</t>
  </si>
  <si>
    <t>Western Australia ;  Unemployed total ;  &gt;&gt; 55-64 years ;  &gt; Males ;</t>
  </si>
  <si>
    <t>Western Australia ;  Unemployed total ;  &gt;&gt; 55-64 years ;  &gt; Females ;</t>
  </si>
  <si>
    <t>Western Australia ;  Unemployed total ;  &gt;&gt; 65 years and over ;  Persons ;</t>
  </si>
  <si>
    <t>Western Australia ;  Unemployed total ;  &gt;&gt; 65 years and over ;  &gt; Males ;</t>
  </si>
  <si>
    <t>Western Australia ;  Unemployed total ;  &gt;&gt; 65 years and over ;  &gt; Females ;</t>
  </si>
  <si>
    <t>Western Australia ;  &gt; Had difficulty finding work ;  Persons ;</t>
  </si>
  <si>
    <t>Western Australia ;  &gt; Had difficulty finding work ;  &gt; Males ;</t>
  </si>
  <si>
    <t>Western Australia ;  &gt; Had difficulty finding work ;  &gt; Females ;</t>
  </si>
  <si>
    <t>Western Australia ;  &gt; Had difficulty finding work ;  15-64 years ;  Persons ;</t>
  </si>
  <si>
    <t>Western Australia ;  &gt; Had difficulty finding work ;  15-64 years ;  &gt; Males ;</t>
  </si>
  <si>
    <t>Western Australia ;  &gt; Had difficulty finding work ;  15-64 years ;  &gt; Females ;</t>
  </si>
  <si>
    <t>Western Australia ;  &gt; Had difficulty finding work ;  &gt; 15-24 years ;  Persons ;</t>
  </si>
  <si>
    <t>Western Australia ;  &gt; Had difficulty finding work ;  &gt; 15-24 years ;  &gt; Males ;</t>
  </si>
  <si>
    <t>Western Australia ;  &gt; Had difficulty finding work ;  &gt; 15-24 years ;  &gt; Females ;</t>
  </si>
  <si>
    <t>Western Australia ;  &gt; Had difficulty finding work ;  &gt; 25-34 years ;  Persons ;</t>
  </si>
  <si>
    <t>Western Australia ;  &gt; Had difficulty finding work ;  &gt; 25-34 years ;  &gt; Males ;</t>
  </si>
  <si>
    <t>Western Australia ;  &gt; Had difficulty finding work ;  &gt; 25-34 years ;  &gt; Females ;</t>
  </si>
  <si>
    <t>Western Australia ;  &gt; Had difficulty finding work ;  &gt; 35-44 years ;  Persons ;</t>
  </si>
  <si>
    <t>Western Australia ;  &gt; Had difficulty finding work ;  &gt; 35-44 years ;  &gt; Males ;</t>
  </si>
  <si>
    <t>Western Australia ;  &gt; Had difficulty finding work ;  &gt; 35-44 years ;  &gt; Females ;</t>
  </si>
  <si>
    <t>Western Australia ;  &gt; Had difficulty finding work ;  &gt; 45-54 years ;  Persons ;</t>
  </si>
  <si>
    <t>Western Australia ;  &gt; Had difficulty finding work ;  &gt; 45-54 years ;  &gt; Males ;</t>
  </si>
  <si>
    <t>Western Australia ;  &gt; Had difficulty finding work ;  &gt; 45-54 years ;  &gt; Females ;</t>
  </si>
  <si>
    <t>Western Australia ;  &gt; Had difficulty finding work ;  &gt; 55 years and over ;  Persons ;</t>
  </si>
  <si>
    <t>Western Australia ;  &gt; Had difficulty finding work ;  &gt; 55 years and over ;  &gt; Males ;</t>
  </si>
  <si>
    <t>Western Australia ;  &gt; Had difficulty finding work ;  &gt; 55 years and over ;  &gt; Females ;</t>
  </si>
  <si>
    <t>Western Australia ;  &gt; Had difficulty finding work ;  &gt;&gt; 55-64 years ;  Persons ;</t>
  </si>
  <si>
    <t>Western Australia ;  &gt; Had difficulty finding work ;  &gt;&gt; 55-64 years ;  &gt; Males ;</t>
  </si>
  <si>
    <t>Western Australia ;  &gt; Had difficulty finding work ;  &gt;&gt; 55-64 years ;  &gt; Females ;</t>
  </si>
  <si>
    <t>Western Australia ;  &gt; Had difficulty finding work ;  &gt;&gt; 65 years and over ;  Persons ;</t>
  </si>
  <si>
    <t>Western Australia ;  &gt; Had difficulty finding work ;  &gt;&gt; 65 years and over ;  &gt; Males ;</t>
  </si>
  <si>
    <t>Western Australia ;  &gt; Had difficulty finding work ;  &gt;&gt; 65 years and over ;  &gt; Females ;</t>
  </si>
  <si>
    <t>Western Australia ;  &gt;&gt; Too many applicants for available jobs ;  Persons ;</t>
  </si>
  <si>
    <t>Western Australia ;  &gt;&gt; Too many applicants for available jobs ;  &gt; Males ;</t>
  </si>
  <si>
    <t>Western Australia ;  &gt;&gt; Too many applicants for available jobs ;  &gt; Females ;</t>
  </si>
  <si>
    <t>Western Australia ;  &gt;&gt; Too many applicants for available jobs ;  15-64 years ;  Persons ;</t>
  </si>
  <si>
    <t>Western Australia ;  &gt;&gt; Too many applicants for available jobs ;  15-64 years ;  &gt; Males ;</t>
  </si>
  <si>
    <t>Western Australia ;  &gt;&gt; Too many applicants for available jobs ;  15-64 years ;  &gt; Females ;</t>
  </si>
  <si>
    <t>Western Australia ;  &gt;&gt; Too many applicants for available jobs ;  &gt; 15-24 years ;  Persons ;</t>
  </si>
  <si>
    <t>Western Australia ;  &gt;&gt; Too many applicants for available jobs ;  &gt; 15-24 years ;  &gt; Males ;</t>
  </si>
  <si>
    <t>Western Australia ;  &gt;&gt; Too many applicants for available jobs ;  &gt; 15-24 years ;  &gt; Females ;</t>
  </si>
  <si>
    <t>Western Australia ;  &gt;&gt; Too many applicants for available jobs ;  &gt; 25-34 years ;  Persons ;</t>
  </si>
  <si>
    <t>Western Australia ;  &gt;&gt; Too many applicants for available jobs ;  &gt; 25-34 years ;  &gt; Males ;</t>
  </si>
  <si>
    <t>Western Australia ;  &gt;&gt; Too many applicants for available jobs ;  &gt; 25-34 years ;  &gt; Females ;</t>
  </si>
  <si>
    <t>Western Australia ;  &gt;&gt; Too many applicants for available jobs ;  &gt; 35-44 years ;  Persons ;</t>
  </si>
  <si>
    <t>Western Australia ;  &gt;&gt; Too many applicants for available jobs ;  &gt; 35-44 years ;  &gt; Males ;</t>
  </si>
  <si>
    <t>Western Australia ;  &gt;&gt; Too many applicants for available jobs ;  &gt; 35-44 years ;  &gt; Females ;</t>
  </si>
  <si>
    <t>Western Australia ;  &gt;&gt; Too many applicants for available jobs ;  &gt; 45-54 years ;  Persons ;</t>
  </si>
  <si>
    <t>A126237310A</t>
  </si>
  <si>
    <t>A126251566V</t>
  </si>
  <si>
    <t>A126244438V</t>
  </si>
  <si>
    <t>A126236878X</t>
  </si>
  <si>
    <t>A126251134R</t>
  </si>
  <si>
    <t>A126244006R</t>
  </si>
  <si>
    <t>A126237022J</t>
  </si>
  <si>
    <t>A126251278A</t>
  </si>
  <si>
    <t>A126244150J</t>
  </si>
  <si>
    <t>A126236662L</t>
  </si>
  <si>
    <t>A126250918V</t>
  </si>
  <si>
    <t>A126243790L</t>
  </si>
  <si>
    <t>A126237382L</t>
  </si>
  <si>
    <t>A126251638V</t>
  </si>
  <si>
    <t>A126244510A</t>
  </si>
  <si>
    <t>A126237094V</t>
  </si>
  <si>
    <t>A126251350J</t>
  </si>
  <si>
    <t>A126244222J</t>
  </si>
  <si>
    <t>A126236682W</t>
  </si>
  <si>
    <t>A126250938C</t>
  </si>
  <si>
    <t>A126243810K</t>
  </si>
  <si>
    <t>A126237114T</t>
  </si>
  <si>
    <t>A126251370T</t>
  </si>
  <si>
    <t>A126244242T</t>
  </si>
  <si>
    <t>A126236754W</t>
  </si>
  <si>
    <t>A126251010L</t>
  </si>
  <si>
    <t>A126243882W</t>
  </si>
  <si>
    <t>A126237258C</t>
  </si>
  <si>
    <t>A126251514T</t>
  </si>
  <si>
    <t>A126244386C</t>
  </si>
  <si>
    <t>A126236826W</t>
  </si>
  <si>
    <t>A126251082X</t>
  </si>
  <si>
    <t>A126243954W</t>
  </si>
  <si>
    <t>A126236970R</t>
  </si>
  <si>
    <t>A126251226X</t>
  </si>
  <si>
    <t>A126244098K</t>
  </si>
  <si>
    <t>A126236610K</t>
  </si>
  <si>
    <t>A126250866C</t>
  </si>
  <si>
    <t>A126243738C</t>
  </si>
  <si>
    <t>A126237330K</t>
  </si>
  <si>
    <t>A126251586C</t>
  </si>
  <si>
    <t>A126244458C</t>
  </si>
  <si>
    <t>A126237042T</t>
  </si>
  <si>
    <t>A126251298K</t>
  </si>
  <si>
    <t>A126244170T</t>
  </si>
  <si>
    <t>A126236666W</t>
  </si>
  <si>
    <t>A126250922K</t>
  </si>
  <si>
    <t>A126243794W</t>
  </si>
  <si>
    <t>A126237098C</t>
  </si>
  <si>
    <t>A126251354T</t>
  </si>
  <si>
    <t>A126244226T</t>
  </si>
  <si>
    <t>A126236738W</t>
  </si>
  <si>
    <t>A126250994W</t>
  </si>
  <si>
    <t>A126243866W</t>
  </si>
  <si>
    <t>A126237242K</t>
  </si>
  <si>
    <t>A126251498C</t>
  </si>
  <si>
    <t>A126244370K</t>
  </si>
  <si>
    <t>A126236810C</t>
  </si>
  <si>
    <t>A126251066X</t>
  </si>
  <si>
    <t>A126243938W</t>
  </si>
  <si>
    <t>A126236954R</t>
  </si>
  <si>
    <t>A126251210F</t>
  </si>
  <si>
    <t>A126244082T</t>
  </si>
  <si>
    <t>A126236594W</t>
  </si>
  <si>
    <t>A126250850K</t>
  </si>
  <si>
    <t>A126243722K</t>
  </si>
  <si>
    <t>A126237314K</t>
  </si>
  <si>
    <t>A126251570K</t>
  </si>
  <si>
    <t>A126244442K</t>
  </si>
  <si>
    <t>A126237026T</t>
  </si>
  <si>
    <t>A126251282T</t>
  </si>
  <si>
    <t>A126244154T</t>
  </si>
  <si>
    <t>A126236670L</t>
  </si>
  <si>
    <t>A126250926V</t>
  </si>
  <si>
    <t>A126243798F</t>
  </si>
  <si>
    <t>A126237102J</t>
  </si>
  <si>
    <t>A126251358A</t>
  </si>
  <si>
    <t>A126244230J</t>
  </si>
  <si>
    <t>A126236742L</t>
  </si>
  <si>
    <t>A126250998F</t>
  </si>
  <si>
    <t>A126243870L</t>
  </si>
  <si>
    <t>A126237246V</t>
  </si>
  <si>
    <t>A126251502J</t>
  </si>
  <si>
    <t>A126244374V</t>
  </si>
  <si>
    <t>A126236814L</t>
  </si>
  <si>
    <t>A126251070R</t>
  </si>
  <si>
    <t>A126243942L</t>
  </si>
  <si>
    <t>A126236958X</t>
  </si>
  <si>
    <t>A126251214R</t>
  </si>
  <si>
    <t>A126244086A</t>
  </si>
  <si>
    <t>A126236598F</t>
  </si>
  <si>
    <t>A126250854V</t>
  </si>
  <si>
    <t>A126243726V</t>
  </si>
  <si>
    <t>A126237318V</t>
  </si>
  <si>
    <t>A126251574V</t>
  </si>
  <si>
    <t>A126244446V</t>
  </si>
  <si>
    <t>A126237030J</t>
  </si>
  <si>
    <t>A126251286A</t>
  </si>
  <si>
    <t>A126244158A</t>
  </si>
  <si>
    <t>A126236698R</t>
  </si>
  <si>
    <t>A126250954C</t>
  </si>
  <si>
    <t>A126243826C</t>
  </si>
  <si>
    <t>A126237130T</t>
  </si>
  <si>
    <t>A126251386K</t>
  </si>
  <si>
    <t>A126244258K</t>
  </si>
  <si>
    <t>A126236770W</t>
  </si>
  <si>
    <t>A126251026F</t>
  </si>
  <si>
    <t>A126243898R</t>
  </si>
  <si>
    <t>A126237274C</t>
  </si>
  <si>
    <t>A126251530T</t>
  </si>
  <si>
    <t>A126244402T</t>
  </si>
  <si>
    <t>A126236842W</t>
  </si>
  <si>
    <t>A126251098T</t>
  </si>
  <si>
    <t>A126243970W</t>
  </si>
  <si>
    <t>A126236986J</t>
  </si>
  <si>
    <t>A126251242X</t>
  </si>
  <si>
    <t>A126244114X</t>
  </si>
  <si>
    <t>A126236626C</t>
  </si>
  <si>
    <t>A126250882C</t>
  </si>
  <si>
    <t>A126243754C</t>
  </si>
  <si>
    <t>A126237346C</t>
  </si>
  <si>
    <t>A126251602T</t>
  </si>
  <si>
    <t>A126244474C</t>
  </si>
  <si>
    <t>A126237058K</t>
  </si>
  <si>
    <t>A126251314X</t>
  </si>
  <si>
    <t>A126244186K</t>
  </si>
  <si>
    <t>A126236674W</t>
  </si>
  <si>
    <t>A126250930K</t>
  </si>
  <si>
    <t>A126243802K</t>
  </si>
  <si>
    <t>A126237106T</t>
  </si>
  <si>
    <t>A126251362T</t>
  </si>
  <si>
    <t>A126244234T</t>
  </si>
  <si>
    <t>A126236746W</t>
  </si>
  <si>
    <t>A126251002L</t>
  </si>
  <si>
    <t>A126243874W</t>
  </si>
  <si>
    <t>A126237250K</t>
  </si>
  <si>
    <t>A126251506T</t>
  </si>
  <si>
    <t>A126244378C</t>
  </si>
  <si>
    <t>A126236818W</t>
  </si>
  <si>
    <t>A126251074X</t>
  </si>
  <si>
    <t>A126243946W</t>
  </si>
  <si>
    <t>A126236962R</t>
  </si>
  <si>
    <t>A126251218X</t>
  </si>
  <si>
    <t>A126244090T</t>
  </si>
  <si>
    <t>A126236602K</t>
  </si>
  <si>
    <t>A126250858C</t>
  </si>
  <si>
    <t>A126243730K</t>
  </si>
  <si>
    <t>A126237322K</t>
  </si>
  <si>
    <t>A126251578C</t>
  </si>
  <si>
    <t>A126244450K</t>
  </si>
  <si>
    <t>A126237034T</t>
  </si>
  <si>
    <t>A126251290T</t>
  </si>
  <si>
    <t>A126244162T</t>
  </si>
  <si>
    <t>A126236702V</t>
  </si>
  <si>
    <t>A126250958L</t>
  </si>
  <si>
    <t>A126243830V</t>
  </si>
  <si>
    <t>A126237134A</t>
  </si>
  <si>
    <t>A126251390A</t>
  </si>
  <si>
    <t>A126244262A</t>
  </si>
  <si>
    <t>A126236774F</t>
  </si>
  <si>
    <t>A126251030W</t>
  </si>
  <si>
    <t>A126243902V</t>
  </si>
  <si>
    <t>A126237278L</t>
  </si>
  <si>
    <t>A126251534A</t>
  </si>
  <si>
    <t>A126244406A</t>
  </si>
  <si>
    <t>A126236846F</t>
  </si>
  <si>
    <t>A126251102W</t>
  </si>
  <si>
    <t>A126243974F</t>
  </si>
  <si>
    <t>A126236990X</t>
  </si>
  <si>
    <t>A126251246J</t>
  </si>
  <si>
    <t>A126244118J</t>
  </si>
  <si>
    <t>A126236630V</t>
  </si>
  <si>
    <t>A126250886L</t>
  </si>
  <si>
    <t>A126243758L</t>
  </si>
  <si>
    <t>A126237350V</t>
  </si>
  <si>
    <t>A126251606A</t>
  </si>
  <si>
    <t>A126244478L</t>
  </si>
  <si>
    <t>A126237062A</t>
  </si>
  <si>
    <t>A126251318J</t>
  </si>
  <si>
    <t>A126244190A</t>
  </si>
  <si>
    <t>A126232746X</t>
  </si>
  <si>
    <t>A126247002K</t>
  </si>
  <si>
    <t>A126239874V</t>
  </si>
  <si>
    <t>A126233178F</t>
  </si>
  <si>
    <t>A126247434R</t>
  </si>
  <si>
    <t>A126240306V</t>
  </si>
  <si>
    <t>A126232818X</t>
  </si>
  <si>
    <t>A126247074W</t>
  </si>
  <si>
    <t>A126239946V</t>
  </si>
  <si>
    <t>A126233322L</t>
  </si>
  <si>
    <t>A126247578A</t>
  </si>
  <si>
    <t>A126240450L</t>
  </si>
  <si>
    <t>A126232890T</t>
  </si>
  <si>
    <t>A126247146W</t>
  </si>
  <si>
    <t>A126240018A</t>
  </si>
  <si>
    <t>A126233034V</t>
  </si>
  <si>
    <t>A126247290R</t>
  </si>
  <si>
    <t>A126240162V</t>
  </si>
  <si>
    <t>A126232674X</t>
  </si>
  <si>
    <t>A126246930J</t>
  </si>
  <si>
    <t>A126239802J</t>
  </si>
  <si>
    <t>A126233394X</t>
  </si>
  <si>
    <t>A126247650J</t>
  </si>
  <si>
    <t>A126240522L</t>
  </si>
  <si>
    <t>A126233106V</t>
  </si>
  <si>
    <t>A126247362R</t>
  </si>
  <si>
    <t>A126240234V</t>
  </si>
  <si>
    <t>A126232758J</t>
  </si>
  <si>
    <t>A126247014V</t>
  </si>
  <si>
    <t>A126239886C</t>
  </si>
  <si>
    <t>A126233190W</t>
  </si>
  <si>
    <t>A126247446X</t>
  </si>
  <si>
    <t>A126240318C</t>
  </si>
  <si>
    <t>A126232830R</t>
  </si>
  <si>
    <t>A126247086F</t>
  </si>
  <si>
    <t>A126239958C</t>
  </si>
  <si>
    <t>A126233334W</t>
  </si>
  <si>
    <t>A126247590T</t>
  </si>
  <si>
    <t>A126240462W</t>
  </si>
  <si>
    <t>A126232902R</t>
  </si>
  <si>
    <t>A126247158F</t>
  </si>
  <si>
    <t>A126240030T</t>
  </si>
  <si>
    <t>A126233046C</t>
  </si>
  <si>
    <t>A126247302L</t>
  </si>
  <si>
    <t>A126240174C</t>
  </si>
  <si>
    <t>A126232686J</t>
  </si>
  <si>
    <t>A126246942T</t>
  </si>
  <si>
    <t>A126239814T</t>
  </si>
  <si>
    <t>A126233406W</t>
  </si>
  <si>
    <t>A126247662T</t>
  </si>
  <si>
    <t>A126240534W</t>
  </si>
  <si>
    <t>A126233118C</t>
  </si>
  <si>
    <t>A126247374X</t>
  </si>
  <si>
    <t>A126240246C</t>
  </si>
  <si>
    <t>A126232726R</t>
  </si>
  <si>
    <t>A126246982K</t>
  </si>
  <si>
    <t>A126239854K</t>
  </si>
  <si>
    <t>A126233158W</t>
  </si>
  <si>
    <t>A126247414F</t>
  </si>
  <si>
    <t>A126240286W</t>
  </si>
  <si>
    <t>A126232798A</t>
  </si>
  <si>
    <t>A126247054L</t>
  </si>
  <si>
    <t>A126239926K</t>
  </si>
  <si>
    <t>A126233302C</t>
  </si>
  <si>
    <t>A126247558T</t>
  </si>
  <si>
    <t>A126240430C</t>
  </si>
  <si>
    <t>A126232870J</t>
  </si>
  <si>
    <t>A126247126L</t>
  </si>
  <si>
    <t>A126239998W</t>
  </si>
  <si>
    <t>A126233014K</t>
  </si>
  <si>
    <t>Western Australia ;  &gt;&gt; Too many applicants for available jobs ;  &gt; 45-54 years ;  &gt; Males ;</t>
  </si>
  <si>
    <t>Western Australia ;  &gt;&gt; Too many applicants for available jobs ;  &gt; 45-54 years ;  &gt; Females ;</t>
  </si>
  <si>
    <t>Western Australia ;  &gt;&gt; Too many applicants for available jobs ;  &gt; 55 years and over ;  Persons ;</t>
  </si>
  <si>
    <t>Western Australia ;  &gt;&gt; Too many applicants for available jobs ;  &gt; 55 years and over ;  &gt; Males ;</t>
  </si>
  <si>
    <t>Western Australia ;  &gt;&gt; Too many applicants for available jobs ;  &gt; 55 years and over ;  &gt; Females ;</t>
  </si>
  <si>
    <t>Western Australia ;  &gt;&gt; Too many applicants for available jobs ;  &gt;&gt; 55-64 years ;  Persons ;</t>
  </si>
  <si>
    <t>Western Australia ;  &gt;&gt; Too many applicants for available jobs ;  &gt;&gt; 55-64 years ;  &gt; Males ;</t>
  </si>
  <si>
    <t>Western Australia ;  &gt;&gt; Too many applicants for available jobs ;  &gt;&gt; 55-64 years ;  &gt; Females ;</t>
  </si>
  <si>
    <t>Western Australia ;  &gt;&gt; Too many applicants for available jobs ;  &gt;&gt; 65 years and over ;  Persons ;</t>
  </si>
  <si>
    <t>Western Australia ;  &gt;&gt; Too many applicants for available jobs ;  &gt;&gt; 65 years and over ;  &gt; Males ;</t>
  </si>
  <si>
    <t>Western Australia ;  &gt;&gt; Too many applicants for available jobs ;  &gt;&gt; 65 years and over ;  &gt; Females ;</t>
  </si>
  <si>
    <t>Western Australia ;  &gt;&gt; Lacked necessary skills or education ;  Persons ;</t>
  </si>
  <si>
    <t>Western Australia ;  &gt;&gt; Lacked necessary skills or education ;  &gt; Males ;</t>
  </si>
  <si>
    <t>Western Australia ;  &gt;&gt; Lacked necessary skills or education ;  &gt; Females ;</t>
  </si>
  <si>
    <t>Western Australia ;  &gt;&gt; Lacked necessary skills or education ;  15-64 years ;  Persons ;</t>
  </si>
  <si>
    <t>Western Australia ;  &gt;&gt; Lacked necessary skills or education ;  15-64 years ;  &gt; Males ;</t>
  </si>
  <si>
    <t>Western Australia ;  &gt;&gt; Lacked necessary skills or education ;  15-64 years ;  &gt; Females ;</t>
  </si>
  <si>
    <t>Western Australia ;  &gt;&gt; Lacked necessary skills or education ;  &gt; 15-24 years ;  Persons ;</t>
  </si>
  <si>
    <t>Western Australia ;  &gt;&gt; Lacked necessary skills or education ;  &gt; 15-24 years ;  &gt; Males ;</t>
  </si>
  <si>
    <t>Western Australia ;  &gt;&gt; Lacked necessary skills or education ;  &gt; 15-24 years ;  &gt; Females ;</t>
  </si>
  <si>
    <t>Western Australia ;  &gt;&gt; Lacked necessary skills or education ;  &gt; 25-34 years ;  Persons ;</t>
  </si>
  <si>
    <t>Western Australia ;  &gt;&gt; Lacked necessary skills or education ;  &gt; 25-34 years ;  &gt; Males ;</t>
  </si>
  <si>
    <t>Western Australia ;  &gt;&gt; Lacked necessary skills or education ;  &gt; 25-34 years ;  &gt; Females ;</t>
  </si>
  <si>
    <t>Western Australia ;  &gt;&gt; Lacked necessary skills or education ;  &gt; 35-44 years ;  Persons ;</t>
  </si>
  <si>
    <t>Western Australia ;  &gt;&gt; Lacked necessary skills or education ;  &gt; 35-44 years ;  &gt; Males ;</t>
  </si>
  <si>
    <t>Western Australia ;  &gt;&gt; Lacked necessary skills or education ;  &gt; 35-44 years ;  &gt; Females ;</t>
  </si>
  <si>
    <t>Western Australia ;  &gt;&gt; Lacked necessary skills or education ;  &gt; 45-54 years ;  Persons ;</t>
  </si>
  <si>
    <t>Western Australia ;  &gt;&gt; Lacked necessary skills or education ;  &gt; 45-54 years ;  &gt; Males ;</t>
  </si>
  <si>
    <t>Western Australia ;  &gt;&gt; Lacked necessary skills or education ;  &gt; 45-54 years ;  &gt; Females ;</t>
  </si>
  <si>
    <t>Western Australia ;  &gt;&gt; Lacked necessary skills or education ;  &gt; 55 years and over ;  Persons ;</t>
  </si>
  <si>
    <t>Western Australia ;  &gt;&gt; Lacked necessary skills or education ;  &gt; 55 years and over ;  &gt; Males ;</t>
  </si>
  <si>
    <t>Western Australia ;  &gt;&gt; Lacked necessary skills or education ;  &gt; 55 years and over ;  &gt; Females ;</t>
  </si>
  <si>
    <t>Western Australia ;  &gt;&gt; Lacked necessary skills or education ;  &gt;&gt; 55-64 years ;  Persons ;</t>
  </si>
  <si>
    <t>Western Australia ;  &gt;&gt; Lacked necessary skills or education ;  &gt;&gt; 55-64 years ;  &gt; Males ;</t>
  </si>
  <si>
    <t>Western Australia ;  &gt;&gt; Lacked necessary skills or education ;  &gt;&gt; 55-64 years ;  &gt; Females ;</t>
  </si>
  <si>
    <t>Western Australia ;  &gt;&gt; Lacked necessary skills or education ;  &gt;&gt; 65 years and over ;  Persons ;</t>
  </si>
  <si>
    <t>Western Australia ;  &gt;&gt; Lacked necessary skills or education ;  &gt;&gt; 65 years and over ;  &gt; Males ;</t>
  </si>
  <si>
    <t>Western Australia ;  &gt;&gt; Lacked necessary skills or education ;  &gt;&gt; 65 years and over ;  &gt; Females ;</t>
  </si>
  <si>
    <t>Western Australia ;  &gt;&gt; Considered too young or too old by employers ;  Persons ;</t>
  </si>
  <si>
    <t>Western Australia ;  &gt;&gt; Considered too young or too old by employers ;  &gt; Males ;</t>
  </si>
  <si>
    <t>Western Australia ;  &gt;&gt; Considered too young or too old by employers ;  &gt; Females ;</t>
  </si>
  <si>
    <t>Western Australia ;  &gt;&gt; Considered too young or too old by employers ;  15-64 years ;  Persons ;</t>
  </si>
  <si>
    <t>Western Australia ;  &gt;&gt; Considered too young or too old by employers ;  15-64 years ;  &gt; Males ;</t>
  </si>
  <si>
    <t>Western Australia ;  &gt;&gt; Considered too young or too old by employers ;  15-64 years ;  &gt; Females ;</t>
  </si>
  <si>
    <t>Western Australia ;  &gt;&gt; Considered too young or too old by employers ;  &gt; 15-24 years ;  Persons ;</t>
  </si>
  <si>
    <t>Western Australia ;  &gt;&gt; Considered too young or too old by employers ;  &gt; 15-24 years ;  &gt; Males ;</t>
  </si>
  <si>
    <t>Western Australia ;  &gt;&gt; Considered too young or too old by employers ;  &gt; 15-24 years ;  &gt; Females ;</t>
  </si>
  <si>
    <t>Western Australia ;  &gt;&gt; Considered too young or too old by employers ;  &gt; 25-34 years ;  Persons ;</t>
  </si>
  <si>
    <t>Western Australia ;  &gt;&gt; Considered too young or too old by employers ;  &gt; 25-34 years ;  &gt; Males ;</t>
  </si>
  <si>
    <t>Western Australia ;  &gt;&gt; Considered too young or too old by employers ;  &gt; 25-34 years ;  &gt; Females ;</t>
  </si>
  <si>
    <t>Western Australia ;  &gt;&gt; Considered too young or too old by employers ;  &gt; 35-44 years ;  Persons ;</t>
  </si>
  <si>
    <t>Western Australia ;  &gt;&gt; Considered too young or too old by employers ;  &gt; 35-44 years ;  &gt; Males ;</t>
  </si>
  <si>
    <t>Western Australia ;  &gt;&gt; Considered too young or too old by employers ;  &gt; 35-44 years ;  &gt; Females ;</t>
  </si>
  <si>
    <t>Western Australia ;  &gt;&gt; Considered too young or too old by employers ;  &gt; 45-54 years ;  Persons ;</t>
  </si>
  <si>
    <t>Western Australia ;  &gt;&gt; Considered too young or too old by employers ;  &gt; 45-54 years ;  &gt; Males ;</t>
  </si>
  <si>
    <t>Western Australia ;  &gt;&gt; Considered too young or too old by employers ;  &gt; 45-54 years ;  &gt; Females ;</t>
  </si>
  <si>
    <t>Western Australia ;  &gt;&gt; Considered too young or too old by employers ;  &gt; 55 years and over ;  Persons ;</t>
  </si>
  <si>
    <t>Western Australia ;  &gt;&gt; Considered too young or too old by employers ;  &gt; 55 years and over ;  &gt; Males ;</t>
  </si>
  <si>
    <t>Western Australia ;  &gt;&gt; Considered too young or too old by employers ;  &gt; 55 years and over ;  &gt; Females ;</t>
  </si>
  <si>
    <t>Western Australia ;  &gt;&gt; Considered too young or too old by employers ;  &gt;&gt; 55-64 years ;  Persons ;</t>
  </si>
  <si>
    <t>Western Australia ;  &gt;&gt; Considered too young or too old by employers ;  &gt;&gt; 55-64 years ;  &gt; Males ;</t>
  </si>
  <si>
    <t>Western Australia ;  &gt;&gt; Considered too young or too old by employers ;  &gt;&gt; 55-64 years ;  &gt; Females ;</t>
  </si>
  <si>
    <t>Western Australia ;  &gt;&gt; Considered too young or too old by employers ;  &gt;&gt; 65 years and over ;  Persons ;</t>
  </si>
  <si>
    <t>Western Australia ;  &gt;&gt; Considered too young or too old by employers ;  &gt;&gt; 65 years and over ;  &gt; Males ;</t>
  </si>
  <si>
    <t>Western Australia ;  &gt;&gt; Considered too young or too old by employers ;  &gt;&gt; 65 years and over ;  &gt; Females ;</t>
  </si>
  <si>
    <t>Western Australia ;  &gt;&gt;&gt; Considered too young by employers ;  Persons ;</t>
  </si>
  <si>
    <t>Western Australia ;  &gt;&gt;&gt; Considered too young by employers ;  &gt; Males ;</t>
  </si>
  <si>
    <t>Western Australia ;  &gt;&gt;&gt; Considered too young by employers ;  &gt; Females ;</t>
  </si>
  <si>
    <t>Western Australia ;  &gt;&gt;&gt; Considered too young by employers ;  15-64 years ;  Persons ;</t>
  </si>
  <si>
    <t>Western Australia ;  &gt;&gt;&gt; Considered too young by employers ;  15-64 years ;  &gt; Males ;</t>
  </si>
  <si>
    <t>Western Australia ;  &gt;&gt;&gt; Considered too young by employers ;  15-64 years ;  &gt; Females ;</t>
  </si>
  <si>
    <t>Western Australia ;  &gt;&gt;&gt; Considered too young by employers ;  &gt; 15-24 years ;  Persons ;</t>
  </si>
  <si>
    <t>Western Australia ;  &gt;&gt;&gt; Considered too young by employers ;  &gt; 15-24 years ;  &gt; Males ;</t>
  </si>
  <si>
    <t>Western Australia ;  &gt;&gt;&gt; Considered too young by employers ;  &gt; 15-24 years ;  &gt; Females ;</t>
  </si>
  <si>
    <t>Western Australia ;  &gt;&gt;&gt; Considered too young by employers ;  &gt; 25-34 years ;  Persons ;</t>
  </si>
  <si>
    <t>Western Australia ;  &gt;&gt;&gt; Considered too young by employers ;  &gt; 25-34 years ;  &gt; Males ;</t>
  </si>
  <si>
    <t>Western Australia ;  &gt;&gt;&gt; Considered too young by employers ;  &gt; 25-34 years ;  &gt; Females ;</t>
  </si>
  <si>
    <t>Western Australia ;  &gt;&gt;&gt; Considered too young by employers ;  &gt; 35-44 years ;  Persons ;</t>
  </si>
  <si>
    <t>Western Australia ;  &gt;&gt;&gt; Considered too young by employers ;  &gt; 35-44 years ;  &gt; Males ;</t>
  </si>
  <si>
    <t>Western Australia ;  &gt;&gt;&gt; Considered too young by employers ;  &gt; 35-44 years ;  &gt; Females ;</t>
  </si>
  <si>
    <t>Western Australia ;  &gt;&gt;&gt; Considered too young by employers ;  &gt; 45-54 years ;  Persons ;</t>
  </si>
  <si>
    <t>Western Australia ;  &gt;&gt;&gt; Considered too young by employers ;  &gt; 45-54 years ;  &gt; Males ;</t>
  </si>
  <si>
    <t>Western Australia ;  &gt;&gt;&gt; Considered too young by employers ;  &gt; 45-54 years ;  &gt; Females ;</t>
  </si>
  <si>
    <t>Western Australia ;  &gt;&gt;&gt; Considered too young by employers ;  &gt; 55 years and over ;  Persons ;</t>
  </si>
  <si>
    <t>Western Australia ;  &gt;&gt;&gt; Considered too young by employers ;  &gt; 55 years and over ;  &gt; Males ;</t>
  </si>
  <si>
    <t>Western Australia ;  &gt;&gt;&gt; Considered too young by employers ;  &gt; 55 years and over ;  &gt; Females ;</t>
  </si>
  <si>
    <t>Western Australia ;  &gt;&gt;&gt; Considered too young by employers ;  &gt;&gt; 55-64 years ;  Persons ;</t>
  </si>
  <si>
    <t>Western Australia ;  &gt;&gt;&gt; Considered too young by employers ;  &gt;&gt; 55-64 years ;  &gt; Males ;</t>
  </si>
  <si>
    <t>Western Australia ;  &gt;&gt;&gt; Considered too young by employers ;  &gt;&gt; 55-64 years ;  &gt; Females ;</t>
  </si>
  <si>
    <t>Western Australia ;  &gt;&gt;&gt; Considered too young by employers ;  &gt;&gt; 65 years and over ;  Persons ;</t>
  </si>
  <si>
    <t>Western Australia ;  &gt;&gt;&gt; Considered too young by employers ;  &gt;&gt; 65 years and over ;  &gt; Males ;</t>
  </si>
  <si>
    <t>Western Australia ;  &gt;&gt;&gt; Considered too young by employers ;  &gt;&gt; 65 years and over ;  &gt; Females ;</t>
  </si>
  <si>
    <t>Western Australia ;  &gt;&gt;&gt; Considered too old by employers ;  Persons ;</t>
  </si>
  <si>
    <t>Western Australia ;  &gt;&gt;&gt; Considered too old by employers ;  &gt; Males ;</t>
  </si>
  <si>
    <t>Western Australia ;  &gt;&gt;&gt; Considered too old by employers ;  &gt; Females ;</t>
  </si>
  <si>
    <t>Western Australia ;  &gt;&gt;&gt; Considered too old by employers ;  15-64 years ;  Persons ;</t>
  </si>
  <si>
    <t>Western Australia ;  &gt;&gt;&gt; Considered too old by employers ;  15-64 years ;  &gt; Males ;</t>
  </si>
  <si>
    <t>Western Australia ;  &gt;&gt;&gt; Considered too old by employers ;  15-64 years ;  &gt; Females ;</t>
  </si>
  <si>
    <t>Western Australia ;  &gt;&gt;&gt; Considered too old by employers ;  &gt; 15-24 years ;  Persons ;</t>
  </si>
  <si>
    <t>Western Australia ;  &gt;&gt;&gt; Considered too old by employers ;  &gt; 15-24 years ;  &gt; Males ;</t>
  </si>
  <si>
    <t>Western Australia ;  &gt;&gt;&gt; Considered too old by employers ;  &gt; 15-24 years ;  &gt; Females ;</t>
  </si>
  <si>
    <t>Western Australia ;  &gt;&gt;&gt; Considered too old by employers ;  &gt; 25-34 years ;  Persons ;</t>
  </si>
  <si>
    <t>Western Australia ;  &gt;&gt;&gt; Considered too old by employers ;  &gt; 25-34 years ;  &gt; Males ;</t>
  </si>
  <si>
    <t>Western Australia ;  &gt;&gt;&gt; Considered too old by employers ;  &gt; 25-34 years ;  &gt; Females ;</t>
  </si>
  <si>
    <t>Western Australia ;  &gt;&gt;&gt; Considered too old by employers ;  &gt; 35-44 years ;  Persons ;</t>
  </si>
  <si>
    <t>Western Australia ;  &gt;&gt;&gt; Considered too old by employers ;  &gt; 35-44 years ;  &gt; Males ;</t>
  </si>
  <si>
    <t>Western Australia ;  &gt;&gt;&gt; Considered too old by employers ;  &gt; 35-44 years ;  &gt; Females ;</t>
  </si>
  <si>
    <t>Western Australia ;  &gt;&gt;&gt; Considered too old by employers ;  &gt; 45-54 years ;  Persons ;</t>
  </si>
  <si>
    <t>Western Australia ;  &gt;&gt;&gt; Considered too old by employers ;  &gt; 45-54 years ;  &gt; Males ;</t>
  </si>
  <si>
    <t>Western Australia ;  &gt;&gt;&gt; Considered too old by employers ;  &gt; 45-54 years ;  &gt; Females ;</t>
  </si>
  <si>
    <t>Western Australia ;  &gt;&gt;&gt; Considered too old by employers ;  &gt; 55 years and over ;  Persons ;</t>
  </si>
  <si>
    <t>Western Australia ;  &gt;&gt;&gt; Considered too old by employers ;  &gt; 55 years and over ;  &gt; Males ;</t>
  </si>
  <si>
    <t>Western Australia ;  &gt;&gt;&gt; Considered too old by employers ;  &gt; 55 years and over ;  &gt; Females ;</t>
  </si>
  <si>
    <t>Western Australia ;  &gt;&gt;&gt; Considered too old by employers ;  &gt;&gt; 55-64 years ;  Persons ;</t>
  </si>
  <si>
    <t>Western Australia ;  &gt;&gt;&gt; Considered too old by employers ;  &gt;&gt; 55-64 years ;  &gt; Males ;</t>
  </si>
  <si>
    <t>Western Australia ;  &gt;&gt;&gt; Considered too old by employers ;  &gt;&gt; 55-64 years ;  &gt; Females ;</t>
  </si>
  <si>
    <t>Western Australia ;  &gt;&gt;&gt; Considered too old by employers ;  &gt;&gt; 65 years and over ;  Persons ;</t>
  </si>
  <si>
    <t>Western Australia ;  &gt;&gt;&gt; Considered too old by employers ;  &gt;&gt; 65 years and over ;  &gt; Males ;</t>
  </si>
  <si>
    <t>Western Australia ;  &gt;&gt;&gt; Considered too old by employers ;  &gt;&gt; 65 years and over ;  &gt; Females ;</t>
  </si>
  <si>
    <t>Western Australia ;  &gt;&gt; Insufficient work experience ;  Persons ;</t>
  </si>
  <si>
    <t>Western Australia ;  &gt;&gt; Insufficient work experience ;  &gt; Males ;</t>
  </si>
  <si>
    <t>Western Australia ;  &gt;&gt; Insufficient work experience ;  &gt; Females ;</t>
  </si>
  <si>
    <t>Western Australia ;  &gt;&gt; Insufficient work experience ;  15-64 years ;  Persons ;</t>
  </si>
  <si>
    <t>Western Australia ;  &gt;&gt; Insufficient work experience ;  15-64 years ;  &gt; Males ;</t>
  </si>
  <si>
    <t>Western Australia ;  &gt;&gt; Insufficient work experience ;  15-64 years ;  &gt; Females ;</t>
  </si>
  <si>
    <t>Western Australia ;  &gt;&gt; Insufficient work experience ;  &gt; 15-24 years ;  Persons ;</t>
  </si>
  <si>
    <t>Western Australia ;  &gt;&gt; Insufficient work experience ;  &gt; 15-24 years ;  &gt; Males ;</t>
  </si>
  <si>
    <t>Western Australia ;  &gt;&gt; Insufficient work experience ;  &gt; 15-24 years ;  &gt; Females ;</t>
  </si>
  <si>
    <t>Western Australia ;  &gt;&gt; Insufficient work experience ;  &gt; 25-34 years ;  Persons ;</t>
  </si>
  <si>
    <t>Western Australia ;  &gt;&gt; Insufficient work experience ;  &gt; 25-34 years ;  &gt; Males ;</t>
  </si>
  <si>
    <t>Western Australia ;  &gt;&gt; Insufficient work experience ;  &gt; 25-34 years ;  &gt; Females ;</t>
  </si>
  <si>
    <t>Western Australia ;  &gt;&gt; Insufficient work experience ;  &gt; 35-44 years ;  Persons ;</t>
  </si>
  <si>
    <t>Western Australia ;  &gt;&gt; Insufficient work experience ;  &gt; 35-44 years ;  &gt; Males ;</t>
  </si>
  <si>
    <t>Western Australia ;  &gt;&gt; Insufficient work experience ;  &gt; 35-44 years ;  &gt; Females ;</t>
  </si>
  <si>
    <t>Western Australia ;  &gt;&gt; Insufficient work experience ;  &gt; 45-54 years ;  Persons ;</t>
  </si>
  <si>
    <t>Western Australia ;  &gt;&gt; Insufficient work experience ;  &gt; 45-54 years ;  &gt; Males ;</t>
  </si>
  <si>
    <t>Western Australia ;  &gt;&gt; Insufficient work experience ;  &gt; 45-54 years ;  &gt; Females ;</t>
  </si>
  <si>
    <t>Western Australia ;  &gt;&gt; Insufficient work experience ;  &gt; 55 years and over ;  Persons ;</t>
  </si>
  <si>
    <t>Western Australia ;  &gt;&gt; Insufficient work experience ;  &gt; 55 years and over ;  &gt; Males ;</t>
  </si>
  <si>
    <t>Western Australia ;  &gt;&gt; Insufficient work experience ;  &gt; 55 years and over ;  &gt; Females ;</t>
  </si>
  <si>
    <t>Western Australia ;  &gt;&gt; Insufficient work experience ;  &gt;&gt; 55-64 years ;  Persons ;</t>
  </si>
  <si>
    <t>Western Australia ;  &gt;&gt; Insufficient work experience ;  &gt;&gt; 55-64 years ;  &gt; Males ;</t>
  </si>
  <si>
    <t>Western Australia ;  &gt;&gt; Insufficient work experience ;  &gt;&gt; 55-64 years ;  &gt; Females ;</t>
  </si>
  <si>
    <t>Western Australia ;  &gt;&gt; Insufficient work experience ;  &gt;&gt; 65 years and over ;  Persons ;</t>
  </si>
  <si>
    <t>Western Australia ;  &gt;&gt; Insufficient work experience ;  &gt;&gt; 65 years and over ;  &gt; Males ;</t>
  </si>
  <si>
    <t>Western Australia ;  &gt;&gt; Insufficient work experience ;  &gt;&gt; 65 years and over ;  &gt; Females ;</t>
  </si>
  <si>
    <t>Western Australia ;  &gt;&gt; No vacancies at all ;  Persons ;</t>
  </si>
  <si>
    <t>Western Australia ;  &gt;&gt; No vacancies at all ;  &gt; Males ;</t>
  </si>
  <si>
    <t>Western Australia ;  &gt;&gt; No vacancies at all ;  &gt; Females ;</t>
  </si>
  <si>
    <t>Western Australia ;  &gt;&gt; No vacancies at all ;  15-64 years ;  Persons ;</t>
  </si>
  <si>
    <t>Western Australia ;  &gt;&gt; No vacancies at all ;  15-64 years ;  &gt; Males ;</t>
  </si>
  <si>
    <t>Western Australia ;  &gt;&gt; No vacancies at all ;  15-64 years ;  &gt; Females ;</t>
  </si>
  <si>
    <t>Western Australia ;  &gt;&gt; No vacancies at all ;  &gt; 15-24 years ;  Persons ;</t>
  </si>
  <si>
    <t>Western Australia ;  &gt;&gt; No vacancies at all ;  &gt; 15-24 years ;  &gt; Males ;</t>
  </si>
  <si>
    <t>Western Australia ;  &gt;&gt; No vacancies at all ;  &gt; 15-24 years ;  &gt; Females ;</t>
  </si>
  <si>
    <t>Western Australia ;  &gt;&gt; No vacancies at all ;  &gt; 25-34 years ;  Persons ;</t>
  </si>
  <si>
    <t>Western Australia ;  &gt;&gt; No vacancies at all ;  &gt; 25-34 years ;  &gt; Males ;</t>
  </si>
  <si>
    <t>Western Australia ;  &gt;&gt; No vacancies at all ;  &gt; 25-34 years ;  &gt; Females ;</t>
  </si>
  <si>
    <t>Western Australia ;  &gt;&gt; No vacancies at all ;  &gt; 35-44 years ;  Persons ;</t>
  </si>
  <si>
    <t>Western Australia ;  &gt;&gt; No vacancies at all ;  &gt; 35-44 years ;  &gt; Males ;</t>
  </si>
  <si>
    <t>Western Australia ;  &gt;&gt; No vacancies at all ;  &gt; 35-44 years ;  &gt; Females ;</t>
  </si>
  <si>
    <t>Western Australia ;  &gt;&gt; No vacancies at all ;  &gt; 45-54 years ;  Persons ;</t>
  </si>
  <si>
    <t>Western Australia ;  &gt;&gt; No vacancies at all ;  &gt; 45-54 years ;  &gt; Males ;</t>
  </si>
  <si>
    <t>Western Australia ;  &gt;&gt; No vacancies at all ;  &gt; 45-54 years ;  &gt; Females ;</t>
  </si>
  <si>
    <t>Western Australia ;  &gt;&gt; No vacancies at all ;  &gt; 55 years and over ;  Persons ;</t>
  </si>
  <si>
    <t>Western Australia ;  &gt;&gt; No vacancies at all ;  &gt; 55 years and over ;  &gt; Males ;</t>
  </si>
  <si>
    <t>Western Australia ;  &gt;&gt; No vacancies at all ;  &gt; 55 years and over ;  &gt; Females ;</t>
  </si>
  <si>
    <t>Western Australia ;  &gt;&gt; No vacancies at all ;  &gt;&gt; 55-64 years ;  Persons ;</t>
  </si>
  <si>
    <t>Western Australia ;  &gt;&gt; No vacancies at all ;  &gt;&gt; 55-64 years ;  &gt; Males ;</t>
  </si>
  <si>
    <t>Western Australia ;  &gt;&gt; No vacancies at all ;  &gt;&gt; 55-64 years ;  &gt; Females ;</t>
  </si>
  <si>
    <t>Western Australia ;  &gt;&gt; No vacancies at all ;  &gt;&gt; 65 years and over ;  Persons ;</t>
  </si>
  <si>
    <t>Western Australia ;  &gt;&gt; No vacancies at all ;  &gt;&gt; 65 years and over ;  &gt; Males ;</t>
  </si>
  <si>
    <t>Western Australia ;  &gt;&gt; No vacancies at all ;  &gt;&gt; 65 years and over ;  &gt; Females ;</t>
  </si>
  <si>
    <t>Western Australia ;  &gt;&gt; No vacancies in line of work ;  Persons ;</t>
  </si>
  <si>
    <t>Western Australia ;  &gt;&gt; No vacancies in line of work ;  &gt; Males ;</t>
  </si>
  <si>
    <t>Western Australia ;  &gt;&gt; No vacancies in line of work ;  &gt; Females ;</t>
  </si>
  <si>
    <t>Western Australia ;  &gt;&gt; No vacancies in line of work ;  15-64 years ;  Persons ;</t>
  </si>
  <si>
    <t>Western Australia ;  &gt;&gt; No vacancies in line of work ;  15-64 years ;  &gt; Males ;</t>
  </si>
  <si>
    <t>Western Australia ;  &gt;&gt; No vacancies in line of work ;  15-64 years ;  &gt; Females ;</t>
  </si>
  <si>
    <t>Western Australia ;  &gt;&gt; No vacancies in line of work ;  &gt; 15-24 years ;  Persons ;</t>
  </si>
  <si>
    <t>Western Australia ;  &gt;&gt; No vacancies in line of work ;  &gt; 15-24 years ;  &gt; Males ;</t>
  </si>
  <si>
    <t>Western Australia ;  &gt;&gt; No vacancies in line of work ;  &gt; 15-24 years ;  &gt; Females ;</t>
  </si>
  <si>
    <t>Western Australia ;  &gt;&gt; No vacancies in line of work ;  &gt; 25-34 years ;  Persons ;</t>
  </si>
  <si>
    <t>Western Australia ;  &gt;&gt; No vacancies in line of work ;  &gt; 25-34 years ;  &gt; Males ;</t>
  </si>
  <si>
    <t>Western Australia ;  &gt;&gt; No vacancies in line of work ;  &gt; 25-34 years ;  &gt; Females ;</t>
  </si>
  <si>
    <t>Western Australia ;  &gt;&gt; No vacancies in line of work ;  &gt; 35-44 years ;  Persons ;</t>
  </si>
  <si>
    <t>Western Australia ;  &gt;&gt; No vacancies in line of work ;  &gt; 35-44 years ;  &gt; Males ;</t>
  </si>
  <si>
    <t>Western Australia ;  &gt;&gt; No vacancies in line of work ;  &gt; 35-44 years ;  &gt; Females ;</t>
  </si>
  <si>
    <t>Western Australia ;  &gt;&gt; No vacancies in line of work ;  &gt; 45-54 years ;  Persons ;</t>
  </si>
  <si>
    <t>Western Australia ;  &gt;&gt; No vacancies in line of work ;  &gt; 45-54 years ;  &gt; Males ;</t>
  </si>
  <si>
    <t>Western Australia ;  &gt;&gt; No vacancies in line of work ;  &gt; 45-54 years ;  &gt; Females ;</t>
  </si>
  <si>
    <t>Western Australia ;  &gt;&gt; No vacancies in line of work ;  &gt; 55 years and over ;  Persons ;</t>
  </si>
  <si>
    <t>Western Australia ;  &gt;&gt; No vacancies in line of work ;  &gt; 55 years and over ;  &gt; Males ;</t>
  </si>
  <si>
    <t>Western Australia ;  &gt;&gt; No vacancies in line of work ;  &gt; 55 years and over ;  &gt; Females ;</t>
  </si>
  <si>
    <t>Western Australia ;  &gt;&gt; No vacancies in line of work ;  &gt;&gt; 55-64 years ;  Persons ;</t>
  </si>
  <si>
    <t>Western Australia ;  &gt;&gt; No vacancies in line of work ;  &gt;&gt; 55-64 years ;  &gt; Males ;</t>
  </si>
  <si>
    <t>Western Australia ;  &gt;&gt; No vacancies in line of work ;  &gt;&gt; 55-64 years ;  &gt; Females ;</t>
  </si>
  <si>
    <t>Western Australia ;  &gt;&gt; No vacancies in line of work ;  &gt;&gt; 65 years and over ;  Persons ;</t>
  </si>
  <si>
    <t>Western Australia ;  &gt;&gt; No vacancies in line of work ;  &gt;&gt; 65 years and over ;  &gt; Males ;</t>
  </si>
  <si>
    <t>Western Australia ;  &gt;&gt; No vacancies in line of work ;  &gt;&gt; 65 years and over ;  &gt; Females ;</t>
  </si>
  <si>
    <t>Western Australia ;  &gt;&gt; Too far to travel or transport problems ;  Persons ;</t>
  </si>
  <si>
    <t>Western Australia ;  &gt;&gt; Too far to travel or transport problems ;  &gt; Males ;</t>
  </si>
  <si>
    <t>Western Australia ;  &gt;&gt; Too far to travel or transport problems ;  &gt; Females ;</t>
  </si>
  <si>
    <t>Western Australia ;  &gt;&gt; Too far to travel or transport problems ;  15-64 years ;  Persons ;</t>
  </si>
  <si>
    <t>Western Australia ;  &gt;&gt; Too far to travel or transport problems ;  15-64 years ;  &gt; Males ;</t>
  </si>
  <si>
    <t>Western Australia ;  &gt;&gt; Too far to travel or transport problems ;  15-64 years ;  &gt; Females ;</t>
  </si>
  <si>
    <t>Western Australia ;  &gt;&gt; Too far to travel or transport problems ;  &gt; 15-24 years ;  Persons ;</t>
  </si>
  <si>
    <t>Western Australia ;  &gt;&gt; Too far to travel or transport problems ;  &gt; 15-24 years ;  &gt; Males ;</t>
  </si>
  <si>
    <t>Western Australia ;  &gt;&gt; Too far to travel or transport problems ;  &gt; 15-24 years ;  &gt; Females ;</t>
  </si>
  <si>
    <t>Western Australia ;  &gt;&gt; Too far to travel or transport problems ;  &gt; 25-34 years ;  Persons ;</t>
  </si>
  <si>
    <t>Western Australia ;  &gt;&gt; Too far to travel or transport problems ;  &gt; 25-34 years ;  &gt; Males ;</t>
  </si>
  <si>
    <t>Western Australia ;  &gt;&gt; Too far to travel or transport problems ;  &gt; 25-34 years ;  &gt; Females ;</t>
  </si>
  <si>
    <t>Western Australia ;  &gt;&gt; Too far to travel or transport problems ;  &gt; 35-44 years ;  Persons ;</t>
  </si>
  <si>
    <t>Western Australia ;  &gt;&gt; Too far to travel or transport problems ;  &gt; 35-44 years ;  &gt; Males ;</t>
  </si>
  <si>
    <t>Western Australia ;  &gt;&gt; Too far to travel or transport problems ;  &gt; 35-44 years ;  &gt; Females ;</t>
  </si>
  <si>
    <t>Western Australia ;  &gt;&gt; Too far to travel or transport problems ;  &gt; 45-54 years ;  Persons ;</t>
  </si>
  <si>
    <t>Western Australia ;  &gt;&gt; Too far to travel or transport problems ;  &gt; 45-54 years ;  &gt; Males ;</t>
  </si>
  <si>
    <t>Western Australia ;  &gt;&gt; Too far to travel or transport problems ;  &gt; 45-54 years ;  &gt; Females ;</t>
  </si>
  <si>
    <t>Western Australia ;  &gt;&gt; Too far to travel or transport problems ;  &gt; 55 years and over ;  Persons ;</t>
  </si>
  <si>
    <t>Western Australia ;  &gt;&gt; Too far to travel or transport problems ;  &gt; 55 years and over ;  &gt; Males ;</t>
  </si>
  <si>
    <t>Western Australia ;  &gt;&gt; Too far to travel or transport problems ;  &gt; 55 years and over ;  &gt; Females ;</t>
  </si>
  <si>
    <t>Western Australia ;  &gt;&gt; Too far to travel or transport problems ;  &gt;&gt; 55-64 years ;  Persons ;</t>
  </si>
  <si>
    <t>Western Australia ;  &gt;&gt; Too far to travel or transport problems ;  &gt;&gt; 55-64 years ;  &gt; Males ;</t>
  </si>
  <si>
    <t>Western Australia ;  &gt;&gt; Too far to travel or transport problems ;  &gt;&gt; 55-64 years ;  &gt; Females ;</t>
  </si>
  <si>
    <t>Western Australia ;  &gt;&gt; Too far to travel or transport problems ;  &gt;&gt; 65 years and over ;  Persons ;</t>
  </si>
  <si>
    <t>Western Australia ;  &gt;&gt; Too far to travel or transport problems ;  &gt;&gt; 65 years and over ;  &gt; Males ;</t>
  </si>
  <si>
    <t>Western Australia ;  &gt;&gt; Too far to travel or transport problems ;  &gt;&gt; 65 years and over ;  &gt; Females ;</t>
  </si>
  <si>
    <t>Western Australia ;  &gt;&gt; Own ill health or disability ;  Persons ;</t>
  </si>
  <si>
    <t>Western Australia ;  &gt;&gt; Own ill health or disability ;  &gt; Males ;</t>
  </si>
  <si>
    <t>Western Australia ;  &gt;&gt; Own ill health or disability ;  &gt; Females ;</t>
  </si>
  <si>
    <t>Western Australia ;  &gt;&gt; Own ill health or disability ;  15-64 years ;  Persons ;</t>
  </si>
  <si>
    <t>Western Australia ;  &gt;&gt; Own ill health or disability ;  15-64 years ;  &gt; Males ;</t>
  </si>
  <si>
    <t>Western Australia ;  &gt;&gt; Own ill health or disability ;  15-64 years ;  &gt; Females ;</t>
  </si>
  <si>
    <t>Western Australia ;  &gt;&gt; Own ill health or disability ;  &gt; 15-24 years ;  Persons ;</t>
  </si>
  <si>
    <t>Western Australia ;  &gt;&gt; Own ill health or disability ;  &gt; 15-24 years ;  &gt; Males ;</t>
  </si>
  <si>
    <t>Western Australia ;  &gt;&gt; Own ill health or disability ;  &gt; 15-24 years ;  &gt; Females ;</t>
  </si>
  <si>
    <t>Western Australia ;  &gt;&gt; Own ill health or disability ;  &gt; 25-34 years ;  Persons ;</t>
  </si>
  <si>
    <t>Western Australia ;  &gt;&gt; Own ill health or disability ;  &gt; 25-34 years ;  &gt; Males ;</t>
  </si>
  <si>
    <t>Western Australia ;  &gt;&gt; Own ill health or disability ;  &gt; 25-34 years ;  &gt; Females ;</t>
  </si>
  <si>
    <t>Western Australia ;  &gt;&gt; Own ill health or disability ;  &gt; 35-44 years ;  Persons ;</t>
  </si>
  <si>
    <t>Western Australia ;  &gt;&gt; Own ill health or disability ;  &gt; 35-44 years ;  &gt; Males ;</t>
  </si>
  <si>
    <t>Western Australia ;  &gt;&gt; Own ill health or disability ;  &gt; 35-44 years ;  &gt; Females ;</t>
  </si>
  <si>
    <t>Western Australia ;  &gt;&gt; Own ill health or disability ;  &gt; 45-54 years ;  Persons ;</t>
  </si>
  <si>
    <t>Western Australia ;  &gt;&gt; Own ill health or disability ;  &gt; 45-54 years ;  &gt; Males ;</t>
  </si>
  <si>
    <t>Western Australia ;  &gt;&gt; Own ill health or disability ;  &gt; 45-54 years ;  &gt; Females ;</t>
  </si>
  <si>
    <t>Western Australia ;  &gt;&gt; Own ill health or disability ;  &gt; 55 years and over ;  Persons ;</t>
  </si>
  <si>
    <t>Western Australia ;  &gt;&gt; Own ill health or disability ;  &gt; 55 years and over ;  &gt; Males ;</t>
  </si>
  <si>
    <t>Western Australia ;  &gt;&gt; Own ill health or disability ;  &gt; 55 years and over ;  &gt; Females ;</t>
  </si>
  <si>
    <t>Western Australia ;  &gt;&gt; Own ill health or disability ;  &gt;&gt; 55-64 years ;  Persons ;</t>
  </si>
  <si>
    <t>Western Australia ;  &gt;&gt; Own ill health or disability ;  &gt;&gt; 55-64 years ;  &gt; Males ;</t>
  </si>
  <si>
    <t>A126247270F</t>
  </si>
  <si>
    <t>A126240142K</t>
  </si>
  <si>
    <t>A126232654R</t>
  </si>
  <si>
    <t>A126246910X</t>
  </si>
  <si>
    <t>A126239782K</t>
  </si>
  <si>
    <t>A126233374R</t>
  </si>
  <si>
    <t>A126247630X</t>
  </si>
  <si>
    <t>A126240502C</t>
  </si>
  <si>
    <t>A126233086W</t>
  </si>
  <si>
    <t>A126247342F</t>
  </si>
  <si>
    <t>A126240214K</t>
  </si>
  <si>
    <t>A126232762X</t>
  </si>
  <si>
    <t>A126247018C</t>
  </si>
  <si>
    <t>A126239890V</t>
  </si>
  <si>
    <t>A126233194F</t>
  </si>
  <si>
    <t>A126247450R</t>
  </si>
  <si>
    <t>A126240322V</t>
  </si>
  <si>
    <t>A126232834X</t>
  </si>
  <si>
    <t>A126247090W</t>
  </si>
  <si>
    <t>A126239962V</t>
  </si>
  <si>
    <t>A126233338F</t>
  </si>
  <si>
    <t>A126247594A</t>
  </si>
  <si>
    <t>A126240466F</t>
  </si>
  <si>
    <t>A126232906X</t>
  </si>
  <si>
    <t>A126247162W</t>
  </si>
  <si>
    <t>A126240034A</t>
  </si>
  <si>
    <t>A126233050V</t>
  </si>
  <si>
    <t>A126247306W</t>
  </si>
  <si>
    <t>A126240178L</t>
  </si>
  <si>
    <t>A126232690X</t>
  </si>
  <si>
    <t>A126246946A</t>
  </si>
  <si>
    <t>A126239818A</t>
  </si>
  <si>
    <t>A126233410L</t>
  </si>
  <si>
    <t>A126247666A</t>
  </si>
  <si>
    <t>A126240538F</t>
  </si>
  <si>
    <t>A126233122V</t>
  </si>
  <si>
    <t>A126247378J</t>
  </si>
  <si>
    <t>A126240250V</t>
  </si>
  <si>
    <t>A126232766J</t>
  </si>
  <si>
    <t>A126247022V</t>
  </si>
  <si>
    <t>A126239894C</t>
  </si>
  <si>
    <t>A126233198R</t>
  </si>
  <si>
    <t>A126247454X</t>
  </si>
  <si>
    <t>A126240326C</t>
  </si>
  <si>
    <t>A126232838J</t>
  </si>
  <si>
    <t>A126247094F</t>
  </si>
  <si>
    <t>A126239966C</t>
  </si>
  <si>
    <t>A126233342W</t>
  </si>
  <si>
    <t>A126247598K</t>
  </si>
  <si>
    <t>A126240470W</t>
  </si>
  <si>
    <t>A126232910R</t>
  </si>
  <si>
    <t>A126247166F</t>
  </si>
  <si>
    <t>A126240038K</t>
  </si>
  <si>
    <t>A126233054C</t>
  </si>
  <si>
    <t>A126247310L</t>
  </si>
  <si>
    <t>A126240182C</t>
  </si>
  <si>
    <t>A126232694J</t>
  </si>
  <si>
    <t>A126246950T</t>
  </si>
  <si>
    <t>A126239822T</t>
  </si>
  <si>
    <t>A126233414W</t>
  </si>
  <si>
    <t>A126247670T</t>
  </si>
  <si>
    <t>A126240542W</t>
  </si>
  <si>
    <t>A126233126C</t>
  </si>
  <si>
    <t>A126247382X</t>
  </si>
  <si>
    <t>A126240254C</t>
  </si>
  <si>
    <t>A126232730F</t>
  </si>
  <si>
    <t>A126246986V</t>
  </si>
  <si>
    <t>A126239858V</t>
  </si>
  <si>
    <t>A126233162L</t>
  </si>
  <si>
    <t>A126247418R</t>
  </si>
  <si>
    <t>A126240290L</t>
  </si>
  <si>
    <t>A126232802F</t>
  </si>
  <si>
    <t>A126247058W</t>
  </si>
  <si>
    <t>A126239930A</t>
  </si>
  <si>
    <t>A126233306L</t>
  </si>
  <si>
    <t>A126247562J</t>
  </si>
  <si>
    <t>A126240434L</t>
  </si>
  <si>
    <t>A126232874T</t>
  </si>
  <si>
    <t>A126247130C</t>
  </si>
  <si>
    <t>A126240002J</t>
  </si>
  <si>
    <t>A126233018V</t>
  </si>
  <si>
    <t>A126247274R</t>
  </si>
  <si>
    <t>A126240146V</t>
  </si>
  <si>
    <t>A126232658X</t>
  </si>
  <si>
    <t>A126246914J</t>
  </si>
  <si>
    <t>A126239786V</t>
  </si>
  <si>
    <t>A126233378X</t>
  </si>
  <si>
    <t>A126247634J</t>
  </si>
  <si>
    <t>A126240506L</t>
  </si>
  <si>
    <t>A126233090L</t>
  </si>
  <si>
    <t>A126247346R</t>
  </si>
  <si>
    <t>A126240218V</t>
  </si>
  <si>
    <t>A126232734R</t>
  </si>
  <si>
    <t>A126246990K</t>
  </si>
  <si>
    <t>A126239862K</t>
  </si>
  <si>
    <t>A126233166W</t>
  </si>
  <si>
    <t>A126247422F</t>
  </si>
  <si>
    <t>A126240294W</t>
  </si>
  <si>
    <t>A126232806R</t>
  </si>
  <si>
    <t>A126247062L</t>
  </si>
  <si>
    <t>A126239934K</t>
  </si>
  <si>
    <t>A126233310C</t>
  </si>
  <si>
    <t>A126247566T</t>
  </si>
  <si>
    <t>A126240438W</t>
  </si>
  <si>
    <t>A126232878A</t>
  </si>
  <si>
    <t>A126247134L</t>
  </si>
  <si>
    <t>A126240006T</t>
  </si>
  <si>
    <t>A126233022K</t>
  </si>
  <si>
    <t>A126247278X</t>
  </si>
  <si>
    <t>A126240150K</t>
  </si>
  <si>
    <t>A126232662R</t>
  </si>
  <si>
    <t>A126246918T</t>
  </si>
  <si>
    <t>A126239790K</t>
  </si>
  <si>
    <t>A126233382R</t>
  </si>
  <si>
    <t>A126247638T</t>
  </si>
  <si>
    <t>A126240510C</t>
  </si>
  <si>
    <t>A126233094W</t>
  </si>
  <si>
    <t>A126247350F</t>
  </si>
  <si>
    <t>A126240222K</t>
  </si>
  <si>
    <t>A126232750R</t>
  </si>
  <si>
    <t>A126247006V</t>
  </si>
  <si>
    <t>A126239878C</t>
  </si>
  <si>
    <t>A126233182W</t>
  </si>
  <si>
    <t>A126247438X</t>
  </si>
  <si>
    <t>A126240310K</t>
  </si>
  <si>
    <t>A126232822R</t>
  </si>
  <si>
    <t>A126247078F</t>
  </si>
  <si>
    <t>A126239950K</t>
  </si>
  <si>
    <t>A126233326W</t>
  </si>
  <si>
    <t>A126247582T</t>
  </si>
  <si>
    <t>A126240454W</t>
  </si>
  <si>
    <t>A126232894A</t>
  </si>
  <si>
    <t>A126247150L</t>
  </si>
  <si>
    <t>A126240022T</t>
  </si>
  <si>
    <t>A126233038C</t>
  </si>
  <si>
    <t>A126247294X</t>
  </si>
  <si>
    <t>A126240166C</t>
  </si>
  <si>
    <t>A126232678J</t>
  </si>
  <si>
    <t>A126246934T</t>
  </si>
  <si>
    <t>A126239806T</t>
  </si>
  <si>
    <t>A126233398J</t>
  </si>
  <si>
    <t>A126247654T</t>
  </si>
  <si>
    <t>A126240526W</t>
  </si>
  <si>
    <t>A126233110K</t>
  </si>
  <si>
    <t>A126247366X</t>
  </si>
  <si>
    <t>A126240238C</t>
  </si>
  <si>
    <t>A126232718R</t>
  </si>
  <si>
    <t>A126246974K</t>
  </si>
  <si>
    <t>A126239846K</t>
  </si>
  <si>
    <t>A126233150C</t>
  </si>
  <si>
    <t>A126247406F</t>
  </si>
  <si>
    <t>A126240278W</t>
  </si>
  <si>
    <t>A126232790J</t>
  </si>
  <si>
    <t>A126247046L</t>
  </si>
  <si>
    <t>A126239918K</t>
  </si>
  <si>
    <t>A126233294R</t>
  </si>
  <si>
    <t>A126247550X</t>
  </si>
  <si>
    <t>A126240422C</t>
  </si>
  <si>
    <t>A126232862J</t>
  </si>
  <si>
    <t>A126247118L</t>
  </si>
  <si>
    <t>A126239990C</t>
  </si>
  <si>
    <t>A126233006K</t>
  </si>
  <si>
    <t>A126247262F</t>
  </si>
  <si>
    <t>A126240134K</t>
  </si>
  <si>
    <t>A126232646R</t>
  </si>
  <si>
    <t>A126246902X</t>
  </si>
  <si>
    <t>A126239774K</t>
  </si>
  <si>
    <t>A126233366R</t>
  </si>
  <si>
    <t>A126247622X</t>
  </si>
  <si>
    <t>A126240494R</t>
  </si>
  <si>
    <t>A126233078W</t>
  </si>
  <si>
    <t>A126247334F</t>
  </si>
  <si>
    <t>A126240206K</t>
  </si>
  <si>
    <t>A126232770X</t>
  </si>
  <si>
    <t>A126247026C</t>
  </si>
  <si>
    <t>A126239898L</t>
  </si>
  <si>
    <t>A126233202V</t>
  </si>
  <si>
    <t>A126247458J</t>
  </si>
  <si>
    <t>A126240330V</t>
  </si>
  <si>
    <t>A126232842X</t>
  </si>
  <si>
    <t>A126247098R</t>
  </si>
  <si>
    <t>A126239970V</t>
  </si>
  <si>
    <t>A126233346F</t>
  </si>
  <si>
    <t>A126247602R</t>
  </si>
  <si>
    <t>A126240474F</t>
  </si>
  <si>
    <t>A126232914X</t>
  </si>
  <si>
    <t>A126247170W</t>
  </si>
  <si>
    <t>A126240042A</t>
  </si>
  <si>
    <t>A126233058L</t>
  </si>
  <si>
    <t>A126247314W</t>
  </si>
  <si>
    <t>A126240186L</t>
  </si>
  <si>
    <t>A126232698T</t>
  </si>
  <si>
    <t>A126246954A</t>
  </si>
  <si>
    <t>A126239826A</t>
  </si>
  <si>
    <t>A126233418F</t>
  </si>
  <si>
    <t>A126247674A</t>
  </si>
  <si>
    <t>A126240546F</t>
  </si>
  <si>
    <t>A126233130V</t>
  </si>
  <si>
    <t>A126247386J</t>
  </si>
  <si>
    <t>A126240258L</t>
  </si>
  <si>
    <t>A126232754X</t>
  </si>
  <si>
    <t>A126247010K</t>
  </si>
  <si>
    <t>A126239882V</t>
  </si>
  <si>
    <t>A126233186F</t>
  </si>
  <si>
    <t>A126247442R</t>
  </si>
  <si>
    <t>A126240314V</t>
  </si>
  <si>
    <t>A126232826X</t>
  </si>
  <si>
    <t>A126247082W</t>
  </si>
  <si>
    <t>A126239954V</t>
  </si>
  <si>
    <t>A126233330L</t>
  </si>
  <si>
    <t>A126247586A</t>
  </si>
  <si>
    <t>A126240458F</t>
  </si>
  <si>
    <t>A126232898K</t>
  </si>
  <si>
    <t>A126247154W</t>
  </si>
  <si>
    <t>A126240026A</t>
  </si>
  <si>
    <t>A126233042V</t>
  </si>
  <si>
    <t>A126247298J</t>
  </si>
  <si>
    <t>A126240170V</t>
  </si>
  <si>
    <t>A126232682X</t>
  </si>
  <si>
    <t>A126246938A</t>
  </si>
  <si>
    <t>A126239810J</t>
  </si>
  <si>
    <t>A126233402L</t>
  </si>
  <si>
    <t>A126247658A</t>
  </si>
  <si>
    <t>A126240530L</t>
  </si>
  <si>
    <t>A126233114V</t>
  </si>
  <si>
    <t>A126247370R</t>
  </si>
  <si>
    <t>A126240242V</t>
  </si>
  <si>
    <t>A126232774J</t>
  </si>
  <si>
    <t>A126247030V</t>
  </si>
  <si>
    <t>A126239902T</t>
  </si>
  <si>
    <t>A126233206C</t>
  </si>
  <si>
    <t>A126247462X</t>
  </si>
  <si>
    <t>A126240334C</t>
  </si>
  <si>
    <t>A126232846J</t>
  </si>
  <si>
    <t>A126247102V</t>
  </si>
  <si>
    <t>A126239974C</t>
  </si>
  <si>
    <t>A126233350W</t>
  </si>
  <si>
    <t>A126247606X</t>
  </si>
  <si>
    <t>A126240478R</t>
  </si>
  <si>
    <t>A126232918J</t>
  </si>
  <si>
    <t>A126247174F</t>
  </si>
  <si>
    <t>A126240046K</t>
  </si>
  <si>
    <t>A126233062C</t>
  </si>
  <si>
    <t>A126247318F</t>
  </si>
  <si>
    <t>A126240190C</t>
  </si>
  <si>
    <t>A126232702W</t>
  </si>
  <si>
    <t>A126246958K</t>
  </si>
  <si>
    <t>A126239830T</t>
  </si>
  <si>
    <t>A126233422W</t>
  </si>
  <si>
    <t>A126247678K</t>
  </si>
  <si>
    <t>Western Australia ;  &gt;&gt; Own ill health or disability ;  &gt;&gt; 55-64 years ;  &gt; Females ;</t>
  </si>
  <si>
    <t>Western Australia ;  &gt;&gt; Own ill health or disability ;  &gt;&gt; 65 years and over ;  Persons ;</t>
  </si>
  <si>
    <t>Western Australia ;  &gt;&gt; Own ill health or disability ;  &gt;&gt; 65 years and over ;  &gt; Males ;</t>
  </si>
  <si>
    <t>Western Australia ;  &gt;&gt; Own ill health or disability ;  &gt;&gt; 65 years and over ;  &gt; Females ;</t>
  </si>
  <si>
    <t>Western Australia ;  &gt;&gt; Language difficulties ;  Persons ;</t>
  </si>
  <si>
    <t>Western Australia ;  &gt;&gt; Language difficulties ;  &gt; Males ;</t>
  </si>
  <si>
    <t>Western Australia ;  &gt;&gt; Language difficulties ;  &gt; Females ;</t>
  </si>
  <si>
    <t>Western Australia ;  &gt;&gt; Language difficulties ;  15-64 years ;  Persons ;</t>
  </si>
  <si>
    <t>Western Australia ;  &gt;&gt; Language difficulties ;  15-64 years ;  &gt; Males ;</t>
  </si>
  <si>
    <t>Western Australia ;  &gt;&gt; Language difficulties ;  15-64 years ;  &gt; Females ;</t>
  </si>
  <si>
    <t>Western Australia ;  &gt;&gt; Language difficulties ;  &gt; 15-24 years ;  Persons ;</t>
  </si>
  <si>
    <t>Western Australia ;  &gt;&gt; Language difficulties ;  &gt; 15-24 years ;  &gt; Males ;</t>
  </si>
  <si>
    <t>Western Australia ;  &gt;&gt; Language difficulties ;  &gt; 15-24 years ;  &gt; Females ;</t>
  </si>
  <si>
    <t>Western Australia ;  &gt;&gt; Language difficulties ;  &gt; 25-34 years ;  Persons ;</t>
  </si>
  <si>
    <t>Western Australia ;  &gt;&gt; Language difficulties ;  &gt; 25-34 years ;  &gt; Males ;</t>
  </si>
  <si>
    <t>Western Australia ;  &gt;&gt; Language difficulties ;  &gt; 25-34 years ;  &gt; Females ;</t>
  </si>
  <si>
    <t>Western Australia ;  &gt;&gt; Language difficulties ;  &gt; 35-44 years ;  Persons ;</t>
  </si>
  <si>
    <t>Western Australia ;  &gt;&gt; Language difficulties ;  &gt; 35-44 years ;  &gt; Males ;</t>
  </si>
  <si>
    <t>Western Australia ;  &gt;&gt; Language difficulties ;  &gt; 35-44 years ;  &gt; Females ;</t>
  </si>
  <si>
    <t>Western Australia ;  &gt;&gt; Language difficulties ;  &gt; 45-54 years ;  Persons ;</t>
  </si>
  <si>
    <t>Western Australia ;  &gt;&gt; Language difficulties ;  &gt; 45-54 years ;  &gt; Males ;</t>
  </si>
  <si>
    <t>Western Australia ;  &gt;&gt; Language difficulties ;  &gt; 45-54 years ;  &gt; Females ;</t>
  </si>
  <si>
    <t>Western Australia ;  &gt;&gt; Language difficulties ;  &gt; 55 years and over ;  Persons ;</t>
  </si>
  <si>
    <t>Western Australia ;  &gt;&gt; Language difficulties ;  &gt; 55 years and over ;  &gt; Males ;</t>
  </si>
  <si>
    <t>Western Australia ;  &gt;&gt; Language difficulties ;  &gt; 55 years and over ;  &gt; Females ;</t>
  </si>
  <si>
    <t>Western Australia ;  &gt;&gt; Language difficulties ;  &gt;&gt; 55-64 years ;  Persons ;</t>
  </si>
  <si>
    <t>Western Australia ;  &gt;&gt; Language difficulties ;  &gt;&gt; 55-64 years ;  &gt; Males ;</t>
  </si>
  <si>
    <t>Western Australia ;  &gt;&gt; Language difficulties ;  &gt;&gt; 55-64 years ;  &gt; Females ;</t>
  </si>
  <si>
    <t>Western Australia ;  &gt;&gt; Language difficulties ;  &gt;&gt; 65 years and over ;  Persons ;</t>
  </si>
  <si>
    <t>Western Australia ;  &gt;&gt; Language difficulties ;  &gt;&gt; 65 years and over ;  &gt; Males ;</t>
  </si>
  <si>
    <t>Western Australia ;  &gt;&gt; Language difficulties ;  &gt;&gt; 65 years and over ;  &gt; Females ;</t>
  </si>
  <si>
    <t>Western Australia ;  &gt;&gt; No jobs with suitable hours ;  Persons ;</t>
  </si>
  <si>
    <t>Western Australia ;  &gt;&gt; No jobs with suitable hours ;  &gt; Males ;</t>
  </si>
  <si>
    <t>Western Australia ;  &gt;&gt; No jobs with suitable hours ;  &gt; Females ;</t>
  </si>
  <si>
    <t>Western Australia ;  &gt;&gt; No jobs with suitable hours ;  15-64 years ;  Persons ;</t>
  </si>
  <si>
    <t>Western Australia ;  &gt;&gt; No jobs with suitable hours ;  15-64 years ;  &gt; Males ;</t>
  </si>
  <si>
    <t>Western Australia ;  &gt;&gt; No jobs with suitable hours ;  15-64 years ;  &gt; Females ;</t>
  </si>
  <si>
    <t>Western Australia ;  &gt;&gt; No jobs with suitable hours ;  &gt; 15-24 years ;  Persons ;</t>
  </si>
  <si>
    <t>Western Australia ;  &gt;&gt; No jobs with suitable hours ;  &gt; 15-24 years ;  &gt; Males ;</t>
  </si>
  <si>
    <t>Western Australia ;  &gt;&gt; No jobs with suitable hours ;  &gt; 15-24 years ;  &gt; Females ;</t>
  </si>
  <si>
    <t>Western Australia ;  &gt;&gt; No jobs with suitable hours ;  &gt; 25-34 years ;  Persons ;</t>
  </si>
  <si>
    <t>Western Australia ;  &gt;&gt; No jobs with suitable hours ;  &gt; 25-34 years ;  &gt; Males ;</t>
  </si>
  <si>
    <t>Western Australia ;  &gt;&gt; No jobs with suitable hours ;  &gt; 25-34 years ;  &gt; Females ;</t>
  </si>
  <si>
    <t>Western Australia ;  &gt;&gt; No jobs with suitable hours ;  &gt; 35-44 years ;  Persons ;</t>
  </si>
  <si>
    <t>Western Australia ;  &gt;&gt; No jobs with suitable hours ;  &gt; 35-44 years ;  &gt; Males ;</t>
  </si>
  <si>
    <t>Western Australia ;  &gt;&gt; No jobs with suitable hours ;  &gt; 35-44 years ;  &gt; Females ;</t>
  </si>
  <si>
    <t>Western Australia ;  &gt;&gt; No jobs with suitable hours ;  &gt; 45-54 years ;  Persons ;</t>
  </si>
  <si>
    <t>Western Australia ;  &gt;&gt; No jobs with suitable hours ;  &gt; 45-54 years ;  &gt; Males ;</t>
  </si>
  <si>
    <t>Western Australia ;  &gt;&gt; No jobs with suitable hours ;  &gt; 45-54 years ;  &gt; Females ;</t>
  </si>
  <si>
    <t>Western Australia ;  &gt;&gt; No jobs with suitable hours ;  &gt; 55 years and over ;  Persons ;</t>
  </si>
  <si>
    <t>Western Australia ;  &gt;&gt; No jobs with suitable hours ;  &gt; 55 years and over ;  &gt; Males ;</t>
  </si>
  <si>
    <t>Western Australia ;  &gt;&gt; No jobs with suitable hours ;  &gt; 55 years and over ;  &gt; Females ;</t>
  </si>
  <si>
    <t>Western Australia ;  &gt;&gt; No jobs with suitable hours ;  &gt;&gt; 55-64 years ;  Persons ;</t>
  </si>
  <si>
    <t>Western Australia ;  &gt;&gt; No jobs with suitable hours ;  &gt;&gt; 55-64 years ;  &gt; Males ;</t>
  </si>
  <si>
    <t>Western Australia ;  &gt;&gt; No jobs with suitable hours ;  &gt;&gt; 55-64 years ;  &gt; Females ;</t>
  </si>
  <si>
    <t>Western Australia ;  &gt;&gt; No jobs with suitable hours ;  &gt;&gt; 65 years and over ;  Persons ;</t>
  </si>
  <si>
    <t>Western Australia ;  &gt;&gt; No jobs with suitable hours ;  &gt;&gt; 65 years and over ;  &gt; Males ;</t>
  </si>
  <si>
    <t>Western Australia ;  &gt;&gt; No jobs with suitable hours ;  &gt;&gt; 65 years and over ;  &gt; Females ;</t>
  </si>
  <si>
    <t>Western Australia ;  &gt;&gt; Child care or other family considerations ;  Persons ;</t>
  </si>
  <si>
    <t>Western Australia ;  &gt;&gt; Child care or other family considerations ;  &gt; Males ;</t>
  </si>
  <si>
    <t>Western Australia ;  &gt;&gt; Child care or other family considerations ;  &gt; Females ;</t>
  </si>
  <si>
    <t>Western Australia ;  &gt;&gt; Child care or other family considerations ;  15-64 years ;  Persons ;</t>
  </si>
  <si>
    <t>Western Australia ;  &gt;&gt; Child care or other family considerations ;  15-64 years ;  &gt; Males ;</t>
  </si>
  <si>
    <t>Western Australia ;  &gt;&gt; Child care or other family considerations ;  15-64 years ;  &gt; Females ;</t>
  </si>
  <si>
    <t>Western Australia ;  &gt;&gt; Child care or other family considerations ;  &gt; 15-24 years ;  Persons ;</t>
  </si>
  <si>
    <t>Western Australia ;  &gt;&gt; Child care or other family considerations ;  &gt; 15-24 years ;  &gt; Males ;</t>
  </si>
  <si>
    <t>Western Australia ;  &gt;&gt; Child care or other family considerations ;  &gt; 15-24 years ;  &gt; Females ;</t>
  </si>
  <si>
    <t>Western Australia ;  &gt;&gt; Child care or other family considerations ;  &gt; 25-34 years ;  Persons ;</t>
  </si>
  <si>
    <t>Western Australia ;  &gt;&gt; Child care or other family considerations ;  &gt; 25-34 years ;  &gt; Males ;</t>
  </si>
  <si>
    <t>Western Australia ;  &gt;&gt; Child care or other family considerations ;  &gt; 25-34 years ;  &gt; Females ;</t>
  </si>
  <si>
    <t>Western Australia ;  &gt;&gt; Child care or other family considerations ;  &gt; 35-44 years ;  Persons ;</t>
  </si>
  <si>
    <t>Western Australia ;  &gt;&gt; Child care or other family considerations ;  &gt; 35-44 years ;  &gt; Males ;</t>
  </si>
  <si>
    <t>Western Australia ;  &gt;&gt; Child care or other family considerations ;  &gt; 35-44 years ;  &gt; Females ;</t>
  </si>
  <si>
    <t>Western Australia ;  &gt;&gt; Child care or other family considerations ;  &gt; 45-54 years ;  Persons ;</t>
  </si>
  <si>
    <t>Western Australia ;  &gt;&gt; Child care or other family considerations ;  &gt; 45-54 years ;  &gt; Males ;</t>
  </si>
  <si>
    <t>Western Australia ;  &gt;&gt; Child care or other family considerations ;  &gt; 45-54 years ;  &gt; Females ;</t>
  </si>
  <si>
    <t>Western Australia ;  &gt;&gt; Child care or other family considerations ;  &gt; 55 years and over ;  Persons ;</t>
  </si>
  <si>
    <t>Western Australia ;  &gt;&gt; Child care or other family considerations ;  &gt; 55 years and over ;  &gt; Males ;</t>
  </si>
  <si>
    <t>Western Australia ;  &gt;&gt; Child care or other family considerations ;  &gt; 55 years and over ;  &gt; Females ;</t>
  </si>
  <si>
    <t>Western Australia ;  &gt;&gt; Child care or other family considerations ;  &gt;&gt; 55-64 years ;  Persons ;</t>
  </si>
  <si>
    <t>Western Australia ;  &gt;&gt; Child care or other family considerations ;  &gt;&gt; 55-64 years ;  &gt; Males ;</t>
  </si>
  <si>
    <t>Western Australia ;  &gt;&gt; Child care or other family considerations ;  &gt;&gt; 55-64 years ;  &gt; Females ;</t>
  </si>
  <si>
    <t>Western Australia ;  &gt;&gt; Child care or other family considerations ;  &gt;&gt; 65 years and over ;  Persons ;</t>
  </si>
  <si>
    <t>Western Australia ;  &gt;&gt; Child care or other family considerations ;  &gt;&gt; 65 years and over ;  &gt; Males ;</t>
  </si>
  <si>
    <t>Western Australia ;  &gt;&gt; Child care or other family considerations ;  &gt;&gt; 65 years and over ;  &gt; Females ;</t>
  </si>
  <si>
    <t>Western Australia ;  &gt;&gt; No feedback from employers ;  Persons ;</t>
  </si>
  <si>
    <t>Western Australia ;  &gt;&gt; No feedback from employers ;  &gt; Males ;</t>
  </si>
  <si>
    <t>Western Australia ;  &gt;&gt; No feedback from employers ;  &gt; Females ;</t>
  </si>
  <si>
    <t>Western Australia ;  &gt;&gt; No feedback from employers ;  15-64 years ;  Persons ;</t>
  </si>
  <si>
    <t>Western Australia ;  &gt;&gt; No feedback from employers ;  15-64 years ;  &gt; Males ;</t>
  </si>
  <si>
    <t>Western Australia ;  &gt;&gt; No feedback from employers ;  15-64 years ;  &gt; Females ;</t>
  </si>
  <si>
    <t>Western Australia ;  &gt;&gt; No feedback from employers ;  &gt; 15-24 years ;  Persons ;</t>
  </si>
  <si>
    <t>Western Australia ;  &gt;&gt; No feedback from employers ;  &gt; 15-24 years ;  &gt; Males ;</t>
  </si>
  <si>
    <t>Western Australia ;  &gt;&gt; No feedback from employers ;  &gt; 15-24 years ;  &gt; Females ;</t>
  </si>
  <si>
    <t>Western Australia ;  &gt;&gt; No feedback from employers ;  &gt; 25-34 years ;  Persons ;</t>
  </si>
  <si>
    <t>Western Australia ;  &gt;&gt; No feedback from employers ;  &gt; 25-34 years ;  &gt; Males ;</t>
  </si>
  <si>
    <t>Western Australia ;  &gt;&gt; No feedback from employers ;  &gt; 25-34 years ;  &gt; Females ;</t>
  </si>
  <si>
    <t>Western Australia ;  &gt;&gt; No feedback from employers ;  &gt; 35-44 years ;  Persons ;</t>
  </si>
  <si>
    <t>Western Australia ;  &gt;&gt; No feedback from employers ;  &gt; 35-44 years ;  &gt; Males ;</t>
  </si>
  <si>
    <t>Western Australia ;  &gt;&gt; No feedback from employers ;  &gt; 35-44 years ;  &gt; Females ;</t>
  </si>
  <si>
    <t>Western Australia ;  &gt;&gt; No feedback from employers ;  &gt; 45-54 years ;  Persons ;</t>
  </si>
  <si>
    <t>Western Australia ;  &gt;&gt; No feedback from employers ;  &gt; 45-54 years ;  &gt; Males ;</t>
  </si>
  <si>
    <t>Western Australia ;  &gt;&gt; No feedback from employers ;  &gt; 45-54 years ;  &gt; Females ;</t>
  </si>
  <si>
    <t>Western Australia ;  &gt;&gt; No feedback from employers ;  &gt; 55 years and over ;  Persons ;</t>
  </si>
  <si>
    <t>Western Australia ;  &gt;&gt; No feedback from employers ;  &gt; 55 years and over ;  &gt; Males ;</t>
  </si>
  <si>
    <t>Western Australia ;  &gt;&gt; No feedback from employers ;  &gt; 55 years and over ;  &gt; Females ;</t>
  </si>
  <si>
    <t>Western Australia ;  &gt;&gt; No feedback from employers ;  &gt;&gt; 55-64 years ;  Persons ;</t>
  </si>
  <si>
    <t>Western Australia ;  &gt;&gt; No feedback from employers ;  &gt;&gt; 55-64 years ;  &gt; Males ;</t>
  </si>
  <si>
    <t>Western Australia ;  &gt;&gt; No feedback from employers ;  &gt;&gt; 55-64 years ;  &gt; Females ;</t>
  </si>
  <si>
    <t>Western Australia ;  &gt;&gt; No feedback from employers ;  &gt;&gt; 65 years and over ;  Persons ;</t>
  </si>
  <si>
    <t>Western Australia ;  &gt;&gt; No feedback from employers ;  &gt;&gt; 65 years and over ;  &gt; Males ;</t>
  </si>
  <si>
    <t>Western Australia ;  &gt;&gt; No feedback from employers ;  &gt;&gt; 65 years and over ;  &gt; Females ;</t>
  </si>
  <si>
    <t>Western Australia ;  &gt;&gt; Other difficulties ;  Persons ;</t>
  </si>
  <si>
    <t>Western Australia ;  &gt;&gt; Other difficulties ;  &gt; Males ;</t>
  </si>
  <si>
    <t>Western Australia ;  &gt;&gt; Other difficulties ;  &gt; Females ;</t>
  </si>
  <si>
    <t>Western Australia ;  &gt;&gt; Other difficulties ;  15-64 years ;  Persons ;</t>
  </si>
  <si>
    <t>Western Australia ;  &gt;&gt; Other difficulties ;  15-64 years ;  &gt; Males ;</t>
  </si>
  <si>
    <t>Western Australia ;  &gt;&gt; Other difficulties ;  15-64 years ;  &gt; Females ;</t>
  </si>
  <si>
    <t>Western Australia ;  &gt;&gt; Other difficulties ;  &gt; 15-24 years ;  Persons ;</t>
  </si>
  <si>
    <t>Western Australia ;  &gt;&gt; Other difficulties ;  &gt; 15-24 years ;  &gt; Males ;</t>
  </si>
  <si>
    <t>Western Australia ;  &gt;&gt; Other difficulties ;  &gt; 15-24 years ;  &gt; Females ;</t>
  </si>
  <si>
    <t>Western Australia ;  &gt;&gt; Other difficulties ;  &gt; 25-34 years ;  Persons ;</t>
  </si>
  <si>
    <t>Western Australia ;  &gt;&gt; Other difficulties ;  &gt; 25-34 years ;  &gt; Males ;</t>
  </si>
  <si>
    <t>Western Australia ;  &gt;&gt; Other difficulties ;  &gt; 25-34 years ;  &gt; Females ;</t>
  </si>
  <si>
    <t>Western Australia ;  &gt;&gt; Other difficulties ;  &gt; 35-44 years ;  Persons ;</t>
  </si>
  <si>
    <t>Western Australia ;  &gt;&gt; Other difficulties ;  &gt; 35-44 years ;  &gt; Males ;</t>
  </si>
  <si>
    <t>Western Australia ;  &gt;&gt; Other difficulties ;  &gt; 35-44 years ;  &gt; Females ;</t>
  </si>
  <si>
    <t>Western Australia ;  &gt;&gt; Other difficulties ;  &gt; 45-54 years ;  Persons ;</t>
  </si>
  <si>
    <t>Western Australia ;  &gt;&gt; Other difficulties ;  &gt; 45-54 years ;  &gt; Males ;</t>
  </si>
  <si>
    <t>Western Australia ;  &gt;&gt; Other difficulties ;  &gt; 45-54 years ;  &gt; Females ;</t>
  </si>
  <si>
    <t>Western Australia ;  &gt;&gt; Other difficulties ;  &gt; 55 years and over ;  Persons ;</t>
  </si>
  <si>
    <t>Western Australia ;  &gt;&gt; Other difficulties ;  &gt; 55 years and over ;  &gt; Males ;</t>
  </si>
  <si>
    <t>Western Australia ;  &gt;&gt; Other difficulties ;  &gt; 55 years and over ;  &gt; Females ;</t>
  </si>
  <si>
    <t>Western Australia ;  &gt;&gt; Other difficulties ;  &gt;&gt; 55-64 years ;  Persons ;</t>
  </si>
  <si>
    <t>Western Australia ;  &gt;&gt; Other difficulties ;  &gt;&gt; 55-64 years ;  &gt; Males ;</t>
  </si>
  <si>
    <t>Western Australia ;  &gt;&gt; Other difficulties ;  &gt;&gt; 55-64 years ;  &gt; Females ;</t>
  </si>
  <si>
    <t>Western Australia ;  &gt;&gt; Other difficulties ;  &gt;&gt; 65 years and over ;  Persons ;</t>
  </si>
  <si>
    <t>Western Australia ;  &gt;&gt; Other difficulties ;  &gt;&gt; 65 years and over ;  &gt; Males ;</t>
  </si>
  <si>
    <t>Western Australia ;  &gt;&gt; Other difficulties ;  &gt;&gt; 65 years and over ;  &gt; Females ;</t>
  </si>
  <si>
    <t>Western Australia ;  &gt; Did not have difficulty finding work ;  Persons ;</t>
  </si>
  <si>
    <t>Western Australia ;  &gt; Did not have difficulty finding work ;  &gt; Males ;</t>
  </si>
  <si>
    <t>Western Australia ;  &gt; Did not have difficulty finding work ;  &gt; Females ;</t>
  </si>
  <si>
    <t>Western Australia ;  &gt; Did not have difficulty finding work ;  15-64 years ;  Persons ;</t>
  </si>
  <si>
    <t>Western Australia ;  &gt; Did not have difficulty finding work ;  15-64 years ;  &gt; Males ;</t>
  </si>
  <si>
    <t>Western Australia ;  &gt; Did not have difficulty finding work ;  15-64 years ;  &gt; Females ;</t>
  </si>
  <si>
    <t>Western Australia ;  &gt; Did not have difficulty finding work ;  &gt; 15-24 years ;  Persons ;</t>
  </si>
  <si>
    <t>Western Australia ;  &gt; Did not have difficulty finding work ;  &gt; 15-24 years ;  &gt; Males ;</t>
  </si>
  <si>
    <t>Western Australia ;  &gt; Did not have difficulty finding work ;  &gt; 15-24 years ;  &gt; Females ;</t>
  </si>
  <si>
    <t>Western Australia ;  &gt; Did not have difficulty finding work ;  &gt; 25-34 years ;  Persons ;</t>
  </si>
  <si>
    <t>Western Australia ;  &gt; Did not have difficulty finding work ;  &gt; 25-34 years ;  &gt; Males ;</t>
  </si>
  <si>
    <t>Western Australia ;  &gt; Did not have difficulty finding work ;  &gt; 25-34 years ;  &gt; Females ;</t>
  </si>
  <si>
    <t>Western Australia ;  &gt; Did not have difficulty finding work ;  &gt; 35-44 years ;  Persons ;</t>
  </si>
  <si>
    <t>Western Australia ;  &gt; Did not have difficulty finding work ;  &gt; 35-44 years ;  &gt; Males ;</t>
  </si>
  <si>
    <t>Western Australia ;  &gt; Did not have difficulty finding work ;  &gt; 35-44 years ;  &gt; Females ;</t>
  </si>
  <si>
    <t>Western Australia ;  &gt; Did not have difficulty finding work ;  &gt; 45-54 years ;  Persons ;</t>
  </si>
  <si>
    <t>Western Australia ;  &gt; Did not have difficulty finding work ;  &gt; 45-54 years ;  &gt; Males ;</t>
  </si>
  <si>
    <t>Western Australia ;  &gt; Did not have difficulty finding work ;  &gt; 45-54 years ;  &gt; Females ;</t>
  </si>
  <si>
    <t>Western Australia ;  &gt; Did not have difficulty finding work ;  &gt; 55 years and over ;  Persons ;</t>
  </si>
  <si>
    <t>Western Australia ;  &gt; Did not have difficulty finding work ;  &gt; 55 years and over ;  &gt; Males ;</t>
  </si>
  <si>
    <t>Western Australia ;  &gt; Did not have difficulty finding work ;  &gt; 55 years and over ;  &gt; Females ;</t>
  </si>
  <si>
    <t>Western Australia ;  &gt; Did not have difficulty finding work ;  &gt;&gt; 55-64 years ;  Persons ;</t>
  </si>
  <si>
    <t>Western Australia ;  &gt; Did not have difficulty finding work ;  &gt;&gt; 55-64 years ;  &gt; Males ;</t>
  </si>
  <si>
    <t>Western Australia ;  &gt; Did not have difficulty finding work ;  &gt;&gt; 55-64 years ;  &gt; Females ;</t>
  </si>
  <si>
    <t>Western Australia ;  &gt; Did not have difficulty finding work ;  &gt;&gt; 65 years and over ;  Persons ;</t>
  </si>
  <si>
    <t>Western Australia ;  &gt; Did not have difficulty finding work ;  &gt;&gt; 65 years and over ;  &gt; Males ;</t>
  </si>
  <si>
    <t>Western Australia ;  &gt; Did not have difficulty finding work ;  &gt;&gt; 65 years and over ;  &gt; Females ;</t>
  </si>
  <si>
    <t>Tasmania ;  Unemployed total ;  Persons ;</t>
  </si>
  <si>
    <t>Tasmania ;  Unemployed total ;  &gt; Males ;</t>
  </si>
  <si>
    <t>Tasmania ;  Unemployed total ;  &gt; Females ;</t>
  </si>
  <si>
    <t>Tasmania ;  Unemployed total ;  15-64 years ;  Persons ;</t>
  </si>
  <si>
    <t>Tasmania ;  Unemployed total ;  15-64 years ;  &gt; Males ;</t>
  </si>
  <si>
    <t>Tasmania ;  Unemployed total ;  15-64 years ;  &gt; Females ;</t>
  </si>
  <si>
    <t>Tasmania ;  Unemployed total ;  &gt; 15-24 years ;  Persons ;</t>
  </si>
  <si>
    <t>Tasmania ;  Unemployed total ;  &gt; 15-24 years ;  &gt; Males ;</t>
  </si>
  <si>
    <t>Tasmania ;  Unemployed total ;  &gt; 15-24 years ;  &gt; Females ;</t>
  </si>
  <si>
    <t>Tasmania ;  Unemployed total ;  &gt; 25-34 years ;  Persons ;</t>
  </si>
  <si>
    <t>Tasmania ;  Unemployed total ;  &gt; 25-34 years ;  &gt; Males ;</t>
  </si>
  <si>
    <t>Tasmania ;  Unemployed total ;  &gt; 25-34 years ;  &gt; Females ;</t>
  </si>
  <si>
    <t>Tasmania ;  Unemployed total ;  &gt; 35-44 years ;  Persons ;</t>
  </si>
  <si>
    <t>Tasmania ;  Unemployed total ;  &gt; 35-44 years ;  &gt; Males ;</t>
  </si>
  <si>
    <t>Tasmania ;  Unemployed total ;  &gt; 35-44 years ;  &gt; Females ;</t>
  </si>
  <si>
    <t>Tasmania ;  Unemployed total ;  &gt; 45-54 years ;  Persons ;</t>
  </si>
  <si>
    <t>Tasmania ;  Unemployed total ;  &gt; 45-54 years ;  &gt; Males ;</t>
  </si>
  <si>
    <t>Tasmania ;  Unemployed total ;  &gt; 45-54 years ;  &gt; Females ;</t>
  </si>
  <si>
    <t>Tasmania ;  Unemployed total ;  &gt; 55 years and over ;  Persons ;</t>
  </si>
  <si>
    <t>Tasmania ;  Unemployed total ;  &gt; 55 years and over ;  &gt; Males ;</t>
  </si>
  <si>
    <t>Tasmania ;  Unemployed total ;  &gt; 55 years and over ;  &gt; Females ;</t>
  </si>
  <si>
    <t>Tasmania ;  Unemployed total ;  &gt;&gt; 55-64 years ;  Persons ;</t>
  </si>
  <si>
    <t>Tasmania ;  Unemployed total ;  &gt;&gt; 55-64 years ;  &gt; Males ;</t>
  </si>
  <si>
    <t>Tasmania ;  Unemployed total ;  &gt;&gt; 55-64 years ;  &gt; Females ;</t>
  </si>
  <si>
    <t>Tasmania ;  Unemployed total ;  &gt;&gt; 65 years and over ;  Persons ;</t>
  </si>
  <si>
    <t>Tasmania ;  Unemployed total ;  &gt;&gt; 65 years and over ;  &gt; Males ;</t>
  </si>
  <si>
    <t>Tasmania ;  Unemployed total ;  &gt;&gt; 65 years and over ;  &gt; Females ;</t>
  </si>
  <si>
    <t>Tasmania ;  &gt; Had difficulty finding work ;  Persons ;</t>
  </si>
  <si>
    <t>Tasmania ;  &gt; Had difficulty finding work ;  &gt; Males ;</t>
  </si>
  <si>
    <t>Tasmania ;  &gt; Had difficulty finding work ;  &gt; Females ;</t>
  </si>
  <si>
    <t>Tasmania ;  &gt; Had difficulty finding work ;  15-64 years ;  Persons ;</t>
  </si>
  <si>
    <t>Tasmania ;  &gt; Had difficulty finding work ;  15-64 years ;  &gt; Males ;</t>
  </si>
  <si>
    <t>Tasmania ;  &gt; Had difficulty finding work ;  15-64 years ;  &gt; Females ;</t>
  </si>
  <si>
    <t>Tasmania ;  &gt; Had difficulty finding work ;  &gt; 15-24 years ;  Persons ;</t>
  </si>
  <si>
    <t>Tasmania ;  &gt; Had difficulty finding work ;  &gt; 15-24 years ;  &gt; Males ;</t>
  </si>
  <si>
    <t>Tasmania ;  &gt; Had difficulty finding work ;  &gt; 15-24 years ;  &gt; Females ;</t>
  </si>
  <si>
    <t>Tasmania ;  &gt; Had difficulty finding work ;  &gt; 25-34 years ;  Persons ;</t>
  </si>
  <si>
    <t>Tasmania ;  &gt; Had difficulty finding work ;  &gt; 25-34 years ;  &gt; Males ;</t>
  </si>
  <si>
    <t>Tasmania ;  &gt; Had difficulty finding work ;  &gt; 25-34 years ;  &gt; Females ;</t>
  </si>
  <si>
    <t>Tasmania ;  &gt; Had difficulty finding work ;  &gt; 35-44 years ;  Persons ;</t>
  </si>
  <si>
    <t>Tasmania ;  &gt; Had difficulty finding work ;  &gt; 35-44 years ;  &gt; Males ;</t>
  </si>
  <si>
    <t>Tasmania ;  &gt; Had difficulty finding work ;  &gt; 35-44 years ;  &gt; Females ;</t>
  </si>
  <si>
    <t>Tasmania ;  &gt; Had difficulty finding work ;  &gt; 45-54 years ;  Persons ;</t>
  </si>
  <si>
    <t>Tasmania ;  &gt; Had difficulty finding work ;  &gt; 45-54 years ;  &gt; Males ;</t>
  </si>
  <si>
    <t>Tasmania ;  &gt; Had difficulty finding work ;  &gt; 45-54 years ;  &gt; Females ;</t>
  </si>
  <si>
    <t>Tasmania ;  &gt; Had difficulty finding work ;  &gt; 55 years and over ;  Persons ;</t>
  </si>
  <si>
    <t>Tasmania ;  &gt; Had difficulty finding work ;  &gt; 55 years and over ;  &gt; Males ;</t>
  </si>
  <si>
    <t>Tasmania ;  &gt; Had difficulty finding work ;  &gt; 55 years and over ;  &gt; Females ;</t>
  </si>
  <si>
    <t>Tasmania ;  &gt; Had difficulty finding work ;  &gt;&gt; 55-64 years ;  Persons ;</t>
  </si>
  <si>
    <t>Tasmania ;  &gt; Had difficulty finding work ;  &gt;&gt; 55-64 years ;  &gt; Males ;</t>
  </si>
  <si>
    <t>Tasmania ;  &gt; Had difficulty finding work ;  &gt;&gt; 55-64 years ;  &gt; Females ;</t>
  </si>
  <si>
    <t>Tasmania ;  &gt; Had difficulty finding work ;  &gt;&gt; 65 years and over ;  Persons ;</t>
  </si>
  <si>
    <t>Tasmania ;  &gt; Had difficulty finding work ;  &gt;&gt; 65 years and over ;  &gt; Males ;</t>
  </si>
  <si>
    <t>Tasmania ;  &gt; Had difficulty finding work ;  &gt;&gt; 65 years and over ;  &gt; Females ;</t>
  </si>
  <si>
    <t>Tasmania ;  &gt;&gt; Too many applicants for available jobs ;  Persons ;</t>
  </si>
  <si>
    <t>Tasmania ;  &gt;&gt; Too many applicants for available jobs ;  &gt; Males ;</t>
  </si>
  <si>
    <t>Tasmania ;  &gt;&gt; Too many applicants for available jobs ;  &gt; Females ;</t>
  </si>
  <si>
    <t>Tasmania ;  &gt;&gt; Too many applicants for available jobs ;  15-64 years ;  Persons ;</t>
  </si>
  <si>
    <t>Tasmania ;  &gt;&gt; Too many applicants for available jobs ;  15-64 years ;  &gt; Males ;</t>
  </si>
  <si>
    <t>Tasmania ;  &gt;&gt; Too many applicants for available jobs ;  15-64 years ;  &gt; Females ;</t>
  </si>
  <si>
    <t>Tasmania ;  &gt;&gt; Too many applicants for available jobs ;  &gt; 15-24 years ;  Persons ;</t>
  </si>
  <si>
    <t>Tasmania ;  &gt;&gt; Too many applicants for available jobs ;  &gt; 15-24 years ;  &gt; Males ;</t>
  </si>
  <si>
    <t>Tasmania ;  &gt;&gt; Too many applicants for available jobs ;  &gt; 15-24 years ;  &gt; Females ;</t>
  </si>
  <si>
    <t>Tasmania ;  &gt;&gt; Too many applicants for available jobs ;  &gt; 25-34 years ;  Persons ;</t>
  </si>
  <si>
    <t>Tasmania ;  &gt;&gt; Too many applicants for available jobs ;  &gt; 25-34 years ;  &gt; Males ;</t>
  </si>
  <si>
    <t>Tasmania ;  &gt;&gt; Too many applicants for available jobs ;  &gt; 25-34 years ;  &gt; Females ;</t>
  </si>
  <si>
    <t>Tasmania ;  &gt;&gt; Too many applicants for available jobs ;  &gt; 35-44 years ;  Persons ;</t>
  </si>
  <si>
    <t>Tasmania ;  &gt;&gt; Too many applicants for available jobs ;  &gt; 35-44 years ;  &gt; Males ;</t>
  </si>
  <si>
    <t>Tasmania ;  &gt;&gt; Too many applicants for available jobs ;  &gt; 35-44 years ;  &gt; Females ;</t>
  </si>
  <si>
    <t>Tasmania ;  &gt;&gt; Too many applicants for available jobs ;  &gt; 45-54 years ;  Persons ;</t>
  </si>
  <si>
    <t>Tasmania ;  &gt;&gt; Too many applicants for available jobs ;  &gt; 45-54 years ;  &gt; Males ;</t>
  </si>
  <si>
    <t>Tasmania ;  &gt;&gt; Too many applicants for available jobs ;  &gt; 45-54 years ;  &gt; Females ;</t>
  </si>
  <si>
    <t>Tasmania ;  &gt;&gt; Too many applicants for available jobs ;  &gt; 55 years and over ;  Persons ;</t>
  </si>
  <si>
    <t>Tasmania ;  &gt;&gt; Too many applicants for available jobs ;  &gt; 55 years and over ;  &gt; Males ;</t>
  </si>
  <si>
    <t>Tasmania ;  &gt;&gt; Too many applicants for available jobs ;  &gt; 55 years and over ;  &gt; Females ;</t>
  </si>
  <si>
    <t>Tasmania ;  &gt;&gt; Too many applicants for available jobs ;  &gt;&gt; 55-64 years ;  Persons ;</t>
  </si>
  <si>
    <t>Tasmania ;  &gt;&gt; Too many applicants for available jobs ;  &gt;&gt; 55-64 years ;  &gt; Males ;</t>
  </si>
  <si>
    <t>Tasmania ;  &gt;&gt; Too many applicants for available jobs ;  &gt;&gt; 55-64 years ;  &gt; Females ;</t>
  </si>
  <si>
    <t>Tasmania ;  &gt;&gt; Too many applicants for available jobs ;  &gt;&gt; 65 years and over ;  Persons ;</t>
  </si>
  <si>
    <t>Tasmania ;  &gt;&gt; Too many applicants for available jobs ;  &gt;&gt; 65 years and over ;  &gt; Males ;</t>
  </si>
  <si>
    <t>Tasmania ;  &gt;&gt; Too many applicants for available jobs ;  &gt;&gt; 65 years and over ;  &gt; Females ;</t>
  </si>
  <si>
    <t>Tasmania ;  &gt;&gt; Lacked necessary skills or education ;  Persons ;</t>
  </si>
  <si>
    <t>Tasmania ;  &gt;&gt; Lacked necessary skills or education ;  &gt; Males ;</t>
  </si>
  <si>
    <t>Tasmania ;  &gt;&gt; Lacked necessary skills or education ;  &gt; Females ;</t>
  </si>
  <si>
    <t>A126240550W</t>
  </si>
  <si>
    <t>A126233134C</t>
  </si>
  <si>
    <t>A126247390X</t>
  </si>
  <si>
    <t>A126240262C</t>
  </si>
  <si>
    <t>A126232722F</t>
  </si>
  <si>
    <t>A126246978V</t>
  </si>
  <si>
    <t>A126239850A</t>
  </si>
  <si>
    <t>A126233154L</t>
  </si>
  <si>
    <t>A126247410W</t>
  </si>
  <si>
    <t>A126240282L</t>
  </si>
  <si>
    <t>A126232794T</t>
  </si>
  <si>
    <t>A126247050C</t>
  </si>
  <si>
    <t>A126239922A</t>
  </si>
  <si>
    <t>A126233298X</t>
  </si>
  <si>
    <t>A126247554J</t>
  </si>
  <si>
    <t>A126240426L</t>
  </si>
  <si>
    <t>A126232866T</t>
  </si>
  <si>
    <t>A126247122C</t>
  </si>
  <si>
    <t>A126239994L</t>
  </si>
  <si>
    <t>A126233010A</t>
  </si>
  <si>
    <t>A126247266R</t>
  </si>
  <si>
    <t>A126240138V</t>
  </si>
  <si>
    <t>A126232650F</t>
  </si>
  <si>
    <t>A126246906J</t>
  </si>
  <si>
    <t>A126239778V</t>
  </si>
  <si>
    <t>A126233370F</t>
  </si>
  <si>
    <t>A126247626J</t>
  </si>
  <si>
    <t>A126240498X</t>
  </si>
  <si>
    <t>A126233082L</t>
  </si>
  <si>
    <t>A126247338R</t>
  </si>
  <si>
    <t>A126240210A</t>
  </si>
  <si>
    <t>A126232706F</t>
  </si>
  <si>
    <t>A126246962A</t>
  </si>
  <si>
    <t>A126239834A</t>
  </si>
  <si>
    <t>A126233138L</t>
  </si>
  <si>
    <t>A126247394J</t>
  </si>
  <si>
    <t>A126240266L</t>
  </si>
  <si>
    <t>A126232778T</t>
  </si>
  <si>
    <t>A126247034C</t>
  </si>
  <si>
    <t>A126239906A</t>
  </si>
  <si>
    <t>A126233282F</t>
  </si>
  <si>
    <t>A126247538J</t>
  </si>
  <si>
    <t>A126240410V</t>
  </si>
  <si>
    <t>A126232850X</t>
  </si>
  <si>
    <t>A126247106C</t>
  </si>
  <si>
    <t>A126239978L</t>
  </si>
  <si>
    <t>A126232994K</t>
  </si>
  <si>
    <t>A126247250W</t>
  </si>
  <si>
    <t>A126240122A</t>
  </si>
  <si>
    <t>A126232634F</t>
  </si>
  <si>
    <t>A126246890A</t>
  </si>
  <si>
    <t>A126239762A</t>
  </si>
  <si>
    <t>A126233354F</t>
  </si>
  <si>
    <t>A126247610R</t>
  </si>
  <si>
    <t>A126240482F</t>
  </si>
  <si>
    <t>A126233066L</t>
  </si>
  <si>
    <t>A126247322W</t>
  </si>
  <si>
    <t>A126240194L</t>
  </si>
  <si>
    <t>A126232710W</t>
  </si>
  <si>
    <t>A126246966K</t>
  </si>
  <si>
    <t>A126239838K</t>
  </si>
  <si>
    <t>A126233142C</t>
  </si>
  <si>
    <t>A126247398T</t>
  </si>
  <si>
    <t>A126240270C</t>
  </si>
  <si>
    <t>A126232782J</t>
  </si>
  <si>
    <t>A126247038L</t>
  </si>
  <si>
    <t>A126239910T</t>
  </si>
  <si>
    <t>A126233286R</t>
  </si>
  <si>
    <t>A126247542X</t>
  </si>
  <si>
    <t>A126240414C</t>
  </si>
  <si>
    <t>A126232854J</t>
  </si>
  <si>
    <t>A126247110V</t>
  </si>
  <si>
    <t>A126239982C</t>
  </si>
  <si>
    <t>A126232998V</t>
  </si>
  <si>
    <t>A126247254F</t>
  </si>
  <si>
    <t>A126240126K</t>
  </si>
  <si>
    <t>A126232638R</t>
  </si>
  <si>
    <t>A126246894K</t>
  </si>
  <si>
    <t>A126239766K</t>
  </si>
  <si>
    <t>A126233358R</t>
  </si>
  <si>
    <t>A126247614X</t>
  </si>
  <si>
    <t>A126240486R</t>
  </si>
  <si>
    <t>A126233070C</t>
  </si>
  <si>
    <t>A126247326F</t>
  </si>
  <si>
    <t>A126240198W</t>
  </si>
  <si>
    <t>A126232738X</t>
  </si>
  <si>
    <t>A126246994V</t>
  </si>
  <si>
    <t>A126239866V</t>
  </si>
  <si>
    <t>A126233170L</t>
  </si>
  <si>
    <t>A126247426R</t>
  </si>
  <si>
    <t>A126240298F</t>
  </si>
  <si>
    <t>A126232810F</t>
  </si>
  <si>
    <t>A126247066W</t>
  </si>
  <si>
    <t>A126239938V</t>
  </si>
  <si>
    <t>A126233314L</t>
  </si>
  <si>
    <t>A126247570J</t>
  </si>
  <si>
    <t>A126240442L</t>
  </si>
  <si>
    <t>A126232882T</t>
  </si>
  <si>
    <t>A126247138W</t>
  </si>
  <si>
    <t>A126240010J</t>
  </si>
  <si>
    <t>A126233026V</t>
  </si>
  <si>
    <t>A126247282R</t>
  </si>
  <si>
    <t>A126240154V</t>
  </si>
  <si>
    <t>A126232666X</t>
  </si>
  <si>
    <t>A126246922J</t>
  </si>
  <si>
    <t>A126239794V</t>
  </si>
  <si>
    <t>A126233386X</t>
  </si>
  <si>
    <t>A126247642J</t>
  </si>
  <si>
    <t>A126240514L</t>
  </si>
  <si>
    <t>A126233098F</t>
  </si>
  <si>
    <t>A126247354R</t>
  </si>
  <si>
    <t>A126240226V</t>
  </si>
  <si>
    <t>A126232714F</t>
  </si>
  <si>
    <t>A126246970A</t>
  </si>
  <si>
    <t>A126239842A</t>
  </si>
  <si>
    <t>A126233146L</t>
  </si>
  <si>
    <t>A126247402W</t>
  </si>
  <si>
    <t>A126240274L</t>
  </si>
  <si>
    <t>A126232786T</t>
  </si>
  <si>
    <t>A126247042C</t>
  </si>
  <si>
    <t>A126239914A</t>
  </si>
  <si>
    <t>A126233290F</t>
  </si>
  <si>
    <t>A126247546J</t>
  </si>
  <si>
    <t>A126240418L</t>
  </si>
  <si>
    <t>A126232858T</t>
  </si>
  <si>
    <t>A126247114C</t>
  </si>
  <si>
    <t>A126239986L</t>
  </si>
  <si>
    <t>A126233002A</t>
  </si>
  <si>
    <t>A126247258R</t>
  </si>
  <si>
    <t>A126240130A</t>
  </si>
  <si>
    <t>A126232642F</t>
  </si>
  <si>
    <t>A126246898V</t>
  </si>
  <si>
    <t>A126239770A</t>
  </si>
  <si>
    <t>A126233362F</t>
  </si>
  <si>
    <t>A126247618J</t>
  </si>
  <si>
    <t>A126240490F</t>
  </si>
  <si>
    <t>A126233074L</t>
  </si>
  <si>
    <t>A126247330W</t>
  </si>
  <si>
    <t>A126240202A</t>
  </si>
  <si>
    <t>A126232742R</t>
  </si>
  <si>
    <t>A126246998C</t>
  </si>
  <si>
    <t>A126239870K</t>
  </si>
  <si>
    <t>A126233174W</t>
  </si>
  <si>
    <t>A126247430F</t>
  </si>
  <si>
    <t>A126240302K</t>
  </si>
  <si>
    <t>A126232814R</t>
  </si>
  <si>
    <t>A126247070L</t>
  </si>
  <si>
    <t>A126239942K</t>
  </si>
  <si>
    <t>A126233318W</t>
  </si>
  <si>
    <t>A126247574T</t>
  </si>
  <si>
    <t>A126240446W</t>
  </si>
  <si>
    <t>A126232886A</t>
  </si>
  <si>
    <t>A126247142L</t>
  </si>
  <si>
    <t>A126240014T</t>
  </si>
  <si>
    <t>A126233030K</t>
  </si>
  <si>
    <t>A126247286X</t>
  </si>
  <si>
    <t>A126240158C</t>
  </si>
  <si>
    <t>A126232670R</t>
  </si>
  <si>
    <t>A126246926T</t>
  </si>
  <si>
    <t>A126239798C</t>
  </si>
  <si>
    <t>A126233390R</t>
  </si>
  <si>
    <t>A126247646T</t>
  </si>
  <si>
    <t>A126240518W</t>
  </si>
  <si>
    <t>A126233102K</t>
  </si>
  <si>
    <t>A126247358X</t>
  </si>
  <si>
    <t>A126240230K</t>
  </si>
  <si>
    <t>A126233538X</t>
  </si>
  <si>
    <t>A126247794V</t>
  </si>
  <si>
    <t>A126240666X</t>
  </si>
  <si>
    <t>A126233970K</t>
  </si>
  <si>
    <t>A126248226R</t>
  </si>
  <si>
    <t>A126241098F</t>
  </si>
  <si>
    <t>A126233610F</t>
  </si>
  <si>
    <t>A126247866V</t>
  </si>
  <si>
    <t>A126240738X</t>
  </si>
  <si>
    <t>A126234114L</t>
  </si>
  <si>
    <t>A126248370J</t>
  </si>
  <si>
    <t>A126241242L</t>
  </si>
  <si>
    <t>A126233682T</t>
  </si>
  <si>
    <t>A126247938V</t>
  </si>
  <si>
    <t>A126240810F</t>
  </si>
  <si>
    <t>A126233826T</t>
  </si>
  <si>
    <t>A126248082R</t>
  </si>
  <si>
    <t>A126240954T</t>
  </si>
  <si>
    <t>A126233466X</t>
  </si>
  <si>
    <t>A126247722J</t>
  </si>
  <si>
    <t>A126240594X</t>
  </si>
  <si>
    <t>A126234186X</t>
  </si>
  <si>
    <t>A126248442J</t>
  </si>
  <si>
    <t>A126241314L</t>
  </si>
  <si>
    <t>A126233898C</t>
  </si>
  <si>
    <t>A126248154R</t>
  </si>
  <si>
    <t>A126241026V</t>
  </si>
  <si>
    <t>A126233550R</t>
  </si>
  <si>
    <t>A126247806T</t>
  </si>
  <si>
    <t>A126240678J</t>
  </si>
  <si>
    <t>A126233982V</t>
  </si>
  <si>
    <t>A126248238X</t>
  </si>
  <si>
    <t>A126241110K</t>
  </si>
  <si>
    <t>A126233622R</t>
  </si>
  <si>
    <t>A126247878C</t>
  </si>
  <si>
    <t>A126240750R</t>
  </si>
  <si>
    <t>A126234126W</t>
  </si>
  <si>
    <t>A126248382T</t>
  </si>
  <si>
    <t>A126241254W</t>
  </si>
  <si>
    <t>A126233694A</t>
  </si>
  <si>
    <t>A126247950K</t>
  </si>
  <si>
    <t>A126240822R</t>
  </si>
  <si>
    <t>A126233838A</t>
  </si>
  <si>
    <t>A126248094X</t>
  </si>
  <si>
    <t>A126240966A</t>
  </si>
  <si>
    <t>A126233478J</t>
  </si>
  <si>
    <t>A126247734T</t>
  </si>
  <si>
    <t>A126240606W</t>
  </si>
  <si>
    <t>A126234198J</t>
  </si>
  <si>
    <t>A126248454T</t>
  </si>
  <si>
    <t>A126241326W</t>
  </si>
  <si>
    <t>A126233910J</t>
  </si>
  <si>
    <t>A126248166X</t>
  </si>
  <si>
    <t>A126241038C</t>
  </si>
  <si>
    <t>A126233518R</t>
  </si>
  <si>
    <t>A126247774K</t>
  </si>
  <si>
    <t>A126240646R</t>
  </si>
  <si>
    <t>A126233950A</t>
  </si>
  <si>
    <t>A126248206F</t>
  </si>
  <si>
    <t>A126241078W</t>
  </si>
  <si>
    <t>A126233590J</t>
  </si>
  <si>
    <t>A126247846K</t>
  </si>
  <si>
    <t>A126240718R</t>
  </si>
  <si>
    <t>A126234094R</t>
  </si>
  <si>
    <t>A126248350X</t>
  </si>
  <si>
    <t>A126241222C</t>
  </si>
  <si>
    <t>A126233662J</t>
  </si>
  <si>
    <t>A126247918K</t>
  </si>
  <si>
    <t>A126240790J</t>
  </si>
  <si>
    <t>A126233806J</t>
  </si>
  <si>
    <t>A126248062F</t>
  </si>
  <si>
    <t>A126240934J</t>
  </si>
  <si>
    <t>A126233446R</t>
  </si>
  <si>
    <t>A126247702X</t>
  </si>
  <si>
    <t>A126240574R</t>
  </si>
  <si>
    <t>A126234166R</t>
  </si>
  <si>
    <t>A126248422X</t>
  </si>
  <si>
    <t>A126241294R</t>
  </si>
  <si>
    <t>A126233878V</t>
  </si>
  <si>
    <t>A126248134F</t>
  </si>
  <si>
    <t>A126241006K</t>
  </si>
  <si>
    <t>A126233554X</t>
  </si>
  <si>
    <t>A126247810J</t>
  </si>
  <si>
    <t>A126240682X</t>
  </si>
  <si>
    <t>Tasmania ;  &gt;&gt; Lacked necessary skills or education ;  15-64 years ;  Persons ;</t>
  </si>
  <si>
    <t>Tasmania ;  &gt;&gt; Lacked necessary skills or education ;  15-64 years ;  &gt; Males ;</t>
  </si>
  <si>
    <t>Tasmania ;  &gt;&gt; Lacked necessary skills or education ;  15-64 years ;  &gt; Females ;</t>
  </si>
  <si>
    <t>Tasmania ;  &gt;&gt; Lacked necessary skills or education ;  &gt; 15-24 years ;  Persons ;</t>
  </si>
  <si>
    <t>Tasmania ;  &gt;&gt; Lacked necessary skills or education ;  &gt; 15-24 years ;  &gt; Males ;</t>
  </si>
  <si>
    <t>Tasmania ;  &gt;&gt; Lacked necessary skills or education ;  &gt; 15-24 years ;  &gt; Females ;</t>
  </si>
  <si>
    <t>Tasmania ;  &gt;&gt; Lacked necessary skills or education ;  &gt; 25-34 years ;  Persons ;</t>
  </si>
  <si>
    <t>Tasmania ;  &gt;&gt; Lacked necessary skills or education ;  &gt; 25-34 years ;  &gt; Males ;</t>
  </si>
  <si>
    <t>Tasmania ;  &gt;&gt; Lacked necessary skills or education ;  &gt; 25-34 years ;  &gt; Females ;</t>
  </si>
  <si>
    <t>Tasmania ;  &gt;&gt; Lacked necessary skills or education ;  &gt; 35-44 years ;  Persons ;</t>
  </si>
  <si>
    <t>Tasmania ;  &gt;&gt; Lacked necessary skills or education ;  &gt; 35-44 years ;  &gt; Males ;</t>
  </si>
  <si>
    <t>Tasmania ;  &gt;&gt; Lacked necessary skills or education ;  &gt; 35-44 years ;  &gt; Females ;</t>
  </si>
  <si>
    <t>Tasmania ;  &gt;&gt; Lacked necessary skills or education ;  &gt; 45-54 years ;  Persons ;</t>
  </si>
  <si>
    <t>Tasmania ;  &gt;&gt; Lacked necessary skills or education ;  &gt; 45-54 years ;  &gt; Males ;</t>
  </si>
  <si>
    <t>Tasmania ;  &gt;&gt; Lacked necessary skills or education ;  &gt; 45-54 years ;  &gt; Females ;</t>
  </si>
  <si>
    <t>Tasmania ;  &gt;&gt; Lacked necessary skills or education ;  &gt; 55 years and over ;  Persons ;</t>
  </si>
  <si>
    <t>Tasmania ;  &gt;&gt; Lacked necessary skills or education ;  &gt; 55 years and over ;  &gt; Males ;</t>
  </si>
  <si>
    <t>Tasmania ;  &gt;&gt; Lacked necessary skills or education ;  &gt; 55 years and over ;  &gt; Females ;</t>
  </si>
  <si>
    <t>Tasmania ;  &gt;&gt; Lacked necessary skills or education ;  &gt;&gt; 55-64 years ;  Persons ;</t>
  </si>
  <si>
    <t>Tasmania ;  &gt;&gt; Lacked necessary skills or education ;  &gt;&gt; 55-64 years ;  &gt; Males ;</t>
  </si>
  <si>
    <t>Tasmania ;  &gt;&gt; Lacked necessary skills or education ;  &gt;&gt; 55-64 years ;  &gt; Females ;</t>
  </si>
  <si>
    <t>Tasmania ;  &gt;&gt; Lacked necessary skills or education ;  &gt;&gt; 65 years and over ;  Persons ;</t>
  </si>
  <si>
    <t>Tasmania ;  &gt;&gt; Lacked necessary skills or education ;  &gt;&gt; 65 years and over ;  &gt; Males ;</t>
  </si>
  <si>
    <t>Tasmania ;  &gt;&gt; Lacked necessary skills or education ;  &gt;&gt; 65 years and over ;  &gt; Females ;</t>
  </si>
  <si>
    <t>Tasmania ;  &gt;&gt; Considered too young or too old by employers ;  Persons ;</t>
  </si>
  <si>
    <t>Tasmania ;  &gt;&gt; Considered too young or too old by employers ;  &gt; Males ;</t>
  </si>
  <si>
    <t>Tasmania ;  &gt;&gt; Considered too young or too old by employers ;  &gt; Females ;</t>
  </si>
  <si>
    <t>Tasmania ;  &gt;&gt; Considered too young or too old by employers ;  15-64 years ;  Persons ;</t>
  </si>
  <si>
    <t>Tasmania ;  &gt;&gt; Considered too young or too old by employers ;  15-64 years ;  &gt; Males ;</t>
  </si>
  <si>
    <t>Tasmania ;  &gt;&gt; Considered too young or too old by employers ;  15-64 years ;  &gt; Females ;</t>
  </si>
  <si>
    <t>Tasmania ;  &gt;&gt; Considered too young or too old by employers ;  &gt; 15-24 years ;  Persons ;</t>
  </si>
  <si>
    <t>Tasmania ;  &gt;&gt; Considered too young or too old by employers ;  &gt; 15-24 years ;  &gt; Males ;</t>
  </si>
  <si>
    <t>Tasmania ;  &gt;&gt; Considered too young or too old by employers ;  &gt; 15-24 years ;  &gt; Females ;</t>
  </si>
  <si>
    <t>Tasmania ;  &gt;&gt; Considered too young or too old by employers ;  &gt; 25-34 years ;  Persons ;</t>
  </si>
  <si>
    <t>Tasmania ;  &gt;&gt; Considered too young or too old by employers ;  &gt; 25-34 years ;  &gt; Males ;</t>
  </si>
  <si>
    <t>Tasmania ;  &gt;&gt; Considered too young or too old by employers ;  &gt; 25-34 years ;  &gt; Females ;</t>
  </si>
  <si>
    <t>Tasmania ;  &gt;&gt; Considered too young or too old by employers ;  &gt; 35-44 years ;  Persons ;</t>
  </si>
  <si>
    <t>Tasmania ;  &gt;&gt; Considered too young or too old by employers ;  &gt; 35-44 years ;  &gt; Males ;</t>
  </si>
  <si>
    <t>Tasmania ;  &gt;&gt; Considered too young or too old by employers ;  &gt; 35-44 years ;  &gt; Females ;</t>
  </si>
  <si>
    <t>Tasmania ;  &gt;&gt; Considered too young or too old by employers ;  &gt; 45-54 years ;  Persons ;</t>
  </si>
  <si>
    <t>Tasmania ;  &gt;&gt; Considered too young or too old by employers ;  &gt; 45-54 years ;  &gt; Males ;</t>
  </si>
  <si>
    <t>Tasmania ;  &gt;&gt; Considered too young or too old by employers ;  &gt; 45-54 years ;  &gt; Females ;</t>
  </si>
  <si>
    <t>Tasmania ;  &gt;&gt; Considered too young or too old by employers ;  &gt; 55 years and over ;  Persons ;</t>
  </si>
  <si>
    <t>Tasmania ;  &gt;&gt; Considered too young or too old by employers ;  &gt; 55 years and over ;  &gt; Males ;</t>
  </si>
  <si>
    <t>Tasmania ;  &gt;&gt; Considered too young or too old by employers ;  &gt; 55 years and over ;  &gt; Females ;</t>
  </si>
  <si>
    <t>Tasmania ;  &gt;&gt; Considered too young or too old by employers ;  &gt;&gt; 55-64 years ;  Persons ;</t>
  </si>
  <si>
    <t>Tasmania ;  &gt;&gt; Considered too young or too old by employers ;  &gt;&gt; 55-64 years ;  &gt; Males ;</t>
  </si>
  <si>
    <t>Tasmania ;  &gt;&gt; Considered too young or too old by employers ;  &gt;&gt; 55-64 years ;  &gt; Females ;</t>
  </si>
  <si>
    <t>Tasmania ;  &gt;&gt; Considered too young or too old by employers ;  &gt;&gt; 65 years and over ;  Persons ;</t>
  </si>
  <si>
    <t>Tasmania ;  &gt;&gt; Considered too young or too old by employers ;  &gt;&gt; 65 years and over ;  &gt; Males ;</t>
  </si>
  <si>
    <t>Tasmania ;  &gt;&gt; Considered too young or too old by employers ;  &gt;&gt; 65 years and over ;  &gt; Females ;</t>
  </si>
  <si>
    <t>Tasmania ;  &gt;&gt;&gt; Considered too young by employers ;  Persons ;</t>
  </si>
  <si>
    <t>Tasmania ;  &gt;&gt;&gt; Considered too young by employers ;  &gt; Males ;</t>
  </si>
  <si>
    <t>Tasmania ;  &gt;&gt;&gt; Considered too young by employers ;  &gt; Females ;</t>
  </si>
  <si>
    <t>Tasmania ;  &gt;&gt;&gt; Considered too young by employers ;  15-64 years ;  Persons ;</t>
  </si>
  <si>
    <t>Tasmania ;  &gt;&gt;&gt; Considered too young by employers ;  15-64 years ;  &gt; Males ;</t>
  </si>
  <si>
    <t>Tasmania ;  &gt;&gt;&gt; Considered too young by employers ;  15-64 years ;  &gt; Females ;</t>
  </si>
  <si>
    <t>Tasmania ;  &gt;&gt;&gt; Considered too young by employers ;  &gt; 15-24 years ;  Persons ;</t>
  </si>
  <si>
    <t>Tasmania ;  &gt;&gt;&gt; Considered too young by employers ;  &gt; 15-24 years ;  &gt; Males ;</t>
  </si>
  <si>
    <t>Tasmania ;  &gt;&gt;&gt; Considered too young by employers ;  &gt; 15-24 years ;  &gt; Females ;</t>
  </si>
  <si>
    <t>Tasmania ;  &gt;&gt;&gt; Considered too young by employers ;  &gt; 25-34 years ;  Persons ;</t>
  </si>
  <si>
    <t>Tasmania ;  &gt;&gt;&gt; Considered too young by employers ;  &gt; 25-34 years ;  &gt; Males ;</t>
  </si>
  <si>
    <t>Tasmania ;  &gt;&gt;&gt; Considered too young by employers ;  &gt; 25-34 years ;  &gt; Females ;</t>
  </si>
  <si>
    <t>Tasmania ;  &gt;&gt;&gt; Considered too young by employers ;  &gt; 35-44 years ;  Persons ;</t>
  </si>
  <si>
    <t>Tasmania ;  &gt;&gt;&gt; Considered too young by employers ;  &gt; 35-44 years ;  &gt; Males ;</t>
  </si>
  <si>
    <t>Tasmania ;  &gt;&gt;&gt; Considered too young by employers ;  &gt; 35-44 years ;  &gt; Females ;</t>
  </si>
  <si>
    <t>Tasmania ;  &gt;&gt;&gt; Considered too young by employers ;  &gt; 45-54 years ;  Persons ;</t>
  </si>
  <si>
    <t>Tasmania ;  &gt;&gt;&gt; Considered too young by employers ;  &gt; 45-54 years ;  &gt; Males ;</t>
  </si>
  <si>
    <t>Tasmania ;  &gt;&gt;&gt; Considered too young by employers ;  &gt; 45-54 years ;  &gt; Females ;</t>
  </si>
  <si>
    <t>Tasmania ;  &gt;&gt;&gt; Considered too young by employers ;  &gt; 55 years and over ;  Persons ;</t>
  </si>
  <si>
    <t>Tasmania ;  &gt;&gt;&gt; Considered too young by employers ;  &gt; 55 years and over ;  &gt; Males ;</t>
  </si>
  <si>
    <t>Tasmania ;  &gt;&gt;&gt; Considered too young by employers ;  &gt; 55 years and over ;  &gt; Females ;</t>
  </si>
  <si>
    <t>Tasmania ;  &gt;&gt;&gt; Considered too young by employers ;  &gt;&gt; 55-64 years ;  Persons ;</t>
  </si>
  <si>
    <t>Tasmania ;  &gt;&gt;&gt; Considered too young by employers ;  &gt;&gt; 55-64 years ;  &gt; Males ;</t>
  </si>
  <si>
    <t>Tasmania ;  &gt;&gt;&gt; Considered too young by employers ;  &gt;&gt; 55-64 years ;  &gt; Females ;</t>
  </si>
  <si>
    <t>Tasmania ;  &gt;&gt;&gt; Considered too young by employers ;  &gt;&gt; 65 years and over ;  Persons ;</t>
  </si>
  <si>
    <t>Tasmania ;  &gt;&gt;&gt; Considered too young by employers ;  &gt;&gt; 65 years and over ;  &gt; Males ;</t>
  </si>
  <si>
    <t>Tasmania ;  &gt;&gt;&gt; Considered too young by employers ;  &gt;&gt; 65 years and over ;  &gt; Females ;</t>
  </si>
  <si>
    <t>Tasmania ;  &gt;&gt;&gt; Considered too old by employers ;  Persons ;</t>
  </si>
  <si>
    <t>Tasmania ;  &gt;&gt;&gt; Considered too old by employers ;  &gt; Males ;</t>
  </si>
  <si>
    <t>Tasmania ;  &gt;&gt;&gt; Considered too old by employers ;  &gt; Females ;</t>
  </si>
  <si>
    <t>Tasmania ;  &gt;&gt;&gt; Considered too old by employers ;  15-64 years ;  Persons ;</t>
  </si>
  <si>
    <t>Tasmania ;  &gt;&gt;&gt; Considered too old by employers ;  15-64 years ;  &gt; Males ;</t>
  </si>
  <si>
    <t>Tasmania ;  &gt;&gt;&gt; Considered too old by employers ;  15-64 years ;  &gt; Females ;</t>
  </si>
  <si>
    <t>Tasmania ;  &gt;&gt;&gt; Considered too old by employers ;  &gt; 15-24 years ;  Persons ;</t>
  </si>
  <si>
    <t>Tasmania ;  &gt;&gt;&gt; Considered too old by employers ;  &gt; 15-24 years ;  &gt; Males ;</t>
  </si>
  <si>
    <t>Tasmania ;  &gt;&gt;&gt; Considered too old by employers ;  &gt; 15-24 years ;  &gt; Females ;</t>
  </si>
  <si>
    <t>Tasmania ;  &gt;&gt;&gt; Considered too old by employers ;  &gt; 25-34 years ;  Persons ;</t>
  </si>
  <si>
    <t>Tasmania ;  &gt;&gt;&gt; Considered too old by employers ;  &gt; 25-34 years ;  &gt; Males ;</t>
  </si>
  <si>
    <t>Tasmania ;  &gt;&gt;&gt; Considered too old by employers ;  &gt; 25-34 years ;  &gt; Females ;</t>
  </si>
  <si>
    <t>Tasmania ;  &gt;&gt;&gt; Considered too old by employers ;  &gt; 35-44 years ;  Persons ;</t>
  </si>
  <si>
    <t>Tasmania ;  &gt;&gt;&gt; Considered too old by employers ;  &gt; 35-44 years ;  &gt; Males ;</t>
  </si>
  <si>
    <t>Tasmania ;  &gt;&gt;&gt; Considered too old by employers ;  &gt; 35-44 years ;  &gt; Females ;</t>
  </si>
  <si>
    <t>Tasmania ;  &gt;&gt;&gt; Considered too old by employers ;  &gt; 45-54 years ;  Persons ;</t>
  </si>
  <si>
    <t>Tasmania ;  &gt;&gt;&gt; Considered too old by employers ;  &gt; 45-54 years ;  &gt; Males ;</t>
  </si>
  <si>
    <t>Tasmania ;  &gt;&gt;&gt; Considered too old by employers ;  &gt; 45-54 years ;  &gt; Females ;</t>
  </si>
  <si>
    <t>Tasmania ;  &gt;&gt;&gt; Considered too old by employers ;  &gt; 55 years and over ;  Persons ;</t>
  </si>
  <si>
    <t>Tasmania ;  &gt;&gt;&gt; Considered too old by employers ;  &gt; 55 years and over ;  &gt; Males ;</t>
  </si>
  <si>
    <t>Tasmania ;  &gt;&gt;&gt; Considered too old by employers ;  &gt; 55 years and over ;  &gt; Females ;</t>
  </si>
  <si>
    <t>Tasmania ;  &gt;&gt;&gt; Considered too old by employers ;  &gt;&gt; 55-64 years ;  Persons ;</t>
  </si>
  <si>
    <t>Tasmania ;  &gt;&gt;&gt; Considered too old by employers ;  &gt;&gt; 55-64 years ;  &gt; Males ;</t>
  </si>
  <si>
    <t>Tasmania ;  &gt;&gt;&gt; Considered too old by employers ;  &gt;&gt; 55-64 years ;  &gt; Females ;</t>
  </si>
  <si>
    <t>Tasmania ;  &gt;&gt;&gt; Considered too old by employers ;  &gt;&gt; 65 years and over ;  Persons ;</t>
  </si>
  <si>
    <t>Tasmania ;  &gt;&gt;&gt; Considered too old by employers ;  &gt;&gt; 65 years and over ;  &gt; Males ;</t>
  </si>
  <si>
    <t>Tasmania ;  &gt;&gt;&gt; Considered too old by employers ;  &gt;&gt; 65 years and over ;  &gt; Females ;</t>
  </si>
  <si>
    <t>Tasmania ;  &gt;&gt; Insufficient work experience ;  Persons ;</t>
  </si>
  <si>
    <t>Tasmania ;  &gt;&gt; Insufficient work experience ;  &gt; Males ;</t>
  </si>
  <si>
    <t>Tasmania ;  &gt;&gt; Insufficient work experience ;  &gt; Females ;</t>
  </si>
  <si>
    <t>Tasmania ;  &gt;&gt; Insufficient work experience ;  15-64 years ;  Persons ;</t>
  </si>
  <si>
    <t>Tasmania ;  &gt;&gt; Insufficient work experience ;  15-64 years ;  &gt; Males ;</t>
  </si>
  <si>
    <t>Tasmania ;  &gt;&gt; Insufficient work experience ;  15-64 years ;  &gt; Females ;</t>
  </si>
  <si>
    <t>Tasmania ;  &gt;&gt; Insufficient work experience ;  &gt; 15-24 years ;  Persons ;</t>
  </si>
  <si>
    <t>Tasmania ;  &gt;&gt; Insufficient work experience ;  &gt; 15-24 years ;  &gt; Males ;</t>
  </si>
  <si>
    <t>Tasmania ;  &gt;&gt; Insufficient work experience ;  &gt; 15-24 years ;  &gt; Females ;</t>
  </si>
  <si>
    <t>Tasmania ;  &gt;&gt; Insufficient work experience ;  &gt; 25-34 years ;  Persons ;</t>
  </si>
  <si>
    <t>Tasmania ;  &gt;&gt; Insufficient work experience ;  &gt; 25-34 years ;  &gt; Males ;</t>
  </si>
  <si>
    <t>Tasmania ;  &gt;&gt; Insufficient work experience ;  &gt; 25-34 years ;  &gt; Females ;</t>
  </si>
  <si>
    <t>Tasmania ;  &gt;&gt; Insufficient work experience ;  &gt; 35-44 years ;  Persons ;</t>
  </si>
  <si>
    <t>Tasmania ;  &gt;&gt; Insufficient work experience ;  &gt; 35-44 years ;  &gt; Males ;</t>
  </si>
  <si>
    <t>Tasmania ;  &gt;&gt; Insufficient work experience ;  &gt; 35-44 years ;  &gt; Females ;</t>
  </si>
  <si>
    <t>Tasmania ;  &gt;&gt; Insufficient work experience ;  &gt; 45-54 years ;  Persons ;</t>
  </si>
  <si>
    <t>Tasmania ;  &gt;&gt; Insufficient work experience ;  &gt; 45-54 years ;  &gt; Males ;</t>
  </si>
  <si>
    <t>Tasmania ;  &gt;&gt; Insufficient work experience ;  &gt; 45-54 years ;  &gt; Females ;</t>
  </si>
  <si>
    <t>Tasmania ;  &gt;&gt; Insufficient work experience ;  &gt; 55 years and over ;  Persons ;</t>
  </si>
  <si>
    <t>Tasmania ;  &gt;&gt; Insufficient work experience ;  &gt; 55 years and over ;  &gt; Males ;</t>
  </si>
  <si>
    <t>Tasmania ;  &gt;&gt; Insufficient work experience ;  &gt; 55 years and over ;  &gt; Females ;</t>
  </si>
  <si>
    <t>Tasmania ;  &gt;&gt; Insufficient work experience ;  &gt;&gt; 55-64 years ;  Persons ;</t>
  </si>
  <si>
    <t>Tasmania ;  &gt;&gt; Insufficient work experience ;  &gt;&gt; 55-64 years ;  &gt; Males ;</t>
  </si>
  <si>
    <t>Tasmania ;  &gt;&gt; Insufficient work experience ;  &gt;&gt; 55-64 years ;  &gt; Females ;</t>
  </si>
  <si>
    <t>Tasmania ;  &gt;&gt; Insufficient work experience ;  &gt;&gt; 65 years and over ;  Persons ;</t>
  </si>
  <si>
    <t>Tasmania ;  &gt;&gt; Insufficient work experience ;  &gt;&gt; 65 years and over ;  &gt; Males ;</t>
  </si>
  <si>
    <t>Tasmania ;  &gt;&gt; Insufficient work experience ;  &gt;&gt; 65 years and over ;  &gt; Females ;</t>
  </si>
  <si>
    <t>Tasmania ;  &gt;&gt; No vacancies at all ;  Persons ;</t>
  </si>
  <si>
    <t>Tasmania ;  &gt;&gt; No vacancies at all ;  &gt; Males ;</t>
  </si>
  <si>
    <t>Tasmania ;  &gt;&gt; No vacancies at all ;  &gt; Females ;</t>
  </si>
  <si>
    <t>Tasmania ;  &gt;&gt; No vacancies at all ;  15-64 years ;  Persons ;</t>
  </si>
  <si>
    <t>Tasmania ;  &gt;&gt; No vacancies at all ;  15-64 years ;  &gt; Males ;</t>
  </si>
  <si>
    <t>Tasmania ;  &gt;&gt; No vacancies at all ;  15-64 years ;  &gt; Females ;</t>
  </si>
  <si>
    <t>Tasmania ;  &gt;&gt; No vacancies at all ;  &gt; 15-24 years ;  Persons ;</t>
  </si>
  <si>
    <t>Tasmania ;  &gt;&gt; No vacancies at all ;  &gt; 15-24 years ;  &gt; Males ;</t>
  </si>
  <si>
    <t>Tasmania ;  &gt;&gt; No vacancies at all ;  &gt; 15-24 years ;  &gt; Females ;</t>
  </si>
  <si>
    <t>Tasmania ;  &gt;&gt; No vacancies at all ;  &gt; 25-34 years ;  Persons ;</t>
  </si>
  <si>
    <t>Tasmania ;  &gt;&gt; No vacancies at all ;  &gt; 25-34 years ;  &gt; Males ;</t>
  </si>
  <si>
    <t>Tasmania ;  &gt;&gt; No vacancies at all ;  &gt; 25-34 years ;  &gt; Females ;</t>
  </si>
  <si>
    <t>Tasmania ;  &gt;&gt; No vacancies at all ;  &gt; 35-44 years ;  Persons ;</t>
  </si>
  <si>
    <t>Tasmania ;  &gt;&gt; No vacancies at all ;  &gt; 35-44 years ;  &gt; Males ;</t>
  </si>
  <si>
    <t>Tasmania ;  &gt;&gt; No vacancies at all ;  &gt; 35-44 years ;  &gt; Females ;</t>
  </si>
  <si>
    <t>Tasmania ;  &gt;&gt; No vacancies at all ;  &gt; 45-54 years ;  Persons ;</t>
  </si>
  <si>
    <t>Tasmania ;  &gt;&gt; No vacancies at all ;  &gt; 45-54 years ;  &gt; Males ;</t>
  </si>
  <si>
    <t>Tasmania ;  &gt;&gt; No vacancies at all ;  &gt; 45-54 years ;  &gt; Females ;</t>
  </si>
  <si>
    <t>Tasmania ;  &gt;&gt; No vacancies at all ;  &gt; 55 years and over ;  Persons ;</t>
  </si>
  <si>
    <t>Tasmania ;  &gt;&gt; No vacancies at all ;  &gt; 55 years and over ;  &gt; Males ;</t>
  </si>
  <si>
    <t>Tasmania ;  &gt;&gt; No vacancies at all ;  &gt; 55 years and over ;  &gt; Females ;</t>
  </si>
  <si>
    <t>Tasmania ;  &gt;&gt; No vacancies at all ;  &gt;&gt; 55-64 years ;  Persons ;</t>
  </si>
  <si>
    <t>Tasmania ;  &gt;&gt; No vacancies at all ;  &gt;&gt; 55-64 years ;  &gt; Males ;</t>
  </si>
  <si>
    <t>Tasmania ;  &gt;&gt; No vacancies at all ;  &gt;&gt; 55-64 years ;  &gt; Females ;</t>
  </si>
  <si>
    <t>Tasmania ;  &gt;&gt; No vacancies at all ;  &gt;&gt; 65 years and over ;  Persons ;</t>
  </si>
  <si>
    <t>Tasmania ;  &gt;&gt; No vacancies at all ;  &gt;&gt; 65 years and over ;  &gt; Males ;</t>
  </si>
  <si>
    <t>Tasmania ;  &gt;&gt; No vacancies at all ;  &gt;&gt; 65 years and over ;  &gt; Females ;</t>
  </si>
  <si>
    <t>Tasmania ;  &gt;&gt; No vacancies in line of work ;  Persons ;</t>
  </si>
  <si>
    <t>Tasmania ;  &gt;&gt; No vacancies in line of work ;  &gt; Males ;</t>
  </si>
  <si>
    <t>Tasmania ;  &gt;&gt; No vacancies in line of work ;  &gt; Females ;</t>
  </si>
  <si>
    <t>Tasmania ;  &gt;&gt; No vacancies in line of work ;  15-64 years ;  Persons ;</t>
  </si>
  <si>
    <t>Tasmania ;  &gt;&gt; No vacancies in line of work ;  15-64 years ;  &gt; Males ;</t>
  </si>
  <si>
    <t>Tasmania ;  &gt;&gt; No vacancies in line of work ;  15-64 years ;  &gt; Females ;</t>
  </si>
  <si>
    <t>Tasmania ;  &gt;&gt; No vacancies in line of work ;  &gt; 15-24 years ;  Persons ;</t>
  </si>
  <si>
    <t>Tasmania ;  &gt;&gt; No vacancies in line of work ;  &gt; 15-24 years ;  &gt; Males ;</t>
  </si>
  <si>
    <t>Tasmania ;  &gt;&gt; No vacancies in line of work ;  &gt; 15-24 years ;  &gt; Females ;</t>
  </si>
  <si>
    <t>Tasmania ;  &gt;&gt; No vacancies in line of work ;  &gt; 25-34 years ;  Persons ;</t>
  </si>
  <si>
    <t>Tasmania ;  &gt;&gt; No vacancies in line of work ;  &gt; 25-34 years ;  &gt; Males ;</t>
  </si>
  <si>
    <t>Tasmania ;  &gt;&gt; No vacancies in line of work ;  &gt; 25-34 years ;  &gt; Females ;</t>
  </si>
  <si>
    <t>Tasmania ;  &gt;&gt; No vacancies in line of work ;  &gt; 35-44 years ;  Persons ;</t>
  </si>
  <si>
    <t>Tasmania ;  &gt;&gt; No vacancies in line of work ;  &gt; 35-44 years ;  &gt; Males ;</t>
  </si>
  <si>
    <t>Tasmania ;  &gt;&gt; No vacancies in line of work ;  &gt; 35-44 years ;  &gt; Females ;</t>
  </si>
  <si>
    <t>Tasmania ;  &gt;&gt; No vacancies in line of work ;  &gt; 45-54 years ;  Persons ;</t>
  </si>
  <si>
    <t>Tasmania ;  &gt;&gt; No vacancies in line of work ;  &gt; 45-54 years ;  &gt; Males ;</t>
  </si>
  <si>
    <t>Tasmania ;  &gt;&gt; No vacancies in line of work ;  &gt; 45-54 years ;  &gt; Females ;</t>
  </si>
  <si>
    <t>Tasmania ;  &gt;&gt; No vacancies in line of work ;  &gt; 55 years and over ;  Persons ;</t>
  </si>
  <si>
    <t>Tasmania ;  &gt;&gt; No vacancies in line of work ;  &gt; 55 years and over ;  &gt; Males ;</t>
  </si>
  <si>
    <t>Tasmania ;  &gt;&gt; No vacancies in line of work ;  &gt; 55 years and over ;  &gt; Females ;</t>
  </si>
  <si>
    <t>Tasmania ;  &gt;&gt; No vacancies in line of work ;  &gt;&gt; 55-64 years ;  Persons ;</t>
  </si>
  <si>
    <t>Tasmania ;  &gt;&gt; No vacancies in line of work ;  &gt;&gt; 55-64 years ;  &gt; Males ;</t>
  </si>
  <si>
    <t>Tasmania ;  &gt;&gt; No vacancies in line of work ;  &gt;&gt; 55-64 years ;  &gt; Females ;</t>
  </si>
  <si>
    <t>Tasmania ;  &gt;&gt; No vacancies in line of work ;  &gt;&gt; 65 years and over ;  Persons ;</t>
  </si>
  <si>
    <t>Tasmania ;  &gt;&gt; No vacancies in line of work ;  &gt;&gt; 65 years and over ;  &gt; Males ;</t>
  </si>
  <si>
    <t>Tasmania ;  &gt;&gt; No vacancies in line of work ;  &gt;&gt; 65 years and over ;  &gt; Females ;</t>
  </si>
  <si>
    <t>Tasmania ;  &gt;&gt; Too far to travel or transport problems ;  Persons ;</t>
  </si>
  <si>
    <t>Tasmania ;  &gt;&gt; Too far to travel or transport problems ;  &gt; Males ;</t>
  </si>
  <si>
    <t>Tasmania ;  &gt;&gt; Too far to travel or transport problems ;  &gt; Females ;</t>
  </si>
  <si>
    <t>Tasmania ;  &gt;&gt; Too far to travel or transport problems ;  15-64 years ;  Persons ;</t>
  </si>
  <si>
    <t>Tasmania ;  &gt;&gt; Too far to travel or transport problems ;  15-64 years ;  &gt; Males ;</t>
  </si>
  <si>
    <t>Tasmania ;  &gt;&gt; Too far to travel or transport problems ;  15-64 years ;  &gt; Females ;</t>
  </si>
  <si>
    <t>Tasmania ;  &gt;&gt; Too far to travel or transport problems ;  &gt; 15-24 years ;  Persons ;</t>
  </si>
  <si>
    <t>Tasmania ;  &gt;&gt; Too far to travel or transport problems ;  &gt; 15-24 years ;  &gt; Males ;</t>
  </si>
  <si>
    <t>Tasmania ;  &gt;&gt; Too far to travel or transport problems ;  &gt; 15-24 years ;  &gt; Females ;</t>
  </si>
  <si>
    <t>Tasmania ;  &gt;&gt; Too far to travel or transport problems ;  &gt; 25-34 years ;  Persons ;</t>
  </si>
  <si>
    <t>Tasmania ;  &gt;&gt; Too far to travel or transport problems ;  &gt; 25-34 years ;  &gt; Males ;</t>
  </si>
  <si>
    <t>Tasmania ;  &gt;&gt; Too far to travel or transport problems ;  &gt; 25-34 years ;  &gt; Females ;</t>
  </si>
  <si>
    <t>Tasmania ;  &gt;&gt; Too far to travel or transport problems ;  &gt; 35-44 years ;  Persons ;</t>
  </si>
  <si>
    <t>Tasmania ;  &gt;&gt; Too far to travel or transport problems ;  &gt; 35-44 years ;  &gt; Males ;</t>
  </si>
  <si>
    <t>Tasmania ;  &gt;&gt; Too far to travel or transport problems ;  &gt; 35-44 years ;  &gt; Females ;</t>
  </si>
  <si>
    <t>Tasmania ;  &gt;&gt; Too far to travel or transport problems ;  &gt; 45-54 years ;  Persons ;</t>
  </si>
  <si>
    <t>Tasmania ;  &gt;&gt; Too far to travel or transport problems ;  &gt; 45-54 years ;  &gt; Males ;</t>
  </si>
  <si>
    <t>Tasmania ;  &gt;&gt; Too far to travel or transport problems ;  &gt; 45-54 years ;  &gt; Females ;</t>
  </si>
  <si>
    <t>Tasmania ;  &gt;&gt; Too far to travel or transport problems ;  &gt; 55 years and over ;  Persons ;</t>
  </si>
  <si>
    <t>Tasmania ;  &gt;&gt; Too far to travel or transport problems ;  &gt; 55 years and over ;  &gt; Males ;</t>
  </si>
  <si>
    <t>Tasmania ;  &gt;&gt; Too far to travel or transport problems ;  &gt; 55 years and over ;  &gt; Females ;</t>
  </si>
  <si>
    <t>Tasmania ;  &gt;&gt; Too far to travel or transport problems ;  &gt;&gt; 55-64 years ;  Persons ;</t>
  </si>
  <si>
    <t>Tasmania ;  &gt;&gt; Too far to travel or transport problems ;  &gt;&gt; 55-64 years ;  &gt; Males ;</t>
  </si>
  <si>
    <t>Tasmania ;  &gt;&gt; Too far to travel or transport problems ;  &gt;&gt; 55-64 years ;  &gt; Females ;</t>
  </si>
  <si>
    <t>Tasmania ;  &gt;&gt; Too far to travel or transport problems ;  &gt;&gt; 65 years and over ;  Persons ;</t>
  </si>
  <si>
    <t>Tasmania ;  &gt;&gt; Too far to travel or transport problems ;  &gt;&gt; 65 years and over ;  &gt; Males ;</t>
  </si>
  <si>
    <t>Tasmania ;  &gt;&gt; Too far to travel or transport problems ;  &gt;&gt; 65 years and over ;  &gt; Females ;</t>
  </si>
  <si>
    <t>Tasmania ;  &gt;&gt; Own ill health or disability ;  Persons ;</t>
  </si>
  <si>
    <t>Tasmania ;  &gt;&gt; Own ill health or disability ;  &gt; Males ;</t>
  </si>
  <si>
    <t>Tasmania ;  &gt;&gt; Own ill health or disability ;  &gt; Females ;</t>
  </si>
  <si>
    <t>Tasmania ;  &gt;&gt; Own ill health or disability ;  15-64 years ;  Persons ;</t>
  </si>
  <si>
    <t>Tasmania ;  &gt;&gt; Own ill health or disability ;  15-64 years ;  &gt; Males ;</t>
  </si>
  <si>
    <t>Tasmania ;  &gt;&gt; Own ill health or disability ;  15-64 years ;  &gt; Females ;</t>
  </si>
  <si>
    <t>Tasmania ;  &gt;&gt; Own ill health or disability ;  &gt; 15-24 years ;  Persons ;</t>
  </si>
  <si>
    <t>Tasmania ;  &gt;&gt; Own ill health or disability ;  &gt; 15-24 years ;  &gt; Males ;</t>
  </si>
  <si>
    <t>Tasmania ;  &gt;&gt; Own ill health or disability ;  &gt; 15-24 years ;  &gt; Females ;</t>
  </si>
  <si>
    <t>Tasmania ;  &gt;&gt; Own ill health or disability ;  &gt; 25-34 years ;  Persons ;</t>
  </si>
  <si>
    <t>Tasmania ;  &gt;&gt; Own ill health or disability ;  &gt; 25-34 years ;  &gt; Males ;</t>
  </si>
  <si>
    <t>Tasmania ;  &gt;&gt; Own ill health or disability ;  &gt; 25-34 years ;  &gt; Females ;</t>
  </si>
  <si>
    <t>Tasmania ;  &gt;&gt; Own ill health or disability ;  &gt; 35-44 years ;  Persons ;</t>
  </si>
  <si>
    <t>Tasmania ;  &gt;&gt; Own ill health or disability ;  &gt; 35-44 years ;  &gt; Males ;</t>
  </si>
  <si>
    <t>Tasmania ;  &gt;&gt; Own ill health or disability ;  &gt; 35-44 years ;  &gt; Females ;</t>
  </si>
  <si>
    <t>Tasmania ;  &gt;&gt; Own ill health or disability ;  &gt; 45-54 years ;  Persons ;</t>
  </si>
  <si>
    <t>Tasmania ;  &gt;&gt; Own ill health or disability ;  &gt; 45-54 years ;  &gt; Males ;</t>
  </si>
  <si>
    <t>Tasmania ;  &gt;&gt; Own ill health or disability ;  &gt; 45-54 years ;  &gt; Females ;</t>
  </si>
  <si>
    <t>Tasmania ;  &gt;&gt; Own ill health or disability ;  &gt; 55 years and over ;  Persons ;</t>
  </si>
  <si>
    <t>Tasmania ;  &gt;&gt; Own ill health or disability ;  &gt; 55 years and over ;  &gt; Males ;</t>
  </si>
  <si>
    <t>Tasmania ;  &gt;&gt; Own ill health or disability ;  &gt; 55 years and over ;  &gt; Females ;</t>
  </si>
  <si>
    <t>Tasmania ;  &gt;&gt; Own ill health or disability ;  &gt;&gt; 55-64 years ;  Persons ;</t>
  </si>
  <si>
    <t>Tasmania ;  &gt;&gt; Own ill health or disability ;  &gt;&gt; 55-64 years ;  &gt; Males ;</t>
  </si>
  <si>
    <t>Tasmania ;  &gt;&gt; Own ill health or disability ;  &gt;&gt; 55-64 years ;  &gt; Females ;</t>
  </si>
  <si>
    <t>Tasmania ;  &gt;&gt; Own ill health or disability ;  &gt;&gt; 65 years and over ;  Persons ;</t>
  </si>
  <si>
    <t>Tasmania ;  &gt;&gt; Own ill health or disability ;  &gt;&gt; 65 years and over ;  &gt; Males ;</t>
  </si>
  <si>
    <t>Tasmania ;  &gt;&gt; Own ill health or disability ;  &gt;&gt; 65 years and over ;  &gt; Females ;</t>
  </si>
  <si>
    <t>Tasmania ;  &gt;&gt; Language difficulties ;  Persons ;</t>
  </si>
  <si>
    <t>Tasmania ;  &gt;&gt; Language difficulties ;  &gt; Males ;</t>
  </si>
  <si>
    <t>Tasmania ;  &gt;&gt; Language difficulties ;  &gt; Females ;</t>
  </si>
  <si>
    <t>Tasmania ;  &gt;&gt; Language difficulties ;  15-64 years ;  Persons ;</t>
  </si>
  <si>
    <t>Tasmania ;  &gt;&gt; Language difficulties ;  15-64 years ;  &gt; Males ;</t>
  </si>
  <si>
    <t>Tasmania ;  &gt;&gt; Language difficulties ;  15-64 years ;  &gt; Females ;</t>
  </si>
  <si>
    <t>Tasmania ;  &gt;&gt; Language difficulties ;  &gt; 15-24 years ;  Persons ;</t>
  </si>
  <si>
    <t>Tasmania ;  &gt;&gt; Language difficulties ;  &gt; 15-24 years ;  &gt; Males ;</t>
  </si>
  <si>
    <t>Tasmania ;  &gt;&gt; Language difficulties ;  &gt; 15-24 years ;  &gt; Females ;</t>
  </si>
  <si>
    <t>Tasmania ;  &gt;&gt; Language difficulties ;  &gt; 25-34 years ;  Persons ;</t>
  </si>
  <si>
    <t>A126233986C</t>
  </si>
  <si>
    <t>A126248242R</t>
  </si>
  <si>
    <t>A126241114V</t>
  </si>
  <si>
    <t>A126233626X</t>
  </si>
  <si>
    <t>A126247882V</t>
  </si>
  <si>
    <t>A126240754X</t>
  </si>
  <si>
    <t>A126234130L</t>
  </si>
  <si>
    <t>A126248386A</t>
  </si>
  <si>
    <t>A126241258F</t>
  </si>
  <si>
    <t>A126233698K</t>
  </si>
  <si>
    <t>A126247954V</t>
  </si>
  <si>
    <t>A126240826X</t>
  </si>
  <si>
    <t>A126233842T</t>
  </si>
  <si>
    <t>A126248098J</t>
  </si>
  <si>
    <t>A126240970T</t>
  </si>
  <si>
    <t>A126233482X</t>
  </si>
  <si>
    <t>A126247738A</t>
  </si>
  <si>
    <t>A126240610L</t>
  </si>
  <si>
    <t>A126234202L</t>
  </si>
  <si>
    <t>A126248458A</t>
  </si>
  <si>
    <t>A126241330L</t>
  </si>
  <si>
    <t>A126233914T</t>
  </si>
  <si>
    <t>A126248170R</t>
  </si>
  <si>
    <t>A126241042V</t>
  </si>
  <si>
    <t>A126233558J</t>
  </si>
  <si>
    <t>A126247814T</t>
  </si>
  <si>
    <t>A126240686J</t>
  </si>
  <si>
    <t>A126233990V</t>
  </si>
  <si>
    <t>A126248246X</t>
  </si>
  <si>
    <t>A126241118C</t>
  </si>
  <si>
    <t>A126233630R</t>
  </si>
  <si>
    <t>A126247886C</t>
  </si>
  <si>
    <t>A126240758J</t>
  </si>
  <si>
    <t>A126234134W</t>
  </si>
  <si>
    <t>A126248390T</t>
  </si>
  <si>
    <t>A126241262W</t>
  </si>
  <si>
    <t>A126233702R</t>
  </si>
  <si>
    <t>A126247958C</t>
  </si>
  <si>
    <t>A126240830R</t>
  </si>
  <si>
    <t>A126233846A</t>
  </si>
  <si>
    <t>A126248102L</t>
  </si>
  <si>
    <t>A126240974A</t>
  </si>
  <si>
    <t>A126233486J</t>
  </si>
  <si>
    <t>A126247742T</t>
  </si>
  <si>
    <t>A126240614W</t>
  </si>
  <si>
    <t>A126234206W</t>
  </si>
  <si>
    <t>A126248462T</t>
  </si>
  <si>
    <t>A126241334W</t>
  </si>
  <si>
    <t>A126233918A</t>
  </si>
  <si>
    <t>A126248174X</t>
  </si>
  <si>
    <t>A126241046C</t>
  </si>
  <si>
    <t>A126233522F</t>
  </si>
  <si>
    <t>A126247778V</t>
  </si>
  <si>
    <t>A126240650F</t>
  </si>
  <si>
    <t>A126233954K</t>
  </si>
  <si>
    <t>A126248210W</t>
  </si>
  <si>
    <t>A126241082L</t>
  </si>
  <si>
    <t>A126233594T</t>
  </si>
  <si>
    <t>A126247850A</t>
  </si>
  <si>
    <t>A126240722F</t>
  </si>
  <si>
    <t>A126234098X</t>
  </si>
  <si>
    <t>A126248354J</t>
  </si>
  <si>
    <t>A126241226L</t>
  </si>
  <si>
    <t>A126233666T</t>
  </si>
  <si>
    <t>A126247922A</t>
  </si>
  <si>
    <t>A126240794T</t>
  </si>
  <si>
    <t>A126233810X</t>
  </si>
  <si>
    <t>A126248066R</t>
  </si>
  <si>
    <t>A126240938T</t>
  </si>
  <si>
    <t>A126233450F</t>
  </si>
  <si>
    <t>A126247706J</t>
  </si>
  <si>
    <t>A126240578X</t>
  </si>
  <si>
    <t>A126234170F</t>
  </si>
  <si>
    <t>A126248426J</t>
  </si>
  <si>
    <t>A126241298X</t>
  </si>
  <si>
    <t>A126233882K</t>
  </si>
  <si>
    <t>A126248138R</t>
  </si>
  <si>
    <t>A126241010A</t>
  </si>
  <si>
    <t>A126233526R</t>
  </si>
  <si>
    <t>A126247782K</t>
  </si>
  <si>
    <t>A126240654R</t>
  </si>
  <si>
    <t>A126233958V</t>
  </si>
  <si>
    <t>A126248214F</t>
  </si>
  <si>
    <t>A126241086W</t>
  </si>
  <si>
    <t>A126233598A</t>
  </si>
  <si>
    <t>A126247854K</t>
  </si>
  <si>
    <t>A126240726R</t>
  </si>
  <si>
    <t>A126234102C</t>
  </si>
  <si>
    <t>A126248358T</t>
  </si>
  <si>
    <t>A126241230C</t>
  </si>
  <si>
    <t>A126233670J</t>
  </si>
  <si>
    <t>A126247926K</t>
  </si>
  <si>
    <t>A126240798A</t>
  </si>
  <si>
    <t>A126233814J</t>
  </si>
  <si>
    <t>A126248070F</t>
  </si>
  <si>
    <t>A126240942J</t>
  </si>
  <si>
    <t>A126233454R</t>
  </si>
  <si>
    <t>A126247710X</t>
  </si>
  <si>
    <t>A126240582R</t>
  </si>
  <si>
    <t>A126234174R</t>
  </si>
  <si>
    <t>A126248430X</t>
  </si>
  <si>
    <t>A126241302C</t>
  </si>
  <si>
    <t>A126233886V</t>
  </si>
  <si>
    <t>A126248142F</t>
  </si>
  <si>
    <t>A126241014K</t>
  </si>
  <si>
    <t>A126233542R</t>
  </si>
  <si>
    <t>A126247798C</t>
  </si>
  <si>
    <t>A126240670R</t>
  </si>
  <si>
    <t>A126233974V</t>
  </si>
  <si>
    <t>A126248230F</t>
  </si>
  <si>
    <t>A126241102K</t>
  </si>
  <si>
    <t>A126233614R</t>
  </si>
  <si>
    <t>A126247870K</t>
  </si>
  <si>
    <t>A126240742R</t>
  </si>
  <si>
    <t>A126234118W</t>
  </si>
  <si>
    <t>A126248374T</t>
  </si>
  <si>
    <t>A126241246W</t>
  </si>
  <si>
    <t>A126233686A</t>
  </si>
  <si>
    <t>A126247942K</t>
  </si>
  <si>
    <t>A126240814R</t>
  </si>
  <si>
    <t>A126233830J</t>
  </si>
  <si>
    <t>A126248086X</t>
  </si>
  <si>
    <t>A126240958A</t>
  </si>
  <si>
    <t>A126233470R</t>
  </si>
  <si>
    <t>A126247726T</t>
  </si>
  <si>
    <t>A126240598J</t>
  </si>
  <si>
    <t>A126234190R</t>
  </si>
  <si>
    <t>A126248446T</t>
  </si>
  <si>
    <t>A126241318W</t>
  </si>
  <si>
    <t>A126233902J</t>
  </si>
  <si>
    <t>A126248158X</t>
  </si>
  <si>
    <t>A126241030K</t>
  </si>
  <si>
    <t>A126233510W</t>
  </si>
  <si>
    <t>A126247766K</t>
  </si>
  <si>
    <t>A126240638R</t>
  </si>
  <si>
    <t>A126233942A</t>
  </si>
  <si>
    <t>A126248198T</t>
  </si>
  <si>
    <t>A126241070C</t>
  </si>
  <si>
    <t>A126233582J</t>
  </si>
  <si>
    <t>A126247838K</t>
  </si>
  <si>
    <t>A126240710W</t>
  </si>
  <si>
    <t>A126234086R</t>
  </si>
  <si>
    <t>A126248342X</t>
  </si>
  <si>
    <t>A126241214C</t>
  </si>
  <si>
    <t>A126233654J</t>
  </si>
  <si>
    <t>A126247910T</t>
  </si>
  <si>
    <t>A126240782J</t>
  </si>
  <si>
    <t>A126233798V</t>
  </si>
  <si>
    <t>A126248054F</t>
  </si>
  <si>
    <t>A126240926J</t>
  </si>
  <si>
    <t>A126233438R</t>
  </si>
  <si>
    <t>A126247694K</t>
  </si>
  <si>
    <t>A126240566R</t>
  </si>
  <si>
    <t>A126234158R</t>
  </si>
  <si>
    <t>A126248414X</t>
  </si>
  <si>
    <t>A126241286R</t>
  </si>
  <si>
    <t>A126233870A</t>
  </si>
  <si>
    <t>A126248126F</t>
  </si>
  <si>
    <t>A126240998V</t>
  </si>
  <si>
    <t>A126233562X</t>
  </si>
  <si>
    <t>A126247818A</t>
  </si>
  <si>
    <t>A126240690X</t>
  </si>
  <si>
    <t>A126233994C</t>
  </si>
  <si>
    <t>A126248250R</t>
  </si>
  <si>
    <t>A126241122V</t>
  </si>
  <si>
    <t>A126233634X</t>
  </si>
  <si>
    <t>A126247890V</t>
  </si>
  <si>
    <t>A126240762X</t>
  </si>
  <si>
    <t>A126234138F</t>
  </si>
  <si>
    <t>A126248394A</t>
  </si>
  <si>
    <t>A126241266F</t>
  </si>
  <si>
    <t>A126233706X</t>
  </si>
  <si>
    <t>A126247962V</t>
  </si>
  <si>
    <t>A126240834X</t>
  </si>
  <si>
    <t>A126233850T</t>
  </si>
  <si>
    <t>A126248106W</t>
  </si>
  <si>
    <t>A126240978K</t>
  </si>
  <si>
    <t>A126233490X</t>
  </si>
  <si>
    <t>A126247746A</t>
  </si>
  <si>
    <t>A126240618F</t>
  </si>
  <si>
    <t>A126234210L</t>
  </si>
  <si>
    <t>A126248466A</t>
  </si>
  <si>
    <t>A126241338F</t>
  </si>
  <si>
    <t>A126233922T</t>
  </si>
  <si>
    <t>A126248178J</t>
  </si>
  <si>
    <t>A126241050V</t>
  </si>
  <si>
    <t>A126233546X</t>
  </si>
  <si>
    <t>A126247802J</t>
  </si>
  <si>
    <t>A126240674X</t>
  </si>
  <si>
    <t>A126233978C</t>
  </si>
  <si>
    <t>A126248234R</t>
  </si>
  <si>
    <t>A126241106V</t>
  </si>
  <si>
    <t>A126233618X</t>
  </si>
  <si>
    <t>A126247874V</t>
  </si>
  <si>
    <t>A126240746X</t>
  </si>
  <si>
    <t>A126234122L</t>
  </si>
  <si>
    <t>A126248378A</t>
  </si>
  <si>
    <t>A126241250L</t>
  </si>
  <si>
    <t>A126233690T</t>
  </si>
  <si>
    <t>A126247946V</t>
  </si>
  <si>
    <t>A126240818X</t>
  </si>
  <si>
    <t>A126233834T</t>
  </si>
  <si>
    <t>A126248090R</t>
  </si>
  <si>
    <t>A126240962T</t>
  </si>
  <si>
    <t>A126233474X</t>
  </si>
  <si>
    <t>A126247730J</t>
  </si>
  <si>
    <t>A126240602L</t>
  </si>
  <si>
    <t>A126234194X</t>
  </si>
  <si>
    <t>A126248450J</t>
  </si>
  <si>
    <t>A126241322L</t>
  </si>
  <si>
    <t>A126233906T</t>
  </si>
  <si>
    <t>A126248162R</t>
  </si>
  <si>
    <t>A126241034V</t>
  </si>
  <si>
    <t>A126233566J</t>
  </si>
  <si>
    <t>A126247822T</t>
  </si>
  <si>
    <t>A126240694J</t>
  </si>
  <si>
    <t>A126233998L</t>
  </si>
  <si>
    <t>A126248254X</t>
  </si>
  <si>
    <t>A126241126C</t>
  </si>
  <si>
    <t>A126233638J</t>
  </si>
  <si>
    <t>A126247894C</t>
  </si>
  <si>
    <t>A126240766J</t>
  </si>
  <si>
    <t>A126234142W</t>
  </si>
  <si>
    <t>A126248398K</t>
  </si>
  <si>
    <t>A126241270W</t>
  </si>
  <si>
    <t>A126233710R</t>
  </si>
  <si>
    <t>A126247966C</t>
  </si>
  <si>
    <t>A126240838J</t>
  </si>
  <si>
    <t>A126233854A</t>
  </si>
  <si>
    <t>A126248110L</t>
  </si>
  <si>
    <t>A126240982A</t>
  </si>
  <si>
    <t>A126233494J</t>
  </si>
  <si>
    <t>A126247750T</t>
  </si>
  <si>
    <t>A126240622W</t>
  </si>
  <si>
    <t>A126234214W</t>
  </si>
  <si>
    <t>A126248470T</t>
  </si>
  <si>
    <t>A126241342W</t>
  </si>
  <si>
    <t>A126233926A</t>
  </si>
  <si>
    <t>A126248182X</t>
  </si>
  <si>
    <t>A126241054C</t>
  </si>
  <si>
    <t>A126233514F</t>
  </si>
  <si>
    <t>A126247770A</t>
  </si>
  <si>
    <t>A126240642F</t>
  </si>
  <si>
    <t>A126233946K</t>
  </si>
  <si>
    <t>A126248202W</t>
  </si>
  <si>
    <t>A126241074L</t>
  </si>
  <si>
    <t>A126233586T</t>
  </si>
  <si>
    <t>A126247842A</t>
  </si>
  <si>
    <t>A126240714F</t>
  </si>
  <si>
    <t>A126234090F</t>
  </si>
  <si>
    <t>Tasmania ;  &gt;&gt; Language difficulties ;  &gt; 25-34 years ;  &gt; Males ;</t>
  </si>
  <si>
    <t>Tasmania ;  &gt;&gt; Language difficulties ;  &gt; 25-34 years ;  &gt; Females ;</t>
  </si>
  <si>
    <t>Tasmania ;  &gt;&gt; Language difficulties ;  &gt; 35-44 years ;  Persons ;</t>
  </si>
  <si>
    <t>Tasmania ;  &gt;&gt; Language difficulties ;  &gt; 35-44 years ;  &gt; Males ;</t>
  </si>
  <si>
    <t>Tasmania ;  &gt;&gt; Language difficulties ;  &gt; 35-44 years ;  &gt; Females ;</t>
  </si>
  <si>
    <t>Tasmania ;  &gt;&gt; Language difficulties ;  &gt; 45-54 years ;  Persons ;</t>
  </si>
  <si>
    <t>Tasmania ;  &gt;&gt; Language difficulties ;  &gt; 45-54 years ;  &gt; Males ;</t>
  </si>
  <si>
    <t>Tasmania ;  &gt;&gt; Language difficulties ;  &gt; 45-54 years ;  &gt; Females ;</t>
  </si>
  <si>
    <t>Tasmania ;  &gt;&gt; Language difficulties ;  &gt; 55 years and over ;  Persons ;</t>
  </si>
  <si>
    <t>Tasmania ;  &gt;&gt; Language difficulties ;  &gt; 55 years and over ;  &gt; Males ;</t>
  </si>
  <si>
    <t>Tasmania ;  &gt;&gt; Language difficulties ;  &gt; 55 years and over ;  &gt; Females ;</t>
  </si>
  <si>
    <t>Tasmania ;  &gt;&gt; Language difficulties ;  &gt;&gt; 55-64 years ;  Persons ;</t>
  </si>
  <si>
    <t>Tasmania ;  &gt;&gt; Language difficulties ;  &gt;&gt; 55-64 years ;  &gt; Males ;</t>
  </si>
  <si>
    <t>Tasmania ;  &gt;&gt; Language difficulties ;  &gt;&gt; 55-64 years ;  &gt; Females ;</t>
  </si>
  <si>
    <t>Tasmania ;  &gt;&gt; Language difficulties ;  &gt;&gt; 65 years and over ;  Persons ;</t>
  </si>
  <si>
    <t>Tasmania ;  &gt;&gt; Language difficulties ;  &gt;&gt; 65 years and over ;  &gt; Males ;</t>
  </si>
  <si>
    <t>Tasmania ;  &gt;&gt; Language difficulties ;  &gt;&gt; 65 years and over ;  &gt; Females ;</t>
  </si>
  <si>
    <t>Tasmania ;  &gt;&gt; No jobs with suitable hours ;  Persons ;</t>
  </si>
  <si>
    <t>Tasmania ;  &gt;&gt; No jobs with suitable hours ;  &gt; Males ;</t>
  </si>
  <si>
    <t>Tasmania ;  &gt;&gt; No jobs with suitable hours ;  &gt; Females ;</t>
  </si>
  <si>
    <t>Tasmania ;  &gt;&gt; No jobs with suitable hours ;  15-64 years ;  Persons ;</t>
  </si>
  <si>
    <t>Tasmania ;  &gt;&gt; No jobs with suitable hours ;  15-64 years ;  &gt; Males ;</t>
  </si>
  <si>
    <t>Tasmania ;  &gt;&gt; No jobs with suitable hours ;  15-64 years ;  &gt; Females ;</t>
  </si>
  <si>
    <t>Tasmania ;  &gt;&gt; No jobs with suitable hours ;  &gt; 15-24 years ;  Persons ;</t>
  </si>
  <si>
    <t>Tasmania ;  &gt;&gt; No jobs with suitable hours ;  &gt; 15-24 years ;  &gt; Males ;</t>
  </si>
  <si>
    <t>Tasmania ;  &gt;&gt; No jobs with suitable hours ;  &gt; 15-24 years ;  &gt; Females ;</t>
  </si>
  <si>
    <t>Tasmania ;  &gt;&gt; No jobs with suitable hours ;  &gt; 25-34 years ;  Persons ;</t>
  </si>
  <si>
    <t>Tasmania ;  &gt;&gt; No jobs with suitable hours ;  &gt; 25-34 years ;  &gt; Males ;</t>
  </si>
  <si>
    <t>Tasmania ;  &gt;&gt; No jobs with suitable hours ;  &gt; 25-34 years ;  &gt; Females ;</t>
  </si>
  <si>
    <t>Tasmania ;  &gt;&gt; No jobs with suitable hours ;  &gt; 35-44 years ;  Persons ;</t>
  </si>
  <si>
    <t>Tasmania ;  &gt;&gt; No jobs with suitable hours ;  &gt; 35-44 years ;  &gt; Males ;</t>
  </si>
  <si>
    <t>Tasmania ;  &gt;&gt; No jobs with suitable hours ;  &gt; 35-44 years ;  &gt; Females ;</t>
  </si>
  <si>
    <t>Tasmania ;  &gt;&gt; No jobs with suitable hours ;  &gt; 45-54 years ;  Persons ;</t>
  </si>
  <si>
    <t>Tasmania ;  &gt;&gt; No jobs with suitable hours ;  &gt; 45-54 years ;  &gt; Males ;</t>
  </si>
  <si>
    <t>Tasmania ;  &gt;&gt; No jobs with suitable hours ;  &gt; 45-54 years ;  &gt; Females ;</t>
  </si>
  <si>
    <t>Tasmania ;  &gt;&gt; No jobs with suitable hours ;  &gt; 55 years and over ;  Persons ;</t>
  </si>
  <si>
    <t>Tasmania ;  &gt;&gt; No jobs with suitable hours ;  &gt; 55 years and over ;  &gt; Males ;</t>
  </si>
  <si>
    <t>Tasmania ;  &gt;&gt; No jobs with suitable hours ;  &gt; 55 years and over ;  &gt; Females ;</t>
  </si>
  <si>
    <t>Tasmania ;  &gt;&gt; No jobs with suitable hours ;  &gt;&gt; 55-64 years ;  Persons ;</t>
  </si>
  <si>
    <t>Tasmania ;  &gt;&gt; No jobs with suitable hours ;  &gt;&gt; 55-64 years ;  &gt; Males ;</t>
  </si>
  <si>
    <t>Tasmania ;  &gt;&gt; No jobs with suitable hours ;  &gt;&gt; 55-64 years ;  &gt; Females ;</t>
  </si>
  <si>
    <t>Tasmania ;  &gt;&gt; No jobs with suitable hours ;  &gt;&gt; 65 years and over ;  Persons ;</t>
  </si>
  <si>
    <t>Tasmania ;  &gt;&gt; No jobs with suitable hours ;  &gt;&gt; 65 years and over ;  &gt; Males ;</t>
  </si>
  <si>
    <t>Tasmania ;  &gt;&gt; No jobs with suitable hours ;  &gt;&gt; 65 years and over ;  &gt; Females ;</t>
  </si>
  <si>
    <t>Tasmania ;  &gt;&gt; Child care or other family considerations ;  Persons ;</t>
  </si>
  <si>
    <t>Tasmania ;  &gt;&gt; Child care or other family considerations ;  &gt; Males ;</t>
  </si>
  <si>
    <t>Tasmania ;  &gt;&gt; Child care or other family considerations ;  &gt; Females ;</t>
  </si>
  <si>
    <t>Tasmania ;  &gt;&gt; Child care or other family considerations ;  15-64 years ;  Persons ;</t>
  </si>
  <si>
    <t>Tasmania ;  &gt;&gt; Child care or other family considerations ;  15-64 years ;  &gt; Males ;</t>
  </si>
  <si>
    <t>Tasmania ;  &gt;&gt; Child care or other family considerations ;  15-64 years ;  &gt; Females ;</t>
  </si>
  <si>
    <t>Tasmania ;  &gt;&gt; Child care or other family considerations ;  &gt; 15-24 years ;  Persons ;</t>
  </si>
  <si>
    <t>Tasmania ;  &gt;&gt; Child care or other family considerations ;  &gt; 15-24 years ;  &gt; Males ;</t>
  </si>
  <si>
    <t>Tasmania ;  &gt;&gt; Child care or other family considerations ;  &gt; 15-24 years ;  &gt; Females ;</t>
  </si>
  <si>
    <t>Tasmania ;  &gt;&gt; Child care or other family considerations ;  &gt; 25-34 years ;  Persons ;</t>
  </si>
  <si>
    <t>Tasmania ;  &gt;&gt; Child care or other family considerations ;  &gt; 25-34 years ;  &gt; Males ;</t>
  </si>
  <si>
    <t>Tasmania ;  &gt;&gt; Child care or other family considerations ;  &gt; 25-34 years ;  &gt; Females ;</t>
  </si>
  <si>
    <t>Tasmania ;  &gt;&gt; Child care or other family considerations ;  &gt; 35-44 years ;  Persons ;</t>
  </si>
  <si>
    <t>Tasmania ;  &gt;&gt; Child care or other family considerations ;  &gt; 35-44 years ;  &gt; Males ;</t>
  </si>
  <si>
    <t>Tasmania ;  &gt;&gt; Child care or other family considerations ;  &gt; 35-44 years ;  &gt; Females ;</t>
  </si>
  <si>
    <t>Tasmania ;  &gt;&gt; Child care or other family considerations ;  &gt; 45-54 years ;  Persons ;</t>
  </si>
  <si>
    <t>Tasmania ;  &gt;&gt; Child care or other family considerations ;  &gt; 45-54 years ;  &gt; Males ;</t>
  </si>
  <si>
    <t>Tasmania ;  &gt;&gt; Child care or other family considerations ;  &gt; 45-54 years ;  &gt; Females ;</t>
  </si>
  <si>
    <t>Tasmania ;  &gt;&gt; Child care or other family considerations ;  &gt; 55 years and over ;  Persons ;</t>
  </si>
  <si>
    <t>Tasmania ;  &gt;&gt; Child care or other family considerations ;  &gt; 55 years and over ;  &gt; Males ;</t>
  </si>
  <si>
    <t>Tasmania ;  &gt;&gt; Child care or other family considerations ;  &gt; 55 years and over ;  &gt; Females ;</t>
  </si>
  <si>
    <t>Tasmania ;  &gt;&gt; Child care or other family considerations ;  &gt;&gt; 55-64 years ;  Persons ;</t>
  </si>
  <si>
    <t>Tasmania ;  &gt;&gt; Child care or other family considerations ;  &gt;&gt; 55-64 years ;  &gt; Males ;</t>
  </si>
  <si>
    <t>Tasmania ;  &gt;&gt; Child care or other family considerations ;  &gt;&gt; 55-64 years ;  &gt; Females ;</t>
  </si>
  <si>
    <t>Tasmania ;  &gt;&gt; Child care or other family considerations ;  &gt;&gt; 65 years and over ;  Persons ;</t>
  </si>
  <si>
    <t>Tasmania ;  &gt;&gt; Child care or other family considerations ;  &gt;&gt; 65 years and over ;  &gt; Males ;</t>
  </si>
  <si>
    <t>Tasmania ;  &gt;&gt; Child care or other family considerations ;  &gt;&gt; 65 years and over ;  &gt; Females ;</t>
  </si>
  <si>
    <t>Tasmania ;  &gt;&gt; No feedback from employers ;  Persons ;</t>
  </si>
  <si>
    <t>Tasmania ;  &gt;&gt; No feedback from employers ;  &gt; Males ;</t>
  </si>
  <si>
    <t>Tasmania ;  &gt;&gt; No feedback from employers ;  &gt; Females ;</t>
  </si>
  <si>
    <t>Tasmania ;  &gt;&gt; No feedback from employers ;  15-64 years ;  Persons ;</t>
  </si>
  <si>
    <t>Tasmania ;  &gt;&gt; No feedback from employers ;  15-64 years ;  &gt; Males ;</t>
  </si>
  <si>
    <t>Tasmania ;  &gt;&gt; No feedback from employers ;  15-64 years ;  &gt; Females ;</t>
  </si>
  <si>
    <t>Tasmania ;  &gt;&gt; No feedback from employers ;  &gt; 15-24 years ;  Persons ;</t>
  </si>
  <si>
    <t>Tasmania ;  &gt;&gt; No feedback from employers ;  &gt; 15-24 years ;  &gt; Males ;</t>
  </si>
  <si>
    <t>Tasmania ;  &gt;&gt; No feedback from employers ;  &gt; 15-24 years ;  &gt; Females ;</t>
  </si>
  <si>
    <t>Tasmania ;  &gt;&gt; No feedback from employers ;  &gt; 25-34 years ;  Persons ;</t>
  </si>
  <si>
    <t>Tasmania ;  &gt;&gt; No feedback from employers ;  &gt; 25-34 years ;  &gt; Males ;</t>
  </si>
  <si>
    <t>Tasmania ;  &gt;&gt; No feedback from employers ;  &gt; 25-34 years ;  &gt; Females ;</t>
  </si>
  <si>
    <t>Tasmania ;  &gt;&gt; No feedback from employers ;  &gt; 35-44 years ;  Persons ;</t>
  </si>
  <si>
    <t>Tasmania ;  &gt;&gt; No feedback from employers ;  &gt; 35-44 years ;  &gt; Males ;</t>
  </si>
  <si>
    <t>Tasmania ;  &gt;&gt; No feedback from employers ;  &gt; 35-44 years ;  &gt; Females ;</t>
  </si>
  <si>
    <t>Tasmania ;  &gt;&gt; No feedback from employers ;  &gt; 45-54 years ;  Persons ;</t>
  </si>
  <si>
    <t>Tasmania ;  &gt;&gt; No feedback from employers ;  &gt; 45-54 years ;  &gt; Males ;</t>
  </si>
  <si>
    <t>Tasmania ;  &gt;&gt; No feedback from employers ;  &gt; 45-54 years ;  &gt; Females ;</t>
  </si>
  <si>
    <t>Tasmania ;  &gt;&gt; No feedback from employers ;  &gt; 55 years and over ;  Persons ;</t>
  </si>
  <si>
    <t>Tasmania ;  &gt;&gt; No feedback from employers ;  &gt; 55 years and over ;  &gt; Males ;</t>
  </si>
  <si>
    <t>Tasmania ;  &gt;&gt; No feedback from employers ;  &gt; 55 years and over ;  &gt; Females ;</t>
  </si>
  <si>
    <t>Tasmania ;  &gt;&gt; No feedback from employers ;  &gt;&gt; 55-64 years ;  Persons ;</t>
  </si>
  <si>
    <t>Tasmania ;  &gt;&gt; No feedback from employers ;  &gt;&gt; 55-64 years ;  &gt; Males ;</t>
  </si>
  <si>
    <t>Tasmania ;  &gt;&gt; No feedback from employers ;  &gt;&gt; 55-64 years ;  &gt; Females ;</t>
  </si>
  <si>
    <t>Tasmania ;  &gt;&gt; No feedback from employers ;  &gt;&gt; 65 years and over ;  Persons ;</t>
  </si>
  <si>
    <t>Tasmania ;  &gt;&gt; No feedback from employers ;  &gt;&gt; 65 years and over ;  &gt; Males ;</t>
  </si>
  <si>
    <t>Tasmania ;  &gt;&gt; No feedback from employers ;  &gt;&gt; 65 years and over ;  &gt; Females ;</t>
  </si>
  <si>
    <t>Tasmania ;  &gt;&gt; Other difficulties ;  Persons ;</t>
  </si>
  <si>
    <t>Tasmania ;  &gt;&gt; Other difficulties ;  &gt; Males ;</t>
  </si>
  <si>
    <t>Tasmania ;  &gt;&gt; Other difficulties ;  &gt; Females ;</t>
  </si>
  <si>
    <t>Tasmania ;  &gt;&gt; Other difficulties ;  15-64 years ;  Persons ;</t>
  </si>
  <si>
    <t>Tasmania ;  &gt;&gt; Other difficulties ;  15-64 years ;  &gt; Males ;</t>
  </si>
  <si>
    <t>Tasmania ;  &gt;&gt; Other difficulties ;  15-64 years ;  &gt; Females ;</t>
  </si>
  <si>
    <t>Tasmania ;  &gt;&gt; Other difficulties ;  &gt; 15-24 years ;  Persons ;</t>
  </si>
  <si>
    <t>Tasmania ;  &gt;&gt; Other difficulties ;  &gt; 15-24 years ;  &gt; Males ;</t>
  </si>
  <si>
    <t>Tasmania ;  &gt;&gt; Other difficulties ;  &gt; 15-24 years ;  &gt; Females ;</t>
  </si>
  <si>
    <t>Tasmania ;  &gt;&gt; Other difficulties ;  &gt; 25-34 years ;  Persons ;</t>
  </si>
  <si>
    <t>Tasmania ;  &gt;&gt; Other difficulties ;  &gt; 25-34 years ;  &gt; Males ;</t>
  </si>
  <si>
    <t>Tasmania ;  &gt;&gt; Other difficulties ;  &gt; 25-34 years ;  &gt; Females ;</t>
  </si>
  <si>
    <t>Tasmania ;  &gt;&gt; Other difficulties ;  &gt; 35-44 years ;  Persons ;</t>
  </si>
  <si>
    <t>Tasmania ;  &gt;&gt; Other difficulties ;  &gt; 35-44 years ;  &gt; Males ;</t>
  </si>
  <si>
    <t>Tasmania ;  &gt;&gt; Other difficulties ;  &gt; 35-44 years ;  &gt; Females ;</t>
  </si>
  <si>
    <t>Tasmania ;  &gt;&gt; Other difficulties ;  &gt; 45-54 years ;  Persons ;</t>
  </si>
  <si>
    <t>Tasmania ;  &gt;&gt; Other difficulties ;  &gt; 45-54 years ;  &gt; Males ;</t>
  </si>
  <si>
    <t>Tasmania ;  &gt;&gt; Other difficulties ;  &gt; 45-54 years ;  &gt; Females ;</t>
  </si>
  <si>
    <t>Tasmania ;  &gt;&gt; Other difficulties ;  &gt; 55 years and over ;  Persons ;</t>
  </si>
  <si>
    <t>Tasmania ;  &gt;&gt; Other difficulties ;  &gt; 55 years and over ;  &gt; Males ;</t>
  </si>
  <si>
    <t>Tasmania ;  &gt;&gt; Other difficulties ;  &gt; 55 years and over ;  &gt; Females ;</t>
  </si>
  <si>
    <t>Tasmania ;  &gt;&gt; Other difficulties ;  &gt;&gt; 55-64 years ;  Persons ;</t>
  </si>
  <si>
    <t>Tasmania ;  &gt;&gt; Other difficulties ;  &gt;&gt; 55-64 years ;  &gt; Males ;</t>
  </si>
  <si>
    <t>Tasmania ;  &gt;&gt; Other difficulties ;  &gt;&gt; 55-64 years ;  &gt; Females ;</t>
  </si>
  <si>
    <t>Tasmania ;  &gt;&gt; Other difficulties ;  &gt;&gt; 65 years and over ;  Persons ;</t>
  </si>
  <si>
    <t>Tasmania ;  &gt;&gt; Other difficulties ;  &gt;&gt; 65 years and over ;  &gt; Males ;</t>
  </si>
  <si>
    <t>Tasmania ;  &gt;&gt; Other difficulties ;  &gt;&gt; 65 years and over ;  &gt; Females ;</t>
  </si>
  <si>
    <t>Tasmania ;  &gt; Did not have difficulty finding work ;  Persons ;</t>
  </si>
  <si>
    <t>Tasmania ;  &gt; Did not have difficulty finding work ;  &gt; Males ;</t>
  </si>
  <si>
    <t>Tasmania ;  &gt; Did not have difficulty finding work ;  &gt; Females ;</t>
  </si>
  <si>
    <t>Tasmania ;  &gt; Did not have difficulty finding work ;  15-64 years ;  Persons ;</t>
  </si>
  <si>
    <t>Tasmania ;  &gt; Did not have difficulty finding work ;  15-64 years ;  &gt; Males ;</t>
  </si>
  <si>
    <t>Tasmania ;  &gt; Did not have difficulty finding work ;  15-64 years ;  &gt; Females ;</t>
  </si>
  <si>
    <t>Tasmania ;  &gt; Did not have difficulty finding work ;  &gt; 15-24 years ;  Persons ;</t>
  </si>
  <si>
    <t>Tasmania ;  &gt; Did not have difficulty finding work ;  &gt; 15-24 years ;  &gt; Males ;</t>
  </si>
  <si>
    <t>Tasmania ;  &gt; Did not have difficulty finding work ;  &gt; 15-24 years ;  &gt; Females ;</t>
  </si>
  <si>
    <t>Tasmania ;  &gt; Did not have difficulty finding work ;  &gt; 25-34 years ;  Persons ;</t>
  </si>
  <si>
    <t>Tasmania ;  &gt; Did not have difficulty finding work ;  &gt; 25-34 years ;  &gt; Males ;</t>
  </si>
  <si>
    <t>Tasmania ;  &gt; Did not have difficulty finding work ;  &gt; 25-34 years ;  &gt; Females ;</t>
  </si>
  <si>
    <t>Tasmania ;  &gt; Did not have difficulty finding work ;  &gt; 35-44 years ;  Persons ;</t>
  </si>
  <si>
    <t>Tasmania ;  &gt; Did not have difficulty finding work ;  &gt; 35-44 years ;  &gt; Males ;</t>
  </si>
  <si>
    <t>Tasmania ;  &gt; Did not have difficulty finding work ;  &gt; 35-44 years ;  &gt; Females ;</t>
  </si>
  <si>
    <t>Tasmania ;  &gt; Did not have difficulty finding work ;  &gt; 45-54 years ;  Persons ;</t>
  </si>
  <si>
    <t>Tasmania ;  &gt; Did not have difficulty finding work ;  &gt; 45-54 years ;  &gt; Males ;</t>
  </si>
  <si>
    <t>Tasmania ;  &gt; Did not have difficulty finding work ;  &gt; 45-54 years ;  &gt; Females ;</t>
  </si>
  <si>
    <t>Tasmania ;  &gt; Did not have difficulty finding work ;  &gt; 55 years and over ;  Persons ;</t>
  </si>
  <si>
    <t>Tasmania ;  &gt; Did not have difficulty finding work ;  &gt; 55 years and over ;  &gt; Males ;</t>
  </si>
  <si>
    <t>Tasmania ;  &gt; Did not have difficulty finding work ;  &gt; 55 years and over ;  &gt; Females ;</t>
  </si>
  <si>
    <t>Tasmania ;  &gt; Did not have difficulty finding work ;  &gt;&gt; 55-64 years ;  Persons ;</t>
  </si>
  <si>
    <t>Tasmania ;  &gt; Did not have difficulty finding work ;  &gt;&gt; 55-64 years ;  &gt; Males ;</t>
  </si>
  <si>
    <t>Tasmania ;  &gt; Did not have difficulty finding work ;  &gt;&gt; 55-64 years ;  &gt; Females ;</t>
  </si>
  <si>
    <t>Tasmania ;  &gt; Did not have difficulty finding work ;  &gt;&gt; 65 years and over ;  Persons ;</t>
  </si>
  <si>
    <t>Tasmania ;  &gt; Did not have difficulty finding work ;  &gt;&gt; 65 years and over ;  &gt; Males ;</t>
  </si>
  <si>
    <t>Tasmania ;  &gt; Did not have difficulty finding work ;  &gt;&gt; 65 years and over ;  &gt; Females ;</t>
  </si>
  <si>
    <t>Northern Territory ;  Unemployed total ;  Persons ;</t>
  </si>
  <si>
    <t>Northern Territory ;  Unemployed total ;  &gt; Males ;</t>
  </si>
  <si>
    <t>Northern Territory ;  Unemployed total ;  &gt; Females ;</t>
  </si>
  <si>
    <t>Northern Territory ;  Unemployed total ;  15-64 years ;  Persons ;</t>
  </si>
  <si>
    <t>Northern Territory ;  Unemployed total ;  15-64 years ;  &gt; Males ;</t>
  </si>
  <si>
    <t>Northern Territory ;  Unemployed total ;  15-64 years ;  &gt; Females ;</t>
  </si>
  <si>
    <t>Northern Territory ;  Unemployed total ;  &gt; 15-24 years ;  Persons ;</t>
  </si>
  <si>
    <t>Northern Territory ;  Unemployed total ;  &gt; 15-24 years ;  &gt; Males ;</t>
  </si>
  <si>
    <t>Northern Territory ;  Unemployed total ;  &gt; 15-24 years ;  &gt; Females ;</t>
  </si>
  <si>
    <t>Northern Territory ;  Unemployed total ;  &gt; 25-34 years ;  Persons ;</t>
  </si>
  <si>
    <t>Northern Territory ;  Unemployed total ;  &gt; 25-34 years ;  &gt; Males ;</t>
  </si>
  <si>
    <t>Northern Territory ;  Unemployed total ;  &gt; 25-34 years ;  &gt; Females ;</t>
  </si>
  <si>
    <t>Northern Territory ;  Unemployed total ;  &gt; 35-44 years ;  Persons ;</t>
  </si>
  <si>
    <t>Northern Territory ;  Unemployed total ;  &gt; 35-44 years ;  &gt; Males ;</t>
  </si>
  <si>
    <t>Northern Territory ;  Unemployed total ;  &gt; 35-44 years ;  &gt; Females ;</t>
  </si>
  <si>
    <t>Northern Territory ;  Unemployed total ;  &gt; 45-54 years ;  Persons ;</t>
  </si>
  <si>
    <t>Northern Territory ;  Unemployed total ;  &gt; 45-54 years ;  &gt; Males ;</t>
  </si>
  <si>
    <t>Northern Territory ;  Unemployed total ;  &gt; 45-54 years ;  &gt; Females ;</t>
  </si>
  <si>
    <t>Northern Territory ;  Unemployed total ;  &gt; 55 years and over ;  Persons ;</t>
  </si>
  <si>
    <t>Northern Territory ;  Unemployed total ;  &gt; 55 years and over ;  &gt; Males ;</t>
  </si>
  <si>
    <t>Northern Territory ;  Unemployed total ;  &gt; 55 years and over ;  &gt; Females ;</t>
  </si>
  <si>
    <t>Northern Territory ;  Unemployed total ;  &gt;&gt; 55-64 years ;  Persons ;</t>
  </si>
  <si>
    <t>Northern Territory ;  Unemployed total ;  &gt;&gt; 55-64 years ;  &gt; Males ;</t>
  </si>
  <si>
    <t>Northern Territory ;  Unemployed total ;  &gt;&gt; 55-64 years ;  &gt; Females ;</t>
  </si>
  <si>
    <t>Northern Territory ;  Unemployed total ;  &gt;&gt; 65 years and over ;  Persons ;</t>
  </si>
  <si>
    <t>Northern Territory ;  Unemployed total ;  &gt;&gt; 65 years and over ;  &gt; Males ;</t>
  </si>
  <si>
    <t>Northern Territory ;  Unemployed total ;  &gt;&gt; 65 years and over ;  &gt; Females ;</t>
  </si>
  <si>
    <t>Northern Territory ;  &gt; Had difficulty finding work ;  Persons ;</t>
  </si>
  <si>
    <t>Northern Territory ;  &gt; Had difficulty finding work ;  &gt; Males ;</t>
  </si>
  <si>
    <t>Northern Territory ;  &gt; Had difficulty finding work ;  &gt; Females ;</t>
  </si>
  <si>
    <t>Northern Territory ;  &gt; Had difficulty finding work ;  15-64 years ;  Persons ;</t>
  </si>
  <si>
    <t>Northern Territory ;  &gt; Had difficulty finding work ;  15-64 years ;  &gt; Males ;</t>
  </si>
  <si>
    <t>Northern Territory ;  &gt; Had difficulty finding work ;  15-64 years ;  &gt; Females ;</t>
  </si>
  <si>
    <t>Northern Territory ;  &gt; Had difficulty finding work ;  &gt; 15-24 years ;  Persons ;</t>
  </si>
  <si>
    <t>Northern Territory ;  &gt; Had difficulty finding work ;  &gt; 15-24 years ;  &gt; Males ;</t>
  </si>
  <si>
    <t>Northern Territory ;  &gt; Had difficulty finding work ;  &gt; 15-24 years ;  &gt; Females ;</t>
  </si>
  <si>
    <t>Northern Territory ;  &gt; Had difficulty finding work ;  &gt; 25-34 years ;  Persons ;</t>
  </si>
  <si>
    <t>Northern Territory ;  &gt; Had difficulty finding work ;  &gt; 25-34 years ;  &gt; Males ;</t>
  </si>
  <si>
    <t>Northern Territory ;  &gt; Had difficulty finding work ;  &gt; 25-34 years ;  &gt; Females ;</t>
  </si>
  <si>
    <t>Northern Territory ;  &gt; Had difficulty finding work ;  &gt; 35-44 years ;  Persons ;</t>
  </si>
  <si>
    <t>Northern Territory ;  &gt; Had difficulty finding work ;  &gt; 35-44 years ;  &gt; Males ;</t>
  </si>
  <si>
    <t>Northern Territory ;  &gt; Had difficulty finding work ;  &gt; 35-44 years ;  &gt; Females ;</t>
  </si>
  <si>
    <t>Northern Territory ;  &gt; Had difficulty finding work ;  &gt; 45-54 years ;  Persons ;</t>
  </si>
  <si>
    <t>Northern Territory ;  &gt; Had difficulty finding work ;  &gt; 45-54 years ;  &gt; Males ;</t>
  </si>
  <si>
    <t>Northern Territory ;  &gt; Had difficulty finding work ;  &gt; 45-54 years ;  &gt; Females ;</t>
  </si>
  <si>
    <t>Northern Territory ;  &gt; Had difficulty finding work ;  &gt; 55 years and over ;  Persons ;</t>
  </si>
  <si>
    <t>Northern Territory ;  &gt; Had difficulty finding work ;  &gt; 55 years and over ;  &gt; Males ;</t>
  </si>
  <si>
    <t>Northern Territory ;  &gt; Had difficulty finding work ;  &gt; 55 years and over ;  &gt; Females ;</t>
  </si>
  <si>
    <t>Northern Territory ;  &gt; Had difficulty finding work ;  &gt;&gt; 55-64 years ;  Persons ;</t>
  </si>
  <si>
    <t>Northern Territory ;  &gt; Had difficulty finding work ;  &gt;&gt; 55-64 years ;  &gt; Males ;</t>
  </si>
  <si>
    <t>Northern Territory ;  &gt; Had difficulty finding work ;  &gt;&gt; 55-64 years ;  &gt; Females ;</t>
  </si>
  <si>
    <t>Northern Territory ;  &gt; Had difficulty finding work ;  &gt;&gt; 65 years and over ;  Persons ;</t>
  </si>
  <si>
    <t>Northern Territory ;  &gt; Had difficulty finding work ;  &gt;&gt; 65 years and over ;  &gt; Males ;</t>
  </si>
  <si>
    <t>Northern Territory ;  &gt; Had difficulty finding work ;  &gt;&gt; 65 years and over ;  &gt; Females ;</t>
  </si>
  <si>
    <t>Northern Territory ;  &gt;&gt; Too many applicants for available jobs ;  Persons ;</t>
  </si>
  <si>
    <t>Northern Territory ;  &gt;&gt; Too many applicants for available jobs ;  &gt; Males ;</t>
  </si>
  <si>
    <t>Northern Territory ;  &gt;&gt; Too many applicants for available jobs ;  &gt; Females ;</t>
  </si>
  <si>
    <t>Northern Territory ;  &gt;&gt; Too many applicants for available jobs ;  15-64 years ;  Persons ;</t>
  </si>
  <si>
    <t>Northern Territory ;  &gt;&gt; Too many applicants for available jobs ;  15-64 years ;  &gt; Males ;</t>
  </si>
  <si>
    <t>Northern Territory ;  &gt;&gt; Too many applicants for available jobs ;  15-64 years ;  &gt; Females ;</t>
  </si>
  <si>
    <t>Northern Territory ;  &gt;&gt; Too many applicants for available jobs ;  &gt; 15-24 years ;  Persons ;</t>
  </si>
  <si>
    <t>Northern Territory ;  &gt;&gt; Too many applicants for available jobs ;  &gt; 15-24 years ;  &gt; Males ;</t>
  </si>
  <si>
    <t>Northern Territory ;  &gt;&gt; Too many applicants for available jobs ;  &gt; 15-24 years ;  &gt; Females ;</t>
  </si>
  <si>
    <t>Northern Territory ;  &gt;&gt; Too many applicants for available jobs ;  &gt; 25-34 years ;  Persons ;</t>
  </si>
  <si>
    <t>Northern Territory ;  &gt;&gt; Too many applicants for available jobs ;  &gt; 25-34 years ;  &gt; Males ;</t>
  </si>
  <si>
    <t>Northern Territory ;  &gt;&gt; Too many applicants for available jobs ;  &gt; 25-34 years ;  &gt; Females ;</t>
  </si>
  <si>
    <t>Northern Territory ;  &gt;&gt; Too many applicants for available jobs ;  &gt; 35-44 years ;  Persons ;</t>
  </si>
  <si>
    <t>Northern Territory ;  &gt;&gt; Too many applicants for available jobs ;  &gt; 35-44 years ;  &gt; Males ;</t>
  </si>
  <si>
    <t>Northern Territory ;  &gt;&gt; Too many applicants for available jobs ;  &gt; 35-44 years ;  &gt; Females ;</t>
  </si>
  <si>
    <t>Northern Territory ;  &gt;&gt; Too many applicants for available jobs ;  &gt; 45-54 years ;  Persons ;</t>
  </si>
  <si>
    <t>Northern Territory ;  &gt;&gt; Too many applicants for available jobs ;  &gt; 45-54 years ;  &gt; Males ;</t>
  </si>
  <si>
    <t>Northern Territory ;  &gt;&gt; Too many applicants for available jobs ;  &gt; 45-54 years ;  &gt; Females ;</t>
  </si>
  <si>
    <t>Northern Territory ;  &gt;&gt; Too many applicants for available jobs ;  &gt; 55 years and over ;  Persons ;</t>
  </si>
  <si>
    <t>Northern Territory ;  &gt;&gt; Too many applicants for available jobs ;  &gt; 55 years and over ;  &gt; Males ;</t>
  </si>
  <si>
    <t>Northern Territory ;  &gt;&gt; Too many applicants for available jobs ;  &gt; 55 years and over ;  &gt; Females ;</t>
  </si>
  <si>
    <t>Northern Territory ;  &gt;&gt; Too many applicants for available jobs ;  &gt;&gt; 55-64 years ;  Persons ;</t>
  </si>
  <si>
    <t>Northern Territory ;  &gt;&gt; Too many applicants for available jobs ;  &gt;&gt; 55-64 years ;  &gt; Males ;</t>
  </si>
  <si>
    <t>Northern Territory ;  &gt;&gt; Too many applicants for available jobs ;  &gt;&gt; 55-64 years ;  &gt; Females ;</t>
  </si>
  <si>
    <t>Northern Territory ;  &gt;&gt; Too many applicants for available jobs ;  &gt;&gt; 65 years and over ;  Persons ;</t>
  </si>
  <si>
    <t>Northern Territory ;  &gt;&gt; Too many applicants for available jobs ;  &gt;&gt; 65 years and over ;  &gt; Males ;</t>
  </si>
  <si>
    <t>Northern Territory ;  &gt;&gt; Too many applicants for available jobs ;  &gt;&gt; 65 years and over ;  &gt; Females ;</t>
  </si>
  <si>
    <t>Northern Territory ;  &gt;&gt; Lacked necessary skills or education ;  Persons ;</t>
  </si>
  <si>
    <t>Northern Territory ;  &gt;&gt; Lacked necessary skills or education ;  &gt; Males ;</t>
  </si>
  <si>
    <t>Northern Territory ;  &gt;&gt; Lacked necessary skills or education ;  &gt; Females ;</t>
  </si>
  <si>
    <t>Northern Territory ;  &gt;&gt; Lacked necessary skills or education ;  15-64 years ;  Persons ;</t>
  </si>
  <si>
    <t>Northern Territory ;  &gt;&gt; Lacked necessary skills or education ;  15-64 years ;  &gt; Males ;</t>
  </si>
  <si>
    <t>Northern Territory ;  &gt;&gt; Lacked necessary skills or education ;  15-64 years ;  &gt; Females ;</t>
  </si>
  <si>
    <t>Northern Territory ;  &gt;&gt; Lacked necessary skills or education ;  &gt; 15-24 years ;  Persons ;</t>
  </si>
  <si>
    <t>Northern Territory ;  &gt;&gt; Lacked necessary skills or education ;  &gt; 15-24 years ;  &gt; Males ;</t>
  </si>
  <si>
    <t>Northern Territory ;  &gt;&gt; Lacked necessary skills or education ;  &gt; 15-24 years ;  &gt; Females ;</t>
  </si>
  <si>
    <t>Northern Territory ;  &gt;&gt; Lacked necessary skills or education ;  &gt; 25-34 years ;  Persons ;</t>
  </si>
  <si>
    <t>Northern Territory ;  &gt;&gt; Lacked necessary skills or education ;  &gt; 25-34 years ;  &gt; Males ;</t>
  </si>
  <si>
    <t>Northern Territory ;  &gt;&gt; Lacked necessary skills or education ;  &gt; 25-34 years ;  &gt; Females ;</t>
  </si>
  <si>
    <t>Northern Territory ;  &gt;&gt; Lacked necessary skills or education ;  &gt; 35-44 years ;  Persons ;</t>
  </si>
  <si>
    <t>Northern Territory ;  &gt;&gt; Lacked necessary skills or education ;  &gt; 35-44 years ;  &gt; Males ;</t>
  </si>
  <si>
    <t>Northern Territory ;  &gt;&gt; Lacked necessary skills or education ;  &gt; 35-44 years ;  &gt; Females ;</t>
  </si>
  <si>
    <t>Northern Territory ;  &gt;&gt; Lacked necessary skills or education ;  &gt; 45-54 years ;  Persons ;</t>
  </si>
  <si>
    <t>Northern Territory ;  &gt;&gt; Lacked necessary skills or education ;  &gt; 45-54 years ;  &gt; Males ;</t>
  </si>
  <si>
    <t>A126248346J</t>
  </si>
  <si>
    <t>A126241218L</t>
  </si>
  <si>
    <t>A126233658T</t>
  </si>
  <si>
    <t>A126247914A</t>
  </si>
  <si>
    <t>A126240786T</t>
  </si>
  <si>
    <t>A126233802X</t>
  </si>
  <si>
    <t>A126248058R</t>
  </si>
  <si>
    <t>A126240930X</t>
  </si>
  <si>
    <t>A126233442F</t>
  </si>
  <si>
    <t>A126247698V</t>
  </si>
  <si>
    <t>A126240570F</t>
  </si>
  <si>
    <t>A126234162F</t>
  </si>
  <si>
    <t>A126248418J</t>
  </si>
  <si>
    <t>A126241290F</t>
  </si>
  <si>
    <t>A126233874K</t>
  </si>
  <si>
    <t>A126248130W</t>
  </si>
  <si>
    <t>A126241002A</t>
  </si>
  <si>
    <t>A126233498T</t>
  </si>
  <si>
    <t>A126247754A</t>
  </si>
  <si>
    <t>A126240626F</t>
  </si>
  <si>
    <t>A126233930T</t>
  </si>
  <si>
    <t>A126248186J</t>
  </si>
  <si>
    <t>A126241058L</t>
  </si>
  <si>
    <t>A126233570X</t>
  </si>
  <si>
    <t>A126247826A</t>
  </si>
  <si>
    <t>A126240698T</t>
  </si>
  <si>
    <t>A126234074F</t>
  </si>
  <si>
    <t>A126248330R</t>
  </si>
  <si>
    <t>A126241202V</t>
  </si>
  <si>
    <t>A126233642X</t>
  </si>
  <si>
    <t>A126247898L</t>
  </si>
  <si>
    <t>A126240770X</t>
  </si>
  <si>
    <t>A126233786K</t>
  </si>
  <si>
    <t>A126248042W</t>
  </si>
  <si>
    <t>A126240914X</t>
  </si>
  <si>
    <t>A126233426F</t>
  </si>
  <si>
    <t>A126247682A</t>
  </si>
  <si>
    <t>A126240554F</t>
  </si>
  <si>
    <t>A126234146F</t>
  </si>
  <si>
    <t>A126248402R</t>
  </si>
  <si>
    <t>A126241274F</t>
  </si>
  <si>
    <t>A126233858K</t>
  </si>
  <si>
    <t>A126248114W</t>
  </si>
  <si>
    <t>A126240986K</t>
  </si>
  <si>
    <t>A126233502W</t>
  </si>
  <si>
    <t>A126247758K</t>
  </si>
  <si>
    <t>A126240630W</t>
  </si>
  <si>
    <t>A126233934A</t>
  </si>
  <si>
    <t>A126248190X</t>
  </si>
  <si>
    <t>A126241062C</t>
  </si>
  <si>
    <t>A126233574J</t>
  </si>
  <si>
    <t>A126247830T</t>
  </si>
  <si>
    <t>A126240702W</t>
  </si>
  <si>
    <t>A126234078R</t>
  </si>
  <si>
    <t>A126248334X</t>
  </si>
  <si>
    <t>A126241206C</t>
  </si>
  <si>
    <t>A126233646J</t>
  </si>
  <si>
    <t>A126247902T</t>
  </si>
  <si>
    <t>A126240774J</t>
  </si>
  <si>
    <t>A126233790A</t>
  </si>
  <si>
    <t>A126248046F</t>
  </si>
  <si>
    <t>A126240918J</t>
  </si>
  <si>
    <t>A126233430W</t>
  </si>
  <si>
    <t>A126247686K</t>
  </si>
  <si>
    <t>A126240558R</t>
  </si>
  <si>
    <t>A126234150W</t>
  </si>
  <si>
    <t>A126248406X</t>
  </si>
  <si>
    <t>A126241278R</t>
  </si>
  <si>
    <t>A126233862A</t>
  </si>
  <si>
    <t>A126248118F</t>
  </si>
  <si>
    <t>A126240990A</t>
  </si>
  <si>
    <t>A126233530F</t>
  </si>
  <si>
    <t>A126247786V</t>
  </si>
  <si>
    <t>A126240658X</t>
  </si>
  <si>
    <t>A126233962K</t>
  </si>
  <si>
    <t>A126248218R</t>
  </si>
  <si>
    <t>A126241090L</t>
  </si>
  <si>
    <t>A126233602F</t>
  </si>
  <si>
    <t>A126247858V</t>
  </si>
  <si>
    <t>A126240730F</t>
  </si>
  <si>
    <t>A126234106L</t>
  </si>
  <si>
    <t>A126248362J</t>
  </si>
  <si>
    <t>A126241234L</t>
  </si>
  <si>
    <t>A126233674T</t>
  </si>
  <si>
    <t>A126247930A</t>
  </si>
  <si>
    <t>A126240802F</t>
  </si>
  <si>
    <t>A126233818T</t>
  </si>
  <si>
    <t>A126248074R</t>
  </si>
  <si>
    <t>A126240946T</t>
  </si>
  <si>
    <t>A126233458X</t>
  </si>
  <si>
    <t>A126247714J</t>
  </si>
  <si>
    <t>A126240586X</t>
  </si>
  <si>
    <t>A126234178X</t>
  </si>
  <si>
    <t>A126248434J</t>
  </si>
  <si>
    <t>A126241306L</t>
  </si>
  <si>
    <t>A126233890K</t>
  </si>
  <si>
    <t>A126248146R</t>
  </si>
  <si>
    <t>A126241018V</t>
  </si>
  <si>
    <t>A126233506F</t>
  </si>
  <si>
    <t>A126247762A</t>
  </si>
  <si>
    <t>A126240634F</t>
  </si>
  <si>
    <t>A126233938K</t>
  </si>
  <si>
    <t>A126248194J</t>
  </si>
  <si>
    <t>A126241066L</t>
  </si>
  <si>
    <t>A126233578T</t>
  </si>
  <si>
    <t>A126247834A</t>
  </si>
  <si>
    <t>A126240706F</t>
  </si>
  <si>
    <t>A126234082F</t>
  </si>
  <si>
    <t>A126248338J</t>
  </si>
  <si>
    <t>A126241210V</t>
  </si>
  <si>
    <t>A126233650X</t>
  </si>
  <si>
    <t>A126247906A</t>
  </si>
  <si>
    <t>A126240778T</t>
  </si>
  <si>
    <t>A126233794K</t>
  </si>
  <si>
    <t>A126248050W</t>
  </si>
  <si>
    <t>A126240922X</t>
  </si>
  <si>
    <t>A126233434F</t>
  </si>
  <si>
    <t>A126247690A</t>
  </si>
  <si>
    <t>A126240562F</t>
  </si>
  <si>
    <t>A126234154F</t>
  </si>
  <si>
    <t>A126248410R</t>
  </si>
  <si>
    <t>A126241282F</t>
  </si>
  <si>
    <t>A126233866K</t>
  </si>
  <si>
    <t>A126248122W</t>
  </si>
  <si>
    <t>A126240994K</t>
  </si>
  <si>
    <t>A126233534R</t>
  </si>
  <si>
    <t>A126247790K</t>
  </si>
  <si>
    <t>A126240662R</t>
  </si>
  <si>
    <t>A126233966V</t>
  </si>
  <si>
    <t>A126248222F</t>
  </si>
  <si>
    <t>A126241094W</t>
  </si>
  <si>
    <t>A126233606R</t>
  </si>
  <si>
    <t>A126247862K</t>
  </si>
  <si>
    <t>A126240734R</t>
  </si>
  <si>
    <t>A126234110C</t>
  </si>
  <si>
    <t>A126248366T</t>
  </si>
  <si>
    <t>A126241238W</t>
  </si>
  <si>
    <t>A126233678A</t>
  </si>
  <si>
    <t>A126247934K</t>
  </si>
  <si>
    <t>A126240806R</t>
  </si>
  <si>
    <t>A126233822J</t>
  </si>
  <si>
    <t>A126248078X</t>
  </si>
  <si>
    <t>A126240950J</t>
  </si>
  <si>
    <t>A126233462R</t>
  </si>
  <si>
    <t>A126247718T</t>
  </si>
  <si>
    <t>A126240590R</t>
  </si>
  <si>
    <t>A126234182R</t>
  </si>
  <si>
    <t>A126248438T</t>
  </si>
  <si>
    <t>A126241310C</t>
  </si>
  <si>
    <t>A126233894V</t>
  </si>
  <si>
    <t>A126248150F</t>
  </si>
  <si>
    <t>A126241022K</t>
  </si>
  <si>
    <t>A126234330F</t>
  </si>
  <si>
    <t>A126248586V</t>
  </si>
  <si>
    <t>A126241458X</t>
  </si>
  <si>
    <t>A126234762K</t>
  </si>
  <si>
    <t>A126249018R</t>
  </si>
  <si>
    <t>A126241890K</t>
  </si>
  <si>
    <t>A126234402F</t>
  </si>
  <si>
    <t>A126248658V</t>
  </si>
  <si>
    <t>A126241530F</t>
  </si>
  <si>
    <t>A126234906K</t>
  </si>
  <si>
    <t>A126249162J</t>
  </si>
  <si>
    <t>A126242034L</t>
  </si>
  <si>
    <t>A126234474T</t>
  </si>
  <si>
    <t>A126248730A</t>
  </si>
  <si>
    <t>A126241602F</t>
  </si>
  <si>
    <t>A126234618T</t>
  </si>
  <si>
    <t>A126248874L</t>
  </si>
  <si>
    <t>A126241746T</t>
  </si>
  <si>
    <t>A126234258X</t>
  </si>
  <si>
    <t>A126248514J</t>
  </si>
  <si>
    <t>A126241386X</t>
  </si>
  <si>
    <t>A126234978W</t>
  </si>
  <si>
    <t>A126249234J</t>
  </si>
  <si>
    <t>A126242106L</t>
  </si>
  <si>
    <t>A126234690K</t>
  </si>
  <si>
    <t>A126248946L</t>
  </si>
  <si>
    <t>A126241818T</t>
  </si>
  <si>
    <t>A126234342R</t>
  </si>
  <si>
    <t>A126248598C</t>
  </si>
  <si>
    <t>A126241470R</t>
  </si>
  <si>
    <t>A126234774V</t>
  </si>
  <si>
    <t>A126249030F</t>
  </si>
  <si>
    <t>A126241902J</t>
  </si>
  <si>
    <t>A126234414R</t>
  </si>
  <si>
    <t>A126248670K</t>
  </si>
  <si>
    <t>A126241542R</t>
  </si>
  <si>
    <t>A126234918V</t>
  </si>
  <si>
    <t>A126249174T</t>
  </si>
  <si>
    <t>A126242046W</t>
  </si>
  <si>
    <t>A126234486A</t>
  </si>
  <si>
    <t>A126248742K</t>
  </si>
  <si>
    <t>A126241614R</t>
  </si>
  <si>
    <t>A126234630J</t>
  </si>
  <si>
    <t>A126248886W</t>
  </si>
  <si>
    <t>A126241758A</t>
  </si>
  <si>
    <t>A126234270R</t>
  </si>
  <si>
    <t>A126248526T</t>
  </si>
  <si>
    <t>A126241398J</t>
  </si>
  <si>
    <t>A126234990L</t>
  </si>
  <si>
    <t>A126249246T</t>
  </si>
  <si>
    <t>A126242118W</t>
  </si>
  <si>
    <t>A126234702J</t>
  </si>
  <si>
    <t>A126248958W</t>
  </si>
  <si>
    <t>A126241830J</t>
  </si>
  <si>
    <t>A126234310W</t>
  </si>
  <si>
    <t>A126248566K</t>
  </si>
  <si>
    <t>A126241438R</t>
  </si>
  <si>
    <t>A126234742A</t>
  </si>
  <si>
    <t>A126248998R</t>
  </si>
  <si>
    <t>A126241870A</t>
  </si>
  <si>
    <t>A126234382J</t>
  </si>
  <si>
    <t>A126248638K</t>
  </si>
  <si>
    <t>A126241510W</t>
  </si>
  <si>
    <t>A126234886L</t>
  </si>
  <si>
    <t>A126249142X</t>
  </si>
  <si>
    <t>A126242014C</t>
  </si>
  <si>
    <t>A126234454J</t>
  </si>
  <si>
    <t>A126248710T</t>
  </si>
  <si>
    <t>A126241582J</t>
  </si>
  <si>
    <t>A126234598V</t>
  </si>
  <si>
    <t>A126248854C</t>
  </si>
  <si>
    <t>A126241726J</t>
  </si>
  <si>
    <t>A126234238R</t>
  </si>
  <si>
    <t>A126248494K</t>
  </si>
  <si>
    <t>A126241366R</t>
  </si>
  <si>
    <t>A126234958L</t>
  </si>
  <si>
    <t>A126249214X</t>
  </si>
  <si>
    <t>A126242086R</t>
  </si>
  <si>
    <t>A126234670A</t>
  </si>
  <si>
    <t>A126248926C</t>
  </si>
  <si>
    <t>A126241798V</t>
  </si>
  <si>
    <t>A126234346X</t>
  </si>
  <si>
    <t>A126248602J</t>
  </si>
  <si>
    <t>A126241474X</t>
  </si>
  <si>
    <t>A126234778C</t>
  </si>
  <si>
    <t>A126249034R</t>
  </si>
  <si>
    <t>A126241906T</t>
  </si>
  <si>
    <t>A126234418X</t>
  </si>
  <si>
    <t>A126248674V</t>
  </si>
  <si>
    <t>A126241546X</t>
  </si>
  <si>
    <t>A126234922K</t>
  </si>
  <si>
    <t>A126249178A</t>
  </si>
  <si>
    <t>A126242050L</t>
  </si>
  <si>
    <t>A126234490T</t>
  </si>
  <si>
    <t>A126248746V</t>
  </si>
  <si>
    <t>A126241618X</t>
  </si>
  <si>
    <t>A126234634T</t>
  </si>
  <si>
    <t>A126248890L</t>
  </si>
  <si>
    <t>Northern Territory ;  &gt;&gt; Lacked necessary skills or education ;  &gt; 45-54 years ;  &gt; Females ;</t>
  </si>
  <si>
    <t>Northern Territory ;  &gt;&gt; Lacked necessary skills or education ;  &gt; 55 years and over ;  Persons ;</t>
  </si>
  <si>
    <t>Northern Territory ;  &gt;&gt; Lacked necessary skills or education ;  &gt; 55 years and over ;  &gt; Males ;</t>
  </si>
  <si>
    <t>Northern Territory ;  &gt;&gt; Lacked necessary skills or education ;  &gt; 55 years and over ;  &gt; Females ;</t>
  </si>
  <si>
    <t>Northern Territory ;  &gt;&gt; Lacked necessary skills or education ;  &gt;&gt; 55-64 years ;  Persons ;</t>
  </si>
  <si>
    <t>Northern Territory ;  &gt;&gt; Lacked necessary skills or education ;  &gt;&gt; 55-64 years ;  &gt; Males ;</t>
  </si>
  <si>
    <t>Northern Territory ;  &gt;&gt; Lacked necessary skills or education ;  &gt;&gt; 55-64 years ;  &gt; Females ;</t>
  </si>
  <si>
    <t>Northern Territory ;  &gt;&gt; Lacked necessary skills or education ;  &gt;&gt; 65 years and over ;  Persons ;</t>
  </si>
  <si>
    <t>Northern Territory ;  &gt;&gt; Lacked necessary skills or education ;  &gt;&gt; 65 years and over ;  &gt; Males ;</t>
  </si>
  <si>
    <t>Northern Territory ;  &gt;&gt; Lacked necessary skills or education ;  &gt;&gt; 65 years and over ;  &gt; Females ;</t>
  </si>
  <si>
    <t>Northern Territory ;  &gt;&gt; Considered too young or too old by employers ;  Persons ;</t>
  </si>
  <si>
    <t>Northern Territory ;  &gt;&gt; Considered too young or too old by employers ;  &gt; Males ;</t>
  </si>
  <si>
    <t>Northern Territory ;  &gt;&gt; Considered too young or too old by employers ;  &gt; Females ;</t>
  </si>
  <si>
    <t>Northern Territory ;  &gt;&gt; Considered too young or too old by employers ;  15-64 years ;  Persons ;</t>
  </si>
  <si>
    <t>Northern Territory ;  &gt;&gt; Considered too young or too old by employers ;  15-64 years ;  &gt; Males ;</t>
  </si>
  <si>
    <t>Northern Territory ;  &gt;&gt; Considered too young or too old by employers ;  15-64 years ;  &gt; Females ;</t>
  </si>
  <si>
    <t>Northern Territory ;  &gt;&gt; Considered too young or too old by employers ;  &gt; 15-24 years ;  Persons ;</t>
  </si>
  <si>
    <t>Northern Territory ;  &gt;&gt; Considered too young or too old by employers ;  &gt; 15-24 years ;  &gt; Males ;</t>
  </si>
  <si>
    <t>Northern Territory ;  &gt;&gt; Considered too young or too old by employers ;  &gt; 15-24 years ;  &gt; Females ;</t>
  </si>
  <si>
    <t>Northern Territory ;  &gt;&gt; Considered too young or too old by employers ;  &gt; 25-34 years ;  Persons ;</t>
  </si>
  <si>
    <t>Northern Territory ;  &gt;&gt; Considered too young or too old by employers ;  &gt; 25-34 years ;  &gt; Males ;</t>
  </si>
  <si>
    <t>Northern Territory ;  &gt;&gt; Considered too young or too old by employers ;  &gt; 25-34 years ;  &gt; Females ;</t>
  </si>
  <si>
    <t>Northern Territory ;  &gt;&gt; Considered too young or too old by employers ;  &gt; 35-44 years ;  Persons ;</t>
  </si>
  <si>
    <t>Northern Territory ;  &gt;&gt; Considered too young or too old by employers ;  &gt; 35-44 years ;  &gt; Males ;</t>
  </si>
  <si>
    <t>Northern Territory ;  &gt;&gt; Considered too young or too old by employers ;  &gt; 35-44 years ;  &gt; Females ;</t>
  </si>
  <si>
    <t>Northern Territory ;  &gt;&gt; Considered too young or too old by employers ;  &gt; 45-54 years ;  Persons ;</t>
  </si>
  <si>
    <t>Northern Territory ;  &gt;&gt; Considered too young or too old by employers ;  &gt; 45-54 years ;  &gt; Males ;</t>
  </si>
  <si>
    <t>Northern Territory ;  &gt;&gt; Considered too young or too old by employers ;  &gt; 45-54 years ;  &gt; Females ;</t>
  </si>
  <si>
    <t>Northern Territory ;  &gt;&gt; Considered too young or too old by employers ;  &gt; 55 years and over ;  Persons ;</t>
  </si>
  <si>
    <t>Northern Territory ;  &gt;&gt; Considered too young or too old by employers ;  &gt; 55 years and over ;  &gt; Males ;</t>
  </si>
  <si>
    <t>Northern Territory ;  &gt;&gt; Considered too young or too old by employers ;  &gt; 55 years and over ;  &gt; Females ;</t>
  </si>
  <si>
    <t>Northern Territory ;  &gt;&gt; Considered too young or too old by employers ;  &gt;&gt; 55-64 years ;  Persons ;</t>
  </si>
  <si>
    <t>Northern Territory ;  &gt;&gt; Considered too young or too old by employers ;  &gt;&gt; 55-64 years ;  &gt; Males ;</t>
  </si>
  <si>
    <t>Northern Territory ;  &gt;&gt; Considered too young or too old by employers ;  &gt;&gt; 55-64 years ;  &gt; Females ;</t>
  </si>
  <si>
    <t>Northern Territory ;  &gt;&gt; Considered too young or too old by employers ;  &gt;&gt; 65 years and over ;  Persons ;</t>
  </si>
  <si>
    <t>Northern Territory ;  &gt;&gt; Considered too young or too old by employers ;  &gt;&gt; 65 years and over ;  &gt; Males ;</t>
  </si>
  <si>
    <t>Northern Territory ;  &gt;&gt; Considered too young or too old by employers ;  &gt;&gt; 65 years and over ;  &gt; Females ;</t>
  </si>
  <si>
    <t>Northern Territory ;  &gt;&gt;&gt; Considered too young by employers ;  Persons ;</t>
  </si>
  <si>
    <t>Northern Territory ;  &gt;&gt;&gt; Considered too young by employers ;  &gt; Males ;</t>
  </si>
  <si>
    <t>Northern Territory ;  &gt;&gt;&gt; Considered too young by employers ;  &gt; Females ;</t>
  </si>
  <si>
    <t>Northern Territory ;  &gt;&gt;&gt; Considered too young by employers ;  15-64 years ;  Persons ;</t>
  </si>
  <si>
    <t>Northern Territory ;  &gt;&gt;&gt; Considered too young by employers ;  15-64 years ;  &gt; Males ;</t>
  </si>
  <si>
    <t>Northern Territory ;  &gt;&gt;&gt; Considered too young by employers ;  15-64 years ;  &gt; Females ;</t>
  </si>
  <si>
    <t>Northern Territory ;  &gt;&gt;&gt; Considered too young by employers ;  &gt; 15-24 years ;  Persons ;</t>
  </si>
  <si>
    <t>Northern Territory ;  &gt;&gt;&gt; Considered too young by employers ;  &gt; 15-24 years ;  &gt; Males ;</t>
  </si>
  <si>
    <t>Northern Territory ;  &gt;&gt;&gt; Considered too young by employers ;  &gt; 15-24 years ;  &gt; Females ;</t>
  </si>
  <si>
    <t>Northern Territory ;  &gt;&gt;&gt; Considered too young by employers ;  &gt; 25-34 years ;  Persons ;</t>
  </si>
  <si>
    <t>Northern Territory ;  &gt;&gt;&gt; Considered too young by employers ;  &gt; 25-34 years ;  &gt; Males ;</t>
  </si>
  <si>
    <t>Northern Territory ;  &gt;&gt;&gt; Considered too young by employers ;  &gt; 25-34 years ;  &gt; Females ;</t>
  </si>
  <si>
    <t>Northern Territory ;  &gt;&gt;&gt; Considered too young by employers ;  &gt; 35-44 years ;  Persons ;</t>
  </si>
  <si>
    <t>Northern Territory ;  &gt;&gt;&gt; Considered too young by employers ;  &gt; 35-44 years ;  &gt; Males ;</t>
  </si>
  <si>
    <t>Northern Territory ;  &gt;&gt;&gt; Considered too young by employers ;  &gt; 35-44 years ;  &gt; Females ;</t>
  </si>
  <si>
    <t>Northern Territory ;  &gt;&gt;&gt; Considered too young by employers ;  &gt; 45-54 years ;  Persons ;</t>
  </si>
  <si>
    <t>Northern Territory ;  &gt;&gt;&gt; Considered too young by employers ;  &gt; 45-54 years ;  &gt; Males ;</t>
  </si>
  <si>
    <t>Northern Territory ;  &gt;&gt;&gt; Considered too young by employers ;  &gt; 45-54 years ;  &gt; Females ;</t>
  </si>
  <si>
    <t>Northern Territory ;  &gt;&gt;&gt; Considered too young by employers ;  &gt; 55 years and over ;  Persons ;</t>
  </si>
  <si>
    <t>Northern Territory ;  &gt;&gt;&gt; Considered too young by employers ;  &gt; 55 years and over ;  &gt; Males ;</t>
  </si>
  <si>
    <t>Northern Territory ;  &gt;&gt;&gt; Considered too young by employers ;  &gt; 55 years and over ;  &gt; Females ;</t>
  </si>
  <si>
    <t>Northern Territory ;  &gt;&gt;&gt; Considered too young by employers ;  &gt;&gt; 55-64 years ;  Persons ;</t>
  </si>
  <si>
    <t>Northern Territory ;  &gt;&gt;&gt; Considered too young by employers ;  &gt;&gt; 55-64 years ;  &gt; Males ;</t>
  </si>
  <si>
    <t>Northern Territory ;  &gt;&gt;&gt; Considered too young by employers ;  &gt;&gt; 55-64 years ;  &gt; Females ;</t>
  </si>
  <si>
    <t>Northern Territory ;  &gt;&gt;&gt; Considered too young by employers ;  &gt;&gt; 65 years and over ;  Persons ;</t>
  </si>
  <si>
    <t>Northern Territory ;  &gt;&gt;&gt; Considered too young by employers ;  &gt;&gt; 65 years and over ;  &gt; Males ;</t>
  </si>
  <si>
    <t>Northern Territory ;  &gt;&gt;&gt; Considered too young by employers ;  &gt;&gt; 65 years and over ;  &gt; Females ;</t>
  </si>
  <si>
    <t>Northern Territory ;  &gt;&gt;&gt; Considered too old by employers ;  Persons ;</t>
  </si>
  <si>
    <t>Northern Territory ;  &gt;&gt;&gt; Considered too old by employers ;  &gt; Males ;</t>
  </si>
  <si>
    <t>Northern Territory ;  &gt;&gt;&gt; Considered too old by employers ;  &gt; Females ;</t>
  </si>
  <si>
    <t>Northern Territory ;  &gt;&gt;&gt; Considered too old by employers ;  15-64 years ;  Persons ;</t>
  </si>
  <si>
    <t>Northern Territory ;  &gt;&gt;&gt; Considered too old by employers ;  15-64 years ;  &gt; Males ;</t>
  </si>
  <si>
    <t>Northern Territory ;  &gt;&gt;&gt; Considered too old by employers ;  15-64 years ;  &gt; Females ;</t>
  </si>
  <si>
    <t>Northern Territory ;  &gt;&gt;&gt; Considered too old by employers ;  &gt; 15-24 years ;  Persons ;</t>
  </si>
  <si>
    <t>Northern Territory ;  &gt;&gt;&gt; Considered too old by employers ;  &gt; 15-24 years ;  &gt; Males ;</t>
  </si>
  <si>
    <t>Northern Territory ;  &gt;&gt;&gt; Considered too old by employers ;  &gt; 15-24 years ;  &gt; Females ;</t>
  </si>
  <si>
    <t>Northern Territory ;  &gt;&gt;&gt; Considered too old by employers ;  &gt; 25-34 years ;  Persons ;</t>
  </si>
  <si>
    <t>Northern Territory ;  &gt;&gt;&gt; Considered too old by employers ;  &gt; 25-34 years ;  &gt; Males ;</t>
  </si>
  <si>
    <t>Northern Territory ;  &gt;&gt;&gt; Considered too old by employers ;  &gt; 25-34 years ;  &gt; Females ;</t>
  </si>
  <si>
    <t>Northern Territory ;  &gt;&gt;&gt; Considered too old by employers ;  &gt; 35-44 years ;  Persons ;</t>
  </si>
  <si>
    <t>Northern Territory ;  &gt;&gt;&gt; Considered too old by employers ;  &gt; 35-44 years ;  &gt; Males ;</t>
  </si>
  <si>
    <t>Northern Territory ;  &gt;&gt;&gt; Considered too old by employers ;  &gt; 35-44 years ;  &gt; Females ;</t>
  </si>
  <si>
    <t>Northern Territory ;  &gt;&gt;&gt; Considered too old by employers ;  &gt; 45-54 years ;  Persons ;</t>
  </si>
  <si>
    <t>Northern Territory ;  &gt;&gt;&gt; Considered too old by employers ;  &gt; 45-54 years ;  &gt; Males ;</t>
  </si>
  <si>
    <t>Northern Territory ;  &gt;&gt;&gt; Considered too old by employers ;  &gt; 45-54 years ;  &gt; Females ;</t>
  </si>
  <si>
    <t>Northern Territory ;  &gt;&gt;&gt; Considered too old by employers ;  &gt; 55 years and over ;  Persons ;</t>
  </si>
  <si>
    <t>Northern Territory ;  &gt;&gt;&gt; Considered too old by employers ;  &gt; 55 years and over ;  &gt; Males ;</t>
  </si>
  <si>
    <t>Northern Territory ;  &gt;&gt;&gt; Considered too old by employers ;  &gt; 55 years and over ;  &gt; Females ;</t>
  </si>
  <si>
    <t>Northern Territory ;  &gt;&gt;&gt; Considered too old by employers ;  &gt;&gt; 55-64 years ;  Persons ;</t>
  </si>
  <si>
    <t>Northern Territory ;  &gt;&gt;&gt; Considered too old by employers ;  &gt;&gt; 55-64 years ;  &gt; Males ;</t>
  </si>
  <si>
    <t>Northern Territory ;  &gt;&gt;&gt; Considered too old by employers ;  &gt;&gt; 55-64 years ;  &gt; Females ;</t>
  </si>
  <si>
    <t>Northern Territory ;  &gt;&gt;&gt; Considered too old by employers ;  &gt;&gt; 65 years and over ;  Persons ;</t>
  </si>
  <si>
    <t>Northern Territory ;  &gt;&gt;&gt; Considered too old by employers ;  &gt;&gt; 65 years and over ;  &gt; Males ;</t>
  </si>
  <si>
    <t>Northern Territory ;  &gt;&gt;&gt; Considered too old by employers ;  &gt;&gt; 65 years and over ;  &gt; Females ;</t>
  </si>
  <si>
    <t>Northern Territory ;  &gt;&gt; Insufficient work experience ;  Persons ;</t>
  </si>
  <si>
    <t>Northern Territory ;  &gt;&gt; Insufficient work experience ;  &gt; Males ;</t>
  </si>
  <si>
    <t>Northern Territory ;  &gt;&gt; Insufficient work experience ;  &gt; Females ;</t>
  </si>
  <si>
    <t>Northern Territory ;  &gt;&gt; Insufficient work experience ;  15-64 years ;  Persons ;</t>
  </si>
  <si>
    <t>Northern Territory ;  &gt;&gt; Insufficient work experience ;  15-64 years ;  &gt; Males ;</t>
  </si>
  <si>
    <t>Northern Territory ;  &gt;&gt; Insufficient work experience ;  15-64 years ;  &gt; Females ;</t>
  </si>
  <si>
    <t>Northern Territory ;  &gt;&gt; Insufficient work experience ;  &gt; 15-24 years ;  Persons ;</t>
  </si>
  <si>
    <t>Northern Territory ;  &gt;&gt; Insufficient work experience ;  &gt; 15-24 years ;  &gt; Males ;</t>
  </si>
  <si>
    <t>Northern Territory ;  &gt;&gt; Insufficient work experience ;  &gt; 15-24 years ;  &gt; Females ;</t>
  </si>
  <si>
    <t>Northern Territory ;  &gt;&gt; Insufficient work experience ;  &gt; 25-34 years ;  Persons ;</t>
  </si>
  <si>
    <t>Northern Territory ;  &gt;&gt; Insufficient work experience ;  &gt; 25-34 years ;  &gt; Males ;</t>
  </si>
  <si>
    <t>Northern Territory ;  &gt;&gt; Insufficient work experience ;  &gt; 25-34 years ;  &gt; Females ;</t>
  </si>
  <si>
    <t>Northern Territory ;  &gt;&gt; Insufficient work experience ;  &gt; 35-44 years ;  Persons ;</t>
  </si>
  <si>
    <t>Northern Territory ;  &gt;&gt; Insufficient work experience ;  &gt; 35-44 years ;  &gt; Males ;</t>
  </si>
  <si>
    <t>Northern Territory ;  &gt;&gt; Insufficient work experience ;  &gt; 35-44 years ;  &gt; Females ;</t>
  </si>
  <si>
    <t>Northern Territory ;  &gt;&gt; Insufficient work experience ;  &gt; 45-54 years ;  Persons ;</t>
  </si>
  <si>
    <t>Northern Territory ;  &gt;&gt; Insufficient work experience ;  &gt; 45-54 years ;  &gt; Males ;</t>
  </si>
  <si>
    <t>Northern Territory ;  &gt;&gt; Insufficient work experience ;  &gt; 45-54 years ;  &gt; Females ;</t>
  </si>
  <si>
    <t>Northern Territory ;  &gt;&gt; Insufficient work experience ;  &gt; 55 years and over ;  Persons ;</t>
  </si>
  <si>
    <t>Northern Territory ;  &gt;&gt; Insufficient work experience ;  &gt; 55 years and over ;  &gt; Males ;</t>
  </si>
  <si>
    <t>Northern Territory ;  &gt;&gt; Insufficient work experience ;  &gt; 55 years and over ;  &gt; Females ;</t>
  </si>
  <si>
    <t>Northern Territory ;  &gt;&gt; Insufficient work experience ;  &gt;&gt; 55-64 years ;  Persons ;</t>
  </si>
  <si>
    <t>Northern Territory ;  &gt;&gt; Insufficient work experience ;  &gt;&gt; 55-64 years ;  &gt; Males ;</t>
  </si>
  <si>
    <t>Northern Territory ;  &gt;&gt; Insufficient work experience ;  &gt;&gt; 55-64 years ;  &gt; Females ;</t>
  </si>
  <si>
    <t>Northern Territory ;  &gt;&gt; Insufficient work experience ;  &gt;&gt; 65 years and over ;  Persons ;</t>
  </si>
  <si>
    <t>Northern Territory ;  &gt;&gt; Insufficient work experience ;  &gt;&gt; 65 years and over ;  &gt; Males ;</t>
  </si>
  <si>
    <t>Northern Territory ;  &gt;&gt; Insufficient work experience ;  &gt;&gt; 65 years and over ;  &gt; Females ;</t>
  </si>
  <si>
    <t>Northern Territory ;  &gt;&gt; No vacancies at all ;  Persons ;</t>
  </si>
  <si>
    <t>Northern Territory ;  &gt;&gt; No vacancies at all ;  &gt; Males ;</t>
  </si>
  <si>
    <t>Northern Territory ;  &gt;&gt; No vacancies at all ;  &gt; Females ;</t>
  </si>
  <si>
    <t>Northern Territory ;  &gt;&gt; No vacancies at all ;  15-64 years ;  Persons ;</t>
  </si>
  <si>
    <t>Northern Territory ;  &gt;&gt; No vacancies at all ;  15-64 years ;  &gt; Males ;</t>
  </si>
  <si>
    <t>Northern Territory ;  &gt;&gt; No vacancies at all ;  15-64 years ;  &gt; Females ;</t>
  </si>
  <si>
    <t>Northern Territory ;  &gt;&gt; No vacancies at all ;  &gt; 15-24 years ;  Persons ;</t>
  </si>
  <si>
    <t>Northern Territory ;  &gt;&gt; No vacancies at all ;  &gt; 15-24 years ;  &gt; Males ;</t>
  </si>
  <si>
    <t>Northern Territory ;  &gt;&gt; No vacancies at all ;  &gt; 15-24 years ;  &gt; Females ;</t>
  </si>
  <si>
    <t>Northern Territory ;  &gt;&gt; No vacancies at all ;  &gt; 25-34 years ;  Persons ;</t>
  </si>
  <si>
    <t>Northern Territory ;  &gt;&gt; No vacancies at all ;  &gt; 25-34 years ;  &gt; Males ;</t>
  </si>
  <si>
    <t>Northern Territory ;  &gt;&gt; No vacancies at all ;  &gt; 25-34 years ;  &gt; Females ;</t>
  </si>
  <si>
    <t>Northern Territory ;  &gt;&gt; No vacancies at all ;  &gt; 35-44 years ;  Persons ;</t>
  </si>
  <si>
    <t>Northern Territory ;  &gt;&gt; No vacancies at all ;  &gt; 35-44 years ;  &gt; Males ;</t>
  </si>
  <si>
    <t>Northern Territory ;  &gt;&gt; No vacancies at all ;  &gt; 35-44 years ;  &gt; Females ;</t>
  </si>
  <si>
    <t>Northern Territory ;  &gt;&gt; No vacancies at all ;  &gt; 45-54 years ;  Persons ;</t>
  </si>
  <si>
    <t>Northern Territory ;  &gt;&gt; No vacancies at all ;  &gt; 45-54 years ;  &gt; Males ;</t>
  </si>
  <si>
    <t>Northern Territory ;  &gt;&gt; No vacancies at all ;  &gt; 45-54 years ;  &gt; Females ;</t>
  </si>
  <si>
    <t>Northern Territory ;  &gt;&gt; No vacancies at all ;  &gt; 55 years and over ;  Persons ;</t>
  </si>
  <si>
    <t>Northern Territory ;  &gt;&gt; No vacancies at all ;  &gt; 55 years and over ;  &gt; Males ;</t>
  </si>
  <si>
    <t>Northern Territory ;  &gt;&gt; No vacancies at all ;  &gt; 55 years and over ;  &gt; Females ;</t>
  </si>
  <si>
    <t>Northern Territory ;  &gt;&gt; No vacancies at all ;  &gt;&gt; 55-64 years ;  Persons ;</t>
  </si>
  <si>
    <t>Northern Territory ;  &gt;&gt; No vacancies at all ;  &gt;&gt; 55-64 years ;  &gt; Males ;</t>
  </si>
  <si>
    <t>Northern Territory ;  &gt;&gt; No vacancies at all ;  &gt;&gt; 55-64 years ;  &gt; Females ;</t>
  </si>
  <si>
    <t>Northern Territory ;  &gt;&gt; No vacancies at all ;  &gt;&gt; 65 years and over ;  Persons ;</t>
  </si>
  <si>
    <t>Northern Territory ;  &gt;&gt; No vacancies at all ;  &gt;&gt; 65 years and over ;  &gt; Males ;</t>
  </si>
  <si>
    <t>Northern Territory ;  &gt;&gt; No vacancies at all ;  &gt;&gt; 65 years and over ;  &gt; Females ;</t>
  </si>
  <si>
    <t>Northern Territory ;  &gt;&gt; No vacancies in line of work ;  Persons ;</t>
  </si>
  <si>
    <t>Northern Territory ;  &gt;&gt; No vacancies in line of work ;  &gt; Males ;</t>
  </si>
  <si>
    <t>Northern Territory ;  &gt;&gt; No vacancies in line of work ;  &gt; Females ;</t>
  </si>
  <si>
    <t>Northern Territory ;  &gt;&gt; No vacancies in line of work ;  15-64 years ;  Persons ;</t>
  </si>
  <si>
    <t>Northern Territory ;  &gt;&gt; No vacancies in line of work ;  15-64 years ;  &gt; Males ;</t>
  </si>
  <si>
    <t>Northern Territory ;  &gt;&gt; No vacancies in line of work ;  15-64 years ;  &gt; Females ;</t>
  </si>
  <si>
    <t>Northern Territory ;  &gt;&gt; No vacancies in line of work ;  &gt; 15-24 years ;  Persons ;</t>
  </si>
  <si>
    <t>Northern Territory ;  &gt;&gt; No vacancies in line of work ;  &gt; 15-24 years ;  &gt; Males ;</t>
  </si>
  <si>
    <t>Northern Territory ;  &gt;&gt; No vacancies in line of work ;  &gt; 15-24 years ;  &gt; Females ;</t>
  </si>
  <si>
    <t>Northern Territory ;  &gt;&gt; No vacancies in line of work ;  &gt; 25-34 years ;  Persons ;</t>
  </si>
  <si>
    <t>Northern Territory ;  &gt;&gt; No vacancies in line of work ;  &gt; 25-34 years ;  &gt; Males ;</t>
  </si>
  <si>
    <t>Northern Territory ;  &gt;&gt; No vacancies in line of work ;  &gt; 25-34 years ;  &gt; Females ;</t>
  </si>
  <si>
    <t>Northern Territory ;  &gt;&gt; No vacancies in line of work ;  &gt; 35-44 years ;  Persons ;</t>
  </si>
  <si>
    <t>Northern Territory ;  &gt;&gt; No vacancies in line of work ;  &gt; 35-44 years ;  &gt; Males ;</t>
  </si>
  <si>
    <t>Northern Territory ;  &gt;&gt; No vacancies in line of work ;  &gt; 35-44 years ;  &gt; Females ;</t>
  </si>
  <si>
    <t>Northern Territory ;  &gt;&gt; No vacancies in line of work ;  &gt; 45-54 years ;  Persons ;</t>
  </si>
  <si>
    <t>Northern Territory ;  &gt;&gt; No vacancies in line of work ;  &gt; 45-54 years ;  &gt; Males ;</t>
  </si>
  <si>
    <t>Northern Territory ;  &gt;&gt; No vacancies in line of work ;  &gt; 45-54 years ;  &gt; Females ;</t>
  </si>
  <si>
    <t>Northern Territory ;  &gt;&gt; No vacancies in line of work ;  &gt; 55 years and over ;  Persons ;</t>
  </si>
  <si>
    <t>Northern Territory ;  &gt;&gt; No vacancies in line of work ;  &gt; 55 years and over ;  &gt; Males ;</t>
  </si>
  <si>
    <t>Northern Territory ;  &gt;&gt; No vacancies in line of work ;  &gt; 55 years and over ;  &gt; Females ;</t>
  </si>
  <si>
    <t>Northern Territory ;  &gt;&gt; No vacancies in line of work ;  &gt;&gt; 55-64 years ;  Persons ;</t>
  </si>
  <si>
    <t>Northern Territory ;  &gt;&gt; No vacancies in line of work ;  &gt;&gt; 55-64 years ;  &gt; Males ;</t>
  </si>
  <si>
    <t>Northern Territory ;  &gt;&gt; No vacancies in line of work ;  &gt;&gt; 55-64 years ;  &gt; Females ;</t>
  </si>
  <si>
    <t>Northern Territory ;  &gt;&gt; No vacancies in line of work ;  &gt;&gt; 65 years and over ;  Persons ;</t>
  </si>
  <si>
    <t>Northern Territory ;  &gt;&gt; No vacancies in line of work ;  &gt;&gt; 65 years and over ;  &gt; Males ;</t>
  </si>
  <si>
    <t>Northern Territory ;  &gt;&gt; No vacancies in line of work ;  &gt;&gt; 65 years and over ;  &gt; Females ;</t>
  </si>
  <si>
    <t>Northern Territory ;  &gt;&gt; Too far to travel or transport problems ;  Persons ;</t>
  </si>
  <si>
    <t>Northern Territory ;  &gt;&gt; Too far to travel or transport problems ;  &gt; Males ;</t>
  </si>
  <si>
    <t>Northern Territory ;  &gt;&gt; Too far to travel or transport problems ;  &gt; Females ;</t>
  </si>
  <si>
    <t>Northern Territory ;  &gt;&gt; Too far to travel or transport problems ;  15-64 years ;  Persons ;</t>
  </si>
  <si>
    <t>Northern Territory ;  &gt;&gt; Too far to travel or transport problems ;  15-64 years ;  &gt; Males ;</t>
  </si>
  <si>
    <t>Northern Territory ;  &gt;&gt; Too far to travel or transport problems ;  15-64 years ;  &gt; Females ;</t>
  </si>
  <si>
    <t>Northern Territory ;  &gt;&gt; Too far to travel or transport problems ;  &gt; 15-24 years ;  Persons ;</t>
  </si>
  <si>
    <t>Northern Territory ;  &gt;&gt; Too far to travel or transport problems ;  &gt; 15-24 years ;  &gt; Males ;</t>
  </si>
  <si>
    <t>Northern Territory ;  &gt;&gt; Too far to travel or transport problems ;  &gt; 15-24 years ;  &gt; Females ;</t>
  </si>
  <si>
    <t>Northern Territory ;  &gt;&gt; Too far to travel or transport problems ;  &gt; 25-34 years ;  Persons ;</t>
  </si>
  <si>
    <t>Northern Territory ;  &gt;&gt; Too far to travel or transport problems ;  &gt; 25-34 years ;  &gt; Males ;</t>
  </si>
  <si>
    <t>Northern Territory ;  &gt;&gt; Too far to travel or transport problems ;  &gt; 25-34 years ;  &gt; Females ;</t>
  </si>
  <si>
    <t>Northern Territory ;  &gt;&gt; Too far to travel or transport problems ;  &gt; 35-44 years ;  Persons ;</t>
  </si>
  <si>
    <t>Northern Territory ;  &gt;&gt; Too far to travel or transport problems ;  &gt; 35-44 years ;  &gt; Males ;</t>
  </si>
  <si>
    <t>Northern Territory ;  &gt;&gt; Too far to travel or transport problems ;  &gt; 35-44 years ;  &gt; Females ;</t>
  </si>
  <si>
    <t>Northern Territory ;  &gt;&gt; Too far to travel or transport problems ;  &gt; 45-54 years ;  Persons ;</t>
  </si>
  <si>
    <t>Northern Territory ;  &gt;&gt; Too far to travel or transport problems ;  &gt; 45-54 years ;  &gt; Males ;</t>
  </si>
  <si>
    <t>Northern Territory ;  &gt;&gt; Too far to travel or transport problems ;  &gt; 45-54 years ;  &gt; Females ;</t>
  </si>
  <si>
    <t>Northern Territory ;  &gt;&gt; Too far to travel or transport problems ;  &gt; 55 years and over ;  Persons ;</t>
  </si>
  <si>
    <t>Northern Territory ;  &gt;&gt; Too far to travel or transport problems ;  &gt; 55 years and over ;  &gt; Males ;</t>
  </si>
  <si>
    <t>Northern Territory ;  &gt;&gt; Too far to travel or transport problems ;  &gt; 55 years and over ;  &gt; Females ;</t>
  </si>
  <si>
    <t>Northern Territory ;  &gt;&gt; Too far to travel or transport problems ;  &gt;&gt; 55-64 years ;  Persons ;</t>
  </si>
  <si>
    <t>Northern Territory ;  &gt;&gt; Too far to travel or transport problems ;  &gt;&gt; 55-64 years ;  &gt; Males ;</t>
  </si>
  <si>
    <t>Northern Territory ;  &gt;&gt; Too far to travel or transport problems ;  &gt;&gt; 55-64 years ;  &gt; Females ;</t>
  </si>
  <si>
    <t>Northern Territory ;  &gt;&gt; Too far to travel or transport problems ;  &gt;&gt; 65 years and over ;  Persons ;</t>
  </si>
  <si>
    <t>Northern Territory ;  &gt;&gt; Too far to travel or transport problems ;  &gt;&gt; 65 years and over ;  &gt; Males ;</t>
  </si>
  <si>
    <t>Northern Territory ;  &gt;&gt; Too far to travel or transport problems ;  &gt;&gt; 65 years and over ;  &gt; Females ;</t>
  </si>
  <si>
    <t>Northern Territory ;  &gt;&gt; Own ill health or disability ;  Persons ;</t>
  </si>
  <si>
    <t>Northern Territory ;  &gt;&gt; Own ill health or disability ;  &gt; Males ;</t>
  </si>
  <si>
    <t>Northern Territory ;  &gt;&gt; Own ill health or disability ;  &gt; Females ;</t>
  </si>
  <si>
    <t>Northern Territory ;  &gt;&gt; Own ill health or disability ;  15-64 years ;  Persons ;</t>
  </si>
  <si>
    <t>Northern Territory ;  &gt;&gt; Own ill health or disability ;  15-64 years ;  &gt; Males ;</t>
  </si>
  <si>
    <t>Northern Territory ;  &gt;&gt; Own ill health or disability ;  15-64 years ;  &gt; Females ;</t>
  </si>
  <si>
    <t>Northern Territory ;  &gt;&gt; Own ill health or disability ;  &gt; 15-24 years ;  Persons ;</t>
  </si>
  <si>
    <t>Northern Territory ;  &gt;&gt; Own ill health or disability ;  &gt; 15-24 years ;  &gt; Males ;</t>
  </si>
  <si>
    <t>Northern Territory ;  &gt;&gt; Own ill health or disability ;  &gt; 15-24 years ;  &gt; Females ;</t>
  </si>
  <si>
    <t>Northern Territory ;  &gt;&gt; Own ill health or disability ;  &gt; 25-34 years ;  Persons ;</t>
  </si>
  <si>
    <t>Northern Territory ;  &gt;&gt; Own ill health or disability ;  &gt; 25-34 years ;  &gt; Males ;</t>
  </si>
  <si>
    <t>Northern Territory ;  &gt;&gt; Own ill health or disability ;  &gt; 25-34 years ;  &gt; Females ;</t>
  </si>
  <si>
    <t>Northern Territory ;  &gt;&gt; Own ill health or disability ;  &gt; 35-44 years ;  Persons ;</t>
  </si>
  <si>
    <t>Northern Territory ;  &gt;&gt; Own ill health or disability ;  &gt; 35-44 years ;  &gt; Males ;</t>
  </si>
  <si>
    <t>Northern Territory ;  &gt;&gt; Own ill health or disability ;  &gt; 35-44 years ;  &gt; Females ;</t>
  </si>
  <si>
    <t>Northern Territory ;  &gt;&gt; Own ill health or disability ;  &gt; 45-54 years ;  Persons ;</t>
  </si>
  <si>
    <t>Northern Territory ;  &gt;&gt; Own ill health or disability ;  &gt; 45-54 years ;  &gt; Males ;</t>
  </si>
  <si>
    <t>Northern Territory ;  &gt;&gt; Own ill health or disability ;  &gt; 45-54 years ;  &gt; Females ;</t>
  </si>
  <si>
    <t>Northern Territory ;  &gt;&gt; Own ill health or disability ;  &gt; 55 years and over ;  Persons ;</t>
  </si>
  <si>
    <t>Northern Territory ;  &gt;&gt; Own ill health or disability ;  &gt; 55 years and over ;  &gt; Males ;</t>
  </si>
  <si>
    <t>Northern Territory ;  &gt;&gt; Own ill health or disability ;  &gt; 55 years and over ;  &gt; Females ;</t>
  </si>
  <si>
    <t>Northern Territory ;  &gt;&gt; Own ill health or disability ;  &gt;&gt; 55-64 years ;  Persons ;</t>
  </si>
  <si>
    <t>Northern Territory ;  &gt;&gt; Own ill health or disability ;  &gt;&gt; 55-64 years ;  &gt; Males ;</t>
  </si>
  <si>
    <t>Northern Territory ;  &gt;&gt; Own ill health or disability ;  &gt;&gt; 55-64 years ;  &gt; Females ;</t>
  </si>
  <si>
    <t>Northern Territory ;  &gt;&gt; Own ill health or disability ;  &gt;&gt; 65 years and over ;  Persons ;</t>
  </si>
  <si>
    <t>Northern Territory ;  &gt;&gt; Own ill health or disability ;  &gt;&gt; 65 years and over ;  &gt; Males ;</t>
  </si>
  <si>
    <t>Northern Territory ;  &gt;&gt; Own ill health or disability ;  &gt;&gt; 65 years and over ;  &gt; Females ;</t>
  </si>
  <si>
    <t>Northern Territory ;  &gt;&gt; Language difficulties ;  Persons ;</t>
  </si>
  <si>
    <t>Northern Territory ;  &gt;&gt; Language difficulties ;  &gt; Males ;</t>
  </si>
  <si>
    <t>Northern Territory ;  &gt;&gt; Language difficulties ;  &gt; Females ;</t>
  </si>
  <si>
    <t>Northern Territory ;  &gt;&gt; Language difficulties ;  15-64 years ;  Persons ;</t>
  </si>
  <si>
    <t>Northern Territory ;  &gt;&gt; Language difficulties ;  15-64 years ;  &gt; Males ;</t>
  </si>
  <si>
    <t>Northern Territory ;  &gt;&gt; Language difficulties ;  15-64 years ;  &gt; Females ;</t>
  </si>
  <si>
    <t>Northern Territory ;  &gt;&gt; Language difficulties ;  &gt; 15-24 years ;  Persons ;</t>
  </si>
  <si>
    <t>Northern Territory ;  &gt;&gt; Language difficulties ;  &gt; 15-24 years ;  &gt; Males ;</t>
  </si>
  <si>
    <t>Northern Territory ;  &gt;&gt; Language difficulties ;  &gt; 15-24 years ;  &gt; Females ;</t>
  </si>
  <si>
    <t>Northern Territory ;  &gt;&gt; Language difficulties ;  &gt; 25-34 years ;  Persons ;</t>
  </si>
  <si>
    <t>Northern Territory ;  &gt;&gt; Language difficulties ;  &gt; 25-34 years ;  &gt; Males ;</t>
  </si>
  <si>
    <t>Northern Territory ;  &gt;&gt; Language difficulties ;  &gt; 25-34 years ;  &gt; Females ;</t>
  </si>
  <si>
    <t>Northern Territory ;  &gt;&gt; Language difficulties ;  &gt; 35-44 years ;  Persons ;</t>
  </si>
  <si>
    <t>Northern Territory ;  &gt;&gt; Language difficulties ;  &gt; 35-44 years ;  &gt; Males ;</t>
  </si>
  <si>
    <t>Northern Territory ;  &gt;&gt; Language difficulties ;  &gt; 35-44 years ;  &gt; Females ;</t>
  </si>
  <si>
    <t>Northern Territory ;  &gt;&gt; Language difficulties ;  &gt; 45-54 years ;  Persons ;</t>
  </si>
  <si>
    <t>Northern Territory ;  &gt;&gt; Language difficulties ;  &gt; 45-54 years ;  &gt; Males ;</t>
  </si>
  <si>
    <t>Northern Territory ;  &gt;&gt; Language difficulties ;  &gt; 45-54 years ;  &gt; Females ;</t>
  </si>
  <si>
    <t>Northern Territory ;  &gt;&gt; Language difficulties ;  &gt; 55 years and over ;  Persons ;</t>
  </si>
  <si>
    <t>Northern Territory ;  &gt;&gt; Language difficulties ;  &gt; 55 years and over ;  &gt; Males ;</t>
  </si>
  <si>
    <t>Northern Territory ;  &gt;&gt; Language difficulties ;  &gt; 55 years and over ;  &gt; Females ;</t>
  </si>
  <si>
    <t>Northern Territory ;  &gt;&gt; Language difficulties ;  &gt;&gt; 55-64 years ;  Persons ;</t>
  </si>
  <si>
    <t>Northern Territory ;  &gt;&gt; Language difficulties ;  &gt;&gt; 55-64 years ;  &gt; Males ;</t>
  </si>
  <si>
    <t>Northern Territory ;  &gt;&gt; Language difficulties ;  &gt;&gt; 55-64 years ;  &gt; Females ;</t>
  </si>
  <si>
    <t>A126241762T</t>
  </si>
  <si>
    <t>A126234274X</t>
  </si>
  <si>
    <t>A126248530J</t>
  </si>
  <si>
    <t>A126241402L</t>
  </si>
  <si>
    <t>A126234994W</t>
  </si>
  <si>
    <t>A126249250J</t>
  </si>
  <si>
    <t>A126242122L</t>
  </si>
  <si>
    <t>A126234706T</t>
  </si>
  <si>
    <t>A126248962L</t>
  </si>
  <si>
    <t>A126241834T</t>
  </si>
  <si>
    <t>A126234350R</t>
  </si>
  <si>
    <t>A126248606T</t>
  </si>
  <si>
    <t>A126241478J</t>
  </si>
  <si>
    <t>A126234782V</t>
  </si>
  <si>
    <t>A126249038X</t>
  </si>
  <si>
    <t>A126241910J</t>
  </si>
  <si>
    <t>A126234422R</t>
  </si>
  <si>
    <t>A126248678C</t>
  </si>
  <si>
    <t>A126241550R</t>
  </si>
  <si>
    <t>A126234926V</t>
  </si>
  <si>
    <t>A126249182T</t>
  </si>
  <si>
    <t>A126242054W</t>
  </si>
  <si>
    <t>A126234494A</t>
  </si>
  <si>
    <t>A126248750K</t>
  </si>
  <si>
    <t>A126241622R</t>
  </si>
  <si>
    <t>A126234638A</t>
  </si>
  <si>
    <t>A126248894W</t>
  </si>
  <si>
    <t>A126241766A</t>
  </si>
  <si>
    <t>A126234278J</t>
  </si>
  <si>
    <t>A126248534T</t>
  </si>
  <si>
    <t>A126241406W</t>
  </si>
  <si>
    <t>A126234998F</t>
  </si>
  <si>
    <t>A126249254T</t>
  </si>
  <si>
    <t>A126242126W</t>
  </si>
  <si>
    <t>A126234710J</t>
  </si>
  <si>
    <t>A126248966W</t>
  </si>
  <si>
    <t>A126241838A</t>
  </si>
  <si>
    <t>A126234314F</t>
  </si>
  <si>
    <t>A126248570A</t>
  </si>
  <si>
    <t>A126241442F</t>
  </si>
  <si>
    <t>A126234746K</t>
  </si>
  <si>
    <t>A126249002W</t>
  </si>
  <si>
    <t>A126241874K</t>
  </si>
  <si>
    <t>A126234386T</t>
  </si>
  <si>
    <t>A126248642A</t>
  </si>
  <si>
    <t>A126241514F</t>
  </si>
  <si>
    <t>A126234890C</t>
  </si>
  <si>
    <t>A126249146J</t>
  </si>
  <si>
    <t>A126242018L</t>
  </si>
  <si>
    <t>A126234458T</t>
  </si>
  <si>
    <t>A126248714A</t>
  </si>
  <si>
    <t>A126241586T</t>
  </si>
  <si>
    <t>A126234602X</t>
  </si>
  <si>
    <t>A126248858L</t>
  </si>
  <si>
    <t>A126241730X</t>
  </si>
  <si>
    <t>A126234242F</t>
  </si>
  <si>
    <t>A126248498V</t>
  </si>
  <si>
    <t>A126241370F</t>
  </si>
  <si>
    <t>A126234962C</t>
  </si>
  <si>
    <t>A126249218J</t>
  </si>
  <si>
    <t>A126242090F</t>
  </si>
  <si>
    <t>A126234674K</t>
  </si>
  <si>
    <t>A126248930V</t>
  </si>
  <si>
    <t>A126241802X</t>
  </si>
  <si>
    <t>A126234318R</t>
  </si>
  <si>
    <t>A126248574K</t>
  </si>
  <si>
    <t>A126241446R</t>
  </si>
  <si>
    <t>A126234750A</t>
  </si>
  <si>
    <t>A126249006F</t>
  </si>
  <si>
    <t>A126241878V</t>
  </si>
  <si>
    <t>A126234390J</t>
  </si>
  <si>
    <t>A126248646K</t>
  </si>
  <si>
    <t>A126241518R</t>
  </si>
  <si>
    <t>A126234894L</t>
  </si>
  <si>
    <t>A126249150X</t>
  </si>
  <si>
    <t>A126242022C</t>
  </si>
  <si>
    <t>A126234462J</t>
  </si>
  <si>
    <t>A126248718K</t>
  </si>
  <si>
    <t>A126241590J</t>
  </si>
  <si>
    <t>A126234606J</t>
  </si>
  <si>
    <t>A126248862C</t>
  </si>
  <si>
    <t>A126241734J</t>
  </si>
  <si>
    <t>A126234246R</t>
  </si>
  <si>
    <t>A126248502X</t>
  </si>
  <si>
    <t>A126241374R</t>
  </si>
  <si>
    <t>A126234966L</t>
  </si>
  <si>
    <t>A126249222X</t>
  </si>
  <si>
    <t>A126242094R</t>
  </si>
  <si>
    <t>A126234678V</t>
  </si>
  <si>
    <t>A126248934C</t>
  </si>
  <si>
    <t>A126241806J</t>
  </si>
  <si>
    <t>A126234334R</t>
  </si>
  <si>
    <t>A126248590K</t>
  </si>
  <si>
    <t>A126241462R</t>
  </si>
  <si>
    <t>A126234766V</t>
  </si>
  <si>
    <t>A126249022F</t>
  </si>
  <si>
    <t>A126241894V</t>
  </si>
  <si>
    <t>A126234406R</t>
  </si>
  <si>
    <t>A126248662K</t>
  </si>
  <si>
    <t>A126241534R</t>
  </si>
  <si>
    <t>A126234910A</t>
  </si>
  <si>
    <t>A126249166T</t>
  </si>
  <si>
    <t>A126242038W</t>
  </si>
  <si>
    <t>A126234478A</t>
  </si>
  <si>
    <t>A126248734K</t>
  </si>
  <si>
    <t>A126241606R</t>
  </si>
  <si>
    <t>A126234622J</t>
  </si>
  <si>
    <t>A126248878W</t>
  </si>
  <si>
    <t>A126241750J</t>
  </si>
  <si>
    <t>A126234262R</t>
  </si>
  <si>
    <t>A126248518T</t>
  </si>
  <si>
    <t>A126241390R</t>
  </si>
  <si>
    <t>A126234982L</t>
  </si>
  <si>
    <t>A126249238T</t>
  </si>
  <si>
    <t>A126242110C</t>
  </si>
  <si>
    <t>A126234694V</t>
  </si>
  <si>
    <t>A126248950C</t>
  </si>
  <si>
    <t>A126241822J</t>
  </si>
  <si>
    <t>A126234302W</t>
  </si>
  <si>
    <t>A126248558K</t>
  </si>
  <si>
    <t>A126241430W</t>
  </si>
  <si>
    <t>A126234734A</t>
  </si>
  <si>
    <t>A126248990W</t>
  </si>
  <si>
    <t>A126241862A</t>
  </si>
  <si>
    <t>A126234374J</t>
  </si>
  <si>
    <t>A126248630T</t>
  </si>
  <si>
    <t>A126241502W</t>
  </si>
  <si>
    <t>A126234878L</t>
  </si>
  <si>
    <t>A126249134X</t>
  </si>
  <si>
    <t>A126242006C</t>
  </si>
  <si>
    <t>A126234446J</t>
  </si>
  <si>
    <t>A126248702T</t>
  </si>
  <si>
    <t>A126241574J</t>
  </si>
  <si>
    <t>A126234590A</t>
  </si>
  <si>
    <t>A126248846C</t>
  </si>
  <si>
    <t>A126241718J</t>
  </si>
  <si>
    <t>A126234230W</t>
  </si>
  <si>
    <t>A126248486K</t>
  </si>
  <si>
    <t>A126241358R</t>
  </si>
  <si>
    <t>A126234950V</t>
  </si>
  <si>
    <t>A126249206X</t>
  </si>
  <si>
    <t>A126242078R</t>
  </si>
  <si>
    <t>A126234662A</t>
  </si>
  <si>
    <t>A126248918C</t>
  </si>
  <si>
    <t>A126241790A</t>
  </si>
  <si>
    <t>A126234354X</t>
  </si>
  <si>
    <t>A126248610J</t>
  </si>
  <si>
    <t>A126241482X</t>
  </si>
  <si>
    <t>A126234786C</t>
  </si>
  <si>
    <t>A126249042R</t>
  </si>
  <si>
    <t>A126241914T</t>
  </si>
  <si>
    <t>A126234426X</t>
  </si>
  <si>
    <t>A126248682V</t>
  </si>
  <si>
    <t>A126241554X</t>
  </si>
  <si>
    <t>A126234930K</t>
  </si>
  <si>
    <t>A126249186A</t>
  </si>
  <si>
    <t>A126242058F</t>
  </si>
  <si>
    <t>A126234498K</t>
  </si>
  <si>
    <t>A126248754V</t>
  </si>
  <si>
    <t>A126241626X</t>
  </si>
  <si>
    <t>A126234642T</t>
  </si>
  <si>
    <t>A126248898F</t>
  </si>
  <si>
    <t>A126241770T</t>
  </si>
  <si>
    <t>A126234282X</t>
  </si>
  <si>
    <t>A126248538A</t>
  </si>
  <si>
    <t>A126241410L</t>
  </si>
  <si>
    <t>A126235002L</t>
  </si>
  <si>
    <t>A126249258A</t>
  </si>
  <si>
    <t>A126242130L</t>
  </si>
  <si>
    <t>A126234714T</t>
  </si>
  <si>
    <t>A126248970L</t>
  </si>
  <si>
    <t>A126241842T</t>
  </si>
  <si>
    <t>A126234338X</t>
  </si>
  <si>
    <t>A126248594V</t>
  </si>
  <si>
    <t>A126241466X</t>
  </si>
  <si>
    <t>A126234770K</t>
  </si>
  <si>
    <t>A126249026R</t>
  </si>
  <si>
    <t>A126241898C</t>
  </si>
  <si>
    <t>A126234410F</t>
  </si>
  <si>
    <t>A126248666V</t>
  </si>
  <si>
    <t>A126241538X</t>
  </si>
  <si>
    <t>A126234914K</t>
  </si>
  <si>
    <t>A126249170J</t>
  </si>
  <si>
    <t>A126242042L</t>
  </si>
  <si>
    <t>A126234482T</t>
  </si>
  <si>
    <t>A126248738V</t>
  </si>
  <si>
    <t>A126241610F</t>
  </si>
  <si>
    <t>A126234626T</t>
  </si>
  <si>
    <t>A126248882L</t>
  </si>
  <si>
    <t>A126241754T</t>
  </si>
  <si>
    <t>A126234266X</t>
  </si>
  <si>
    <t>A126248522J</t>
  </si>
  <si>
    <t>A126241394X</t>
  </si>
  <si>
    <t>A126234986W</t>
  </si>
  <si>
    <t>A126249242J</t>
  </si>
  <si>
    <t>A126242114L</t>
  </si>
  <si>
    <t>A126234698C</t>
  </si>
  <si>
    <t>A126248954L</t>
  </si>
  <si>
    <t>A126241826T</t>
  </si>
  <si>
    <t>A126234358J</t>
  </si>
  <si>
    <t>A126248614T</t>
  </si>
  <si>
    <t>A126241486J</t>
  </si>
  <si>
    <t>A126234790V</t>
  </si>
  <si>
    <t>A126249046X</t>
  </si>
  <si>
    <t>A126241918A</t>
  </si>
  <si>
    <t>A126234430R</t>
  </si>
  <si>
    <t>A126248686C</t>
  </si>
  <si>
    <t>A126241558J</t>
  </si>
  <si>
    <t>A126234934V</t>
  </si>
  <si>
    <t>A126249190T</t>
  </si>
  <si>
    <t>A126242062W</t>
  </si>
  <si>
    <t>A126234502R</t>
  </si>
  <si>
    <t>A126248758C</t>
  </si>
  <si>
    <t>A126241630R</t>
  </si>
  <si>
    <t>A126234646A</t>
  </si>
  <si>
    <t>A126248902K</t>
  </si>
  <si>
    <t>A126241774A</t>
  </si>
  <si>
    <t>A126234286J</t>
  </si>
  <si>
    <t>A126248542T</t>
  </si>
  <si>
    <t>A126241414W</t>
  </si>
  <si>
    <t>A126235006W</t>
  </si>
  <si>
    <t>A126249262T</t>
  </si>
  <si>
    <t>A126242134W</t>
  </si>
  <si>
    <t>A126234718A</t>
  </si>
  <si>
    <t>A126248974W</t>
  </si>
  <si>
    <t>A126241846A</t>
  </si>
  <si>
    <t>A126234306F</t>
  </si>
  <si>
    <t>A126248562A</t>
  </si>
  <si>
    <t>A126241434F</t>
  </si>
  <si>
    <t>A126234738K</t>
  </si>
  <si>
    <t>A126248994F</t>
  </si>
  <si>
    <t>A126241866K</t>
  </si>
  <si>
    <t>A126234378T</t>
  </si>
  <si>
    <t>A126248634A</t>
  </si>
  <si>
    <t>A126241506F</t>
  </si>
  <si>
    <t>A126234882C</t>
  </si>
  <si>
    <t>A126249138J</t>
  </si>
  <si>
    <t>A126242010V</t>
  </si>
  <si>
    <t>A126234450X</t>
  </si>
  <si>
    <t>A126248706A</t>
  </si>
  <si>
    <t>A126241578T</t>
  </si>
  <si>
    <t>A126234594K</t>
  </si>
  <si>
    <t>A126248850V</t>
  </si>
  <si>
    <t>A126241722X</t>
  </si>
  <si>
    <t>A126234234F</t>
  </si>
  <si>
    <t>A126248490A</t>
  </si>
  <si>
    <t>A126241362F</t>
  </si>
  <si>
    <t>A126234954C</t>
  </si>
  <si>
    <t>A126249210R</t>
  </si>
  <si>
    <t>A126242082F</t>
  </si>
  <si>
    <t>Northern Territory ;  &gt;&gt; Language difficulties ;  &gt;&gt; 65 years and over ;  Persons ;</t>
  </si>
  <si>
    <t>Northern Territory ;  &gt;&gt; Language difficulties ;  &gt;&gt; 65 years and over ;  &gt; Males ;</t>
  </si>
  <si>
    <t>Northern Territory ;  &gt;&gt; Language difficulties ;  &gt;&gt; 65 years and over ;  &gt; Females ;</t>
  </si>
  <si>
    <t>Northern Territory ;  &gt;&gt; No jobs with suitable hours ;  Persons ;</t>
  </si>
  <si>
    <t>Northern Territory ;  &gt;&gt; No jobs with suitable hours ;  &gt; Males ;</t>
  </si>
  <si>
    <t>Northern Territory ;  &gt;&gt; No jobs with suitable hours ;  &gt; Females ;</t>
  </si>
  <si>
    <t>Northern Territory ;  &gt;&gt; No jobs with suitable hours ;  15-64 years ;  Persons ;</t>
  </si>
  <si>
    <t>Northern Territory ;  &gt;&gt; No jobs with suitable hours ;  15-64 years ;  &gt; Males ;</t>
  </si>
  <si>
    <t>Northern Territory ;  &gt;&gt; No jobs with suitable hours ;  15-64 years ;  &gt; Females ;</t>
  </si>
  <si>
    <t>Northern Territory ;  &gt;&gt; No jobs with suitable hours ;  &gt; 15-24 years ;  Persons ;</t>
  </si>
  <si>
    <t>Northern Territory ;  &gt;&gt; No jobs with suitable hours ;  &gt; 15-24 years ;  &gt; Males ;</t>
  </si>
  <si>
    <t>Northern Territory ;  &gt;&gt; No jobs with suitable hours ;  &gt; 15-24 years ;  &gt; Females ;</t>
  </si>
  <si>
    <t>Northern Territory ;  &gt;&gt; No jobs with suitable hours ;  &gt; 25-34 years ;  Persons ;</t>
  </si>
  <si>
    <t>Northern Territory ;  &gt;&gt; No jobs with suitable hours ;  &gt; 25-34 years ;  &gt; Males ;</t>
  </si>
  <si>
    <t>Northern Territory ;  &gt;&gt; No jobs with suitable hours ;  &gt; 25-34 years ;  &gt; Females ;</t>
  </si>
  <si>
    <t>Northern Territory ;  &gt;&gt; No jobs with suitable hours ;  &gt; 35-44 years ;  Persons ;</t>
  </si>
  <si>
    <t>Northern Territory ;  &gt;&gt; No jobs with suitable hours ;  &gt; 35-44 years ;  &gt; Males ;</t>
  </si>
  <si>
    <t>Northern Territory ;  &gt;&gt; No jobs with suitable hours ;  &gt; 35-44 years ;  &gt; Females ;</t>
  </si>
  <si>
    <t>Northern Territory ;  &gt;&gt; No jobs with suitable hours ;  &gt; 45-54 years ;  Persons ;</t>
  </si>
  <si>
    <t>Northern Territory ;  &gt;&gt; No jobs with suitable hours ;  &gt; 45-54 years ;  &gt; Males ;</t>
  </si>
  <si>
    <t>Northern Territory ;  &gt;&gt; No jobs with suitable hours ;  &gt; 45-54 years ;  &gt; Females ;</t>
  </si>
  <si>
    <t>Northern Territory ;  &gt;&gt; No jobs with suitable hours ;  &gt; 55 years and over ;  Persons ;</t>
  </si>
  <si>
    <t>Northern Territory ;  &gt;&gt; No jobs with suitable hours ;  &gt; 55 years and over ;  &gt; Males ;</t>
  </si>
  <si>
    <t>Northern Territory ;  &gt;&gt; No jobs with suitable hours ;  &gt; 55 years and over ;  &gt; Females ;</t>
  </si>
  <si>
    <t>Northern Territory ;  &gt;&gt; No jobs with suitable hours ;  &gt;&gt; 55-64 years ;  Persons ;</t>
  </si>
  <si>
    <t>Northern Territory ;  &gt;&gt; No jobs with suitable hours ;  &gt;&gt; 55-64 years ;  &gt; Males ;</t>
  </si>
  <si>
    <t>Northern Territory ;  &gt;&gt; No jobs with suitable hours ;  &gt;&gt; 55-64 years ;  &gt; Females ;</t>
  </si>
  <si>
    <t>Northern Territory ;  &gt;&gt; No jobs with suitable hours ;  &gt;&gt; 65 years and over ;  Persons ;</t>
  </si>
  <si>
    <t>Northern Territory ;  &gt;&gt; No jobs with suitable hours ;  &gt;&gt; 65 years and over ;  &gt; Males ;</t>
  </si>
  <si>
    <t>Northern Territory ;  &gt;&gt; No jobs with suitable hours ;  &gt;&gt; 65 years and over ;  &gt; Females ;</t>
  </si>
  <si>
    <t>Northern Territory ;  &gt;&gt; Child care or other family considerations ;  Persons ;</t>
  </si>
  <si>
    <t>Northern Territory ;  &gt;&gt; Child care or other family considerations ;  &gt; Males ;</t>
  </si>
  <si>
    <t>Northern Territory ;  &gt;&gt; Child care or other family considerations ;  &gt; Females ;</t>
  </si>
  <si>
    <t>Northern Territory ;  &gt;&gt; Child care or other family considerations ;  15-64 years ;  Persons ;</t>
  </si>
  <si>
    <t>Northern Territory ;  &gt;&gt; Child care or other family considerations ;  15-64 years ;  &gt; Males ;</t>
  </si>
  <si>
    <t>Northern Territory ;  &gt;&gt; Child care or other family considerations ;  15-64 years ;  &gt; Females ;</t>
  </si>
  <si>
    <t>Northern Territory ;  &gt;&gt; Child care or other family considerations ;  &gt; 15-24 years ;  Persons ;</t>
  </si>
  <si>
    <t>Northern Territory ;  &gt;&gt; Child care or other family considerations ;  &gt; 15-24 years ;  &gt; Males ;</t>
  </si>
  <si>
    <t>Northern Territory ;  &gt;&gt; Child care or other family considerations ;  &gt; 15-24 years ;  &gt; Females ;</t>
  </si>
  <si>
    <t>Northern Territory ;  &gt;&gt; Child care or other family considerations ;  &gt; 25-34 years ;  Persons ;</t>
  </si>
  <si>
    <t>Northern Territory ;  &gt;&gt; Child care or other family considerations ;  &gt; 25-34 years ;  &gt; Males ;</t>
  </si>
  <si>
    <t>Northern Territory ;  &gt;&gt; Child care or other family considerations ;  &gt; 25-34 years ;  &gt; Females ;</t>
  </si>
  <si>
    <t>Northern Territory ;  &gt;&gt; Child care or other family considerations ;  &gt; 35-44 years ;  Persons ;</t>
  </si>
  <si>
    <t>Northern Territory ;  &gt;&gt; Child care or other family considerations ;  &gt; 35-44 years ;  &gt; Males ;</t>
  </si>
  <si>
    <t>Northern Territory ;  &gt;&gt; Child care or other family considerations ;  &gt; 35-44 years ;  &gt; Females ;</t>
  </si>
  <si>
    <t>Northern Territory ;  &gt;&gt; Child care or other family considerations ;  &gt; 45-54 years ;  Persons ;</t>
  </si>
  <si>
    <t>Northern Territory ;  &gt;&gt; Child care or other family considerations ;  &gt; 45-54 years ;  &gt; Males ;</t>
  </si>
  <si>
    <t>Northern Territory ;  &gt;&gt; Child care or other family considerations ;  &gt; 45-54 years ;  &gt; Females ;</t>
  </si>
  <si>
    <t>Northern Territory ;  &gt;&gt; Child care or other family considerations ;  &gt; 55 years and over ;  Persons ;</t>
  </si>
  <si>
    <t>Northern Territory ;  &gt;&gt; Child care or other family considerations ;  &gt; 55 years and over ;  &gt; Males ;</t>
  </si>
  <si>
    <t>Northern Territory ;  &gt;&gt; Child care or other family considerations ;  &gt; 55 years and over ;  &gt; Females ;</t>
  </si>
  <si>
    <t>Northern Territory ;  &gt;&gt; Child care or other family considerations ;  &gt;&gt; 55-64 years ;  Persons ;</t>
  </si>
  <si>
    <t>Northern Territory ;  &gt;&gt; Child care or other family considerations ;  &gt;&gt; 55-64 years ;  &gt; Males ;</t>
  </si>
  <si>
    <t>Northern Territory ;  &gt;&gt; Child care or other family considerations ;  &gt;&gt; 55-64 years ;  &gt; Females ;</t>
  </si>
  <si>
    <t>Northern Territory ;  &gt;&gt; Child care or other family considerations ;  &gt;&gt; 65 years and over ;  Persons ;</t>
  </si>
  <si>
    <t>Northern Territory ;  &gt;&gt; Child care or other family considerations ;  &gt;&gt; 65 years and over ;  &gt; Males ;</t>
  </si>
  <si>
    <t>Northern Territory ;  &gt;&gt; Child care or other family considerations ;  &gt;&gt; 65 years and over ;  &gt; Females ;</t>
  </si>
  <si>
    <t>Northern Territory ;  &gt;&gt; No feedback from employers ;  Persons ;</t>
  </si>
  <si>
    <t>Northern Territory ;  &gt;&gt; No feedback from employers ;  &gt; Males ;</t>
  </si>
  <si>
    <t>Northern Territory ;  &gt;&gt; No feedback from employers ;  &gt; Females ;</t>
  </si>
  <si>
    <t>Northern Territory ;  &gt;&gt; No feedback from employers ;  15-64 years ;  Persons ;</t>
  </si>
  <si>
    <t>Northern Territory ;  &gt;&gt; No feedback from employers ;  15-64 years ;  &gt; Males ;</t>
  </si>
  <si>
    <t>Northern Territory ;  &gt;&gt; No feedback from employers ;  15-64 years ;  &gt; Females ;</t>
  </si>
  <si>
    <t>Northern Territory ;  &gt;&gt; No feedback from employers ;  &gt; 15-24 years ;  Persons ;</t>
  </si>
  <si>
    <t>Northern Territory ;  &gt;&gt; No feedback from employers ;  &gt; 15-24 years ;  &gt; Males ;</t>
  </si>
  <si>
    <t>Northern Territory ;  &gt;&gt; No feedback from employers ;  &gt; 15-24 years ;  &gt; Females ;</t>
  </si>
  <si>
    <t>Northern Territory ;  &gt;&gt; No feedback from employers ;  &gt; 25-34 years ;  Persons ;</t>
  </si>
  <si>
    <t>Northern Territory ;  &gt;&gt; No feedback from employers ;  &gt; 25-34 years ;  &gt; Males ;</t>
  </si>
  <si>
    <t>Northern Territory ;  &gt;&gt; No feedback from employers ;  &gt; 25-34 years ;  &gt; Females ;</t>
  </si>
  <si>
    <t>Northern Territory ;  &gt;&gt; No feedback from employers ;  &gt; 35-44 years ;  Persons ;</t>
  </si>
  <si>
    <t>Northern Territory ;  &gt;&gt; No feedback from employers ;  &gt; 35-44 years ;  &gt; Males ;</t>
  </si>
  <si>
    <t>Northern Territory ;  &gt;&gt; No feedback from employers ;  &gt; 35-44 years ;  &gt; Females ;</t>
  </si>
  <si>
    <t>Northern Territory ;  &gt;&gt; No feedback from employers ;  &gt; 45-54 years ;  Persons ;</t>
  </si>
  <si>
    <t>Northern Territory ;  &gt;&gt; No feedback from employers ;  &gt; 45-54 years ;  &gt; Males ;</t>
  </si>
  <si>
    <t>Northern Territory ;  &gt;&gt; No feedback from employers ;  &gt; 45-54 years ;  &gt; Females ;</t>
  </si>
  <si>
    <t>Northern Territory ;  &gt;&gt; No feedback from employers ;  &gt; 55 years and over ;  Persons ;</t>
  </si>
  <si>
    <t>Northern Territory ;  &gt;&gt; No feedback from employers ;  &gt; 55 years and over ;  &gt; Males ;</t>
  </si>
  <si>
    <t>Northern Territory ;  &gt;&gt; No feedback from employers ;  &gt; 55 years and over ;  &gt; Females ;</t>
  </si>
  <si>
    <t>Northern Territory ;  &gt;&gt; No feedback from employers ;  &gt;&gt; 55-64 years ;  Persons ;</t>
  </si>
  <si>
    <t>Northern Territory ;  &gt;&gt; No feedback from employers ;  &gt;&gt; 55-64 years ;  &gt; Males ;</t>
  </si>
  <si>
    <t>Northern Territory ;  &gt;&gt; No feedback from employers ;  &gt;&gt; 55-64 years ;  &gt; Females ;</t>
  </si>
  <si>
    <t>Northern Territory ;  &gt;&gt; No feedback from employers ;  &gt;&gt; 65 years and over ;  Persons ;</t>
  </si>
  <si>
    <t>Northern Territory ;  &gt;&gt; No feedback from employers ;  &gt;&gt; 65 years and over ;  &gt; Males ;</t>
  </si>
  <si>
    <t>Northern Territory ;  &gt;&gt; No feedback from employers ;  &gt;&gt; 65 years and over ;  &gt; Females ;</t>
  </si>
  <si>
    <t>Northern Territory ;  &gt;&gt; Other difficulties ;  Persons ;</t>
  </si>
  <si>
    <t>Northern Territory ;  &gt;&gt; Other difficulties ;  &gt; Males ;</t>
  </si>
  <si>
    <t>Northern Territory ;  &gt;&gt; Other difficulties ;  &gt; Females ;</t>
  </si>
  <si>
    <t>Northern Territory ;  &gt;&gt; Other difficulties ;  15-64 years ;  Persons ;</t>
  </si>
  <si>
    <t>Northern Territory ;  &gt;&gt; Other difficulties ;  15-64 years ;  &gt; Males ;</t>
  </si>
  <si>
    <t>Northern Territory ;  &gt;&gt; Other difficulties ;  15-64 years ;  &gt; Females ;</t>
  </si>
  <si>
    <t>Northern Territory ;  &gt;&gt; Other difficulties ;  &gt; 15-24 years ;  Persons ;</t>
  </si>
  <si>
    <t>Northern Territory ;  &gt;&gt; Other difficulties ;  &gt; 15-24 years ;  &gt; Males ;</t>
  </si>
  <si>
    <t>Northern Territory ;  &gt;&gt; Other difficulties ;  &gt; 15-24 years ;  &gt; Females ;</t>
  </si>
  <si>
    <t>Northern Territory ;  &gt;&gt; Other difficulties ;  &gt; 25-34 years ;  Persons ;</t>
  </si>
  <si>
    <t>Northern Territory ;  &gt;&gt; Other difficulties ;  &gt; 25-34 years ;  &gt; Males ;</t>
  </si>
  <si>
    <t>Northern Territory ;  &gt;&gt; Other difficulties ;  &gt; 25-34 years ;  &gt; Females ;</t>
  </si>
  <si>
    <t>Northern Territory ;  &gt;&gt; Other difficulties ;  &gt; 35-44 years ;  Persons ;</t>
  </si>
  <si>
    <t>Northern Territory ;  &gt;&gt; Other difficulties ;  &gt; 35-44 years ;  &gt; Males ;</t>
  </si>
  <si>
    <t>Northern Territory ;  &gt;&gt; Other difficulties ;  &gt; 35-44 years ;  &gt; Females ;</t>
  </si>
  <si>
    <t>Northern Territory ;  &gt;&gt; Other difficulties ;  &gt; 45-54 years ;  Persons ;</t>
  </si>
  <si>
    <t>Northern Territory ;  &gt;&gt; Other difficulties ;  &gt; 45-54 years ;  &gt; Males ;</t>
  </si>
  <si>
    <t>Northern Territory ;  &gt;&gt; Other difficulties ;  &gt; 45-54 years ;  &gt; Females ;</t>
  </si>
  <si>
    <t>Northern Territory ;  &gt;&gt; Other difficulties ;  &gt; 55 years and over ;  Persons ;</t>
  </si>
  <si>
    <t>Northern Territory ;  &gt;&gt; Other difficulties ;  &gt; 55 years and over ;  &gt; Males ;</t>
  </si>
  <si>
    <t>Northern Territory ;  &gt;&gt; Other difficulties ;  &gt; 55 years and over ;  &gt; Females ;</t>
  </si>
  <si>
    <t>Northern Territory ;  &gt;&gt; Other difficulties ;  &gt;&gt; 55-64 years ;  Persons ;</t>
  </si>
  <si>
    <t>Northern Territory ;  &gt;&gt; Other difficulties ;  &gt;&gt; 55-64 years ;  &gt; Males ;</t>
  </si>
  <si>
    <t>Northern Territory ;  &gt;&gt; Other difficulties ;  &gt;&gt; 55-64 years ;  &gt; Females ;</t>
  </si>
  <si>
    <t>Northern Territory ;  &gt;&gt; Other difficulties ;  &gt;&gt; 65 years and over ;  Persons ;</t>
  </si>
  <si>
    <t>Northern Territory ;  &gt;&gt; Other difficulties ;  &gt;&gt; 65 years and over ;  &gt; Males ;</t>
  </si>
  <si>
    <t>Northern Territory ;  &gt;&gt; Other difficulties ;  &gt;&gt; 65 years and over ;  &gt; Females ;</t>
  </si>
  <si>
    <t>Northern Territory ;  &gt; Did not have difficulty finding work ;  Persons ;</t>
  </si>
  <si>
    <t>Northern Territory ;  &gt; Did not have difficulty finding work ;  &gt; Males ;</t>
  </si>
  <si>
    <t>Northern Territory ;  &gt; Did not have difficulty finding work ;  &gt; Females ;</t>
  </si>
  <si>
    <t>Northern Territory ;  &gt; Did not have difficulty finding work ;  15-64 years ;  Persons ;</t>
  </si>
  <si>
    <t>Northern Territory ;  &gt; Did not have difficulty finding work ;  15-64 years ;  &gt; Males ;</t>
  </si>
  <si>
    <t>Northern Territory ;  &gt; Did not have difficulty finding work ;  15-64 years ;  &gt; Females ;</t>
  </si>
  <si>
    <t>Northern Territory ;  &gt; Did not have difficulty finding work ;  &gt; 15-24 years ;  Persons ;</t>
  </si>
  <si>
    <t>Northern Territory ;  &gt; Did not have difficulty finding work ;  &gt; 15-24 years ;  &gt; Males ;</t>
  </si>
  <si>
    <t>Northern Territory ;  &gt; Did not have difficulty finding work ;  &gt; 15-24 years ;  &gt; Females ;</t>
  </si>
  <si>
    <t>Northern Territory ;  &gt; Did not have difficulty finding work ;  &gt; 25-34 years ;  Persons ;</t>
  </si>
  <si>
    <t>Northern Territory ;  &gt; Did not have difficulty finding work ;  &gt; 25-34 years ;  &gt; Males ;</t>
  </si>
  <si>
    <t>Northern Territory ;  &gt; Did not have difficulty finding work ;  &gt; 25-34 years ;  &gt; Females ;</t>
  </si>
  <si>
    <t>Northern Territory ;  &gt; Did not have difficulty finding work ;  &gt; 35-44 years ;  Persons ;</t>
  </si>
  <si>
    <t>Northern Territory ;  &gt; Did not have difficulty finding work ;  &gt; 35-44 years ;  &gt; Males ;</t>
  </si>
  <si>
    <t>Northern Territory ;  &gt; Did not have difficulty finding work ;  &gt; 35-44 years ;  &gt; Females ;</t>
  </si>
  <si>
    <t>Northern Territory ;  &gt; Did not have difficulty finding work ;  &gt; 45-54 years ;  Persons ;</t>
  </si>
  <si>
    <t>Northern Territory ;  &gt; Did not have difficulty finding work ;  &gt; 45-54 years ;  &gt; Males ;</t>
  </si>
  <si>
    <t>Northern Territory ;  &gt; Did not have difficulty finding work ;  &gt; 45-54 years ;  &gt; Females ;</t>
  </si>
  <si>
    <t>Northern Territory ;  &gt; Did not have difficulty finding work ;  &gt; 55 years and over ;  Persons ;</t>
  </si>
  <si>
    <t>Northern Territory ;  &gt; Did not have difficulty finding work ;  &gt; 55 years and over ;  &gt; Males ;</t>
  </si>
  <si>
    <t>Northern Territory ;  &gt; Did not have difficulty finding work ;  &gt; 55 years and over ;  &gt; Females ;</t>
  </si>
  <si>
    <t>Northern Territory ;  &gt; Did not have difficulty finding work ;  &gt;&gt; 55-64 years ;  Persons ;</t>
  </si>
  <si>
    <t>Northern Territory ;  &gt; Did not have difficulty finding work ;  &gt;&gt; 55-64 years ;  &gt; Males ;</t>
  </si>
  <si>
    <t>Northern Territory ;  &gt; Did not have difficulty finding work ;  &gt;&gt; 55-64 years ;  &gt; Females ;</t>
  </si>
  <si>
    <t>Northern Territory ;  &gt; Did not have difficulty finding work ;  &gt;&gt; 65 years and over ;  Persons ;</t>
  </si>
  <si>
    <t>Northern Territory ;  &gt; Did not have difficulty finding work ;  &gt;&gt; 65 years and over ;  &gt; Males ;</t>
  </si>
  <si>
    <t>Northern Territory ;  &gt; Did not have difficulty finding work ;  &gt;&gt; 65 years and over ;  &gt; Females ;</t>
  </si>
  <si>
    <t>Australian Capital Territory ;  Unemployed total ;  Persons ;</t>
  </si>
  <si>
    <t>Australian Capital Territory ;  Unemployed total ;  &gt; Males ;</t>
  </si>
  <si>
    <t>Australian Capital Territory ;  Unemployed total ;  &gt; Females ;</t>
  </si>
  <si>
    <t>Australian Capital Territory ;  Unemployed total ;  15-64 years ;  Persons ;</t>
  </si>
  <si>
    <t>Australian Capital Territory ;  Unemployed total ;  15-64 years ;  &gt; Males ;</t>
  </si>
  <si>
    <t>Australian Capital Territory ;  Unemployed total ;  15-64 years ;  &gt; Females ;</t>
  </si>
  <si>
    <t>Australian Capital Territory ;  Unemployed total ;  &gt; 15-24 years ;  Persons ;</t>
  </si>
  <si>
    <t>Australian Capital Territory ;  Unemployed total ;  &gt; 15-24 years ;  &gt; Males ;</t>
  </si>
  <si>
    <t>Australian Capital Territory ;  Unemployed total ;  &gt; 15-24 years ;  &gt; Females ;</t>
  </si>
  <si>
    <t>Australian Capital Territory ;  Unemployed total ;  &gt; 25-34 years ;  Persons ;</t>
  </si>
  <si>
    <t>Australian Capital Territory ;  Unemployed total ;  &gt; 25-34 years ;  &gt; Males ;</t>
  </si>
  <si>
    <t>Australian Capital Territory ;  Unemployed total ;  &gt; 25-34 years ;  &gt; Females ;</t>
  </si>
  <si>
    <t>Australian Capital Territory ;  Unemployed total ;  &gt; 35-44 years ;  Persons ;</t>
  </si>
  <si>
    <t>Australian Capital Territory ;  Unemployed total ;  &gt; 35-44 years ;  &gt; Males ;</t>
  </si>
  <si>
    <t>Australian Capital Territory ;  Unemployed total ;  &gt; 35-44 years ;  &gt; Females ;</t>
  </si>
  <si>
    <t>Australian Capital Territory ;  Unemployed total ;  &gt; 45-54 years ;  Persons ;</t>
  </si>
  <si>
    <t>Australian Capital Territory ;  Unemployed total ;  &gt; 45-54 years ;  &gt; Males ;</t>
  </si>
  <si>
    <t>Australian Capital Territory ;  Unemployed total ;  &gt; 45-54 years ;  &gt; Females ;</t>
  </si>
  <si>
    <t>Australian Capital Territory ;  Unemployed total ;  &gt; 55 years and over ;  Persons ;</t>
  </si>
  <si>
    <t>Australian Capital Territory ;  Unemployed total ;  &gt; 55 years and over ;  &gt; Males ;</t>
  </si>
  <si>
    <t>Australian Capital Territory ;  Unemployed total ;  &gt; 55 years and over ;  &gt; Females ;</t>
  </si>
  <si>
    <t>Australian Capital Territory ;  Unemployed total ;  &gt;&gt; 55-64 years ;  Persons ;</t>
  </si>
  <si>
    <t>Australian Capital Territory ;  Unemployed total ;  &gt;&gt; 55-64 years ;  &gt; Males ;</t>
  </si>
  <si>
    <t>Australian Capital Territory ;  Unemployed total ;  &gt;&gt; 55-64 years ;  &gt; Females ;</t>
  </si>
  <si>
    <t>Australian Capital Territory ;  Unemployed total ;  &gt;&gt; 65 years and over ;  Persons ;</t>
  </si>
  <si>
    <t>Australian Capital Territory ;  Unemployed total ;  &gt;&gt; 65 years and over ;  &gt; Males ;</t>
  </si>
  <si>
    <t>Australian Capital Territory ;  Unemployed total ;  &gt;&gt; 65 years and over ;  &gt; Females ;</t>
  </si>
  <si>
    <t>Australian Capital Territory ;  &gt; Had difficulty finding work ;  Persons ;</t>
  </si>
  <si>
    <t>Australian Capital Territory ;  &gt; Had difficulty finding work ;  &gt; Males ;</t>
  </si>
  <si>
    <t>Australian Capital Territory ;  &gt; Had difficulty finding work ;  &gt; Females ;</t>
  </si>
  <si>
    <t>Australian Capital Territory ;  &gt; Had difficulty finding work ;  15-64 years ;  Persons ;</t>
  </si>
  <si>
    <t>Australian Capital Territory ;  &gt; Had difficulty finding work ;  15-64 years ;  &gt; Males ;</t>
  </si>
  <si>
    <t>Australian Capital Territory ;  &gt; Had difficulty finding work ;  15-64 years ;  &gt; Females ;</t>
  </si>
  <si>
    <t>Australian Capital Territory ;  &gt; Had difficulty finding work ;  &gt; 15-24 years ;  Persons ;</t>
  </si>
  <si>
    <t>Australian Capital Territory ;  &gt; Had difficulty finding work ;  &gt; 15-24 years ;  &gt; Males ;</t>
  </si>
  <si>
    <t>Australian Capital Territory ;  &gt; Had difficulty finding work ;  &gt; 15-24 years ;  &gt; Females ;</t>
  </si>
  <si>
    <t>Australian Capital Territory ;  &gt; Had difficulty finding work ;  &gt; 25-34 years ;  Persons ;</t>
  </si>
  <si>
    <t>Australian Capital Territory ;  &gt; Had difficulty finding work ;  &gt; 25-34 years ;  &gt; Males ;</t>
  </si>
  <si>
    <t>Australian Capital Territory ;  &gt; Had difficulty finding work ;  &gt; 25-34 years ;  &gt; Females ;</t>
  </si>
  <si>
    <t>Australian Capital Territory ;  &gt; Had difficulty finding work ;  &gt; 35-44 years ;  Persons ;</t>
  </si>
  <si>
    <t>Australian Capital Territory ;  &gt; Had difficulty finding work ;  &gt; 35-44 years ;  &gt; Males ;</t>
  </si>
  <si>
    <t>Australian Capital Territory ;  &gt; Had difficulty finding work ;  &gt; 35-44 years ;  &gt; Females ;</t>
  </si>
  <si>
    <t>Australian Capital Territory ;  &gt; Had difficulty finding work ;  &gt; 45-54 years ;  Persons ;</t>
  </si>
  <si>
    <t>Australian Capital Territory ;  &gt; Had difficulty finding work ;  &gt; 45-54 years ;  &gt; Males ;</t>
  </si>
  <si>
    <t>Australian Capital Territory ;  &gt; Had difficulty finding work ;  &gt; 45-54 years ;  &gt; Females ;</t>
  </si>
  <si>
    <t>Australian Capital Territory ;  &gt; Had difficulty finding work ;  &gt; 55 years and over ;  Persons ;</t>
  </si>
  <si>
    <t>Australian Capital Territory ;  &gt; Had difficulty finding work ;  &gt; 55 years and over ;  &gt; Males ;</t>
  </si>
  <si>
    <t>Australian Capital Territory ;  &gt; Had difficulty finding work ;  &gt; 55 years and over ;  &gt; Females ;</t>
  </si>
  <si>
    <t>Australian Capital Territory ;  &gt; Had difficulty finding work ;  &gt;&gt; 55-64 years ;  Persons ;</t>
  </si>
  <si>
    <t>Australian Capital Territory ;  &gt; Had difficulty finding work ;  &gt;&gt; 55-64 years ;  &gt; Males ;</t>
  </si>
  <si>
    <t>Australian Capital Territory ;  &gt; Had difficulty finding work ;  &gt;&gt; 55-64 years ;  &gt; Females ;</t>
  </si>
  <si>
    <t>Australian Capital Territory ;  &gt; Had difficulty finding work ;  &gt;&gt; 65 years and over ;  Persons ;</t>
  </si>
  <si>
    <t>Australian Capital Territory ;  &gt; Had difficulty finding work ;  &gt;&gt; 65 years and over ;  &gt; Males ;</t>
  </si>
  <si>
    <t>Australian Capital Territory ;  &gt; Had difficulty finding work ;  &gt;&gt; 65 years and over ;  &gt; Females ;</t>
  </si>
  <si>
    <t>Australian Capital Territory ;  &gt;&gt; Too many applicants for available jobs ;  Persons ;</t>
  </si>
  <si>
    <t>Australian Capital Territory ;  &gt;&gt; Too many applicants for available jobs ;  &gt; Males ;</t>
  </si>
  <si>
    <t>Australian Capital Territory ;  &gt;&gt; Too many applicants for available jobs ;  &gt; Females ;</t>
  </si>
  <si>
    <t>Australian Capital Territory ;  &gt;&gt; Too many applicants for available jobs ;  15-64 years ;  Persons ;</t>
  </si>
  <si>
    <t>Australian Capital Territory ;  &gt;&gt; Too many applicants for available jobs ;  15-64 years ;  &gt; Males ;</t>
  </si>
  <si>
    <t>Australian Capital Territory ;  &gt;&gt; Too many applicants for available jobs ;  15-64 years ;  &gt; Females ;</t>
  </si>
  <si>
    <t>Australian Capital Territory ;  &gt;&gt; Too many applicants for available jobs ;  &gt; 15-24 years ;  Persons ;</t>
  </si>
  <si>
    <t>Australian Capital Territory ;  &gt;&gt; Too many applicants for available jobs ;  &gt; 15-24 years ;  &gt; Males ;</t>
  </si>
  <si>
    <t>Australian Capital Territory ;  &gt;&gt; Too many applicants for available jobs ;  &gt; 15-24 years ;  &gt; Females ;</t>
  </si>
  <si>
    <t>Australian Capital Territory ;  &gt;&gt; Too many applicants for available jobs ;  &gt; 25-34 years ;  Persons ;</t>
  </si>
  <si>
    <t>Australian Capital Territory ;  &gt;&gt; Too many applicants for available jobs ;  &gt; 25-34 years ;  &gt; Males ;</t>
  </si>
  <si>
    <t>Australian Capital Territory ;  &gt;&gt; Too many applicants for available jobs ;  &gt; 25-34 years ;  &gt; Females ;</t>
  </si>
  <si>
    <t>Australian Capital Territory ;  &gt;&gt; Too many applicants for available jobs ;  &gt; 35-44 years ;  Persons ;</t>
  </si>
  <si>
    <t>Australian Capital Territory ;  &gt;&gt; Too many applicants for available jobs ;  &gt; 35-44 years ;  &gt; Males ;</t>
  </si>
  <si>
    <t>Australian Capital Territory ;  &gt;&gt; Too many applicants for available jobs ;  &gt; 35-44 years ;  &gt; Females ;</t>
  </si>
  <si>
    <t>Australian Capital Territory ;  &gt;&gt; Too many applicants for available jobs ;  &gt; 45-54 years ;  Persons ;</t>
  </si>
  <si>
    <t>Australian Capital Territory ;  &gt;&gt; Too many applicants for available jobs ;  &gt; 45-54 years ;  &gt; Males ;</t>
  </si>
  <si>
    <t>Australian Capital Territory ;  &gt;&gt; Too many applicants for available jobs ;  &gt; 45-54 years ;  &gt; Females ;</t>
  </si>
  <si>
    <t>Australian Capital Territory ;  &gt;&gt; Too many applicants for available jobs ;  &gt; 55 years and over ;  Persons ;</t>
  </si>
  <si>
    <t>Australian Capital Territory ;  &gt;&gt; Too many applicants for available jobs ;  &gt; 55 years and over ;  &gt; Males ;</t>
  </si>
  <si>
    <t>Australian Capital Territory ;  &gt;&gt; Too many applicants for available jobs ;  &gt; 55 years and over ;  &gt; Females ;</t>
  </si>
  <si>
    <t>Australian Capital Territory ;  &gt;&gt; Too many applicants for available jobs ;  &gt;&gt; 55-64 years ;  Persons ;</t>
  </si>
  <si>
    <t>Australian Capital Territory ;  &gt;&gt; Too many applicants for available jobs ;  &gt;&gt; 55-64 years ;  &gt; Males ;</t>
  </si>
  <si>
    <t>Australian Capital Territory ;  &gt;&gt; Too many applicants for available jobs ;  &gt;&gt; 55-64 years ;  &gt; Females ;</t>
  </si>
  <si>
    <t>Australian Capital Territory ;  &gt;&gt; Too many applicants for available jobs ;  &gt;&gt; 65 years and over ;  Persons ;</t>
  </si>
  <si>
    <t>Australian Capital Territory ;  &gt;&gt; Too many applicants for available jobs ;  &gt;&gt; 65 years and over ;  &gt; Males ;</t>
  </si>
  <si>
    <t>Australian Capital Territory ;  &gt;&gt; Too many applicants for available jobs ;  &gt;&gt; 65 years and over ;  &gt; Females ;</t>
  </si>
  <si>
    <t>Australian Capital Territory ;  &gt;&gt; Lacked necessary skills or education ;  Persons ;</t>
  </si>
  <si>
    <t>Australian Capital Territory ;  &gt;&gt; Lacked necessary skills or education ;  &gt; Males ;</t>
  </si>
  <si>
    <t>Australian Capital Territory ;  &gt;&gt; Lacked necessary skills or education ;  &gt; Females ;</t>
  </si>
  <si>
    <t>Australian Capital Territory ;  &gt;&gt; Lacked necessary skills or education ;  15-64 years ;  Persons ;</t>
  </si>
  <si>
    <t>Australian Capital Territory ;  &gt;&gt; Lacked necessary skills or education ;  15-64 years ;  &gt; Males ;</t>
  </si>
  <si>
    <t>Australian Capital Territory ;  &gt;&gt; Lacked necessary skills or education ;  15-64 years ;  &gt; Females ;</t>
  </si>
  <si>
    <t>Australian Capital Territory ;  &gt;&gt; Lacked necessary skills or education ;  &gt; 15-24 years ;  Persons ;</t>
  </si>
  <si>
    <t>Australian Capital Territory ;  &gt;&gt; Lacked necessary skills or education ;  &gt; 15-24 years ;  &gt; Males ;</t>
  </si>
  <si>
    <t>Australian Capital Territory ;  &gt;&gt; Lacked necessary skills or education ;  &gt; 15-24 years ;  &gt; Females ;</t>
  </si>
  <si>
    <t>Australian Capital Territory ;  &gt;&gt; Lacked necessary skills or education ;  &gt; 25-34 years ;  Persons ;</t>
  </si>
  <si>
    <t>Australian Capital Territory ;  &gt;&gt; Lacked necessary skills or education ;  &gt; 25-34 years ;  &gt; Males ;</t>
  </si>
  <si>
    <t>Australian Capital Territory ;  &gt;&gt; Lacked necessary skills or education ;  &gt; 25-34 years ;  &gt; Females ;</t>
  </si>
  <si>
    <t>Australian Capital Territory ;  &gt;&gt; Lacked necessary skills or education ;  &gt; 35-44 years ;  Persons ;</t>
  </si>
  <si>
    <t>Australian Capital Territory ;  &gt;&gt; Lacked necessary skills or education ;  &gt; 35-44 years ;  &gt; Males ;</t>
  </si>
  <si>
    <t>Australian Capital Territory ;  &gt;&gt; Lacked necessary skills or education ;  &gt; 35-44 years ;  &gt; Females ;</t>
  </si>
  <si>
    <t>Australian Capital Territory ;  &gt;&gt; Lacked necessary skills or education ;  &gt; 45-54 years ;  Persons ;</t>
  </si>
  <si>
    <t>Australian Capital Territory ;  &gt;&gt; Lacked necessary skills or education ;  &gt; 45-54 years ;  &gt; Males ;</t>
  </si>
  <si>
    <t>Australian Capital Territory ;  &gt;&gt; Lacked necessary skills or education ;  &gt; 45-54 years ;  &gt; Females ;</t>
  </si>
  <si>
    <t>Australian Capital Territory ;  &gt;&gt; Lacked necessary skills or education ;  &gt; 55 years and over ;  Persons ;</t>
  </si>
  <si>
    <t>Australian Capital Territory ;  &gt;&gt; Lacked necessary skills or education ;  &gt; 55 years and over ;  &gt; Males ;</t>
  </si>
  <si>
    <t>Australian Capital Territory ;  &gt;&gt; Lacked necessary skills or education ;  &gt; 55 years and over ;  &gt; Females ;</t>
  </si>
  <si>
    <t>Australian Capital Territory ;  &gt;&gt; Lacked necessary skills or education ;  &gt;&gt; 55-64 years ;  Persons ;</t>
  </si>
  <si>
    <t>Australian Capital Territory ;  &gt;&gt; Lacked necessary skills or education ;  &gt;&gt; 55-64 years ;  &gt; Males ;</t>
  </si>
  <si>
    <t>Australian Capital Territory ;  &gt;&gt; Lacked necessary skills or education ;  &gt;&gt; 55-64 years ;  &gt; Females ;</t>
  </si>
  <si>
    <t>Australian Capital Territory ;  &gt;&gt; Lacked necessary skills or education ;  &gt;&gt; 65 years and over ;  Persons ;</t>
  </si>
  <si>
    <t>Australian Capital Territory ;  &gt;&gt; Lacked necessary skills or education ;  &gt;&gt; 65 years and over ;  &gt; Males ;</t>
  </si>
  <si>
    <t>Australian Capital Territory ;  &gt;&gt; Lacked necessary skills or education ;  &gt;&gt; 65 years and over ;  &gt; Females ;</t>
  </si>
  <si>
    <t>Australian Capital Territory ;  &gt;&gt; Considered too young or too old by employers ;  Persons ;</t>
  </si>
  <si>
    <t>Australian Capital Territory ;  &gt;&gt; Considered too young or too old by employers ;  &gt; Males ;</t>
  </si>
  <si>
    <t>Australian Capital Territory ;  &gt;&gt; Considered too young or too old by employers ;  &gt; Females ;</t>
  </si>
  <si>
    <t>Australian Capital Territory ;  &gt;&gt; Considered too young or too old by employers ;  15-64 years ;  Persons ;</t>
  </si>
  <si>
    <t>A126234666K</t>
  </si>
  <si>
    <t>A126248922V</t>
  </si>
  <si>
    <t>A126241794K</t>
  </si>
  <si>
    <t>A126234290X</t>
  </si>
  <si>
    <t>A126248546A</t>
  </si>
  <si>
    <t>A126241418F</t>
  </si>
  <si>
    <t>A126234722T</t>
  </si>
  <si>
    <t>A126248978F</t>
  </si>
  <si>
    <t>A126241850T</t>
  </si>
  <si>
    <t>A126234362X</t>
  </si>
  <si>
    <t>A126248618A</t>
  </si>
  <si>
    <t>A126241490X</t>
  </si>
  <si>
    <t>A126234866C</t>
  </si>
  <si>
    <t>A126249122R</t>
  </si>
  <si>
    <t>A126241994C</t>
  </si>
  <si>
    <t>A126234434X</t>
  </si>
  <si>
    <t>A126248690V</t>
  </si>
  <si>
    <t>A126241562X</t>
  </si>
  <si>
    <t>A126234578K</t>
  </si>
  <si>
    <t>A126248834V</t>
  </si>
  <si>
    <t>A126241706X</t>
  </si>
  <si>
    <t>A126234218F</t>
  </si>
  <si>
    <t>A126248474A</t>
  </si>
  <si>
    <t>A126241346F</t>
  </si>
  <si>
    <t>A126234938C</t>
  </si>
  <si>
    <t>A126249194A</t>
  </si>
  <si>
    <t>A126242066F</t>
  </si>
  <si>
    <t>A126234650T</t>
  </si>
  <si>
    <t>A126248906V</t>
  </si>
  <si>
    <t>A126241778K</t>
  </si>
  <si>
    <t>A126234294J</t>
  </si>
  <si>
    <t>A126248550T</t>
  </si>
  <si>
    <t>A126241422W</t>
  </si>
  <si>
    <t>A126234726A</t>
  </si>
  <si>
    <t>A126248982W</t>
  </si>
  <si>
    <t>A126241854A</t>
  </si>
  <si>
    <t>A126234366J</t>
  </si>
  <si>
    <t>A126248622T</t>
  </si>
  <si>
    <t>A126241494J</t>
  </si>
  <si>
    <t>A126234870V</t>
  </si>
  <si>
    <t>A126249126X</t>
  </si>
  <si>
    <t>A126241998L</t>
  </si>
  <si>
    <t>A126234438J</t>
  </si>
  <si>
    <t>A126248694C</t>
  </si>
  <si>
    <t>A126241566J</t>
  </si>
  <si>
    <t>A126234582A</t>
  </si>
  <si>
    <t>A126248838C</t>
  </si>
  <si>
    <t>A126241710R</t>
  </si>
  <si>
    <t>A126234222W</t>
  </si>
  <si>
    <t>A126248478K</t>
  </si>
  <si>
    <t>A126241350W</t>
  </si>
  <si>
    <t>A126234942V</t>
  </si>
  <si>
    <t>A126249198K</t>
  </si>
  <si>
    <t>A126242070W</t>
  </si>
  <si>
    <t>A126234654A</t>
  </si>
  <si>
    <t>A126248910K</t>
  </si>
  <si>
    <t>A126241782A</t>
  </si>
  <si>
    <t>A126234322F</t>
  </si>
  <si>
    <t>A126248578V</t>
  </si>
  <si>
    <t>A126241450F</t>
  </si>
  <si>
    <t>A126234754K</t>
  </si>
  <si>
    <t>A126249010W</t>
  </si>
  <si>
    <t>A126241882K</t>
  </si>
  <si>
    <t>A126234394T</t>
  </si>
  <si>
    <t>A126248650A</t>
  </si>
  <si>
    <t>A126241522F</t>
  </si>
  <si>
    <t>A126234898W</t>
  </si>
  <si>
    <t>A126249154J</t>
  </si>
  <si>
    <t>A126242026L</t>
  </si>
  <si>
    <t>A126234466T</t>
  </si>
  <si>
    <t>A126248722A</t>
  </si>
  <si>
    <t>A126241594T</t>
  </si>
  <si>
    <t>A126234610X</t>
  </si>
  <si>
    <t>A126248866L</t>
  </si>
  <si>
    <t>A126241738T</t>
  </si>
  <si>
    <t>A126234250F</t>
  </si>
  <si>
    <t>A126248506J</t>
  </si>
  <si>
    <t>A126241378X</t>
  </si>
  <si>
    <t>A126234970C</t>
  </si>
  <si>
    <t>A126249226J</t>
  </si>
  <si>
    <t>A126242098X</t>
  </si>
  <si>
    <t>A126234682K</t>
  </si>
  <si>
    <t>A126248938L</t>
  </si>
  <si>
    <t>A126241810X</t>
  </si>
  <si>
    <t>A126234298T</t>
  </si>
  <si>
    <t>A126248554A</t>
  </si>
  <si>
    <t>A126241426F</t>
  </si>
  <si>
    <t>A126234730T</t>
  </si>
  <si>
    <t>A126248986F</t>
  </si>
  <si>
    <t>A126241858K</t>
  </si>
  <si>
    <t>A126234370X</t>
  </si>
  <si>
    <t>A126248626A</t>
  </si>
  <si>
    <t>A126241498T</t>
  </si>
  <si>
    <t>A126234874C</t>
  </si>
  <si>
    <t>A126249130R</t>
  </si>
  <si>
    <t>A126242002V</t>
  </si>
  <si>
    <t>A126234442X</t>
  </si>
  <si>
    <t>A126248698L</t>
  </si>
  <si>
    <t>A126241570X</t>
  </si>
  <si>
    <t>A126234586K</t>
  </si>
  <si>
    <t>A126248842V</t>
  </si>
  <si>
    <t>A126241714X</t>
  </si>
  <si>
    <t>A126234226F</t>
  </si>
  <si>
    <t>A126248482A</t>
  </si>
  <si>
    <t>A126241354F</t>
  </si>
  <si>
    <t>A126234946C</t>
  </si>
  <si>
    <t>A126249202R</t>
  </si>
  <si>
    <t>A126242074F</t>
  </si>
  <si>
    <t>A126234658K</t>
  </si>
  <si>
    <t>A126248914V</t>
  </si>
  <si>
    <t>A126241786K</t>
  </si>
  <si>
    <t>A126234326R</t>
  </si>
  <si>
    <t>A126248582K</t>
  </si>
  <si>
    <t>A126241454R</t>
  </si>
  <si>
    <t>A126234758V</t>
  </si>
  <si>
    <t>A126249014F</t>
  </si>
  <si>
    <t>A126241886V</t>
  </si>
  <si>
    <t>A126234398A</t>
  </si>
  <si>
    <t>A126248654K</t>
  </si>
  <si>
    <t>A126241526R</t>
  </si>
  <si>
    <t>A126234902A</t>
  </si>
  <si>
    <t>A126249158T</t>
  </si>
  <si>
    <t>A126242030C</t>
  </si>
  <si>
    <t>A126234470J</t>
  </si>
  <si>
    <t>A126248726K</t>
  </si>
  <si>
    <t>A126241598A</t>
  </si>
  <si>
    <t>A126234614J</t>
  </si>
  <si>
    <t>A126248870C</t>
  </si>
  <si>
    <t>A126241742J</t>
  </si>
  <si>
    <t>A126234254R</t>
  </si>
  <si>
    <t>A126248510X</t>
  </si>
  <si>
    <t>A126241382R</t>
  </si>
  <si>
    <t>A126234974L</t>
  </si>
  <si>
    <t>A126249230X</t>
  </si>
  <si>
    <t>A126242102C</t>
  </si>
  <si>
    <t>A126234686V</t>
  </si>
  <si>
    <t>A126248942C</t>
  </si>
  <si>
    <t>A126241814J</t>
  </si>
  <si>
    <t>A126231162A</t>
  </si>
  <si>
    <t>A126245418C</t>
  </si>
  <si>
    <t>A126238290W</t>
  </si>
  <si>
    <t>A126231594F</t>
  </si>
  <si>
    <t>A126245850R</t>
  </si>
  <si>
    <t>A126238722R</t>
  </si>
  <si>
    <t>A126231234A</t>
  </si>
  <si>
    <t>A126245490W</t>
  </si>
  <si>
    <t>A126238362W</t>
  </si>
  <si>
    <t>A126231738F</t>
  </si>
  <si>
    <t>A126245994A</t>
  </si>
  <si>
    <t>A126238866A</t>
  </si>
  <si>
    <t>A126231306A</t>
  </si>
  <si>
    <t>A126245562W</t>
  </si>
  <si>
    <t>A126238434W</t>
  </si>
  <si>
    <t>A126231450V</t>
  </si>
  <si>
    <t>A126245706W</t>
  </si>
  <si>
    <t>A126238578J</t>
  </si>
  <si>
    <t>A126231090A</t>
  </si>
  <si>
    <t>A126245346C</t>
  </si>
  <si>
    <t>A126238218C</t>
  </si>
  <si>
    <t>A126231810L</t>
  </si>
  <si>
    <t>A126246066C</t>
  </si>
  <si>
    <t>A126238938A</t>
  </si>
  <si>
    <t>A126231522V</t>
  </si>
  <si>
    <t>A126245778J</t>
  </si>
  <si>
    <t>A126238650R</t>
  </si>
  <si>
    <t>A126231174K</t>
  </si>
  <si>
    <t>A126245430V</t>
  </si>
  <si>
    <t>A126238302V</t>
  </si>
  <si>
    <t>A126231606C</t>
  </si>
  <si>
    <t>A126245862X</t>
  </si>
  <si>
    <t>A126238734X</t>
  </si>
  <si>
    <t>A126231246K</t>
  </si>
  <si>
    <t>A126245502V</t>
  </si>
  <si>
    <t>A126238374F</t>
  </si>
  <si>
    <t>A126231750W</t>
  </si>
  <si>
    <t>A126246006A</t>
  </si>
  <si>
    <t>A126238878K</t>
  </si>
  <si>
    <t>A126231318K</t>
  </si>
  <si>
    <t>A126245574F</t>
  </si>
  <si>
    <t>A126238446F</t>
  </si>
  <si>
    <t>A126231462C</t>
  </si>
  <si>
    <t>A126245718F</t>
  </si>
  <si>
    <t>A126238590X</t>
  </si>
  <si>
    <t>A126231102X</t>
  </si>
  <si>
    <t>A126245358L</t>
  </si>
  <si>
    <t>A126238230V</t>
  </si>
  <si>
    <t>A126231822W</t>
  </si>
  <si>
    <t>A126246078L</t>
  </si>
  <si>
    <t>A126238950T</t>
  </si>
  <si>
    <t>A126231534C</t>
  </si>
  <si>
    <t>A126245790X</t>
  </si>
  <si>
    <t>A126238662X</t>
  </si>
  <si>
    <t>A126231142T</t>
  </si>
  <si>
    <t>A126245398F</t>
  </si>
  <si>
    <t>A126238270L</t>
  </si>
  <si>
    <t>A126231574W</t>
  </si>
  <si>
    <t>A126245830F</t>
  </si>
  <si>
    <t>A126238702F</t>
  </si>
  <si>
    <t>A126231214T</t>
  </si>
  <si>
    <t>A126245470L</t>
  </si>
  <si>
    <t>A126238342L</t>
  </si>
  <si>
    <t>A126231718W</t>
  </si>
  <si>
    <t>A126245974T</t>
  </si>
  <si>
    <t>A126238846T</t>
  </si>
  <si>
    <t>A126231286C</t>
  </si>
  <si>
    <t>A126245542L</t>
  </si>
  <si>
    <t>A126238414L</t>
  </si>
  <si>
    <t>A126231430K</t>
  </si>
  <si>
    <t>A126245686X</t>
  </si>
  <si>
    <t>A126238558X</t>
  </si>
  <si>
    <t>A126231070T</t>
  </si>
  <si>
    <t>A126245326V</t>
  </si>
  <si>
    <t>A126238198F</t>
  </si>
  <si>
    <t>A126231790R</t>
  </si>
  <si>
    <t>A126246046V</t>
  </si>
  <si>
    <t>A126238918T</t>
  </si>
  <si>
    <t>A126231502K</t>
  </si>
  <si>
    <t>A126245758X</t>
  </si>
  <si>
    <t>A126238630F</t>
  </si>
  <si>
    <t>A126231178V</t>
  </si>
  <si>
    <t>A126245434C</t>
  </si>
  <si>
    <t>A126238306C</t>
  </si>
  <si>
    <t>A126231610V</t>
  </si>
  <si>
    <t>A126245866J</t>
  </si>
  <si>
    <t>A126238738J</t>
  </si>
  <si>
    <t>A126231250A</t>
  </si>
  <si>
    <t>A126245506C</t>
  </si>
  <si>
    <t>A126238378R</t>
  </si>
  <si>
    <t>A126231754F</t>
  </si>
  <si>
    <t>A126246010T</t>
  </si>
  <si>
    <t>A126238882A</t>
  </si>
  <si>
    <t>A126231322A</t>
  </si>
  <si>
    <t>A126245578R</t>
  </si>
  <si>
    <t>A126238450W</t>
  </si>
  <si>
    <t>A126231466L</t>
  </si>
  <si>
    <t>A126245722W</t>
  </si>
  <si>
    <t>A126238594J</t>
  </si>
  <si>
    <t>A126231106J</t>
  </si>
  <si>
    <t>A126245362C</t>
  </si>
  <si>
    <t>A126238234C</t>
  </si>
  <si>
    <t>A126231826F</t>
  </si>
  <si>
    <t>A126246082C</t>
  </si>
  <si>
    <t>A126238954A</t>
  </si>
  <si>
    <t>A126231538L</t>
  </si>
  <si>
    <t>A126245794J</t>
  </si>
  <si>
    <t>A126238666J</t>
  </si>
  <si>
    <t>A126231182K</t>
  </si>
  <si>
    <t>A126245438L</t>
  </si>
  <si>
    <t>A126238310V</t>
  </si>
  <si>
    <t>A126231614C</t>
  </si>
  <si>
    <t>Australian Capital Territory ;  &gt;&gt; Considered too young or too old by employers ;  15-64 years ;  &gt; Males ;</t>
  </si>
  <si>
    <t>Australian Capital Territory ;  &gt;&gt; Considered too young or too old by employers ;  15-64 years ;  &gt; Females ;</t>
  </si>
  <si>
    <t>Australian Capital Territory ;  &gt;&gt; Considered too young or too old by employers ;  &gt; 15-24 years ;  Persons ;</t>
  </si>
  <si>
    <t>Australian Capital Territory ;  &gt;&gt; Considered too young or too old by employers ;  &gt; 15-24 years ;  &gt; Males ;</t>
  </si>
  <si>
    <t>Australian Capital Territory ;  &gt;&gt; Considered too young or too old by employers ;  &gt; 15-24 years ;  &gt; Females ;</t>
  </si>
  <si>
    <t>Australian Capital Territory ;  &gt;&gt; Considered too young or too old by employers ;  &gt; 25-34 years ;  Persons ;</t>
  </si>
  <si>
    <t>Australian Capital Territory ;  &gt;&gt; Considered too young or too old by employers ;  &gt; 25-34 years ;  &gt; Males ;</t>
  </si>
  <si>
    <t>Australian Capital Territory ;  &gt;&gt; Considered too young or too old by employers ;  &gt; 25-34 years ;  &gt; Females ;</t>
  </si>
  <si>
    <t>Australian Capital Territory ;  &gt;&gt; Considered too young or too old by employers ;  &gt; 35-44 years ;  Persons ;</t>
  </si>
  <si>
    <t>Australian Capital Territory ;  &gt;&gt; Considered too young or too old by employers ;  &gt; 35-44 years ;  &gt; Males ;</t>
  </si>
  <si>
    <t>Australian Capital Territory ;  &gt;&gt; Considered too young or too old by employers ;  &gt; 35-44 years ;  &gt; Females ;</t>
  </si>
  <si>
    <t>Australian Capital Territory ;  &gt;&gt; Considered too young or too old by employers ;  &gt; 45-54 years ;  Persons ;</t>
  </si>
  <si>
    <t>Australian Capital Territory ;  &gt;&gt; Considered too young or too old by employers ;  &gt; 45-54 years ;  &gt; Males ;</t>
  </si>
  <si>
    <t>Australian Capital Territory ;  &gt;&gt; Considered too young or too old by employers ;  &gt; 45-54 years ;  &gt; Females ;</t>
  </si>
  <si>
    <t>Australian Capital Territory ;  &gt;&gt; Considered too young or too old by employers ;  &gt; 55 years and over ;  Persons ;</t>
  </si>
  <si>
    <t>Australian Capital Territory ;  &gt;&gt; Considered too young or too old by employers ;  &gt; 55 years and over ;  &gt; Males ;</t>
  </si>
  <si>
    <t>Australian Capital Territory ;  &gt;&gt; Considered too young or too old by employers ;  &gt; 55 years and over ;  &gt; Females ;</t>
  </si>
  <si>
    <t>Australian Capital Territory ;  &gt;&gt; Considered too young or too old by employers ;  &gt;&gt; 55-64 years ;  Persons ;</t>
  </si>
  <si>
    <t>Australian Capital Territory ;  &gt;&gt; Considered too young or too old by employers ;  &gt;&gt; 55-64 years ;  &gt; Males ;</t>
  </si>
  <si>
    <t>Australian Capital Territory ;  &gt;&gt; Considered too young or too old by employers ;  &gt;&gt; 55-64 years ;  &gt; Females ;</t>
  </si>
  <si>
    <t>Australian Capital Territory ;  &gt;&gt; Considered too young or too old by employers ;  &gt;&gt; 65 years and over ;  Persons ;</t>
  </si>
  <si>
    <t>Australian Capital Territory ;  &gt;&gt; Considered too young or too old by employers ;  &gt;&gt; 65 years and over ;  &gt; Males ;</t>
  </si>
  <si>
    <t>Australian Capital Territory ;  &gt;&gt; Considered too young or too old by employers ;  &gt;&gt; 65 years and over ;  &gt; Females ;</t>
  </si>
  <si>
    <t>Australian Capital Territory ;  &gt;&gt;&gt; Considered too young by employers ;  Persons ;</t>
  </si>
  <si>
    <t>Australian Capital Territory ;  &gt;&gt;&gt; Considered too young by employers ;  &gt; Males ;</t>
  </si>
  <si>
    <t>Australian Capital Territory ;  &gt;&gt;&gt; Considered too young by employers ;  &gt; Females ;</t>
  </si>
  <si>
    <t>Australian Capital Territory ;  &gt;&gt;&gt; Considered too young by employers ;  15-64 years ;  Persons ;</t>
  </si>
  <si>
    <t>Australian Capital Territory ;  &gt;&gt;&gt; Considered too young by employers ;  15-64 years ;  &gt; Males ;</t>
  </si>
  <si>
    <t>Australian Capital Territory ;  &gt;&gt;&gt; Considered too young by employers ;  15-64 years ;  &gt; Females ;</t>
  </si>
  <si>
    <t>Australian Capital Territory ;  &gt;&gt;&gt; Considered too young by employers ;  &gt; 15-24 years ;  Persons ;</t>
  </si>
  <si>
    <t>Australian Capital Territory ;  &gt;&gt;&gt; Considered too young by employers ;  &gt; 15-24 years ;  &gt; Males ;</t>
  </si>
  <si>
    <t>Australian Capital Territory ;  &gt;&gt;&gt; Considered too young by employers ;  &gt; 15-24 years ;  &gt; Females ;</t>
  </si>
  <si>
    <t>Australian Capital Territory ;  &gt;&gt;&gt; Considered too young by employers ;  &gt; 25-34 years ;  Persons ;</t>
  </si>
  <si>
    <t>Australian Capital Territory ;  &gt;&gt;&gt; Considered too young by employers ;  &gt; 25-34 years ;  &gt; Males ;</t>
  </si>
  <si>
    <t>Australian Capital Territory ;  &gt;&gt;&gt; Considered too young by employers ;  &gt; 25-34 years ;  &gt; Females ;</t>
  </si>
  <si>
    <t>Australian Capital Territory ;  &gt;&gt;&gt; Considered too young by employers ;  &gt; 35-44 years ;  Persons ;</t>
  </si>
  <si>
    <t>Australian Capital Territory ;  &gt;&gt;&gt; Considered too young by employers ;  &gt; 35-44 years ;  &gt; Males ;</t>
  </si>
  <si>
    <t>Australian Capital Territory ;  &gt;&gt;&gt; Considered too young by employers ;  &gt; 35-44 years ;  &gt; Females ;</t>
  </si>
  <si>
    <t>Australian Capital Territory ;  &gt;&gt;&gt; Considered too young by employers ;  &gt; 45-54 years ;  Persons ;</t>
  </si>
  <si>
    <t>Australian Capital Territory ;  &gt;&gt;&gt; Considered too young by employers ;  &gt; 45-54 years ;  &gt; Males ;</t>
  </si>
  <si>
    <t>Australian Capital Territory ;  &gt;&gt;&gt; Considered too young by employers ;  &gt; 45-54 years ;  &gt; Females ;</t>
  </si>
  <si>
    <t>Australian Capital Territory ;  &gt;&gt;&gt; Considered too young by employers ;  &gt; 55 years and over ;  Persons ;</t>
  </si>
  <si>
    <t>Australian Capital Territory ;  &gt;&gt;&gt; Considered too young by employers ;  &gt; 55 years and over ;  &gt; Males ;</t>
  </si>
  <si>
    <t>Australian Capital Territory ;  &gt;&gt;&gt; Considered too young by employers ;  &gt; 55 years and over ;  &gt; Females ;</t>
  </si>
  <si>
    <t>Australian Capital Territory ;  &gt;&gt;&gt; Considered too young by employers ;  &gt;&gt; 55-64 years ;  Persons ;</t>
  </si>
  <si>
    <t>Australian Capital Territory ;  &gt;&gt;&gt; Considered too young by employers ;  &gt;&gt; 55-64 years ;  &gt; Males ;</t>
  </si>
  <si>
    <t>Australian Capital Territory ;  &gt;&gt;&gt; Considered too young by employers ;  &gt;&gt; 55-64 years ;  &gt; Females ;</t>
  </si>
  <si>
    <t>Australian Capital Territory ;  &gt;&gt;&gt; Considered too young by employers ;  &gt;&gt; 65 years and over ;  Persons ;</t>
  </si>
  <si>
    <t>Australian Capital Territory ;  &gt;&gt;&gt; Considered too young by employers ;  &gt;&gt; 65 years and over ;  &gt; Males ;</t>
  </si>
  <si>
    <t>Australian Capital Territory ;  &gt;&gt;&gt; Considered too young by employers ;  &gt;&gt; 65 years and over ;  &gt; Females ;</t>
  </si>
  <si>
    <t>Australian Capital Territory ;  &gt;&gt;&gt; Considered too old by employers ;  Persons ;</t>
  </si>
  <si>
    <t>Australian Capital Territory ;  &gt;&gt;&gt; Considered too old by employers ;  &gt; Males ;</t>
  </si>
  <si>
    <t>Australian Capital Territory ;  &gt;&gt;&gt; Considered too old by employers ;  &gt; Females ;</t>
  </si>
  <si>
    <t>Australian Capital Territory ;  &gt;&gt;&gt; Considered too old by employers ;  15-64 years ;  Persons ;</t>
  </si>
  <si>
    <t>Australian Capital Territory ;  &gt;&gt;&gt; Considered too old by employers ;  15-64 years ;  &gt; Males ;</t>
  </si>
  <si>
    <t>Australian Capital Territory ;  &gt;&gt;&gt; Considered too old by employers ;  15-64 years ;  &gt; Females ;</t>
  </si>
  <si>
    <t>Australian Capital Territory ;  &gt;&gt;&gt; Considered too old by employers ;  &gt; 15-24 years ;  Persons ;</t>
  </si>
  <si>
    <t>Australian Capital Territory ;  &gt;&gt;&gt; Considered too old by employers ;  &gt; 15-24 years ;  &gt; Males ;</t>
  </si>
  <si>
    <t>Australian Capital Territory ;  &gt;&gt;&gt; Considered too old by employers ;  &gt; 15-24 years ;  &gt; Females ;</t>
  </si>
  <si>
    <t>Australian Capital Territory ;  &gt;&gt;&gt; Considered too old by employers ;  &gt; 25-34 years ;  Persons ;</t>
  </si>
  <si>
    <t>Australian Capital Territory ;  &gt;&gt;&gt; Considered too old by employers ;  &gt; 25-34 years ;  &gt; Males ;</t>
  </si>
  <si>
    <t>Australian Capital Territory ;  &gt;&gt;&gt; Considered too old by employers ;  &gt; 25-34 years ;  &gt; Females ;</t>
  </si>
  <si>
    <t>Australian Capital Territory ;  &gt;&gt;&gt; Considered too old by employers ;  &gt; 35-44 years ;  Persons ;</t>
  </si>
  <si>
    <t>Australian Capital Territory ;  &gt;&gt;&gt; Considered too old by employers ;  &gt; 35-44 years ;  &gt; Males ;</t>
  </si>
  <si>
    <t>Australian Capital Territory ;  &gt;&gt;&gt; Considered too old by employers ;  &gt; 35-44 years ;  &gt; Females ;</t>
  </si>
  <si>
    <t>Australian Capital Territory ;  &gt;&gt;&gt; Considered too old by employers ;  &gt; 45-54 years ;  Persons ;</t>
  </si>
  <si>
    <t>Australian Capital Territory ;  &gt;&gt;&gt; Considered too old by employers ;  &gt; 45-54 years ;  &gt; Males ;</t>
  </si>
  <si>
    <t>Australian Capital Territory ;  &gt;&gt;&gt; Considered too old by employers ;  &gt; 45-54 years ;  &gt; Females ;</t>
  </si>
  <si>
    <t>Australian Capital Territory ;  &gt;&gt;&gt; Considered too old by employers ;  &gt; 55 years and over ;  Persons ;</t>
  </si>
  <si>
    <t>Australian Capital Territory ;  &gt;&gt;&gt; Considered too old by employers ;  &gt; 55 years and over ;  &gt; Males ;</t>
  </si>
  <si>
    <t>Australian Capital Territory ;  &gt;&gt;&gt; Considered too old by employers ;  &gt; 55 years and over ;  &gt; Females ;</t>
  </si>
  <si>
    <t>Australian Capital Territory ;  &gt;&gt;&gt; Considered too old by employers ;  &gt;&gt; 55-64 years ;  Persons ;</t>
  </si>
  <si>
    <t>Australian Capital Territory ;  &gt;&gt;&gt; Considered too old by employers ;  &gt;&gt; 55-64 years ;  &gt; Males ;</t>
  </si>
  <si>
    <t>Australian Capital Territory ;  &gt;&gt;&gt; Considered too old by employers ;  &gt;&gt; 55-64 years ;  &gt; Females ;</t>
  </si>
  <si>
    <t>Australian Capital Territory ;  &gt;&gt;&gt; Considered too old by employers ;  &gt;&gt; 65 years and over ;  Persons ;</t>
  </si>
  <si>
    <t>Australian Capital Territory ;  &gt;&gt;&gt; Considered too old by employers ;  &gt;&gt; 65 years and over ;  &gt; Males ;</t>
  </si>
  <si>
    <t>Australian Capital Territory ;  &gt;&gt;&gt; Considered too old by employers ;  &gt;&gt; 65 years and over ;  &gt; Females ;</t>
  </si>
  <si>
    <t>Australian Capital Territory ;  &gt;&gt; Insufficient work experience ;  Persons ;</t>
  </si>
  <si>
    <t>Australian Capital Territory ;  &gt;&gt; Insufficient work experience ;  &gt; Males ;</t>
  </si>
  <si>
    <t>Australian Capital Territory ;  &gt;&gt; Insufficient work experience ;  &gt; Females ;</t>
  </si>
  <si>
    <t>Australian Capital Territory ;  &gt;&gt; Insufficient work experience ;  15-64 years ;  Persons ;</t>
  </si>
  <si>
    <t>Australian Capital Territory ;  &gt;&gt; Insufficient work experience ;  15-64 years ;  &gt; Males ;</t>
  </si>
  <si>
    <t>Australian Capital Territory ;  &gt;&gt; Insufficient work experience ;  15-64 years ;  &gt; Females ;</t>
  </si>
  <si>
    <t>Australian Capital Territory ;  &gt;&gt; Insufficient work experience ;  &gt; 15-24 years ;  Persons ;</t>
  </si>
  <si>
    <t>Australian Capital Territory ;  &gt;&gt; Insufficient work experience ;  &gt; 15-24 years ;  &gt; Males ;</t>
  </si>
  <si>
    <t>Australian Capital Territory ;  &gt;&gt; Insufficient work experience ;  &gt; 15-24 years ;  &gt; Females ;</t>
  </si>
  <si>
    <t>Australian Capital Territory ;  &gt;&gt; Insufficient work experience ;  &gt; 25-34 years ;  Persons ;</t>
  </si>
  <si>
    <t>Australian Capital Territory ;  &gt;&gt; Insufficient work experience ;  &gt; 25-34 years ;  &gt; Males ;</t>
  </si>
  <si>
    <t>Australian Capital Territory ;  &gt;&gt; Insufficient work experience ;  &gt; 25-34 years ;  &gt; Females ;</t>
  </si>
  <si>
    <t>Australian Capital Territory ;  &gt;&gt; Insufficient work experience ;  &gt; 35-44 years ;  Persons ;</t>
  </si>
  <si>
    <t>Australian Capital Territory ;  &gt;&gt; Insufficient work experience ;  &gt; 35-44 years ;  &gt; Males ;</t>
  </si>
  <si>
    <t>Australian Capital Territory ;  &gt;&gt; Insufficient work experience ;  &gt; 35-44 years ;  &gt; Females ;</t>
  </si>
  <si>
    <t>Australian Capital Territory ;  &gt;&gt; Insufficient work experience ;  &gt; 45-54 years ;  Persons ;</t>
  </si>
  <si>
    <t>Australian Capital Territory ;  &gt;&gt; Insufficient work experience ;  &gt; 45-54 years ;  &gt; Males ;</t>
  </si>
  <si>
    <t>Australian Capital Territory ;  &gt;&gt; Insufficient work experience ;  &gt; 45-54 years ;  &gt; Females ;</t>
  </si>
  <si>
    <t>Australian Capital Territory ;  &gt;&gt; Insufficient work experience ;  &gt; 55 years and over ;  Persons ;</t>
  </si>
  <si>
    <t>Australian Capital Territory ;  &gt;&gt; Insufficient work experience ;  &gt; 55 years and over ;  &gt; Males ;</t>
  </si>
  <si>
    <t>Australian Capital Territory ;  &gt;&gt; Insufficient work experience ;  &gt; 55 years and over ;  &gt; Females ;</t>
  </si>
  <si>
    <t>Australian Capital Territory ;  &gt;&gt; Insufficient work experience ;  &gt;&gt; 55-64 years ;  Persons ;</t>
  </si>
  <si>
    <t>Australian Capital Territory ;  &gt;&gt; Insufficient work experience ;  &gt;&gt; 55-64 years ;  &gt; Males ;</t>
  </si>
  <si>
    <t>Australian Capital Territory ;  &gt;&gt; Insufficient work experience ;  &gt;&gt; 55-64 years ;  &gt; Females ;</t>
  </si>
  <si>
    <t>Australian Capital Territory ;  &gt;&gt; Insufficient work experience ;  &gt;&gt; 65 years and over ;  Persons ;</t>
  </si>
  <si>
    <t>Australian Capital Territory ;  &gt;&gt; Insufficient work experience ;  &gt;&gt; 65 years and over ;  &gt; Males ;</t>
  </si>
  <si>
    <t>Australian Capital Territory ;  &gt;&gt; Insufficient work experience ;  &gt;&gt; 65 years and over ;  &gt; Females ;</t>
  </si>
  <si>
    <t>Australian Capital Territory ;  &gt;&gt; No vacancies at all ;  Persons ;</t>
  </si>
  <si>
    <t>Australian Capital Territory ;  &gt;&gt; No vacancies at all ;  &gt; Males ;</t>
  </si>
  <si>
    <t>Australian Capital Territory ;  &gt;&gt; No vacancies at all ;  &gt; Females ;</t>
  </si>
  <si>
    <t>Australian Capital Territory ;  &gt;&gt; No vacancies at all ;  15-64 years ;  Persons ;</t>
  </si>
  <si>
    <t>Australian Capital Territory ;  &gt;&gt; No vacancies at all ;  15-64 years ;  &gt; Males ;</t>
  </si>
  <si>
    <t>Australian Capital Territory ;  &gt;&gt; No vacancies at all ;  15-64 years ;  &gt; Females ;</t>
  </si>
  <si>
    <t>Australian Capital Territory ;  &gt;&gt; No vacancies at all ;  &gt; 15-24 years ;  Persons ;</t>
  </si>
  <si>
    <t>Australian Capital Territory ;  &gt;&gt; No vacancies at all ;  &gt; 15-24 years ;  &gt; Males ;</t>
  </si>
  <si>
    <t>Australian Capital Territory ;  &gt;&gt; No vacancies at all ;  &gt; 15-24 years ;  &gt; Females ;</t>
  </si>
  <si>
    <t>Australian Capital Territory ;  &gt;&gt; No vacancies at all ;  &gt; 25-34 years ;  Persons ;</t>
  </si>
  <si>
    <t>Australian Capital Territory ;  &gt;&gt; No vacancies at all ;  &gt; 25-34 years ;  &gt; Males ;</t>
  </si>
  <si>
    <t>Australian Capital Territory ;  &gt;&gt; No vacancies at all ;  &gt; 25-34 years ;  &gt; Females ;</t>
  </si>
  <si>
    <t>Australian Capital Territory ;  &gt;&gt; No vacancies at all ;  &gt; 35-44 years ;  Persons ;</t>
  </si>
  <si>
    <t>Australian Capital Territory ;  &gt;&gt; No vacancies at all ;  &gt; 35-44 years ;  &gt; Males ;</t>
  </si>
  <si>
    <t>Australian Capital Territory ;  &gt;&gt; No vacancies at all ;  &gt; 35-44 years ;  &gt; Females ;</t>
  </si>
  <si>
    <t>Australian Capital Territory ;  &gt;&gt; No vacancies at all ;  &gt; 45-54 years ;  Persons ;</t>
  </si>
  <si>
    <t>Australian Capital Territory ;  &gt;&gt; No vacancies at all ;  &gt; 45-54 years ;  &gt; Males ;</t>
  </si>
  <si>
    <t>Australian Capital Territory ;  &gt;&gt; No vacancies at all ;  &gt; 45-54 years ;  &gt; Females ;</t>
  </si>
  <si>
    <t>Australian Capital Territory ;  &gt;&gt; No vacancies at all ;  &gt; 55 years and over ;  Persons ;</t>
  </si>
  <si>
    <t>Australian Capital Territory ;  &gt;&gt; No vacancies at all ;  &gt; 55 years and over ;  &gt; Males ;</t>
  </si>
  <si>
    <t>Australian Capital Territory ;  &gt;&gt; No vacancies at all ;  &gt; 55 years and over ;  &gt; Females ;</t>
  </si>
  <si>
    <t>Australian Capital Territory ;  &gt;&gt; No vacancies at all ;  &gt;&gt; 55-64 years ;  Persons ;</t>
  </si>
  <si>
    <t>Australian Capital Territory ;  &gt;&gt; No vacancies at all ;  &gt;&gt; 55-64 years ;  &gt; Males ;</t>
  </si>
  <si>
    <t>Australian Capital Territory ;  &gt;&gt; No vacancies at all ;  &gt;&gt; 55-64 years ;  &gt; Females ;</t>
  </si>
  <si>
    <t>Australian Capital Territory ;  &gt;&gt; No vacancies at all ;  &gt;&gt; 65 years and over ;  Persons ;</t>
  </si>
  <si>
    <t>Australian Capital Territory ;  &gt;&gt; No vacancies at all ;  &gt;&gt; 65 years and over ;  &gt; Males ;</t>
  </si>
  <si>
    <t>Australian Capital Territory ;  &gt;&gt; No vacancies at all ;  &gt;&gt; 65 years and over ;  &gt; Females ;</t>
  </si>
  <si>
    <t>Australian Capital Territory ;  &gt;&gt; No vacancies in line of work ;  Persons ;</t>
  </si>
  <si>
    <t>Australian Capital Territory ;  &gt;&gt; No vacancies in line of work ;  &gt; Males ;</t>
  </si>
  <si>
    <t>Australian Capital Territory ;  &gt;&gt; No vacancies in line of work ;  &gt; Females ;</t>
  </si>
  <si>
    <t>Australian Capital Territory ;  &gt;&gt; No vacancies in line of work ;  15-64 years ;  Persons ;</t>
  </si>
  <si>
    <t>Australian Capital Territory ;  &gt;&gt; No vacancies in line of work ;  15-64 years ;  &gt; Males ;</t>
  </si>
  <si>
    <t>Australian Capital Territory ;  &gt;&gt; No vacancies in line of work ;  15-64 years ;  &gt; Females ;</t>
  </si>
  <si>
    <t>Australian Capital Territory ;  &gt;&gt; No vacancies in line of work ;  &gt; 15-24 years ;  Persons ;</t>
  </si>
  <si>
    <t>Australian Capital Territory ;  &gt;&gt; No vacancies in line of work ;  &gt; 15-24 years ;  &gt; Males ;</t>
  </si>
  <si>
    <t>Australian Capital Territory ;  &gt;&gt; No vacancies in line of work ;  &gt; 15-24 years ;  &gt; Females ;</t>
  </si>
  <si>
    <t>Australian Capital Territory ;  &gt;&gt; No vacancies in line of work ;  &gt; 25-34 years ;  Persons ;</t>
  </si>
  <si>
    <t>Australian Capital Territory ;  &gt;&gt; No vacancies in line of work ;  &gt; 25-34 years ;  &gt; Males ;</t>
  </si>
  <si>
    <t>Australian Capital Territory ;  &gt;&gt; No vacancies in line of work ;  &gt; 25-34 years ;  &gt; Females ;</t>
  </si>
  <si>
    <t>Australian Capital Territory ;  &gt;&gt; No vacancies in line of work ;  &gt; 35-44 years ;  Persons ;</t>
  </si>
  <si>
    <t>Australian Capital Territory ;  &gt;&gt; No vacancies in line of work ;  &gt; 35-44 years ;  &gt; Males ;</t>
  </si>
  <si>
    <t>Australian Capital Territory ;  &gt;&gt; No vacancies in line of work ;  &gt; 35-44 years ;  &gt; Females ;</t>
  </si>
  <si>
    <t>Australian Capital Territory ;  &gt;&gt; No vacancies in line of work ;  &gt; 45-54 years ;  Persons ;</t>
  </si>
  <si>
    <t>Australian Capital Territory ;  &gt;&gt; No vacancies in line of work ;  &gt; 45-54 years ;  &gt; Males ;</t>
  </si>
  <si>
    <t>Australian Capital Territory ;  &gt;&gt; No vacancies in line of work ;  &gt; 45-54 years ;  &gt; Females ;</t>
  </si>
  <si>
    <t>Australian Capital Territory ;  &gt;&gt; No vacancies in line of work ;  &gt; 55 years and over ;  Persons ;</t>
  </si>
  <si>
    <t>Australian Capital Territory ;  &gt;&gt; No vacancies in line of work ;  &gt; 55 years and over ;  &gt; Males ;</t>
  </si>
  <si>
    <t>Australian Capital Territory ;  &gt;&gt; No vacancies in line of work ;  &gt; 55 years and over ;  &gt; Females ;</t>
  </si>
  <si>
    <t>Australian Capital Territory ;  &gt;&gt; No vacancies in line of work ;  &gt;&gt; 55-64 years ;  Persons ;</t>
  </si>
  <si>
    <t>Australian Capital Territory ;  &gt;&gt; No vacancies in line of work ;  &gt;&gt; 55-64 years ;  &gt; Males ;</t>
  </si>
  <si>
    <t>Australian Capital Territory ;  &gt;&gt; No vacancies in line of work ;  &gt;&gt; 55-64 years ;  &gt; Females ;</t>
  </si>
  <si>
    <t>Australian Capital Territory ;  &gt;&gt; No vacancies in line of work ;  &gt;&gt; 65 years and over ;  Persons ;</t>
  </si>
  <si>
    <t>Australian Capital Territory ;  &gt;&gt; No vacancies in line of work ;  &gt;&gt; 65 years and over ;  &gt; Males ;</t>
  </si>
  <si>
    <t>Australian Capital Territory ;  &gt;&gt; No vacancies in line of work ;  &gt;&gt; 65 years and over ;  &gt; Females ;</t>
  </si>
  <si>
    <t>Australian Capital Territory ;  &gt;&gt; Too far to travel or transport problems ;  Persons ;</t>
  </si>
  <si>
    <t>Australian Capital Territory ;  &gt;&gt; Too far to travel or transport problems ;  &gt; Males ;</t>
  </si>
  <si>
    <t>Australian Capital Territory ;  &gt;&gt; Too far to travel or transport problems ;  &gt; Females ;</t>
  </si>
  <si>
    <t>Australian Capital Territory ;  &gt;&gt; Too far to travel or transport problems ;  15-64 years ;  Persons ;</t>
  </si>
  <si>
    <t>Australian Capital Territory ;  &gt;&gt; Too far to travel or transport problems ;  15-64 years ;  &gt; Males ;</t>
  </si>
  <si>
    <t>Australian Capital Territory ;  &gt;&gt; Too far to travel or transport problems ;  15-64 years ;  &gt; Females ;</t>
  </si>
  <si>
    <t>Australian Capital Territory ;  &gt;&gt; Too far to travel or transport problems ;  &gt; 15-24 years ;  Persons ;</t>
  </si>
  <si>
    <t>Australian Capital Territory ;  &gt;&gt; Too far to travel or transport problems ;  &gt; 15-24 years ;  &gt; Males ;</t>
  </si>
  <si>
    <t>Australian Capital Territory ;  &gt;&gt; Too far to travel or transport problems ;  &gt; 15-24 years ;  &gt; Females ;</t>
  </si>
  <si>
    <t>Australian Capital Territory ;  &gt;&gt; Too far to travel or transport problems ;  &gt; 25-34 years ;  Persons ;</t>
  </si>
  <si>
    <t>Australian Capital Territory ;  &gt;&gt; Too far to travel or transport problems ;  &gt; 25-34 years ;  &gt; Males ;</t>
  </si>
  <si>
    <t>Australian Capital Territory ;  &gt;&gt; Too far to travel or transport problems ;  &gt; 25-34 years ;  &gt; Females ;</t>
  </si>
  <si>
    <t>Australian Capital Territory ;  &gt;&gt; Too far to travel or transport problems ;  &gt; 35-44 years ;  Persons ;</t>
  </si>
  <si>
    <t>Australian Capital Territory ;  &gt;&gt; Too far to travel or transport problems ;  &gt; 35-44 years ;  &gt; Males ;</t>
  </si>
  <si>
    <t>Australian Capital Territory ;  &gt;&gt; Too far to travel or transport problems ;  &gt; 35-44 years ;  &gt; Females ;</t>
  </si>
  <si>
    <t>Australian Capital Territory ;  &gt;&gt; Too far to travel or transport problems ;  &gt; 45-54 years ;  Persons ;</t>
  </si>
  <si>
    <t>Australian Capital Territory ;  &gt;&gt; Too far to travel or transport problems ;  &gt; 45-54 years ;  &gt; Males ;</t>
  </si>
  <si>
    <t>Australian Capital Territory ;  &gt;&gt; Too far to travel or transport problems ;  &gt; 45-54 years ;  &gt; Females ;</t>
  </si>
  <si>
    <t>Australian Capital Territory ;  &gt;&gt; Too far to travel or transport problems ;  &gt; 55 years and over ;  Persons ;</t>
  </si>
  <si>
    <t>Australian Capital Territory ;  &gt;&gt; Too far to travel or transport problems ;  &gt; 55 years and over ;  &gt; Males ;</t>
  </si>
  <si>
    <t>Australian Capital Territory ;  &gt;&gt; Too far to travel or transport problems ;  &gt; 55 years and over ;  &gt; Females ;</t>
  </si>
  <si>
    <t>Australian Capital Territory ;  &gt;&gt; Too far to travel or transport problems ;  &gt;&gt; 55-64 years ;  Persons ;</t>
  </si>
  <si>
    <t>Australian Capital Territory ;  &gt;&gt; Too far to travel or transport problems ;  &gt;&gt; 55-64 years ;  &gt; Males ;</t>
  </si>
  <si>
    <t>Australian Capital Territory ;  &gt;&gt; Too far to travel or transport problems ;  &gt;&gt; 55-64 years ;  &gt; Females ;</t>
  </si>
  <si>
    <t>Australian Capital Territory ;  &gt;&gt; Too far to travel or transport problems ;  &gt;&gt; 65 years and over ;  Persons ;</t>
  </si>
  <si>
    <t>Australian Capital Territory ;  &gt;&gt; Too far to travel or transport problems ;  &gt;&gt; 65 years and over ;  &gt; Males ;</t>
  </si>
  <si>
    <t>Australian Capital Territory ;  &gt;&gt; Too far to travel or transport problems ;  &gt;&gt; 65 years and over ;  &gt; Females ;</t>
  </si>
  <si>
    <t>Australian Capital Territory ;  &gt;&gt; Own ill health or disability ;  Persons ;</t>
  </si>
  <si>
    <t>Australian Capital Territory ;  &gt;&gt; Own ill health or disability ;  &gt; Males ;</t>
  </si>
  <si>
    <t>Australian Capital Territory ;  &gt;&gt; Own ill health or disability ;  &gt; Females ;</t>
  </si>
  <si>
    <t>Australian Capital Territory ;  &gt;&gt; Own ill health or disability ;  15-64 years ;  Persons ;</t>
  </si>
  <si>
    <t>Australian Capital Territory ;  &gt;&gt; Own ill health or disability ;  15-64 years ;  &gt; Males ;</t>
  </si>
  <si>
    <t>Australian Capital Territory ;  &gt;&gt; Own ill health or disability ;  15-64 years ;  &gt; Females ;</t>
  </si>
  <si>
    <t>Australian Capital Territory ;  &gt;&gt; Own ill health or disability ;  &gt; 15-24 years ;  Persons ;</t>
  </si>
  <si>
    <t>Australian Capital Territory ;  &gt;&gt; Own ill health or disability ;  &gt; 15-24 years ;  &gt; Males ;</t>
  </si>
  <si>
    <t>Australian Capital Territory ;  &gt;&gt; Own ill health or disability ;  &gt; 15-24 years ;  &gt; Females ;</t>
  </si>
  <si>
    <t>Australian Capital Territory ;  &gt;&gt; Own ill health or disability ;  &gt; 25-34 years ;  Persons ;</t>
  </si>
  <si>
    <t>Australian Capital Territory ;  &gt;&gt; Own ill health or disability ;  &gt; 25-34 years ;  &gt; Males ;</t>
  </si>
  <si>
    <t>Australian Capital Territory ;  &gt;&gt; Own ill health or disability ;  &gt; 25-34 years ;  &gt; Females ;</t>
  </si>
  <si>
    <t>Australian Capital Territory ;  &gt;&gt; Own ill health or disability ;  &gt; 35-44 years ;  Persons ;</t>
  </si>
  <si>
    <t>Australian Capital Territory ;  &gt;&gt; Own ill health or disability ;  &gt; 35-44 years ;  &gt; Males ;</t>
  </si>
  <si>
    <t>Australian Capital Territory ;  &gt;&gt; Own ill health or disability ;  &gt; 35-44 years ;  &gt; Females ;</t>
  </si>
  <si>
    <t>Australian Capital Territory ;  &gt;&gt; Own ill health or disability ;  &gt; 45-54 years ;  Persons ;</t>
  </si>
  <si>
    <t>Australian Capital Territory ;  &gt;&gt; Own ill health or disability ;  &gt; 45-54 years ;  &gt; Males ;</t>
  </si>
  <si>
    <t>Australian Capital Territory ;  &gt;&gt; Own ill health or disability ;  &gt; 45-54 years ;  &gt; Females ;</t>
  </si>
  <si>
    <t>Australian Capital Territory ;  &gt;&gt; Own ill health or disability ;  &gt; 55 years and over ;  Persons ;</t>
  </si>
  <si>
    <t>Australian Capital Territory ;  &gt;&gt; Own ill health or disability ;  &gt; 55 years and over ;  &gt; Males ;</t>
  </si>
  <si>
    <t>Australian Capital Territory ;  &gt;&gt; Own ill health or disability ;  &gt; 55 years and over ;  &gt; Females ;</t>
  </si>
  <si>
    <t>Australian Capital Territory ;  &gt;&gt; Own ill health or disability ;  &gt;&gt; 55-64 years ;  Persons ;</t>
  </si>
  <si>
    <t>Australian Capital Territory ;  &gt;&gt; Own ill health or disability ;  &gt;&gt; 55-64 years ;  &gt; Males ;</t>
  </si>
  <si>
    <t>Australian Capital Territory ;  &gt;&gt; Own ill health or disability ;  &gt;&gt; 55-64 years ;  &gt; Females ;</t>
  </si>
  <si>
    <t>Australian Capital Territory ;  &gt;&gt; Own ill health or disability ;  &gt;&gt; 65 years and over ;  Persons ;</t>
  </si>
  <si>
    <t>Australian Capital Territory ;  &gt;&gt; Own ill health or disability ;  &gt;&gt; 65 years and over ;  &gt; Males ;</t>
  </si>
  <si>
    <t>Australian Capital Territory ;  &gt;&gt; Own ill health or disability ;  &gt;&gt; 65 years and over ;  &gt; Females ;</t>
  </si>
  <si>
    <t>Australian Capital Territory ;  &gt;&gt; Language difficulties ;  Persons ;</t>
  </si>
  <si>
    <t>Australian Capital Territory ;  &gt;&gt; Language difficulties ;  &gt; Males ;</t>
  </si>
  <si>
    <t>Australian Capital Territory ;  &gt;&gt; Language difficulties ;  &gt; Females ;</t>
  </si>
  <si>
    <t>Australian Capital Territory ;  &gt;&gt; Language difficulties ;  15-64 years ;  Persons ;</t>
  </si>
  <si>
    <t>Australian Capital Territory ;  &gt;&gt; Language difficulties ;  15-64 years ;  &gt; Males ;</t>
  </si>
  <si>
    <t>Australian Capital Territory ;  &gt;&gt; Language difficulties ;  15-64 years ;  &gt; Females ;</t>
  </si>
  <si>
    <t>Australian Capital Territory ;  &gt;&gt; Language difficulties ;  &gt; 15-24 years ;  Persons ;</t>
  </si>
  <si>
    <t>Australian Capital Territory ;  &gt;&gt; Language difficulties ;  &gt; 15-24 years ;  &gt; Males ;</t>
  </si>
  <si>
    <t>Australian Capital Territory ;  &gt;&gt; Language difficulties ;  &gt; 15-24 years ;  &gt; Females ;</t>
  </si>
  <si>
    <t>Australian Capital Territory ;  &gt;&gt; Language difficulties ;  &gt; 25-34 years ;  Persons ;</t>
  </si>
  <si>
    <t>Australian Capital Territory ;  &gt;&gt; Language difficulties ;  &gt; 25-34 years ;  &gt; Males ;</t>
  </si>
  <si>
    <t>Australian Capital Territory ;  &gt;&gt; Language difficulties ;  &gt; 25-34 years ;  &gt; Females ;</t>
  </si>
  <si>
    <t>Australian Capital Territory ;  &gt;&gt; Language difficulties ;  &gt; 35-44 years ;  Persons ;</t>
  </si>
  <si>
    <t>Australian Capital Territory ;  &gt;&gt; Language difficulties ;  &gt; 35-44 years ;  &gt; Males ;</t>
  </si>
  <si>
    <t>Australian Capital Territory ;  &gt;&gt; Language difficulties ;  &gt; 35-44 years ;  &gt; Females ;</t>
  </si>
  <si>
    <t>Australian Capital Territory ;  &gt;&gt; Language difficulties ;  &gt; 45-54 years ;  Persons ;</t>
  </si>
  <si>
    <t>Australian Capital Territory ;  &gt;&gt; Language difficulties ;  &gt; 45-54 years ;  &gt; Males ;</t>
  </si>
  <si>
    <t>Australian Capital Territory ;  &gt;&gt; Language difficulties ;  &gt; 45-54 years ;  &gt; Females ;</t>
  </si>
  <si>
    <t>Australian Capital Territory ;  &gt;&gt; Language difficulties ;  &gt; 55 years and over ;  Persons ;</t>
  </si>
  <si>
    <t>Australian Capital Territory ;  &gt;&gt; Language difficulties ;  &gt; 55 years and over ;  &gt; Males ;</t>
  </si>
  <si>
    <t>Australian Capital Territory ;  &gt;&gt; Language difficulties ;  &gt; 55 years and over ;  &gt; Females ;</t>
  </si>
  <si>
    <t>Australian Capital Territory ;  &gt;&gt; Language difficulties ;  &gt;&gt; 55-64 years ;  Persons ;</t>
  </si>
  <si>
    <t>Australian Capital Territory ;  &gt;&gt; Language difficulties ;  &gt;&gt; 55-64 years ;  &gt; Males ;</t>
  </si>
  <si>
    <t>Australian Capital Territory ;  &gt;&gt; Language difficulties ;  &gt;&gt; 55-64 years ;  &gt; Females ;</t>
  </si>
  <si>
    <t>Australian Capital Territory ;  &gt;&gt; Language difficulties ;  &gt;&gt; 65 years and over ;  Persons ;</t>
  </si>
  <si>
    <t>Australian Capital Territory ;  &gt;&gt; Language difficulties ;  &gt;&gt; 65 years and over ;  &gt; Males ;</t>
  </si>
  <si>
    <t>Australian Capital Territory ;  &gt;&gt; Language difficulties ;  &gt;&gt; 65 years and over ;  &gt; Females ;</t>
  </si>
  <si>
    <t>Australian Capital Territory ;  &gt;&gt; No jobs with suitable hours ;  Persons ;</t>
  </si>
  <si>
    <t>Australian Capital Territory ;  &gt;&gt; No jobs with suitable hours ;  &gt; Males ;</t>
  </si>
  <si>
    <t>Australian Capital Territory ;  &gt;&gt; No jobs with suitable hours ;  &gt; Females ;</t>
  </si>
  <si>
    <t>Australian Capital Territory ;  &gt;&gt; No jobs with suitable hours ;  15-64 years ;  Persons ;</t>
  </si>
  <si>
    <t>Australian Capital Territory ;  &gt;&gt; No jobs with suitable hours ;  15-64 years ;  &gt; Males ;</t>
  </si>
  <si>
    <t>Australian Capital Territory ;  &gt;&gt; No jobs with suitable hours ;  15-64 years ;  &gt; Females ;</t>
  </si>
  <si>
    <t>Australian Capital Territory ;  &gt;&gt; No jobs with suitable hours ;  &gt; 15-24 years ;  Persons ;</t>
  </si>
  <si>
    <t>Australian Capital Territory ;  &gt;&gt; No jobs with suitable hours ;  &gt; 15-24 years ;  &gt; Males ;</t>
  </si>
  <si>
    <t>Australian Capital Territory ;  &gt;&gt; No jobs with suitable hours ;  &gt; 15-24 years ;  &gt; Females ;</t>
  </si>
  <si>
    <t>Australian Capital Territory ;  &gt;&gt; No jobs with suitable hours ;  &gt; 25-34 years ;  Persons ;</t>
  </si>
  <si>
    <t>Australian Capital Territory ;  &gt;&gt; No jobs with suitable hours ;  &gt; 25-34 years ;  &gt; Males ;</t>
  </si>
  <si>
    <t>A126245870X</t>
  </si>
  <si>
    <t>A126238742X</t>
  </si>
  <si>
    <t>A126231254K</t>
  </si>
  <si>
    <t>A126245510V</t>
  </si>
  <si>
    <t>A126238382F</t>
  </si>
  <si>
    <t>A126231758R</t>
  </si>
  <si>
    <t>A126246014A</t>
  </si>
  <si>
    <t>A126238886K</t>
  </si>
  <si>
    <t>A126231326K</t>
  </si>
  <si>
    <t>A126245582F</t>
  </si>
  <si>
    <t>A126238454F</t>
  </si>
  <si>
    <t>A126231470C</t>
  </si>
  <si>
    <t>A126245726F</t>
  </si>
  <si>
    <t>A126238598T</t>
  </si>
  <si>
    <t>A126231110X</t>
  </si>
  <si>
    <t>A126245366L</t>
  </si>
  <si>
    <t>A126238238L</t>
  </si>
  <si>
    <t>A126231830W</t>
  </si>
  <si>
    <t>A126246086L</t>
  </si>
  <si>
    <t>A126238958K</t>
  </si>
  <si>
    <t>A126231542C</t>
  </si>
  <si>
    <t>A126245798T</t>
  </si>
  <si>
    <t>A126238670X</t>
  </si>
  <si>
    <t>A126231146A</t>
  </si>
  <si>
    <t>A126245402K</t>
  </si>
  <si>
    <t>A126238274W</t>
  </si>
  <si>
    <t>A126231578F</t>
  </si>
  <si>
    <t>A126245834R</t>
  </si>
  <si>
    <t>A126238706R</t>
  </si>
  <si>
    <t>A126231218A</t>
  </si>
  <si>
    <t>A126245474W</t>
  </si>
  <si>
    <t>A126238346W</t>
  </si>
  <si>
    <t>A126231722L</t>
  </si>
  <si>
    <t>A126245978A</t>
  </si>
  <si>
    <t>A126238850J</t>
  </si>
  <si>
    <t>A126231290V</t>
  </si>
  <si>
    <t>A126245546W</t>
  </si>
  <si>
    <t>A126238418W</t>
  </si>
  <si>
    <t>A126231434V</t>
  </si>
  <si>
    <t>A126245690R</t>
  </si>
  <si>
    <t>A126238562R</t>
  </si>
  <si>
    <t>A126231074A</t>
  </si>
  <si>
    <t>A126245330K</t>
  </si>
  <si>
    <t>A126238202K</t>
  </si>
  <si>
    <t>A126231794X</t>
  </si>
  <si>
    <t>A126246050K</t>
  </si>
  <si>
    <t>A126238922J</t>
  </si>
  <si>
    <t>A126231506V</t>
  </si>
  <si>
    <t>A126245762R</t>
  </si>
  <si>
    <t>A126238634R</t>
  </si>
  <si>
    <t>A126231150T</t>
  </si>
  <si>
    <t>A126245406V</t>
  </si>
  <si>
    <t>A126238278F</t>
  </si>
  <si>
    <t>A126231582W</t>
  </si>
  <si>
    <t>A126245838X</t>
  </si>
  <si>
    <t>A126238710F</t>
  </si>
  <si>
    <t>A126231222T</t>
  </si>
  <si>
    <t>A126245478F</t>
  </si>
  <si>
    <t>A126238350L</t>
  </si>
  <si>
    <t>A126231726W</t>
  </si>
  <si>
    <t>A126245982T</t>
  </si>
  <si>
    <t>A126238854T</t>
  </si>
  <si>
    <t>A126231294C</t>
  </si>
  <si>
    <t>A126245550L</t>
  </si>
  <si>
    <t>A126238422L</t>
  </si>
  <si>
    <t>A126231438C</t>
  </si>
  <si>
    <t>A126245694X</t>
  </si>
  <si>
    <t>A126238566X</t>
  </si>
  <si>
    <t>A126231078K</t>
  </si>
  <si>
    <t>A126245334V</t>
  </si>
  <si>
    <t>A126238206V</t>
  </si>
  <si>
    <t>A126231798J</t>
  </si>
  <si>
    <t>A126246054V</t>
  </si>
  <si>
    <t>A126238926T</t>
  </si>
  <si>
    <t>A126231510K</t>
  </si>
  <si>
    <t>A126245766X</t>
  </si>
  <si>
    <t>A126238638X</t>
  </si>
  <si>
    <t>A126231166K</t>
  </si>
  <si>
    <t>A126245422V</t>
  </si>
  <si>
    <t>A126238294F</t>
  </si>
  <si>
    <t>A126231598R</t>
  </si>
  <si>
    <t>A126245854X</t>
  </si>
  <si>
    <t>A126238726X</t>
  </si>
  <si>
    <t>A126231238K</t>
  </si>
  <si>
    <t>A126245494F</t>
  </si>
  <si>
    <t>A126238366F</t>
  </si>
  <si>
    <t>A126231742W</t>
  </si>
  <si>
    <t>A126245998K</t>
  </si>
  <si>
    <t>A126238870T</t>
  </si>
  <si>
    <t>A126231310T</t>
  </si>
  <si>
    <t>A126245566F</t>
  </si>
  <si>
    <t>A126238438F</t>
  </si>
  <si>
    <t>A126231454C</t>
  </si>
  <si>
    <t>A126245710L</t>
  </si>
  <si>
    <t>A126238582X</t>
  </si>
  <si>
    <t>A126231094K</t>
  </si>
  <si>
    <t>A126245350V</t>
  </si>
  <si>
    <t>A126238222V</t>
  </si>
  <si>
    <t>A126231814W</t>
  </si>
  <si>
    <t>A126246070V</t>
  </si>
  <si>
    <t>A126238942T</t>
  </si>
  <si>
    <t>A126231526C</t>
  </si>
  <si>
    <t>A126245782X</t>
  </si>
  <si>
    <t>A126238654X</t>
  </si>
  <si>
    <t>A126231134T</t>
  </si>
  <si>
    <t>A126245390L</t>
  </si>
  <si>
    <t>A126238262L</t>
  </si>
  <si>
    <t>A126231566W</t>
  </si>
  <si>
    <t>A126245822F</t>
  </si>
  <si>
    <t>A126238694T</t>
  </si>
  <si>
    <t>A126231206T</t>
  </si>
  <si>
    <t>A126245462L</t>
  </si>
  <si>
    <t>A126238334L</t>
  </si>
  <si>
    <t>A126231710C</t>
  </si>
  <si>
    <t>A126245966T</t>
  </si>
  <si>
    <t>A126238838T</t>
  </si>
  <si>
    <t>A126231278C</t>
  </si>
  <si>
    <t>A126245534L</t>
  </si>
  <si>
    <t>A126238406L</t>
  </si>
  <si>
    <t>A126231422K</t>
  </si>
  <si>
    <t>A126245678X</t>
  </si>
  <si>
    <t>A126238550F</t>
  </si>
  <si>
    <t>A126231062T</t>
  </si>
  <si>
    <t>A126245318V</t>
  </si>
  <si>
    <t>A126238190L</t>
  </si>
  <si>
    <t>A126231782R</t>
  </si>
  <si>
    <t>A126246038V</t>
  </si>
  <si>
    <t>A126238910X</t>
  </si>
  <si>
    <t>A126231494W</t>
  </si>
  <si>
    <t>A126245750F</t>
  </si>
  <si>
    <t>A126238622F</t>
  </si>
  <si>
    <t>A126231186V</t>
  </si>
  <si>
    <t>A126245442C</t>
  </si>
  <si>
    <t>A126238314C</t>
  </si>
  <si>
    <t>A126231618L</t>
  </si>
  <si>
    <t>A126245874J</t>
  </si>
  <si>
    <t>A126238746J</t>
  </si>
  <si>
    <t>A126231258V</t>
  </si>
  <si>
    <t>A126245514C</t>
  </si>
  <si>
    <t>A126238386R</t>
  </si>
  <si>
    <t>A126231762F</t>
  </si>
  <si>
    <t>A126246018K</t>
  </si>
  <si>
    <t>A126238890A</t>
  </si>
  <si>
    <t>A126231330A</t>
  </si>
  <si>
    <t>A126245586R</t>
  </si>
  <si>
    <t>A126238458R</t>
  </si>
  <si>
    <t>A126231474L</t>
  </si>
  <si>
    <t>A126245730W</t>
  </si>
  <si>
    <t>A126238602W</t>
  </si>
  <si>
    <t>A126231114J</t>
  </si>
  <si>
    <t>A126245370C</t>
  </si>
  <si>
    <t>A126238242C</t>
  </si>
  <si>
    <t>A126231834F</t>
  </si>
  <si>
    <t>A126246090C</t>
  </si>
  <si>
    <t>A126238962A</t>
  </si>
  <si>
    <t>A126231546L</t>
  </si>
  <si>
    <t>A126245802W</t>
  </si>
  <si>
    <t>A126238674J</t>
  </si>
  <si>
    <t>A126231170A</t>
  </si>
  <si>
    <t>A126245426C</t>
  </si>
  <si>
    <t>A126238298R</t>
  </si>
  <si>
    <t>A126231602V</t>
  </si>
  <si>
    <t>A126245858J</t>
  </si>
  <si>
    <t>A126238730R</t>
  </si>
  <si>
    <t>A126231242A</t>
  </si>
  <si>
    <t>A126245498R</t>
  </si>
  <si>
    <t>A126238370W</t>
  </si>
  <si>
    <t>A126231746F</t>
  </si>
  <si>
    <t>A126246002T</t>
  </si>
  <si>
    <t>A126238874A</t>
  </si>
  <si>
    <t>A126231314A</t>
  </si>
  <si>
    <t>A126245570W</t>
  </si>
  <si>
    <t>A126238442W</t>
  </si>
  <si>
    <t>A126231458L</t>
  </si>
  <si>
    <t>A126245714W</t>
  </si>
  <si>
    <t>A126238586J</t>
  </si>
  <si>
    <t>A126231098V</t>
  </si>
  <si>
    <t>A126245354C</t>
  </si>
  <si>
    <t>A126238226C</t>
  </si>
  <si>
    <t>A126231818F</t>
  </si>
  <si>
    <t>A126246074C</t>
  </si>
  <si>
    <t>A126238946A</t>
  </si>
  <si>
    <t>A126231530V</t>
  </si>
  <si>
    <t>A126245786J</t>
  </si>
  <si>
    <t>A126238658J</t>
  </si>
  <si>
    <t>A126231190K</t>
  </si>
  <si>
    <t>A126245446L</t>
  </si>
  <si>
    <t>A126238318L</t>
  </si>
  <si>
    <t>A126231622C</t>
  </si>
  <si>
    <t>A126245878T</t>
  </si>
  <si>
    <t>A126238750X</t>
  </si>
  <si>
    <t>A126231262K</t>
  </si>
  <si>
    <t>A126245518L</t>
  </si>
  <si>
    <t>A126238390F</t>
  </si>
  <si>
    <t>A126231766R</t>
  </si>
  <si>
    <t>A126246022A</t>
  </si>
  <si>
    <t>A126238894K</t>
  </si>
  <si>
    <t>A126231334K</t>
  </si>
  <si>
    <t>A126245590F</t>
  </si>
  <si>
    <t>A126238462F</t>
  </si>
  <si>
    <t>A126231478W</t>
  </si>
  <si>
    <t>A126245734F</t>
  </si>
  <si>
    <t>A126238606F</t>
  </si>
  <si>
    <t>A126231118T</t>
  </si>
  <si>
    <t>A126245374L</t>
  </si>
  <si>
    <t>A126238246L</t>
  </si>
  <si>
    <t>A126231838R</t>
  </si>
  <si>
    <t>A126246094L</t>
  </si>
  <si>
    <t>A126238966K</t>
  </si>
  <si>
    <t>A126231550C</t>
  </si>
  <si>
    <t>A126245806F</t>
  </si>
  <si>
    <t>A126238678T</t>
  </si>
  <si>
    <t>A126231138A</t>
  </si>
  <si>
    <t>A126245394W</t>
  </si>
  <si>
    <t>A126238266W</t>
  </si>
  <si>
    <t>A126231570L</t>
  </si>
  <si>
    <t>A126245826R</t>
  </si>
  <si>
    <t>A126238698A</t>
  </si>
  <si>
    <t>A126231210J</t>
  </si>
  <si>
    <t>A126245466W</t>
  </si>
  <si>
    <t>A126238338W</t>
  </si>
  <si>
    <t>A126231714L</t>
  </si>
  <si>
    <t>A126245970J</t>
  </si>
  <si>
    <t>A126238842J</t>
  </si>
  <si>
    <t>A126231282V</t>
  </si>
  <si>
    <t>A126245538W</t>
  </si>
  <si>
    <t>A126238410C</t>
  </si>
  <si>
    <t>A126231426V</t>
  </si>
  <si>
    <t>A126245682R</t>
  </si>
  <si>
    <t>A126238554R</t>
  </si>
  <si>
    <t>A126231066A</t>
  </si>
  <si>
    <t>A126245322K</t>
  </si>
  <si>
    <t>A126238194W</t>
  </si>
  <si>
    <t>A126231786X</t>
  </si>
  <si>
    <t>A126246042K</t>
  </si>
  <si>
    <t>A126238914J</t>
  </si>
  <si>
    <t>A126231498F</t>
  </si>
  <si>
    <t>A126245754R</t>
  </si>
  <si>
    <t>A126238626R</t>
  </si>
  <si>
    <t>A126231122J</t>
  </si>
  <si>
    <t>A126245378W</t>
  </si>
  <si>
    <t>A126238250C</t>
  </si>
  <si>
    <t>A126231554L</t>
  </si>
  <si>
    <t>A126245810W</t>
  </si>
  <si>
    <t>A126238682J</t>
  </si>
  <si>
    <t>A126231194V</t>
  </si>
  <si>
    <t>A126245450C</t>
  </si>
  <si>
    <t>A126238322C</t>
  </si>
  <si>
    <t>A126231698X</t>
  </si>
  <si>
    <t>A126245954J</t>
  </si>
  <si>
    <t>Australian Capital Territory ;  &gt;&gt; No jobs with suitable hours ;  &gt; 25-34 years ;  &gt; Females ;</t>
  </si>
  <si>
    <t>Australian Capital Territory ;  &gt;&gt; No jobs with suitable hours ;  &gt; 35-44 years ;  Persons ;</t>
  </si>
  <si>
    <t>Australian Capital Territory ;  &gt;&gt; No jobs with suitable hours ;  &gt; 35-44 years ;  &gt; Males ;</t>
  </si>
  <si>
    <t>Australian Capital Territory ;  &gt;&gt; No jobs with suitable hours ;  &gt; 35-44 years ;  &gt; Females ;</t>
  </si>
  <si>
    <t>Australian Capital Territory ;  &gt;&gt; No jobs with suitable hours ;  &gt; 45-54 years ;  Persons ;</t>
  </si>
  <si>
    <t>Australian Capital Territory ;  &gt;&gt; No jobs with suitable hours ;  &gt; 45-54 years ;  &gt; Males ;</t>
  </si>
  <si>
    <t>Australian Capital Territory ;  &gt;&gt; No jobs with suitable hours ;  &gt; 45-54 years ;  &gt; Females ;</t>
  </si>
  <si>
    <t>Australian Capital Territory ;  &gt;&gt; No jobs with suitable hours ;  &gt; 55 years and over ;  Persons ;</t>
  </si>
  <si>
    <t>Australian Capital Territory ;  &gt;&gt; No jobs with suitable hours ;  &gt; 55 years and over ;  &gt; Males ;</t>
  </si>
  <si>
    <t>Australian Capital Territory ;  &gt;&gt; No jobs with suitable hours ;  &gt; 55 years and over ;  &gt; Females ;</t>
  </si>
  <si>
    <t>Australian Capital Territory ;  &gt;&gt; No jobs with suitable hours ;  &gt;&gt; 55-64 years ;  Persons ;</t>
  </si>
  <si>
    <t>Australian Capital Territory ;  &gt;&gt; No jobs with suitable hours ;  &gt;&gt; 55-64 years ;  &gt; Males ;</t>
  </si>
  <si>
    <t>Australian Capital Territory ;  &gt;&gt; No jobs with suitable hours ;  &gt;&gt; 55-64 years ;  &gt; Females ;</t>
  </si>
  <si>
    <t>Australian Capital Territory ;  &gt;&gt; No jobs with suitable hours ;  &gt;&gt; 65 years and over ;  Persons ;</t>
  </si>
  <si>
    <t>Australian Capital Territory ;  &gt;&gt; No jobs with suitable hours ;  &gt;&gt; 65 years and over ;  &gt; Males ;</t>
  </si>
  <si>
    <t>Australian Capital Territory ;  &gt;&gt; No jobs with suitable hours ;  &gt;&gt; 65 years and over ;  &gt; Females ;</t>
  </si>
  <si>
    <t>Australian Capital Territory ;  &gt;&gt; Child care or other family considerations ;  Persons ;</t>
  </si>
  <si>
    <t>Australian Capital Territory ;  &gt;&gt; Child care or other family considerations ;  &gt; Males ;</t>
  </si>
  <si>
    <t>Australian Capital Territory ;  &gt;&gt; Child care or other family considerations ;  &gt; Females ;</t>
  </si>
  <si>
    <t>Australian Capital Territory ;  &gt;&gt; Child care or other family considerations ;  15-64 years ;  Persons ;</t>
  </si>
  <si>
    <t>Australian Capital Territory ;  &gt;&gt; Child care or other family considerations ;  15-64 years ;  &gt; Males ;</t>
  </si>
  <si>
    <t>Australian Capital Territory ;  &gt;&gt; Child care or other family considerations ;  15-64 years ;  &gt; Females ;</t>
  </si>
  <si>
    <t>Australian Capital Territory ;  &gt;&gt; Child care or other family considerations ;  &gt; 15-24 years ;  Persons ;</t>
  </si>
  <si>
    <t>Australian Capital Territory ;  &gt;&gt; Child care or other family considerations ;  &gt; 15-24 years ;  &gt; Males ;</t>
  </si>
  <si>
    <t>Australian Capital Territory ;  &gt;&gt; Child care or other family considerations ;  &gt; 15-24 years ;  &gt; Females ;</t>
  </si>
  <si>
    <t>Australian Capital Territory ;  &gt;&gt; Child care or other family considerations ;  &gt; 25-34 years ;  Persons ;</t>
  </si>
  <si>
    <t>Australian Capital Territory ;  &gt;&gt; Child care or other family considerations ;  &gt; 25-34 years ;  &gt; Males ;</t>
  </si>
  <si>
    <t>Australian Capital Territory ;  &gt;&gt; Child care or other family considerations ;  &gt; 25-34 years ;  &gt; Females ;</t>
  </si>
  <si>
    <t>Australian Capital Territory ;  &gt;&gt; Child care or other family considerations ;  &gt; 35-44 years ;  Persons ;</t>
  </si>
  <si>
    <t>Australian Capital Territory ;  &gt;&gt; Child care or other family considerations ;  &gt; 35-44 years ;  &gt; Males ;</t>
  </si>
  <si>
    <t>Australian Capital Territory ;  &gt;&gt; Child care or other family considerations ;  &gt; 35-44 years ;  &gt; Females ;</t>
  </si>
  <si>
    <t>Australian Capital Territory ;  &gt;&gt; Child care or other family considerations ;  &gt; 45-54 years ;  Persons ;</t>
  </si>
  <si>
    <t>Australian Capital Territory ;  &gt;&gt; Child care or other family considerations ;  &gt; 45-54 years ;  &gt; Males ;</t>
  </si>
  <si>
    <t>Australian Capital Territory ;  &gt;&gt; Child care or other family considerations ;  &gt; 45-54 years ;  &gt; Females ;</t>
  </si>
  <si>
    <t>Australian Capital Territory ;  &gt;&gt; Child care or other family considerations ;  &gt; 55 years and over ;  Persons ;</t>
  </si>
  <si>
    <t>Australian Capital Territory ;  &gt;&gt; Child care or other family considerations ;  &gt; 55 years and over ;  &gt; Males ;</t>
  </si>
  <si>
    <t>Australian Capital Territory ;  &gt;&gt; Child care or other family considerations ;  &gt; 55 years and over ;  &gt; Females ;</t>
  </si>
  <si>
    <t>Australian Capital Territory ;  &gt;&gt; Child care or other family considerations ;  &gt;&gt; 55-64 years ;  Persons ;</t>
  </si>
  <si>
    <t>Australian Capital Territory ;  &gt;&gt; Child care or other family considerations ;  &gt;&gt; 55-64 years ;  &gt; Males ;</t>
  </si>
  <si>
    <t>Australian Capital Territory ;  &gt;&gt; Child care or other family considerations ;  &gt;&gt; 55-64 years ;  &gt; Females ;</t>
  </si>
  <si>
    <t>Australian Capital Territory ;  &gt;&gt; Child care or other family considerations ;  &gt;&gt; 65 years and over ;  Persons ;</t>
  </si>
  <si>
    <t>Australian Capital Territory ;  &gt;&gt; Child care or other family considerations ;  &gt;&gt; 65 years and over ;  &gt; Males ;</t>
  </si>
  <si>
    <t>Australian Capital Territory ;  &gt;&gt; Child care or other family considerations ;  &gt;&gt; 65 years and over ;  &gt; Females ;</t>
  </si>
  <si>
    <t>Australian Capital Territory ;  &gt;&gt; No feedback from employers ;  Persons ;</t>
  </si>
  <si>
    <t>Australian Capital Territory ;  &gt;&gt; No feedback from employers ;  &gt; Males ;</t>
  </si>
  <si>
    <t>Australian Capital Territory ;  &gt;&gt; No feedback from employers ;  &gt; Females ;</t>
  </si>
  <si>
    <t>Australian Capital Territory ;  &gt;&gt; No feedback from employers ;  15-64 years ;  Persons ;</t>
  </si>
  <si>
    <t>Australian Capital Territory ;  &gt;&gt; No feedback from employers ;  15-64 years ;  &gt; Males ;</t>
  </si>
  <si>
    <t>Australian Capital Territory ;  &gt;&gt; No feedback from employers ;  15-64 years ;  &gt; Females ;</t>
  </si>
  <si>
    <t>Australian Capital Territory ;  &gt;&gt; No feedback from employers ;  &gt; 15-24 years ;  Persons ;</t>
  </si>
  <si>
    <t>Australian Capital Territory ;  &gt;&gt; No feedback from employers ;  &gt; 15-24 years ;  &gt; Males ;</t>
  </si>
  <si>
    <t>Australian Capital Territory ;  &gt;&gt; No feedback from employers ;  &gt; 15-24 years ;  &gt; Females ;</t>
  </si>
  <si>
    <t>Australian Capital Territory ;  &gt;&gt; No feedback from employers ;  &gt; 25-34 years ;  Persons ;</t>
  </si>
  <si>
    <t>Australian Capital Territory ;  &gt;&gt; No feedback from employers ;  &gt; 25-34 years ;  &gt; Males ;</t>
  </si>
  <si>
    <t>Australian Capital Territory ;  &gt;&gt; No feedback from employers ;  &gt; 25-34 years ;  &gt; Females ;</t>
  </si>
  <si>
    <t>Australian Capital Territory ;  &gt;&gt; No feedback from employers ;  &gt; 35-44 years ;  Persons ;</t>
  </si>
  <si>
    <t>Australian Capital Territory ;  &gt;&gt; No feedback from employers ;  &gt; 35-44 years ;  &gt; Males ;</t>
  </si>
  <si>
    <t>Australian Capital Territory ;  &gt;&gt; No feedback from employers ;  &gt; 35-44 years ;  &gt; Females ;</t>
  </si>
  <si>
    <t>Australian Capital Territory ;  &gt;&gt; No feedback from employers ;  &gt; 45-54 years ;  Persons ;</t>
  </si>
  <si>
    <t>Australian Capital Territory ;  &gt;&gt; No feedback from employers ;  &gt; 45-54 years ;  &gt; Males ;</t>
  </si>
  <si>
    <t>Australian Capital Territory ;  &gt;&gt; No feedback from employers ;  &gt; 45-54 years ;  &gt; Females ;</t>
  </si>
  <si>
    <t>Australian Capital Territory ;  &gt;&gt; No feedback from employers ;  &gt; 55 years and over ;  Persons ;</t>
  </si>
  <si>
    <t>Australian Capital Territory ;  &gt;&gt; No feedback from employers ;  &gt; 55 years and over ;  &gt; Males ;</t>
  </si>
  <si>
    <t>Australian Capital Territory ;  &gt;&gt; No feedback from employers ;  &gt; 55 years and over ;  &gt; Females ;</t>
  </si>
  <si>
    <t>Australian Capital Territory ;  &gt;&gt; No feedback from employers ;  &gt;&gt; 55-64 years ;  Persons ;</t>
  </si>
  <si>
    <t>Australian Capital Territory ;  &gt;&gt; No feedback from employers ;  &gt;&gt; 55-64 years ;  &gt; Males ;</t>
  </si>
  <si>
    <t>Australian Capital Territory ;  &gt;&gt; No feedback from employers ;  &gt;&gt; 55-64 years ;  &gt; Females ;</t>
  </si>
  <si>
    <t>Australian Capital Territory ;  &gt;&gt; No feedback from employers ;  &gt;&gt; 65 years and over ;  Persons ;</t>
  </si>
  <si>
    <t>Australian Capital Territory ;  &gt;&gt; No feedback from employers ;  &gt;&gt; 65 years and over ;  &gt; Males ;</t>
  </si>
  <si>
    <t>Australian Capital Territory ;  &gt;&gt; No feedback from employers ;  &gt;&gt; 65 years and over ;  &gt; Females ;</t>
  </si>
  <si>
    <t>Australian Capital Territory ;  &gt;&gt; Other difficulties ;  Persons ;</t>
  </si>
  <si>
    <t>Australian Capital Territory ;  &gt;&gt; Other difficulties ;  &gt; Males ;</t>
  </si>
  <si>
    <t>Australian Capital Territory ;  &gt;&gt; Other difficulties ;  &gt; Females ;</t>
  </si>
  <si>
    <t>Australian Capital Territory ;  &gt;&gt; Other difficulties ;  15-64 years ;  Persons ;</t>
  </si>
  <si>
    <t>Australian Capital Territory ;  &gt;&gt; Other difficulties ;  15-64 years ;  &gt; Males ;</t>
  </si>
  <si>
    <t>Australian Capital Territory ;  &gt;&gt; Other difficulties ;  15-64 years ;  &gt; Females ;</t>
  </si>
  <si>
    <t>Australian Capital Territory ;  &gt;&gt; Other difficulties ;  &gt; 15-24 years ;  Persons ;</t>
  </si>
  <si>
    <t>Australian Capital Territory ;  &gt;&gt; Other difficulties ;  &gt; 15-24 years ;  &gt; Males ;</t>
  </si>
  <si>
    <t>Australian Capital Territory ;  &gt;&gt; Other difficulties ;  &gt; 15-24 years ;  &gt; Females ;</t>
  </si>
  <si>
    <t>Australian Capital Territory ;  &gt;&gt; Other difficulties ;  &gt; 25-34 years ;  Persons ;</t>
  </si>
  <si>
    <t>Australian Capital Territory ;  &gt;&gt; Other difficulties ;  &gt; 25-34 years ;  &gt; Males ;</t>
  </si>
  <si>
    <t>Australian Capital Territory ;  &gt;&gt; Other difficulties ;  &gt; 25-34 years ;  &gt; Females ;</t>
  </si>
  <si>
    <t>Australian Capital Territory ;  &gt;&gt; Other difficulties ;  &gt; 35-44 years ;  Persons ;</t>
  </si>
  <si>
    <t>Australian Capital Territory ;  &gt;&gt; Other difficulties ;  &gt; 35-44 years ;  &gt; Males ;</t>
  </si>
  <si>
    <t>Australian Capital Territory ;  &gt;&gt; Other difficulties ;  &gt; 35-44 years ;  &gt; Females ;</t>
  </si>
  <si>
    <t>Australian Capital Territory ;  &gt;&gt; Other difficulties ;  &gt; 45-54 years ;  Persons ;</t>
  </si>
  <si>
    <t>Australian Capital Territory ;  &gt;&gt; Other difficulties ;  &gt; 45-54 years ;  &gt; Males ;</t>
  </si>
  <si>
    <t>Australian Capital Territory ;  &gt;&gt; Other difficulties ;  &gt; 45-54 years ;  &gt; Females ;</t>
  </si>
  <si>
    <t>Australian Capital Territory ;  &gt;&gt; Other difficulties ;  &gt; 55 years and over ;  Persons ;</t>
  </si>
  <si>
    <t>Australian Capital Territory ;  &gt;&gt; Other difficulties ;  &gt; 55 years and over ;  &gt; Males ;</t>
  </si>
  <si>
    <t>Australian Capital Territory ;  &gt;&gt; Other difficulties ;  &gt; 55 years and over ;  &gt; Females ;</t>
  </si>
  <si>
    <t>Australian Capital Territory ;  &gt;&gt; Other difficulties ;  &gt;&gt; 55-64 years ;  Persons ;</t>
  </si>
  <si>
    <t>Australian Capital Territory ;  &gt;&gt; Other difficulties ;  &gt;&gt; 55-64 years ;  &gt; Males ;</t>
  </si>
  <si>
    <t>Australian Capital Territory ;  &gt;&gt; Other difficulties ;  &gt;&gt; 55-64 years ;  &gt; Females ;</t>
  </si>
  <si>
    <t>Australian Capital Territory ;  &gt;&gt; Other difficulties ;  &gt;&gt; 65 years and over ;  Persons ;</t>
  </si>
  <si>
    <t>Australian Capital Territory ;  &gt;&gt; Other difficulties ;  &gt;&gt; 65 years and over ;  &gt; Males ;</t>
  </si>
  <si>
    <t>Australian Capital Territory ;  &gt;&gt; Other difficulties ;  &gt;&gt; 65 years and over ;  &gt; Females ;</t>
  </si>
  <si>
    <t>Australian Capital Territory ;  &gt; Did not have difficulty finding work ;  Persons ;</t>
  </si>
  <si>
    <t>Australian Capital Territory ;  &gt; Did not have difficulty finding work ;  &gt; Males ;</t>
  </si>
  <si>
    <t>Australian Capital Territory ;  &gt; Did not have difficulty finding work ;  &gt; Females ;</t>
  </si>
  <si>
    <t>Australian Capital Territory ;  &gt; Did not have difficulty finding work ;  15-64 years ;  Persons ;</t>
  </si>
  <si>
    <t>Australian Capital Territory ;  &gt; Did not have difficulty finding work ;  15-64 years ;  &gt; Males ;</t>
  </si>
  <si>
    <t>Australian Capital Territory ;  &gt; Did not have difficulty finding work ;  15-64 years ;  &gt; Females ;</t>
  </si>
  <si>
    <t>Australian Capital Territory ;  &gt; Did not have difficulty finding work ;  &gt; 15-24 years ;  Persons ;</t>
  </si>
  <si>
    <t>Australian Capital Territory ;  &gt; Did not have difficulty finding work ;  &gt; 15-24 years ;  &gt; Males ;</t>
  </si>
  <si>
    <t>Australian Capital Territory ;  &gt; Did not have difficulty finding work ;  &gt; 15-24 years ;  &gt; Females ;</t>
  </si>
  <si>
    <t>Australian Capital Territory ;  &gt; Did not have difficulty finding work ;  &gt; 25-34 years ;  Persons ;</t>
  </si>
  <si>
    <t>Australian Capital Territory ;  &gt; Did not have difficulty finding work ;  &gt; 25-34 years ;  &gt; Males ;</t>
  </si>
  <si>
    <t>Australian Capital Territory ;  &gt; Did not have difficulty finding work ;  &gt; 25-34 years ;  &gt; Females ;</t>
  </si>
  <si>
    <t>Australian Capital Territory ;  &gt; Did not have difficulty finding work ;  &gt; 35-44 years ;  Persons ;</t>
  </si>
  <si>
    <t>Australian Capital Territory ;  &gt; Did not have difficulty finding work ;  &gt; 35-44 years ;  &gt; Males ;</t>
  </si>
  <si>
    <t>Australian Capital Territory ;  &gt; Did not have difficulty finding work ;  &gt; 35-44 years ;  &gt; Females ;</t>
  </si>
  <si>
    <t>Australian Capital Territory ;  &gt; Did not have difficulty finding work ;  &gt; 45-54 years ;  Persons ;</t>
  </si>
  <si>
    <t>Australian Capital Territory ;  &gt; Did not have difficulty finding work ;  &gt; 45-54 years ;  &gt; Males ;</t>
  </si>
  <si>
    <t>Australian Capital Territory ;  &gt; Did not have difficulty finding work ;  &gt; 45-54 years ;  &gt; Females ;</t>
  </si>
  <si>
    <t>Australian Capital Territory ;  &gt; Did not have difficulty finding work ;  &gt; 55 years and over ;  Persons ;</t>
  </si>
  <si>
    <t>Australian Capital Territory ;  &gt; Did not have difficulty finding work ;  &gt; 55 years and over ;  &gt; Males ;</t>
  </si>
  <si>
    <t>Australian Capital Territory ;  &gt; Did not have difficulty finding work ;  &gt; 55 years and over ;  &gt; Females ;</t>
  </si>
  <si>
    <t>Australian Capital Territory ;  &gt; Did not have difficulty finding work ;  &gt;&gt; 55-64 years ;  Persons ;</t>
  </si>
  <si>
    <t>Australian Capital Territory ;  &gt; Did not have difficulty finding work ;  &gt;&gt; 55-64 years ;  &gt; Males ;</t>
  </si>
  <si>
    <t>Australian Capital Territory ;  &gt; Did not have difficulty finding work ;  &gt;&gt; 55-64 years ;  &gt; Females ;</t>
  </si>
  <si>
    <t>Australian Capital Territory ;  &gt; Did not have difficulty finding work ;  &gt;&gt; 65 years and over ;  Persons ;</t>
  </si>
  <si>
    <t>Australian Capital Territory ;  &gt; Did not have difficulty finding work ;  &gt;&gt; 65 years and over ;  &gt; Males ;</t>
  </si>
  <si>
    <t>Australian Capital Territory ;  &gt; Did not have difficulty finding work ;  &gt;&gt; 65 years and over ;  &gt; Females ;</t>
  </si>
  <si>
    <t>A126238826J</t>
  </si>
  <si>
    <t>A126231266V</t>
  </si>
  <si>
    <t>A126245522C</t>
  </si>
  <si>
    <t>A126238394R</t>
  </si>
  <si>
    <t>A126231410A</t>
  </si>
  <si>
    <t>A126245666R</t>
  </si>
  <si>
    <t>A126238538R</t>
  </si>
  <si>
    <t>A126231050J</t>
  </si>
  <si>
    <t>A126245306K</t>
  </si>
  <si>
    <t>A126238178W</t>
  </si>
  <si>
    <t>A126231770F</t>
  </si>
  <si>
    <t>A126246026K</t>
  </si>
  <si>
    <t>A126238898V</t>
  </si>
  <si>
    <t>A126231482L</t>
  </si>
  <si>
    <t>A126245738R</t>
  </si>
  <si>
    <t>A126238610W</t>
  </si>
  <si>
    <t>A126231126T</t>
  </si>
  <si>
    <t>A126245382L</t>
  </si>
  <si>
    <t>A126238254L</t>
  </si>
  <si>
    <t>A126231558W</t>
  </si>
  <si>
    <t>A126245814F</t>
  </si>
  <si>
    <t>A126238686T</t>
  </si>
  <si>
    <t>A126231198C</t>
  </si>
  <si>
    <t>A126245454L</t>
  </si>
  <si>
    <t>A126238326L</t>
  </si>
  <si>
    <t>A126231702C</t>
  </si>
  <si>
    <t>A126245958T</t>
  </si>
  <si>
    <t>A126238830X</t>
  </si>
  <si>
    <t>A126231270K</t>
  </si>
  <si>
    <t>A126245526L</t>
  </si>
  <si>
    <t>A126238398X</t>
  </si>
  <si>
    <t>A126231414K</t>
  </si>
  <si>
    <t>A126245670F</t>
  </si>
  <si>
    <t>A126238542F</t>
  </si>
  <si>
    <t>A126231054T</t>
  </si>
  <si>
    <t>A126245310A</t>
  </si>
  <si>
    <t>A126238182L</t>
  </si>
  <si>
    <t>A126231774R</t>
  </si>
  <si>
    <t>A126246030A</t>
  </si>
  <si>
    <t>A126238902X</t>
  </si>
  <si>
    <t>A126231486W</t>
  </si>
  <si>
    <t>A126245742F</t>
  </si>
  <si>
    <t>A126238614F</t>
  </si>
  <si>
    <t>A126231154A</t>
  </si>
  <si>
    <t>A126245410K</t>
  </si>
  <si>
    <t>A126238282W</t>
  </si>
  <si>
    <t>A126231586F</t>
  </si>
  <si>
    <t>A126245842R</t>
  </si>
  <si>
    <t>A126238714R</t>
  </si>
  <si>
    <t>A126231226A</t>
  </si>
  <si>
    <t>A126245482W</t>
  </si>
  <si>
    <t>A126238354W</t>
  </si>
  <si>
    <t>A126231730L</t>
  </si>
  <si>
    <t>A126245986A</t>
  </si>
  <si>
    <t>A126238858A</t>
  </si>
  <si>
    <t>A126231298L</t>
  </si>
  <si>
    <t>A126245554W</t>
  </si>
  <si>
    <t>A126238426W</t>
  </si>
  <si>
    <t>A126231442V</t>
  </si>
  <si>
    <t>A126245698J</t>
  </si>
  <si>
    <t>A126238570R</t>
  </si>
  <si>
    <t>A126231082A</t>
  </si>
  <si>
    <t>A126245338C</t>
  </si>
  <si>
    <t>A126238210K</t>
  </si>
  <si>
    <t>A126231802L</t>
  </si>
  <si>
    <t>A126246058C</t>
  </si>
  <si>
    <t>A126238930J</t>
  </si>
  <si>
    <t>A126231514V</t>
  </si>
  <si>
    <t>A126245770R</t>
  </si>
  <si>
    <t>A126238642R</t>
  </si>
  <si>
    <t>A126231130J</t>
  </si>
  <si>
    <t>A126245386W</t>
  </si>
  <si>
    <t>A126238258W</t>
  </si>
  <si>
    <t>A126231562L</t>
  </si>
  <si>
    <t>A126245818R</t>
  </si>
  <si>
    <t>A126238690J</t>
  </si>
  <si>
    <t>A126231202J</t>
  </si>
  <si>
    <t>A126245458W</t>
  </si>
  <si>
    <t>A126238330C</t>
  </si>
  <si>
    <t>A126231706L</t>
  </si>
  <si>
    <t>A126245962J</t>
  </si>
  <si>
    <t>A126238834J</t>
  </si>
  <si>
    <t>A126231274V</t>
  </si>
  <si>
    <t>A126245530C</t>
  </si>
  <si>
    <t>A126238402C</t>
  </si>
  <si>
    <t>A126231418V</t>
  </si>
  <si>
    <t>A126245674R</t>
  </si>
  <si>
    <t>A126238546R</t>
  </si>
  <si>
    <t>A126231058A</t>
  </si>
  <si>
    <t>A126245314K</t>
  </si>
  <si>
    <t>A126238186W</t>
  </si>
  <si>
    <t>A126231778X</t>
  </si>
  <si>
    <t>A126246034K</t>
  </si>
  <si>
    <t>A126238906J</t>
  </si>
  <si>
    <t>A126231490L</t>
  </si>
  <si>
    <t>A126245746R</t>
  </si>
  <si>
    <t>A126238618R</t>
  </si>
  <si>
    <t>A126231158K</t>
  </si>
  <si>
    <t>A126245414V</t>
  </si>
  <si>
    <t>A126238286F</t>
  </si>
  <si>
    <t>A126231590W</t>
  </si>
  <si>
    <t>A126245846X</t>
  </si>
  <si>
    <t>A126238718X</t>
  </si>
  <si>
    <t>A126231230T</t>
  </si>
  <si>
    <t>A126245486F</t>
  </si>
  <si>
    <t>A126238358F</t>
  </si>
  <si>
    <t>A126231734W</t>
  </si>
  <si>
    <t>A126245990T</t>
  </si>
  <si>
    <t>A126238862T</t>
  </si>
  <si>
    <t>A126231302T</t>
  </si>
  <si>
    <t>A126245558F</t>
  </si>
  <si>
    <t>A126238430L</t>
  </si>
  <si>
    <t>A126231446C</t>
  </si>
  <si>
    <t>A126245702L</t>
  </si>
  <si>
    <t>A126238574X</t>
  </si>
  <si>
    <t>A126231086K</t>
  </si>
  <si>
    <t>A126245342V</t>
  </si>
  <si>
    <t>A126238214V</t>
  </si>
  <si>
    <t>A126231806W</t>
  </si>
  <si>
    <t>A126246062V</t>
  </si>
  <si>
    <t>A126238934T</t>
  </si>
  <si>
    <t>A126231518C</t>
  </si>
  <si>
    <t>A126245774X</t>
  </si>
  <si>
    <t>A126238646X</t>
  </si>
  <si>
    <t>Time Series Workbook</t>
  </si>
  <si>
    <t>6226.0 Participation, Job Search and Mobility, Australia</t>
  </si>
  <si>
    <t>Table 9. Main difficulty in finding work by age of unemployed persons</t>
  </si>
  <si>
    <t>E N Q U I R I E S</t>
  </si>
  <si>
    <t>Enquiries</t>
  </si>
  <si>
    <t>Data Item Description</t>
  </si>
  <si>
    <t>No. Obs.</t>
  </si>
  <si>
    <t>Freq.</t>
  </si>
  <si>
    <t>© Commonwealth of Australia  2024</t>
  </si>
  <si>
    <t>Annual</t>
  </si>
  <si>
    <r>
      <t xml:space="preserve">or contact the Labour Surveys Branch at </t>
    </r>
    <r>
      <rPr>
        <sz val="8"/>
        <color rgb="FF0000FF"/>
        <rFont val="Arial"/>
        <family val="2"/>
      </rPr>
      <t>labour.statistics@abs.gov.au</t>
    </r>
    <r>
      <rPr>
        <sz val="8"/>
        <color theme="1"/>
        <rFont val="Arial"/>
        <family val="2"/>
      </rPr>
      <t>.</t>
    </r>
  </si>
  <si>
    <r>
      <t xml:space="preserve">For further information about these and related statistics visit </t>
    </r>
    <r>
      <rPr>
        <sz val="8"/>
        <color rgb="FF0000FF"/>
        <rFont val="Arial"/>
        <family val="2"/>
      </rPr>
      <t>www.abs.gov.au/about/contact-us</t>
    </r>
  </si>
  <si>
    <t>6228.0 Potential workers</t>
  </si>
  <si>
    <t>Released at 11:30 am (Canberra time) Tue 09 July 2024</t>
  </si>
  <si>
    <t>Contents</t>
  </si>
  <si>
    <t>Tables</t>
  </si>
  <si>
    <t>Table 9.1 - Main difficulty in finding work by age of unemployed persons by state and territory, February 2024</t>
  </si>
  <si>
    <t>Index</t>
  </si>
  <si>
    <t>Time Series Index</t>
  </si>
  <si>
    <r>
      <t xml:space="preserve">More information available from the </t>
    </r>
    <r>
      <rPr>
        <b/>
        <sz val="12"/>
        <color indexed="12"/>
        <rFont val="Arial"/>
        <family val="2"/>
      </rPr>
      <t>ABS website</t>
    </r>
  </si>
  <si>
    <t>Potential workers, February 2024</t>
  </si>
  <si>
    <t>Summary</t>
  </si>
  <si>
    <t>Methodology</t>
  </si>
  <si>
    <t>Select a state or territory:</t>
  </si>
  <si>
    <t>Australia</t>
  </si>
  <si>
    <t>Time Series IDs</t>
  </si>
  <si>
    <t>15 years and over</t>
  </si>
  <si>
    <t>15-64 years</t>
  </si>
  <si>
    <t>15-24 years</t>
  </si>
  <si>
    <t>25-34 years</t>
  </si>
  <si>
    <t>35-44 years</t>
  </si>
  <si>
    <t>45-54 years</t>
  </si>
  <si>
    <t>55 years and over</t>
  </si>
  <si>
    <t>55-64 years</t>
  </si>
  <si>
    <t>65 years and over</t>
  </si>
  <si>
    <t>'000</t>
  </si>
  <si>
    <t>Persons</t>
  </si>
  <si>
    <t>Main difficulty in finding work over the last 12 months</t>
  </si>
  <si>
    <t>Had difficulty finding work</t>
  </si>
  <si>
    <t>Too many applicants for available jobs</t>
  </si>
  <si>
    <t>Lacked necessary skills or education</t>
  </si>
  <si>
    <t>Considered too young or too old by employers</t>
  </si>
  <si>
    <t>Considered too young by employers</t>
  </si>
  <si>
    <t>Considered too old by employers</t>
  </si>
  <si>
    <t>Insufficient work experience</t>
  </si>
  <si>
    <t>No vacancies at all</t>
  </si>
  <si>
    <t>No vacancies in line of work</t>
  </si>
  <si>
    <t>Too far to travel or transport problems</t>
  </si>
  <si>
    <t>Own ill health or disability</t>
  </si>
  <si>
    <t>Language difficulties</t>
  </si>
  <si>
    <t>No jobs with suitable hours</t>
  </si>
  <si>
    <t>Difficulties with child care or other family considerations</t>
  </si>
  <si>
    <t>No feedback from employers</t>
  </si>
  <si>
    <t>Other difficulties</t>
  </si>
  <si>
    <t>Did not have difficulty finding work</t>
  </si>
  <si>
    <t>Total</t>
  </si>
  <si>
    <t>Males</t>
  </si>
  <si>
    <t>Females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</si>
  <si>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</si>
  <si>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</si>
  <si>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</si>
  <si>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</si>
  <si>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</si>
  <si>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</si>
  <si>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</si>
  <si>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</si>
  <si>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NSW</t>
  </si>
  <si>
    <t>Vic</t>
  </si>
  <si>
    <t>Qld</t>
  </si>
  <si>
    <t>SA</t>
  </si>
  <si>
    <t>WA</t>
  </si>
  <si>
    <t>Tas</t>
  </si>
  <si>
    <t>NT</t>
  </si>
  <si>
    <t>ACT</t>
  </si>
  <si>
    <t>weeks</t>
  </si>
  <si>
    <t>Looked for full-time work</t>
  </si>
  <si>
    <t>Looked for part-time work</t>
  </si>
  <si>
    <t>Unemployed total</t>
  </si>
  <si>
    <t>Looked for both full-time and part-time work</t>
  </si>
  <si>
    <t>Looked for only full-time work</t>
  </si>
  <si>
    <t>Waiting to start a full-time job</t>
  </si>
  <si>
    <t>Looked for only part-time work</t>
  </si>
  <si>
    <t>Waiting to start a part-time job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</si>
</sst>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mmm\-yyyy"/>
    <numFmt numFmtId="165" formatCode="0.0;\-0.0;0.0;@"/>
    <numFmt numFmtId="166" formatCode="#,##0.0"/>
  </numFmts>
  <fonts count="36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  <font>
      <sz val="8"/>
      <color rgb="FF0000FF"/>
      <name val="Arial"/>
      <family val="2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8"/>
      <name val="Arial"/>
      <family val="2"/>
    </font>
    <font>
      <sz val="10"/>
      <name val="Arial"/>
      <family val="2"/>
    </font>
    <font>
      <sz val="10"/>
      <name val="Tahoma"/>
      <family val="2"/>
    </font>
    <font>
      <sz val="11"/>
      <color theme="1"/>
      <name val="Arial"/>
      <family val="2"/>
    </font>
    <font>
      <b/>
      <sz val="12"/>
      <color rgb="FF000000"/>
      <name val="Arial"/>
      <family val="2"/>
    </font>
    <font>
      <b/>
      <sz val="8"/>
      <color rgb="FF000000"/>
      <name val="Arial"/>
      <family val="2"/>
    </font>
    <font>
      <u/>
      <sz val="10"/>
      <color indexed="12"/>
      <name val="Tahoma"/>
      <family val="2"/>
    </font>
    <font>
      <sz val="8"/>
      <color indexed="12"/>
      <name val="Arial"/>
      <family val="2"/>
    </font>
    <font>
      <sz val="8"/>
      <color rgb="FF000000"/>
      <name val="Arial"/>
      <family val="2"/>
    </font>
    <font>
      <sz val="12"/>
      <color rgb="FF000000"/>
      <name val="Arial"/>
      <family val="2"/>
    </font>
    <font>
      <b/>
      <sz val="12"/>
      <color indexed="12"/>
      <name val="Arial"/>
      <family val="2"/>
    </font>
    <font>
      <b/>
      <sz val="10"/>
      <color rgb="FF000000"/>
      <name val="Arial"/>
      <family val="2"/>
    </font>
    <font>
      <i/>
      <sz val="8"/>
      <name val="FrnkGothITC Bk BT"/>
      <family val="2"/>
    </font>
    <font>
      <b/>
      <sz val="10"/>
      <name val="Arial"/>
      <family val="2"/>
    </font>
    <font>
      <b/>
      <sz val="10"/>
      <color rgb="FFFF0000"/>
      <name val="Arial"/>
      <family val="2"/>
    </font>
    <font>
      <sz val="8"/>
      <name val="Microsoft Sans Serif"/>
      <family val="2"/>
    </font>
    <font>
      <b/>
      <sz val="8"/>
      <name val="Arial"/>
      <family val="2"/>
    </font>
    <font>
      <b/>
      <sz val="9"/>
      <name val="Arial"/>
      <family val="2"/>
    </font>
    <font>
      <u/>
      <sz val="8"/>
      <color theme="10"/>
      <name val="Calibri"/>
      <family val="2"/>
      <scheme val="minor"/>
    </font>
    <font>
      <b/>
      <sz val="10"/>
      <name val="Tahoma"/>
      <family val="2"/>
    </font>
    <font>
      <u/>
      <sz val="8"/>
      <color theme="10"/>
      <name val="Arial"/>
      <family val="2"/>
    </font>
    <font>
      <sz val="8"/>
      <color rgb="FFFF0000"/>
      <name val="Arial"/>
      <family val="2"/>
    </font>
    <font>
      <b/>
      <sz val="8"/>
      <color rgb="FFFF0000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9" tint="0.79998168889431442"/>
        <bgColor indexed="64"/>
      </patternFill>
    </fill>
  </fills>
  <borders count="8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rgb="FF000000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13">
    <xf numFmtId="0" fontId="0" fillId="0" borderId="0"/>
    <xf numFmtId="0" fontId="7" fillId="0" borderId="0" applyNumberFormat="0" applyFill="0" applyBorder="0" applyAlignment="0" applyProtection="0"/>
    <xf numFmtId="0" fontId="13" fillId="0" borderId="0"/>
    <xf numFmtId="0" fontId="15" fillId="0" borderId="0"/>
    <xf numFmtId="0" fontId="16" fillId="0" borderId="0"/>
    <xf numFmtId="0" fontId="19" fillId="0" borderId="0"/>
    <xf numFmtId="0" fontId="25" fillId="0" borderId="0">
      <alignment horizontal="left"/>
    </xf>
    <xf numFmtId="0" fontId="15" fillId="0" borderId="0"/>
    <xf numFmtId="0" fontId="28" fillId="0" borderId="0">
      <alignment horizontal="center"/>
    </xf>
    <xf numFmtId="0" fontId="28" fillId="0" borderId="0">
      <alignment horizontal="center" vertical="center" wrapText="1"/>
    </xf>
    <xf numFmtId="0" fontId="11" fillId="0" borderId="0"/>
    <xf numFmtId="0" fontId="13" fillId="0" borderId="0">
      <alignment horizontal="left" vertical="center" wrapText="1"/>
    </xf>
    <xf numFmtId="0" fontId="28" fillId="0" borderId="0"/>
  </cellStyleXfs>
  <cellXfs count="105">
    <xf numFmtId="0" fontId="0" fillId="0" borderId="0" xfId="0"/>
    <xf numFmtId="0" fontId="1" fillId="0" borderId="0" xfId="0" applyFo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/>
    <xf numFmtId="164" fontId="2" fillId="0" borderId="0" xfId="0" applyNumberFormat="1" applyFont="1"/>
    <xf numFmtId="164" fontId="1" fillId="0" borderId="0" xfId="0" applyNumberFormat="1" applyFont="1"/>
    <xf numFmtId="0" fontId="1" fillId="0" borderId="0" xfId="0" quotePrefix="1" applyFont="1" applyAlignment="1">
      <alignment horizontal="right"/>
    </xf>
    <xf numFmtId="0" fontId="1" fillId="0" borderId="0" xfId="0" applyFont="1" applyAlignment="1">
      <alignment horizontal="right"/>
    </xf>
    <xf numFmtId="165" fontId="1" fillId="0" borderId="0" xfId="0" applyNumberFormat="1" applyFo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  <xf numFmtId="0" fontId="1" fillId="0" borderId="0" xfId="0" quotePrefix="1" applyFont="1" applyAlignment="1">
      <alignment horizontal="left"/>
    </xf>
    <xf numFmtId="0" fontId="14" fillId="0" borderId="0" xfId="2" applyFont="1" applyAlignment="1">
      <alignment horizontal="left" vertical="center"/>
    </xf>
    <xf numFmtId="0" fontId="15" fillId="0" borderId="0" xfId="3"/>
    <xf numFmtId="0" fontId="16" fillId="0" borderId="0" xfId="4"/>
    <xf numFmtId="0" fontId="17" fillId="0" borderId="0" xfId="4" applyFont="1" applyAlignment="1">
      <alignment horizontal="left"/>
    </xf>
    <xf numFmtId="0" fontId="18" fillId="0" borderId="0" xfId="4" applyFont="1" applyAlignment="1">
      <alignment horizontal="left"/>
    </xf>
    <xf numFmtId="0" fontId="20" fillId="0" borderId="0" xfId="5" applyFont="1" applyAlignment="1">
      <alignment horizontal="center"/>
    </xf>
    <xf numFmtId="0" fontId="21" fillId="0" borderId="0" xfId="4" applyFont="1" applyAlignment="1">
      <alignment horizontal="left"/>
    </xf>
    <xf numFmtId="0" fontId="24" fillId="0" borderId="0" xfId="4" applyFont="1" applyAlignment="1">
      <alignment horizontal="left"/>
    </xf>
    <xf numFmtId="0" fontId="10" fillId="0" borderId="0" xfId="4" applyFont="1" applyAlignment="1">
      <alignment horizontal="left"/>
    </xf>
    <xf numFmtId="0" fontId="1" fillId="3" borderId="0" xfId="0" applyFont="1" applyFill="1" applyAlignment="1">
      <alignment horizontal="left"/>
    </xf>
    <xf numFmtId="0" fontId="5" fillId="2" borderId="0" xfId="0" applyFont="1" applyFill="1" applyAlignment="1">
      <alignment horizontal="left" indent="11"/>
    </xf>
    <xf numFmtId="49" fontId="6" fillId="3" borderId="0" xfId="0" applyNumberFormat="1" applyFont="1" applyFill="1" applyAlignment="1">
      <alignment horizontal="left" indent="11"/>
    </xf>
    <xf numFmtId="0" fontId="14" fillId="3" borderId="0" xfId="2" applyFont="1" applyFill="1" applyAlignment="1">
      <alignment horizontal="left" vertical="center" indent="11"/>
    </xf>
    <xf numFmtId="1" fontId="27" fillId="3" borderId="1" xfId="6" applyNumberFormat="1" applyFont="1" applyFill="1" applyBorder="1" applyAlignment="1">
      <alignment horizontal="center" vertical="center" wrapText="1"/>
    </xf>
    <xf numFmtId="0" fontId="26" fillId="3" borderId="1" xfId="7" applyFont="1" applyFill="1" applyBorder="1" applyAlignment="1">
      <alignment vertical="center"/>
    </xf>
    <xf numFmtId="0" fontId="28" fillId="0" borderId="0" xfId="8">
      <alignment horizontal="center"/>
    </xf>
    <xf numFmtId="17" fontId="29" fillId="0" borderId="0" xfId="9" quotePrefix="1" applyNumberFormat="1" applyFont="1" applyAlignment="1">
      <alignment horizontal="right" wrapText="1"/>
    </xf>
    <xf numFmtId="0" fontId="30" fillId="4" borderId="3" xfId="7" applyFont="1" applyFill="1" applyBorder="1" applyAlignment="1">
      <alignment horizontal="center"/>
    </xf>
    <xf numFmtId="17" fontId="30" fillId="0" borderId="0" xfId="9" quotePrefix="1" applyNumberFormat="1" applyFont="1" applyAlignment="1">
      <alignment wrapText="1"/>
    </xf>
    <xf numFmtId="17" fontId="30" fillId="0" borderId="0" xfId="9" quotePrefix="1" applyNumberFormat="1" applyFont="1" applyAlignment="1">
      <alignment horizontal="center" wrapText="1"/>
    </xf>
    <xf numFmtId="17" fontId="29" fillId="0" borderId="0" xfId="9" quotePrefix="1" applyNumberFormat="1" applyFont="1" applyAlignment="1">
      <alignment wrapText="1"/>
    </xf>
    <xf numFmtId="17" fontId="29" fillId="0" borderId="0" xfId="9" quotePrefix="1" applyNumberFormat="1" applyFont="1">
      <alignment horizontal="center" vertical="center" wrapText="1"/>
    </xf>
    <xf numFmtId="0" fontId="2" fillId="0" borderId="0" xfId="10" applyFont="1" applyAlignment="1">
      <alignment horizontal="center" vertical="center" wrapText="1"/>
    </xf>
    <xf numFmtId="0" fontId="29" fillId="0" borderId="0" xfId="7" applyFont="1" applyAlignment="1">
      <alignment horizontal="center" vertical="center" wrapText="1"/>
    </xf>
    <xf numFmtId="0" fontId="29" fillId="0" borderId="0" xfId="9" applyFont="1">
      <alignment horizontal="center" vertical="center" wrapText="1"/>
    </xf>
    <xf numFmtId="0" fontId="13" fillId="0" borderId="0" xfId="3" applyFont="1" applyAlignment="1">
      <alignment horizontal="right"/>
    </xf>
    <xf numFmtId="0" fontId="29" fillId="3" borderId="5" xfId="11" applyFont="1" applyFill="1" applyBorder="1" applyAlignment="1">
      <alignment horizontal="left" vertical="center"/>
    </xf>
    <xf numFmtId="0" fontId="29" fillId="3" borderId="5" xfId="11" applyFont="1" applyFill="1" applyBorder="1" applyAlignment="1">
      <alignment vertical="center"/>
    </xf>
    <xf numFmtId="0" fontId="29" fillId="0" borderId="0" xfId="11" applyFont="1" applyAlignment="1">
      <alignment vertical="center"/>
    </xf>
    <xf numFmtId="0" fontId="2" fillId="0" borderId="0" xfId="10" applyFont="1" applyAlignment="1">
      <alignment horizontal="left" indent="1"/>
    </xf>
    <xf numFmtId="0" fontId="1" fillId="0" borderId="0" xfId="10" applyFont="1" applyAlignment="1">
      <alignment horizontal="left" indent="1"/>
    </xf>
    <xf numFmtId="0" fontId="29" fillId="0" borderId="0" xfId="11" applyFont="1" applyAlignment="1">
      <alignment horizontal="center" vertical="center"/>
    </xf>
    <xf numFmtId="166" fontId="21" fillId="0" borderId="0" xfId="7" applyNumberFormat="1" applyFont="1" applyAlignment="1">
      <alignment horizontal="right"/>
    </xf>
    <xf numFmtId="0" fontId="31" fillId="0" borderId="0" xfId="1" applyFont="1" applyAlignment="1">
      <alignment horizontal="left"/>
    </xf>
    <xf numFmtId="0" fontId="1" fillId="0" borderId="0" xfId="10" applyFont="1" applyAlignment="1">
      <alignment horizontal="left" indent="3"/>
    </xf>
    <xf numFmtId="0" fontId="1" fillId="0" borderId="0" xfId="10" applyFont="1" applyAlignment="1">
      <alignment horizontal="left" indent="4"/>
    </xf>
    <xf numFmtId="0" fontId="1" fillId="0" borderId="0" xfId="10" applyFont="1" applyAlignment="1">
      <alignment horizontal="left" wrapText="1" indent="3"/>
    </xf>
    <xf numFmtId="0" fontId="29" fillId="0" borderId="0" xfId="7" applyFont="1" applyAlignment="1">
      <alignment horizontal="left" indent="1"/>
    </xf>
    <xf numFmtId="0" fontId="2" fillId="0" borderId="0" xfId="10" applyFont="1" applyAlignment="1">
      <alignment horizontal="left" indent="5"/>
    </xf>
    <xf numFmtId="166" fontId="18" fillId="0" borderId="0" xfId="7" applyNumberFormat="1" applyFont="1" applyAlignment="1">
      <alignment horizontal="right"/>
    </xf>
    <xf numFmtId="166" fontId="29" fillId="0" borderId="0" xfId="11" applyNumberFormat="1" applyFont="1" applyAlignment="1">
      <alignment horizontal="left" vertical="center"/>
    </xf>
    <xf numFmtId="0" fontId="32" fillId="0" borderId="0" xfId="7" applyFont="1"/>
    <xf numFmtId="0" fontId="33" fillId="0" borderId="0" xfId="1" applyFont="1" applyAlignment="1">
      <alignment horizontal="left"/>
    </xf>
    <xf numFmtId="0" fontId="15" fillId="0" borderId="0" xfId="7"/>
    <xf numFmtId="0" fontId="12" fillId="0" borderId="0" xfId="0" applyFont="1"/>
    <xf numFmtId="3" fontId="34" fillId="0" borderId="0" xfId="7" applyNumberFormat="1" applyFont="1" applyAlignment="1">
      <alignment horizontal="right"/>
    </xf>
    <xf numFmtId="166" fontId="34" fillId="0" borderId="0" xfId="7" applyNumberFormat="1" applyFont="1" applyAlignment="1">
      <alignment horizontal="right"/>
    </xf>
    <xf numFmtId="17" fontId="29" fillId="0" borderId="7" xfId="9" quotePrefix="1" applyNumberFormat="1" applyFont="1" applyBorder="1" applyAlignment="1">
      <alignment wrapText="1"/>
    </xf>
    <xf numFmtId="0" fontId="29" fillId="0" borderId="0" xfId="12" applyFont="1" applyAlignment="1">
      <alignment vertical="center" wrapText="1"/>
    </xf>
    <xf numFmtId="0" fontId="29" fillId="0" borderId="0" xfId="9" applyFont="1" applyAlignment="1">
      <alignment vertical="center" wrapText="1"/>
    </xf>
    <xf numFmtId="0" fontId="29" fillId="0" borderId="0" xfId="9" quotePrefix="1" applyFont="1" applyAlignment="1">
      <alignment vertical="center" wrapText="1"/>
    </xf>
    <xf numFmtId="17" fontId="30" fillId="0" borderId="0" xfId="9" quotePrefix="1" applyNumberFormat="1" applyFont="1" applyAlignment="1">
      <alignment vertical="center" wrapText="1"/>
    </xf>
    <xf numFmtId="17" fontId="29" fillId="5" borderId="0" xfId="9" quotePrefix="1" applyNumberFormat="1" applyFont="1" applyFill="1">
      <alignment horizontal="center" vertical="center" wrapText="1"/>
    </xf>
    <xf numFmtId="17" fontId="29" fillId="0" borderId="0" xfId="9" quotePrefix="1" applyNumberFormat="1" applyFont="1" applyAlignment="1">
      <alignment vertical="center" wrapText="1"/>
    </xf>
    <xf numFmtId="0" fontId="13" fillId="5" borderId="0" xfId="3" applyFont="1" applyFill="1" applyAlignment="1">
      <alignment horizontal="right"/>
    </xf>
    <xf numFmtId="1" fontId="35" fillId="0" borderId="0" xfId="4" quotePrefix="1" applyNumberFormat="1" applyFont="1" applyAlignment="1">
      <alignment horizontal="center"/>
    </xf>
    <xf numFmtId="0" fontId="18" fillId="0" borderId="0" xfId="4" quotePrefix="1" applyFont="1" applyAlignment="1">
      <alignment horizontal="right"/>
    </xf>
    <xf numFmtId="166" fontId="21" fillId="0" borderId="0" xfId="0" applyNumberFormat="1" applyFont="1"/>
    <xf numFmtId="0" fontId="12" fillId="5" borderId="0" xfId="0" applyFont="1" applyFill="1"/>
    <xf numFmtId="166" fontId="21" fillId="5" borderId="0" xfId="0" applyNumberFormat="1" applyFont="1" applyFill="1"/>
    <xf numFmtId="0" fontId="0" fillId="5" borderId="0" xfId="0" applyFill="1"/>
    <xf numFmtId="0" fontId="14" fillId="0" borderId="0" xfId="7" applyFont="1"/>
    <xf numFmtId="0" fontId="1" fillId="0" borderId="0" xfId="10" applyFont="1" applyAlignment="1">
      <alignment horizontal="left" indent="2"/>
    </xf>
    <xf numFmtId="0" fontId="31" fillId="5" borderId="0" xfId="1" applyFont="1" applyFill="1" applyAlignment="1">
      <alignment horizontal="left"/>
    </xf>
    <xf numFmtId="0" fontId="1" fillId="0" borderId="0" xfId="0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22" fillId="0" borderId="2" xfId="4" applyFont="1" applyBorder="1" applyAlignment="1">
      <alignment horizontal="left"/>
    </xf>
    <xf numFmtId="0" fontId="17" fillId="0" borderId="0" xfId="4" applyFont="1" applyAlignment="1">
      <alignment horizontal="left"/>
    </xf>
    <xf numFmtId="0" fontId="20" fillId="0" borderId="0" xfId="5" applyFont="1"/>
    <xf numFmtId="0" fontId="6" fillId="3" borderId="0" xfId="0" applyFont="1" applyFill="1" applyAlignment="1">
      <alignment horizontal="left" vertical="top" wrapText="1" indent="11"/>
    </xf>
    <xf numFmtId="0" fontId="26" fillId="3" borderId="1" xfId="6" applyFont="1" applyFill="1" applyBorder="1" applyAlignment="1">
      <alignment horizontal="left" vertical="center" indent="13"/>
    </xf>
    <xf numFmtId="17" fontId="30" fillId="4" borderId="4" xfId="9" quotePrefix="1" applyNumberFormat="1" applyFont="1" applyFill="1" applyBorder="1" applyAlignment="1">
      <alignment horizontal="center" wrapText="1"/>
    </xf>
    <xf numFmtId="17" fontId="30" fillId="4" borderId="5" xfId="9" quotePrefix="1" applyNumberFormat="1" applyFont="1" applyFill="1" applyBorder="1" applyAlignment="1">
      <alignment horizontal="center" wrapText="1"/>
    </xf>
    <xf numFmtId="17" fontId="30" fillId="4" borderId="6" xfId="9" quotePrefix="1" applyNumberFormat="1" applyFont="1" applyFill="1" applyBorder="1" applyAlignment="1">
      <alignment horizontal="center" wrapText="1"/>
    </xf>
    <xf numFmtId="17" fontId="29" fillId="4" borderId="4" xfId="9" quotePrefix="1" applyNumberFormat="1" applyFont="1" applyFill="1" applyBorder="1" applyAlignment="1">
      <alignment horizontal="center" wrapText="1"/>
    </xf>
    <xf numFmtId="17" fontId="29" fillId="4" borderId="5" xfId="9" quotePrefix="1" applyNumberFormat="1" applyFont="1" applyFill="1" applyBorder="1" applyAlignment="1">
      <alignment horizontal="center" wrapText="1"/>
    </xf>
    <xf numFmtId="17" fontId="29" fillId="4" borderId="6" xfId="9" quotePrefix="1" applyNumberFormat="1" applyFont="1" applyFill="1" applyBorder="1" applyAlignment="1">
      <alignment horizontal="center" wrapText="1"/>
    </xf>
    <xf numFmtId="17" fontId="29" fillId="0" borderId="0" xfId="9" quotePrefix="1" applyNumberFormat="1" applyFont="1">
      <alignment horizontal="center" vertical="center" wrapText="1"/>
    </xf>
    <xf numFmtId="0" fontId="29" fillId="0" borderId="0" xfId="12" applyFont="1" applyAlignment="1">
      <alignment horizontal="center" vertical="center" wrapText="1"/>
    </xf>
    <xf numFmtId="0" fontId="29" fillId="0" borderId="0" xfId="9" applyFont="1">
      <alignment horizontal="center" vertical="center" wrapText="1"/>
    </xf>
    <xf numFmtId="17" fontId="30" fillId="0" borderId="0" xfId="9" quotePrefix="1" applyNumberFormat="1" applyFont="1">
      <alignment horizontal="center" vertical="center" wrapText="1"/>
    </xf>
    <xf numFmtId="17" fontId="29" fillId="0" borderId="7" xfId="9" quotePrefix="1" applyNumberFormat="1" applyFont="1" applyBorder="1">
      <alignment horizontal="center" vertical="center" wrapText="1"/>
    </xf>
    <xf numFmtId="0" fontId="29" fillId="0" borderId="0" xfId="9" quotePrefix="1" applyFont="1">
      <alignment horizontal="center" vertical="center" wrapText="1"/>
    </xf>
    <xf numFmtId="0" fontId="10" fillId="0" borderId="0" xfId="1" applyFont="1"/>
  </cellXfs>
  <cellStyles count="13">
    <cellStyle name="Hyperlink" xfId="1" builtinId="8"/>
    <cellStyle name="Hyperlink 2" xfId="5" xr:uid="{5DF8F290-D030-4CDE-8986-DBB8A6589788}"/>
    <cellStyle name="Normal" xfId="0" builtinId="0"/>
    <cellStyle name="Normal 10" xfId="3" xr:uid="{3E0A4479-A8B8-498F-938B-3DB390DE2EE4}"/>
    <cellStyle name="Normal 2" xfId="7" xr:uid="{67C3210A-347B-4F57-A936-A5929D70BC6B}"/>
    <cellStyle name="Normal 2 2 2" xfId="10" xr:uid="{510A3113-6BB9-4977-8F11-52CBE0F29C84}"/>
    <cellStyle name="Normal 2 4" xfId="4" xr:uid="{F9739E57-081C-4C3F-9598-B3997B52DE61}"/>
    <cellStyle name="Normal 3 5 4" xfId="2" xr:uid="{3D2415E9-4006-4A1A-97D5-C6B3522BC8C5}"/>
    <cellStyle name="Style1" xfId="6" xr:uid="{F573A619-19DE-4243-B2D6-5B94AF4E09B9}"/>
    <cellStyle name="Style4" xfId="8" xr:uid="{2CF93BD9-3A07-4037-9B0A-A6FA0E799DEF}"/>
    <cellStyle name="Style5" xfId="9" xr:uid="{D0B7F449-A914-4C10-8E96-420A7E9F86B0}"/>
    <cellStyle name="Style6" xfId="12" xr:uid="{517A68C2-7E14-4AC7-A4CF-EC3B3BB7E3F0}"/>
    <cellStyle name="Style9" xfId="11" xr:uid="{D9CEE7E6-FDF8-49B2-9859-95CD0ED28118}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eetMetadata" Target="metadata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0</xdr:rowOff>
    </xdr:from>
    <xdr:to>
      <xdr:col>0</xdr:col>
      <xdr:colOff>1171575</xdr:colOff>
      <xdr:row>5</xdr:row>
      <xdr:rowOff>95250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D91C0FF-834C-4DFF-B9FC-0560C418F78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0"/>
          <a:ext cx="1143000" cy="1019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0</xdr:rowOff>
    </xdr:from>
    <xdr:to>
      <xdr:col>1</xdr:col>
      <xdr:colOff>971550</xdr:colOff>
      <xdr:row>5</xdr:row>
      <xdr:rowOff>190500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BC697D0-C07F-42AF-BFA2-122C1252224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0"/>
          <a:ext cx="1143000" cy="1019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abs.gov.au/methodologies/participation-job-search-and-mobility-australia-methodology/feb-2024" TargetMode="External"/><Relationship Id="rId3" Type="http://schemas.openxmlformats.org/officeDocument/2006/relationships/hyperlink" Target="mailto:labour.statistics@abs.gov.au" TargetMode="External"/><Relationship Id="rId7" Type="http://schemas.openxmlformats.org/officeDocument/2006/relationships/hyperlink" Target="https://www.abs.gov.au/statistics/labour/employment-and-unemployment/potential-workers/latest-release" TargetMode="External"/><Relationship Id="rId2" Type="http://schemas.openxmlformats.org/officeDocument/2006/relationships/hyperlink" Target="http://www.abs.gov.au/websitedbs/d3310114.nsf/Home/&#169;+Copyright?OpenDocument" TargetMode="External"/><Relationship Id="rId1" Type="http://schemas.openxmlformats.org/officeDocument/2006/relationships/hyperlink" Target="http://www.abs.gov.au/" TargetMode="External"/><Relationship Id="rId6" Type="http://schemas.openxmlformats.org/officeDocument/2006/relationships/hyperlink" Target="http://www.abs.gov.au/ausstats/abs@.nsf/mf/6333.0" TargetMode="External"/><Relationship Id="rId5" Type="http://schemas.openxmlformats.org/officeDocument/2006/relationships/hyperlink" Target="http://www.abs.gov.au/ausstats/abs@.nsf/exnote/6333.0" TargetMode="External"/><Relationship Id="rId10" Type="http://schemas.openxmlformats.org/officeDocument/2006/relationships/drawing" Target="../drawings/drawing1.xml"/><Relationship Id="rId4" Type="http://schemas.openxmlformats.org/officeDocument/2006/relationships/hyperlink" Target="http://www.abs.gov.au/about/contact-us" TargetMode="External"/><Relationship Id="rId9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8.xml"/><Relationship Id="rId1" Type="http://schemas.openxmlformats.org/officeDocument/2006/relationships/vmlDrawing" Target="../drawings/vmlDrawing8.v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comments" Target="../comments9.xml"/><Relationship Id="rId1" Type="http://schemas.openxmlformats.org/officeDocument/2006/relationships/vmlDrawing" Target="../drawings/vmlDrawing9.vm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0.xml"/><Relationship Id="rId1" Type="http://schemas.openxmlformats.org/officeDocument/2006/relationships/vmlDrawing" Target="../drawings/vmlDrawing10.vml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1.xml"/><Relationship Id="rId1" Type="http://schemas.openxmlformats.org/officeDocument/2006/relationships/vmlDrawing" Target="../drawings/vmlDrawing11.vm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comments" Target="../comments12.xml"/><Relationship Id="rId1" Type="http://schemas.openxmlformats.org/officeDocument/2006/relationships/vmlDrawing" Target="../drawings/vmlDrawing12.vml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comments" Target="../comments13.xml"/><Relationship Id="rId1" Type="http://schemas.openxmlformats.org/officeDocument/2006/relationships/vmlDrawing" Target="../drawings/vmlDrawing13.vml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comments" Target="../comments14.xml"/><Relationship Id="rId1" Type="http://schemas.openxmlformats.org/officeDocument/2006/relationships/vmlDrawing" Target="../drawings/vmlDrawing14.vml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comments" Target="../comments15.xml"/><Relationship Id="rId1" Type="http://schemas.openxmlformats.org/officeDocument/2006/relationships/vmlDrawing" Target="../drawings/vmlDrawing15.vml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comments" Target="../comments16.xml"/><Relationship Id="rId1" Type="http://schemas.openxmlformats.org/officeDocument/2006/relationships/vmlDrawing" Target="../drawings/vmlDrawing16.vml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comments" Target="../comments17.xml"/><Relationship Id="rId1" Type="http://schemas.openxmlformats.org/officeDocument/2006/relationships/vmlDrawing" Target="../drawings/vmlDrawing17.vml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comments" Target="../comments18.xml"/><Relationship Id="rId1" Type="http://schemas.openxmlformats.org/officeDocument/2006/relationships/vmlDrawing" Target="../drawings/vmlDrawing18.vml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9.xml"/><Relationship Id="rId1" Type="http://schemas.openxmlformats.org/officeDocument/2006/relationships/vmlDrawing" Target="../drawings/vmlDrawing19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3B7E7A-E0B3-4D12-904E-A6259AF09B40}">
  <dimension ref="A1:E26"/>
  <sheetViews>
    <sheetView showGridLines="0" tabSelected="1" workbookViewId="0">
      <pane ySplit="7" topLeftCell="A8" activePane="bottomLeft" state="frozen"/>
      <selection activeCell="B6" sqref="B6:L6"/>
      <selection pane="bottomLeft"/>
    </sheetView>
  </sheetViews>
  <sheetFormatPr defaultColWidth="7.7109375" defaultRowHeight="15" customHeight="1"/>
  <cols>
    <col min="1" max="1" width="17.85546875" customWidth="1"/>
    <col min="2" max="2" width="9.140625" customWidth="1"/>
    <col min="3" max="3" width="98.85546875" customWidth="1"/>
    <col min="5" max="5" width="11" bestFit="1" customWidth="1"/>
    <col min="12" max="12" width="7.7109375" customWidth="1"/>
    <col min="26" max="26" width="7.7109375" customWidth="1"/>
  </cols>
  <sheetData>
    <row r="1" spans="1:5">
      <c r="A1" s="11"/>
      <c r="B1" s="11"/>
      <c r="C1" s="11"/>
      <c r="D1" s="11"/>
      <c r="E1" s="11"/>
    </row>
    <row r="2" spans="1:5">
      <c r="A2" s="11"/>
      <c r="B2" s="13" t="s">
        <v>8760</v>
      </c>
      <c r="C2" s="12"/>
      <c r="D2" s="12"/>
      <c r="E2" s="12"/>
    </row>
    <row r="3" spans="1:5" ht="12" customHeight="1">
      <c r="A3" s="11"/>
      <c r="B3" s="12"/>
      <c r="C3" s="12"/>
      <c r="D3" s="12"/>
      <c r="E3" s="12"/>
    </row>
    <row r="4" spans="1:5">
      <c r="A4" s="11"/>
      <c r="B4" s="12"/>
      <c r="C4" s="12"/>
      <c r="D4" s="12"/>
      <c r="E4" s="12"/>
    </row>
    <row r="5" spans="1:5" ht="15.75">
      <c r="A5" s="11"/>
      <c r="B5" s="14" t="s">
        <v>8772</v>
      </c>
      <c r="C5" s="11"/>
      <c r="D5" s="11"/>
      <c r="E5" s="11"/>
    </row>
    <row r="6" spans="1:5" ht="15.75" customHeight="1">
      <c r="A6" s="11"/>
      <c r="B6" s="86" t="s">
        <v>8762</v>
      </c>
      <c r="C6" s="86"/>
      <c r="D6" s="86"/>
      <c r="E6" s="86"/>
    </row>
    <row r="7" spans="1:5" ht="15.75" customHeight="1">
      <c r="A7" s="11"/>
      <c r="B7" s="21" t="s">
        <v>8773</v>
      </c>
      <c r="C7" s="11"/>
      <c r="D7" s="11"/>
      <c r="E7" s="11"/>
    </row>
    <row r="8" spans="1:5">
      <c r="A8" s="22"/>
      <c r="B8" s="22"/>
      <c r="C8" s="22"/>
      <c r="D8" s="11"/>
      <c r="E8" s="11"/>
    </row>
    <row r="9" spans="1:5" ht="15.75">
      <c r="A9" s="23"/>
      <c r="B9" s="24" t="s">
        <v>8774</v>
      </c>
      <c r="C9" s="24"/>
      <c r="D9" s="11"/>
      <c r="E9" s="11"/>
    </row>
    <row r="10" spans="1:5">
      <c r="A10" s="23"/>
      <c r="B10" s="25" t="s">
        <v>8775</v>
      </c>
      <c r="C10" s="23"/>
      <c r="D10" s="11"/>
      <c r="E10" s="11"/>
    </row>
    <row r="11" spans="1:5">
      <c r="A11" s="23"/>
      <c r="B11" s="26">
        <v>9.1</v>
      </c>
      <c r="C11" s="27" t="s">
        <v>8776</v>
      </c>
      <c r="D11" s="11"/>
      <c r="E11" s="11"/>
    </row>
    <row r="12" spans="1:5">
      <c r="A12" s="23"/>
      <c r="B12" s="26" t="s">
        <v>8777</v>
      </c>
      <c r="C12" s="27" t="s">
        <v>8778</v>
      </c>
      <c r="D12" s="11"/>
      <c r="E12" s="11"/>
    </row>
    <row r="13" spans="1:5">
      <c r="A13" s="22"/>
      <c r="B13" s="22"/>
      <c r="C13" s="22"/>
      <c r="D13" s="11"/>
      <c r="E13" s="11"/>
    </row>
    <row r="14" spans="1:5" ht="15.75">
      <c r="A14" s="23"/>
      <c r="B14" s="87"/>
      <c r="C14" s="87"/>
      <c r="D14" s="11"/>
      <c r="E14" s="11"/>
    </row>
    <row r="15" spans="1:5" ht="15.75">
      <c r="A15" s="23"/>
      <c r="B15" s="88" t="s">
        <v>8779</v>
      </c>
      <c r="C15" s="88"/>
      <c r="D15" s="11"/>
      <c r="E15" s="11"/>
    </row>
    <row r="16" spans="1:5">
      <c r="A16" s="22"/>
      <c r="B16" s="22"/>
      <c r="C16" s="22"/>
      <c r="D16" s="11"/>
      <c r="E16" s="11"/>
    </row>
    <row r="17" spans="1:5">
      <c r="A17" s="23"/>
      <c r="B17" s="28" t="s">
        <v>8780</v>
      </c>
      <c r="C17" s="23"/>
      <c r="D17" s="11"/>
      <c r="E17" s="11"/>
    </row>
    <row r="18" spans="1:5">
      <c r="A18" s="23"/>
      <c r="B18" s="89" t="s">
        <v>8781</v>
      </c>
      <c r="C18" s="89"/>
      <c r="D18" s="11"/>
      <c r="E18" s="11"/>
    </row>
    <row r="19" spans="1:5">
      <c r="A19" s="23"/>
      <c r="B19" s="104" t="s">
        <v>8782</v>
      </c>
      <c r="C19" s="104"/>
      <c r="D19" s="11"/>
      <c r="E19" s="11"/>
    </row>
    <row r="20" spans="1:5">
      <c r="A20" s="22"/>
      <c r="B20" s="22"/>
      <c r="C20" s="22"/>
      <c r="D20" s="11"/>
      <c r="E20" s="11"/>
    </row>
    <row r="21" spans="1:5">
      <c r="A21" s="22"/>
      <c r="B21" s="15" t="s">
        <v>8763</v>
      </c>
      <c r="C21" s="11"/>
      <c r="D21" s="11"/>
      <c r="E21" s="11"/>
    </row>
    <row r="22" spans="1:5">
      <c r="A22" s="22"/>
      <c r="B22" s="85" t="s">
        <v>8771</v>
      </c>
      <c r="C22" s="85"/>
      <c r="D22" s="85"/>
      <c r="E22" s="85"/>
    </row>
    <row r="23" spans="1:5">
      <c r="A23" s="22"/>
      <c r="B23" s="85" t="s">
        <v>8770</v>
      </c>
      <c r="C23" s="85"/>
      <c r="D23" s="85"/>
      <c r="E23" s="85"/>
    </row>
    <row r="24" spans="1:5">
      <c r="A24" s="22"/>
      <c r="B24" s="11"/>
      <c r="C24" s="11"/>
      <c r="D24" s="11"/>
      <c r="E24" s="11"/>
    </row>
    <row r="25" spans="1:5">
      <c r="A25" s="22"/>
      <c r="B25" s="22"/>
      <c r="C25" s="22"/>
      <c r="D25" s="11"/>
      <c r="E25" s="11"/>
    </row>
    <row r="26" spans="1:5">
      <c r="A26" s="22"/>
      <c r="B26" s="29" t="str">
        <f ca="1">"© Commonwealth of Australia "&amp;YEAR(TODAY())</f>
        <v>© Commonwealth of Australia 2024</v>
      </c>
      <c r="C26" s="23"/>
      <c r="D26" s="11"/>
      <c r="E26" s="11"/>
    </row>
  </sheetData>
  <mergeCells count="7">
    <mergeCell ref="B23:E23"/>
    <mergeCell ref="B6:E6"/>
    <mergeCell ref="B14:C14"/>
    <mergeCell ref="B15:C15"/>
    <mergeCell ref="B18:C18"/>
    <mergeCell ref="B19:C19"/>
    <mergeCell ref="B22:E22"/>
  </mergeCells>
  <hyperlinks>
    <hyperlink ref="B15" r:id="rId1" xr:uid="{B0B5098E-2F46-4AD8-ADFD-053EC9529E62}"/>
    <hyperlink ref="B12" location="Index!A12" display="Index" xr:uid="{237D8500-6C58-43BE-BA5F-DFD1092DB364}"/>
    <hyperlink ref="B26" r:id="rId2" display="© Commonwealth of Australia 2015" xr:uid="{CF7C665A-1133-4CF0-BCA1-E42DA02E9BAE}"/>
    <hyperlink ref="B23" r:id="rId3" display="or the Labour Surveys Branch at labour.statistics@abs.gov.au." xr:uid="{27263469-3DBF-41D0-964F-2B3C2F4A3C23}"/>
    <hyperlink ref="B22:E22" r:id="rId4" display="For further information about these and related statistics visit www.abs.gov.au/about/contact-us" xr:uid="{D377C0B2-7575-4FDB-B90D-39E47130E3A9}"/>
    <hyperlink ref="B11" location="'Table 9.1'!C10" display="'Table 9.1'!C10" xr:uid="{150D149A-6A7D-4DD7-B0A4-4DC3F4E4EA71}"/>
    <hyperlink ref="B19" r:id="rId5" display="Explanatory Notes" xr:uid="{98053654-8F74-4607-A17F-A790F4C65090}"/>
    <hyperlink ref="B18" r:id="rId6" xr:uid="{8DD44CD7-1DAC-413E-BFDB-07E835D82B55}"/>
    <hyperlink ref="B18:C18" r:id="rId7" display="Summary" xr:uid="{7C9B8E8C-30A3-403F-9C1C-F3159E21A3A9}"/>
    <hyperlink ref="B19:C19" r:id="rId8" display="Methodology" xr:uid="{3A77F2A9-0DAB-4896-A42E-7A081B0ED978}"/>
  </hyperlinks>
  <pageMargins left="0.7" right="0.7" top="0.75" bottom="0.75" header="0.3" footer="0.3"/>
  <pageSetup paperSize="9" orientation="portrait" r:id="rId9"/>
  <drawing r:id="rId1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7E0139-E011-4484-8E88-92BE8AFB0D0C}">
  <sheetPr>
    <pageSetUpPr fitToPage="1"/>
  </sheetPr>
  <dimension ref="A1:CY240"/>
  <sheetViews>
    <sheetView zoomScaleNormal="100" workbookViewId="0">
      <pane ySplit="12" topLeftCell="A13" activePane="bottomLeft" state="frozen"/>
      <selection activeCell="B6" sqref="B6:E6"/>
      <selection pane="bottomLeft" activeCell="C10" sqref="C10:E10"/>
    </sheetView>
  </sheetViews>
  <sheetFormatPr defaultRowHeight="15" customHeight="1"/>
  <cols>
    <col min="1" max="1" width="3" customWidth="1"/>
    <col min="2" max="2" width="77" bestFit="1" customWidth="1"/>
    <col min="3" max="23" width="11" customWidth="1"/>
    <col min="217" max="228" width="9.140625" customWidth="1"/>
    <col min="232" max="232" width="9.140625" customWidth="1"/>
    <col min="473" max="484" width="9.140625" customWidth="1"/>
    <col min="488" max="488" width="9.140625" customWidth="1"/>
    <col min="729" max="740" width="9.140625" customWidth="1"/>
    <col min="744" max="744" width="9.140625" customWidth="1"/>
    <col min="985" max="996" width="9.140625" customWidth="1"/>
    <col min="1000" max="1000" width="9.140625" customWidth="1"/>
    <col min="1241" max="1252" width="9.140625" customWidth="1"/>
    <col min="1256" max="1256" width="9.140625" customWidth="1"/>
    <col min="1497" max="1508" width="9.140625" customWidth="1"/>
    <col min="1512" max="1512" width="9.140625" customWidth="1"/>
    <col min="1753" max="1764" width="9.140625" customWidth="1"/>
    <col min="1768" max="1768" width="9.140625" customWidth="1"/>
    <col min="2009" max="2020" width="9.140625" customWidth="1"/>
    <col min="2024" max="2024" width="9.140625" customWidth="1"/>
    <col min="2265" max="2276" width="9.140625" customWidth="1"/>
    <col min="2280" max="2280" width="9.140625" customWidth="1"/>
    <col min="2521" max="2532" width="9.140625" customWidth="1"/>
    <col min="2536" max="2536" width="9.140625" customWidth="1"/>
    <col min="2777" max="2788" width="9.140625" customWidth="1"/>
    <col min="2792" max="2792" width="9.140625" customWidth="1"/>
    <col min="3033" max="3044" width="9.140625" customWidth="1"/>
    <col min="3048" max="3048" width="9.140625" customWidth="1"/>
    <col min="3289" max="3300" width="9.140625" customWidth="1"/>
    <col min="3304" max="3304" width="9.140625" customWidth="1"/>
    <col min="3545" max="3556" width="9.140625" customWidth="1"/>
    <col min="3560" max="3560" width="9.140625" customWidth="1"/>
    <col min="3801" max="3812" width="9.140625" customWidth="1"/>
    <col min="3816" max="3816" width="9.140625" customWidth="1"/>
    <col min="4057" max="4068" width="9.140625" customWidth="1"/>
    <col min="4072" max="4072" width="9.140625" customWidth="1"/>
    <col min="4313" max="4324" width="9.140625" customWidth="1"/>
    <col min="4328" max="4328" width="9.140625" customWidth="1"/>
    <col min="4569" max="4580" width="9.140625" customWidth="1"/>
    <col min="4584" max="4584" width="9.140625" customWidth="1"/>
    <col min="4825" max="4836" width="9.140625" customWidth="1"/>
    <col min="4840" max="4840" width="9.140625" customWidth="1"/>
    <col min="5081" max="5092" width="9.140625" customWidth="1"/>
    <col min="5096" max="5096" width="9.140625" customWidth="1"/>
    <col min="5337" max="5348" width="9.140625" customWidth="1"/>
    <col min="5352" max="5352" width="9.140625" customWidth="1"/>
    <col min="5593" max="5604" width="9.140625" customWidth="1"/>
    <col min="5608" max="5608" width="9.140625" customWidth="1"/>
    <col min="5849" max="5860" width="9.140625" customWidth="1"/>
    <col min="5864" max="5864" width="9.140625" customWidth="1"/>
    <col min="6105" max="6116" width="9.140625" customWidth="1"/>
    <col min="6120" max="6120" width="9.140625" customWidth="1"/>
    <col min="6361" max="6372" width="9.140625" customWidth="1"/>
    <col min="6376" max="6376" width="9.140625" customWidth="1"/>
    <col min="6617" max="6628" width="9.140625" customWidth="1"/>
    <col min="6632" max="6632" width="9.140625" customWidth="1"/>
    <col min="6873" max="6884" width="9.140625" customWidth="1"/>
    <col min="6888" max="6888" width="9.140625" customWidth="1"/>
    <col min="7129" max="7140" width="9.140625" customWidth="1"/>
    <col min="7144" max="7144" width="9.140625" customWidth="1"/>
    <col min="7385" max="7396" width="9.140625" customWidth="1"/>
    <col min="7400" max="7400" width="9.140625" customWidth="1"/>
    <col min="7641" max="7652" width="9.140625" customWidth="1"/>
    <col min="7656" max="7656" width="9.140625" customWidth="1"/>
    <col min="7897" max="7908" width="9.140625" customWidth="1"/>
    <col min="7912" max="7912" width="9.140625" customWidth="1"/>
    <col min="8153" max="8164" width="9.140625" customWidth="1"/>
    <col min="8168" max="8168" width="9.140625" customWidth="1"/>
    <col min="8409" max="8420" width="9.140625" customWidth="1"/>
    <col min="8424" max="8424" width="9.140625" customWidth="1"/>
    <col min="8665" max="8676" width="9.140625" customWidth="1"/>
    <col min="8680" max="8680" width="9.140625" customWidth="1"/>
    <col min="8921" max="8932" width="9.140625" customWidth="1"/>
    <col min="8936" max="8936" width="9.140625" customWidth="1"/>
    <col min="9177" max="9188" width="9.140625" customWidth="1"/>
    <col min="9192" max="9192" width="9.140625" customWidth="1"/>
    <col min="9433" max="9444" width="9.140625" customWidth="1"/>
    <col min="9448" max="9448" width="9.140625" customWidth="1"/>
    <col min="9689" max="9700" width="9.140625" customWidth="1"/>
    <col min="9704" max="9704" width="9.140625" customWidth="1"/>
    <col min="9945" max="9956" width="9.140625" customWidth="1"/>
    <col min="9960" max="9960" width="9.140625" customWidth="1"/>
    <col min="10201" max="10212" width="9.140625" customWidth="1"/>
    <col min="10216" max="10216" width="9.140625" customWidth="1"/>
    <col min="10457" max="10468" width="9.140625" customWidth="1"/>
    <col min="10472" max="10472" width="9.140625" customWidth="1"/>
    <col min="10713" max="10724" width="9.140625" customWidth="1"/>
    <col min="10728" max="10728" width="9.140625" customWidth="1"/>
    <col min="10969" max="10980" width="9.140625" customWidth="1"/>
    <col min="10984" max="10984" width="9.140625" customWidth="1"/>
    <col min="11225" max="11236" width="9.140625" customWidth="1"/>
    <col min="11240" max="11240" width="9.140625" customWidth="1"/>
    <col min="11481" max="11492" width="9.140625" customWidth="1"/>
    <col min="11496" max="11496" width="9.140625" customWidth="1"/>
    <col min="11737" max="11748" width="9.140625" customWidth="1"/>
    <col min="11752" max="11752" width="9.140625" customWidth="1"/>
    <col min="11993" max="12004" width="9.140625" customWidth="1"/>
    <col min="12008" max="12008" width="9.140625" customWidth="1"/>
    <col min="12249" max="12260" width="9.140625" customWidth="1"/>
    <col min="12264" max="12264" width="9.140625" customWidth="1"/>
    <col min="12505" max="12516" width="9.140625" customWidth="1"/>
    <col min="12520" max="12520" width="9.140625" customWidth="1"/>
    <col min="12761" max="12772" width="9.140625" customWidth="1"/>
    <col min="12776" max="12776" width="9.140625" customWidth="1"/>
    <col min="13017" max="13028" width="9.140625" customWidth="1"/>
    <col min="13032" max="13032" width="9.140625" customWidth="1"/>
    <col min="13273" max="13284" width="9.140625" customWidth="1"/>
    <col min="13288" max="13288" width="9.140625" customWidth="1"/>
    <col min="13529" max="13540" width="9.140625" customWidth="1"/>
    <col min="13544" max="13544" width="9.140625" customWidth="1"/>
    <col min="13785" max="13796" width="9.140625" customWidth="1"/>
    <col min="13800" max="13800" width="9.140625" customWidth="1"/>
    <col min="14041" max="14052" width="9.140625" customWidth="1"/>
    <col min="14056" max="14056" width="9.140625" customWidth="1"/>
    <col min="14297" max="14308" width="9.140625" customWidth="1"/>
    <col min="14312" max="14312" width="9.140625" customWidth="1"/>
    <col min="14553" max="14564" width="9.140625" customWidth="1"/>
    <col min="14568" max="14568" width="9.140625" customWidth="1"/>
    <col min="14809" max="14820" width="9.140625" customWidth="1"/>
    <col min="14824" max="14824" width="9.140625" customWidth="1"/>
    <col min="15065" max="15076" width="9.140625" customWidth="1"/>
    <col min="15080" max="15080" width="9.140625" customWidth="1"/>
    <col min="15321" max="15332" width="9.140625" customWidth="1"/>
    <col min="15336" max="15336" width="9.140625" customWidth="1"/>
    <col min="15577" max="15588" width="9.140625" customWidth="1"/>
    <col min="15592" max="15592" width="9.140625" customWidth="1"/>
    <col min="15833" max="15844" width="9.140625" customWidth="1"/>
    <col min="15848" max="15848" width="9.140625" customWidth="1"/>
    <col min="16089" max="16100" width="9.140625" customWidth="1"/>
    <col min="16104" max="16104" width="9.140625" customWidth="1"/>
  </cols>
  <sheetData>
    <row r="1" spans="1:30" ht="11.25" customHeight="1">
      <c r="A1" s="30"/>
      <c r="B1" s="30"/>
      <c r="C1" s="30"/>
      <c r="D1" s="30"/>
      <c r="E1" s="30"/>
      <c r="F1" s="30"/>
      <c r="G1" s="30"/>
      <c r="H1" s="30"/>
      <c r="I1" s="30"/>
      <c r="J1" s="30"/>
      <c r="K1" s="30"/>
      <c r="L1" s="30"/>
    </row>
    <row r="2" spans="1:30" ht="15.95" customHeight="1">
      <c r="A2" s="11"/>
      <c r="B2" s="31" t="s">
        <v>8760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31"/>
      <c r="N2" s="12"/>
      <c r="O2" s="12"/>
      <c r="P2" s="12"/>
      <c r="Q2" s="12"/>
      <c r="R2" s="12"/>
      <c r="S2" s="12"/>
      <c r="T2" s="12"/>
      <c r="U2" s="12"/>
      <c r="V2" s="31"/>
      <c r="W2" s="12"/>
      <c r="X2" s="12"/>
      <c r="Y2" s="12"/>
      <c r="Z2" s="12"/>
      <c r="AA2" s="12"/>
      <c r="AB2" s="12"/>
      <c r="AC2" s="12"/>
      <c r="AD2" s="12"/>
    </row>
    <row r="3" spans="1:30" ht="11.25" customHeigh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2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  <c r="AB3" s="12"/>
      <c r="AC3" s="12"/>
      <c r="AD3" s="12"/>
    </row>
    <row r="4" spans="1:30" ht="11.25" customHeight="1">
      <c r="A4" s="11"/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  <c r="T4" s="12"/>
      <c r="U4" s="12"/>
      <c r="V4" s="12"/>
      <c r="W4" s="12"/>
      <c r="X4" s="12"/>
      <c r="Y4" s="12"/>
      <c r="Z4" s="12"/>
      <c r="AA4" s="12"/>
      <c r="AB4" s="12"/>
      <c r="AC4" s="12"/>
      <c r="AD4" s="12"/>
    </row>
    <row r="5" spans="1:30" ht="15.95" customHeight="1">
      <c r="A5" s="30"/>
      <c r="B5" s="90" t="str">
        <f>Contents!B5</f>
        <v>6228.0 Potential workers</v>
      </c>
      <c r="C5" s="90"/>
      <c r="D5" s="90"/>
      <c r="E5" s="90"/>
      <c r="F5" s="90"/>
      <c r="G5" s="90"/>
      <c r="H5" s="90"/>
      <c r="I5" s="90"/>
      <c r="J5" s="90"/>
      <c r="K5" s="90"/>
      <c r="L5" s="90"/>
      <c r="M5" s="32"/>
      <c r="N5" s="30"/>
      <c r="O5" s="30"/>
      <c r="P5" s="30"/>
      <c r="Q5" s="30"/>
      <c r="R5" s="30"/>
      <c r="S5" s="30"/>
      <c r="T5" s="30"/>
      <c r="U5" s="30"/>
      <c r="V5" s="32"/>
      <c r="W5" s="30"/>
      <c r="X5" s="30"/>
      <c r="Y5" s="30"/>
      <c r="Z5" s="30"/>
      <c r="AA5" s="30"/>
      <c r="AB5" s="30"/>
      <c r="AC5" s="30"/>
      <c r="AD5" s="30"/>
    </row>
    <row r="6" spans="1:30" ht="15.95" customHeight="1">
      <c r="A6" s="30"/>
      <c r="B6" s="90" t="str">
        <f>Contents!B6</f>
        <v>Table 9. Main difficulty in finding work by age of unemployed persons</v>
      </c>
      <c r="C6" s="90"/>
      <c r="D6" s="90"/>
      <c r="E6" s="90"/>
      <c r="F6" s="90"/>
      <c r="G6" s="90"/>
      <c r="H6" s="90"/>
      <c r="I6" s="90"/>
      <c r="J6" s="90"/>
      <c r="K6" s="90"/>
      <c r="L6" s="90"/>
      <c r="M6" s="90"/>
      <c r="N6" s="90"/>
      <c r="O6" s="90"/>
      <c r="P6" s="90"/>
      <c r="Q6" s="90"/>
      <c r="R6" s="90"/>
      <c r="S6" s="90"/>
      <c r="T6" s="90"/>
      <c r="U6" s="90"/>
      <c r="V6" s="90"/>
      <c r="W6" s="90"/>
      <c r="X6" s="90"/>
      <c r="Y6" s="90"/>
      <c r="Z6" s="90"/>
      <c r="AA6" s="90"/>
      <c r="AB6" s="90"/>
      <c r="AC6" s="90"/>
      <c r="AD6" s="90"/>
    </row>
    <row r="7" spans="1:30" ht="15.95" customHeight="1">
      <c r="A7" s="30"/>
      <c r="B7" s="33" t="str">
        <f>Contents!B7</f>
        <v>Released at 11:30 am (Canberra time) Tue 09 July 2024</v>
      </c>
      <c r="C7" s="30"/>
      <c r="D7" s="30"/>
      <c r="E7" s="30"/>
      <c r="F7" s="30"/>
      <c r="G7" s="30"/>
      <c r="H7" s="30"/>
      <c r="I7" s="30"/>
      <c r="J7" s="30"/>
      <c r="K7" s="30"/>
      <c r="L7" s="30"/>
      <c r="M7" s="33"/>
      <c r="N7" s="30"/>
      <c r="O7" s="30"/>
      <c r="P7" s="30"/>
      <c r="Q7" s="30"/>
      <c r="R7" s="30"/>
      <c r="S7" s="30"/>
      <c r="T7" s="30"/>
      <c r="U7" s="30"/>
      <c r="V7" s="33"/>
      <c r="W7" s="30"/>
      <c r="X7" s="30"/>
      <c r="Y7" s="30"/>
      <c r="Z7" s="30"/>
      <c r="AA7" s="30"/>
      <c r="AB7" s="30"/>
      <c r="AC7" s="30"/>
      <c r="AD7" s="30"/>
    </row>
    <row r="8" spans="1:30" ht="15.75" customHeight="1">
      <c r="A8" s="91" t="str">
        <f>Contents!C11</f>
        <v>Table 9.1 - Main difficulty in finding work by age of unemployed persons by state and territory, February 2024</v>
      </c>
      <c r="B8" s="91"/>
      <c r="C8" s="91"/>
      <c r="D8" s="91"/>
      <c r="E8" s="91"/>
      <c r="F8" s="91"/>
      <c r="G8" s="91"/>
      <c r="H8" s="91"/>
      <c r="I8" s="91"/>
      <c r="J8" s="34"/>
      <c r="K8" s="35"/>
      <c r="L8" s="35"/>
      <c r="M8" s="91"/>
      <c r="N8" s="91"/>
      <c r="O8" s="91"/>
      <c r="P8" s="91"/>
      <c r="Q8" s="91"/>
      <c r="R8" s="91"/>
      <c r="S8" s="91"/>
      <c r="T8" s="34"/>
      <c r="U8" s="35"/>
      <c r="V8" s="91"/>
      <c r="W8" s="91"/>
      <c r="X8" s="91"/>
      <c r="Y8" s="91"/>
      <c r="Z8" s="91"/>
      <c r="AA8" s="91"/>
      <c r="AB8" s="91"/>
      <c r="AC8" s="34"/>
      <c r="AD8" s="35"/>
    </row>
    <row r="9" spans="1:30" ht="15.75" customHeight="1">
      <c r="A9" s="36"/>
      <c r="B9" s="36"/>
      <c r="C9" s="37"/>
      <c r="D9" s="37"/>
      <c r="E9" s="37"/>
      <c r="F9" s="37"/>
      <c r="G9" s="37"/>
      <c r="H9" s="37"/>
      <c r="I9" s="37"/>
      <c r="J9" s="37"/>
      <c r="K9" s="37"/>
      <c r="L9" s="37"/>
      <c r="M9" s="37"/>
      <c r="N9" s="37"/>
      <c r="O9" s="37"/>
      <c r="P9" s="37"/>
      <c r="Q9" s="37"/>
      <c r="R9" s="37"/>
      <c r="S9" s="37"/>
      <c r="T9" s="37"/>
      <c r="U9" s="37"/>
      <c r="V9" s="37"/>
      <c r="W9" s="37"/>
      <c r="X9" s="37"/>
      <c r="Y9" s="37"/>
      <c r="Z9" s="37"/>
      <c r="AA9" s="37"/>
    </row>
    <row r="10" spans="1:30" ht="15" customHeight="1">
      <c r="A10" s="36"/>
      <c r="B10" s="38" t="s">
        <v>8783</v>
      </c>
      <c r="C10" s="92" t="s">
        <v>8784</v>
      </c>
      <c r="D10" s="93"/>
      <c r="E10" s="94"/>
      <c r="F10" s="39"/>
      <c r="G10" s="39"/>
      <c r="H10" s="39"/>
      <c r="I10" s="39"/>
      <c r="J10" s="39"/>
      <c r="K10" s="39"/>
      <c r="L10" s="40"/>
      <c r="M10" s="95" t="s">
        <v>8785</v>
      </c>
      <c r="N10" s="96"/>
      <c r="O10" s="97"/>
      <c r="P10" s="41"/>
      <c r="Q10" s="41"/>
      <c r="R10" s="41"/>
      <c r="S10" s="41"/>
      <c r="T10" s="41"/>
      <c r="U10" s="41"/>
      <c r="V10" s="41"/>
      <c r="W10" s="41"/>
      <c r="X10" s="41"/>
    </row>
    <row r="11" spans="1:30" ht="60.75" customHeight="1">
      <c r="A11" s="36"/>
      <c r="B11" s="36"/>
      <c r="C11" s="42" t="s">
        <v>8786</v>
      </c>
      <c r="D11" s="42" t="s">
        <v>8787</v>
      </c>
      <c r="E11" s="42" t="s">
        <v>8788</v>
      </c>
      <c r="F11" s="42" t="s">
        <v>8789</v>
      </c>
      <c r="G11" s="43" t="s">
        <v>8790</v>
      </c>
      <c r="H11" s="42" t="s">
        <v>8791</v>
      </c>
      <c r="I11" s="42" t="s">
        <v>8792</v>
      </c>
      <c r="J11" s="44" t="s">
        <v>8793</v>
      </c>
      <c r="K11" s="44" t="s">
        <v>8794</v>
      </c>
      <c r="L11" s="45"/>
      <c r="M11" s="42" t="s">
        <v>8786</v>
      </c>
      <c r="N11" s="42" t="s">
        <v>8787</v>
      </c>
      <c r="O11" s="42" t="s">
        <v>8788</v>
      </c>
      <c r="P11" s="42" t="s">
        <v>8789</v>
      </c>
      <c r="Q11" s="43" t="s">
        <v>8790</v>
      </c>
      <c r="R11" s="42" t="s">
        <v>8791</v>
      </c>
      <c r="S11" s="42" t="s">
        <v>8792</v>
      </c>
      <c r="T11" s="44" t="s">
        <v>8793</v>
      </c>
      <c r="U11" s="44" t="s">
        <v>8794</v>
      </c>
      <c r="V11" s="37"/>
      <c r="W11" s="37"/>
      <c r="X11" s="37"/>
    </row>
    <row r="12" spans="1:30">
      <c r="A12" s="36"/>
      <c r="B12" s="36"/>
      <c r="C12" s="46" t="s">
        <v>8795</v>
      </c>
      <c r="D12" s="46" t="s">
        <v>8795</v>
      </c>
      <c r="E12" s="46" t="s">
        <v>8795</v>
      </c>
      <c r="F12" s="46" t="s">
        <v>8795</v>
      </c>
      <c r="G12" s="46" t="s">
        <v>8795</v>
      </c>
      <c r="H12" s="46" t="s">
        <v>8795</v>
      </c>
      <c r="I12" s="46" t="s">
        <v>8795</v>
      </c>
      <c r="J12" s="46" t="s">
        <v>8795</v>
      </c>
      <c r="K12" s="46" t="s">
        <v>8795</v>
      </c>
      <c r="L12" s="46"/>
      <c r="M12" s="46" t="s">
        <v>8795</v>
      </c>
      <c r="N12" s="46" t="s">
        <v>8795</v>
      </c>
      <c r="O12" s="46" t="s">
        <v>8795</v>
      </c>
      <c r="P12" s="46" t="s">
        <v>8795</v>
      </c>
      <c r="Q12" s="46" t="s">
        <v>8795</v>
      </c>
      <c r="R12" s="46" t="s">
        <v>8795</v>
      </c>
      <c r="S12" s="46" t="s">
        <v>8795</v>
      </c>
      <c r="T12" s="46" t="s">
        <v>8795</v>
      </c>
      <c r="U12" s="46" t="s">
        <v>8795</v>
      </c>
      <c r="V12" s="46"/>
      <c r="W12" s="46"/>
      <c r="X12" s="46"/>
    </row>
    <row r="13" spans="1:30">
      <c r="A13" s="47" t="s">
        <v>8796</v>
      </c>
      <c r="B13" s="48"/>
      <c r="C13" s="48"/>
      <c r="D13" s="48"/>
      <c r="E13" s="48"/>
      <c r="F13" s="48"/>
      <c r="G13" s="48"/>
      <c r="H13" s="48"/>
      <c r="I13" s="48"/>
      <c r="J13" s="48"/>
      <c r="K13" s="48"/>
      <c r="L13" s="49"/>
      <c r="M13" s="48"/>
      <c r="N13" s="48"/>
      <c r="O13" s="48"/>
      <c r="P13" s="48"/>
      <c r="Q13" s="48"/>
      <c r="R13" s="48"/>
      <c r="S13" s="48"/>
      <c r="T13" s="48"/>
      <c r="U13" s="48"/>
    </row>
    <row r="14" spans="1:30">
      <c r="A14" s="50" t="s">
        <v>8797</v>
      </c>
      <c r="B14" s="51"/>
      <c r="C14" s="52"/>
      <c r="D14" s="52"/>
      <c r="E14" s="52"/>
      <c r="F14" s="52"/>
      <c r="G14" s="52"/>
      <c r="H14" s="52"/>
      <c r="I14" s="52"/>
      <c r="J14" s="52"/>
      <c r="K14" s="52"/>
      <c r="L14" s="52"/>
      <c r="M14" s="52"/>
      <c r="N14" s="52"/>
      <c r="O14" s="52"/>
      <c r="P14" s="52"/>
      <c r="Q14" s="52"/>
      <c r="R14" s="52"/>
    </row>
    <row r="15" spans="1:30">
      <c r="A15" s="51"/>
      <c r="B15" s="51" t="s">
        <v>8798</v>
      </c>
      <c r="C15" s="53" cm="1">
        <f t="array" ref="C15">INDEX($D$100:$CF$157,$C100,C$87)</f>
        <v>452.238</v>
      </c>
      <c r="D15" s="53" cm="1">
        <f t="array" ref="D15">INDEX($D$100:$CF$157,$C100,D$87)</f>
        <v>444.5</v>
      </c>
      <c r="E15" s="53" cm="1">
        <f t="array" ref="E15">INDEX($D$100:$CF$157,$C100,E$87)</f>
        <v>178.30600000000001</v>
      </c>
      <c r="F15" s="53" cm="1">
        <f t="array" ref="F15">INDEX($D$100:$CF$157,$C100,F$87)</f>
        <v>98.292000000000002</v>
      </c>
      <c r="G15" s="53" cm="1">
        <f t="array" ref="G15">INDEX($D$100:$CF$157,$C100,G$87)</f>
        <v>58.304000000000002</v>
      </c>
      <c r="H15" s="53" cm="1">
        <f t="array" ref="H15">INDEX($D$100:$CF$157,$C100,H$87)</f>
        <v>61.860999999999997</v>
      </c>
      <c r="I15" s="53" cm="1">
        <f t="array" ref="I15">INDEX($D$100:$CF$157,$C100,I$87)</f>
        <v>55.475999999999999</v>
      </c>
      <c r="J15" s="53" cm="1">
        <f t="array" ref="J15">INDEX($D$100:$CF$157,$C100,J$87)</f>
        <v>47.738</v>
      </c>
      <c r="K15" s="53" cm="1">
        <f t="array" ref="K15">INDEX($D$100:$CF$157,$C100,K$87)</f>
        <v>7.7380000000000004</v>
      </c>
      <c r="L15" s="53"/>
      <c r="M15" s="54" t="str" cm="1">
        <f t="array" ref="M15">IF(HYPERLINK(TEXT("#"&amp;INDEX($D$168:$CF$225,$C168,C$87),),INDEX($D$168:$CF$225,$C168,C$87))=0,"",HYPERLINK(TEXT("#"&amp;INDEX($D$168:$CF$225,$C168,C$87),),INDEX($D$168:$CF$225,$C168,C$87)))</f>
        <v>A126230382K</v>
      </c>
      <c r="N15" s="54" t="str" cm="1">
        <f t="array" ref="N15">IF(HYPERLINK(TEXT("#"&amp;INDEX($D$168:$CF$225,$C168,D$87),),INDEX($D$168:$CF$225,$C168,D$87))=0,"",HYPERLINK(TEXT("#"&amp;INDEX($D$168:$CF$225,$C168,D$87),),INDEX($D$168:$CF$225,$C168,D$87)))</f>
        <v>A126230814C</v>
      </c>
      <c r="O15" s="54" t="str" cm="1">
        <f t="array" ref="O15">IF(HYPERLINK(TEXT("#"&amp;INDEX($D$168:$CF$225,$C168,E$87),),INDEX($D$168:$CF$225,$C168,E$87))=0,"",HYPERLINK(TEXT("#"&amp;INDEX($D$168:$CF$225,$C168,E$87),),INDEX($D$168:$CF$225,$C168,E$87)))</f>
        <v>A126230454K</v>
      </c>
      <c r="P15" s="54" t="str" cm="1">
        <f t="array" ref="P15">IF(HYPERLINK(TEXT("#"&amp;INDEX($D$168:$CF$225,$C168,F$87),),INDEX($D$168:$CF$225,$C168,F$87))=0,"",HYPERLINK(TEXT("#"&amp;INDEX($D$168:$CF$225,$C168,F$87),),INDEX($D$168:$CF$225,$C168,F$87)))</f>
        <v>A126230958R</v>
      </c>
      <c r="Q15" s="54" t="str" cm="1">
        <f t="array" ref="Q15">IF(HYPERLINK(TEXT("#"&amp;INDEX($D$168:$CF$225,$C168,G$87),),INDEX($D$168:$CF$225,$C168,G$87))=0,"",HYPERLINK(TEXT("#"&amp;INDEX($D$168:$CF$225,$C168,G$87),),INDEX($D$168:$CF$225,$C168,G$87)))</f>
        <v>A126230526K</v>
      </c>
      <c r="R15" s="54" t="str" cm="1">
        <f t="array" ref="R15">IF(HYPERLINK(TEXT("#"&amp;INDEX($D$168:$CF$225,$C168,H$87),),INDEX($D$168:$CF$225,$C168,H$87))=0,"",HYPERLINK(TEXT("#"&amp;INDEX($D$168:$CF$225,$C168,H$87),),INDEX($D$168:$CF$225,$C168,H$87)))</f>
        <v>A126230670C</v>
      </c>
      <c r="S15" s="54" t="str" cm="1">
        <f t="array" ref="S15">IF(HYPERLINK(TEXT("#"&amp;INDEX($D$168:$CF$225,$C168,I$87),),INDEX($D$168:$CF$225,$C168,I$87))=0,"",HYPERLINK(TEXT("#"&amp;INDEX($D$168:$CF$225,$C168,I$87),),INDEX($D$168:$CF$225,$C168,I$87)))</f>
        <v>A126230310X</v>
      </c>
      <c r="T15" s="54" t="str" cm="1">
        <f t="array" ref="T15">IF(HYPERLINK(TEXT("#"&amp;INDEX($D$168:$CF$225,$C168,J$87),),INDEX($D$168:$CF$225,$C168,J$87))=0,"",HYPERLINK(TEXT("#"&amp;INDEX($D$168:$CF$225,$C168,J$87),),INDEX($D$168:$CF$225,$C168,J$87)))</f>
        <v>A126231030X</v>
      </c>
      <c r="U15" s="54" t="str" cm="1">
        <f t="array" ref="U15">IF(HYPERLINK(TEXT("#"&amp;INDEX($D$168:$CF$225,$C168,K$87),),INDEX($D$168:$CF$225,$C168,K$87))=0,"",HYPERLINK(TEXT("#"&amp;INDEX($D$168:$CF$225,$C168,K$87),),INDEX($D$168:$CF$225,$C168,K$87)))</f>
        <v>A126230742C</v>
      </c>
    </row>
    <row r="16" spans="1:30">
      <c r="A16" s="51"/>
      <c r="B16" s="55" t="s">
        <v>8799</v>
      </c>
      <c r="C16" s="53" cm="1">
        <f t="array" ref="C16">INDEX($D$100:$CF$157,$C101,C$87)</f>
        <v>70.260000000000005</v>
      </c>
      <c r="D16" s="53" cm="1">
        <f t="array" ref="D16">INDEX($D$100:$CF$157,$C101,D$87)</f>
        <v>70.128</v>
      </c>
      <c r="E16" s="53" cm="1">
        <f t="array" ref="E16">INDEX($D$100:$CF$157,$C101,E$87)</f>
        <v>28.7</v>
      </c>
      <c r="F16" s="53" cm="1">
        <f t="array" ref="F16">INDEX($D$100:$CF$157,$C101,F$87)</f>
        <v>16.228999999999999</v>
      </c>
      <c r="G16" s="53" cm="1">
        <f t="array" ref="G16">INDEX($D$100:$CF$157,$C101,G$87)</f>
        <v>12.03</v>
      </c>
      <c r="H16" s="53" cm="1">
        <f t="array" ref="H16">INDEX($D$100:$CF$157,$C101,H$87)</f>
        <v>7.9020000000000001</v>
      </c>
      <c r="I16" s="53" cm="1">
        <f t="array" ref="I16">INDEX($D$100:$CF$157,$C101,I$87)</f>
        <v>5.399</v>
      </c>
      <c r="J16" s="53" cm="1">
        <f t="array" ref="J16">INDEX($D$100:$CF$157,$C101,J$87)</f>
        <v>5.2670000000000003</v>
      </c>
      <c r="K16" s="53" cm="1">
        <f t="array" ref="K16">INDEX($D$100:$CF$157,$C101,K$87)</f>
        <v>0.13200000000000001</v>
      </c>
      <c r="L16" s="53"/>
      <c r="M16" s="54" t="str" cm="1">
        <f t="array" ref="M16">IF(HYPERLINK(TEXT("#"&amp;INDEX($D$168:$CF$225,$C169,C$87),),INDEX($D$168:$CF$225,$C169,C$87))=0,"",HYPERLINK(TEXT("#"&amp;INDEX($D$168:$CF$225,$C169,C$87),),INDEX($D$168:$CF$225,$C169,C$87)))</f>
        <v>A126230350T</v>
      </c>
      <c r="N16" s="54" t="str" cm="1">
        <f t="array" ref="N16">IF(HYPERLINK(TEXT("#"&amp;INDEX($D$168:$CF$225,$C169,D$87),),INDEX($D$168:$CF$225,$C169,D$87))=0,"",HYPERLINK(TEXT("#"&amp;INDEX($D$168:$CF$225,$C169,D$87),),INDEX($D$168:$CF$225,$C169,D$87)))</f>
        <v>A126230782W</v>
      </c>
      <c r="O16" s="54" t="str" cm="1">
        <f t="array" ref="O16">IF(HYPERLINK(TEXT("#"&amp;INDEX($D$168:$CF$225,$C169,E$87),),INDEX($D$168:$CF$225,$C169,E$87))=0,"",HYPERLINK(TEXT("#"&amp;INDEX($D$168:$CF$225,$C169,E$87),),INDEX($D$168:$CF$225,$C169,E$87)))</f>
        <v>A126230422T</v>
      </c>
      <c r="P16" s="54" t="str" cm="1">
        <f t="array" ref="P16">IF(HYPERLINK(TEXT("#"&amp;INDEX($D$168:$CF$225,$C169,F$87),),INDEX($D$168:$CF$225,$C169,F$87))=0,"",HYPERLINK(TEXT("#"&amp;INDEX($D$168:$CF$225,$C169,F$87),),INDEX($D$168:$CF$225,$C169,F$87)))</f>
        <v>A126230926W</v>
      </c>
      <c r="Q16" s="54" t="str" cm="1">
        <f t="array" ref="Q16">IF(HYPERLINK(TEXT("#"&amp;INDEX($D$168:$CF$225,$C169,G$87),),INDEX($D$168:$CF$225,$C169,G$87))=0,"",HYPERLINK(TEXT("#"&amp;INDEX($D$168:$CF$225,$C169,G$87),),INDEX($D$168:$CF$225,$C169,G$87)))</f>
        <v>A126230494C</v>
      </c>
      <c r="R16" s="54" t="str" cm="1">
        <f t="array" ref="R16">IF(HYPERLINK(TEXT("#"&amp;INDEX($D$168:$CF$225,$C169,H$87),),INDEX($D$168:$CF$225,$C169,H$87))=0,"",HYPERLINK(TEXT("#"&amp;INDEX($D$168:$CF$225,$C169,H$87),),INDEX($D$168:$CF$225,$C169,H$87)))</f>
        <v>A126230638C</v>
      </c>
      <c r="S16" s="54" t="str" cm="1">
        <f t="array" ref="S16">IF(HYPERLINK(TEXT("#"&amp;INDEX($D$168:$CF$225,$C169,I$87),),INDEX($D$168:$CF$225,$C169,I$87))=0,"",HYPERLINK(TEXT("#"&amp;INDEX($D$168:$CF$225,$C169,I$87),),INDEX($D$168:$CF$225,$C169,I$87)))</f>
        <v>A126230278K</v>
      </c>
      <c r="T16" s="54" t="str" cm="1">
        <f t="array" ref="T16">IF(HYPERLINK(TEXT("#"&amp;INDEX($D$168:$CF$225,$C169,J$87),),INDEX($D$168:$CF$225,$C169,J$87))=0,"",HYPERLINK(TEXT("#"&amp;INDEX($D$168:$CF$225,$C169,J$87),),INDEX($D$168:$CF$225,$C169,J$87)))</f>
        <v>A126230998J</v>
      </c>
      <c r="U16" s="54" t="str" cm="1">
        <f t="array" ref="U16">IF(HYPERLINK(TEXT("#"&amp;INDEX($D$168:$CF$225,$C169,K$87),),INDEX($D$168:$CF$225,$C169,K$87))=0,"",HYPERLINK(TEXT("#"&amp;INDEX($D$168:$CF$225,$C169,K$87),),INDEX($D$168:$CF$225,$C169,K$87)))</f>
        <v>A126230710K</v>
      </c>
    </row>
    <row r="17" spans="1:24">
      <c r="A17" s="51"/>
      <c r="B17" s="55" t="s">
        <v>8800</v>
      </c>
      <c r="C17" s="53" cm="1">
        <f t="array" ref="C17">INDEX($D$100:$CF$157,$C102,C$87)</f>
        <v>34.137999999999998</v>
      </c>
      <c r="D17" s="53" cm="1">
        <f t="array" ref="D17">INDEX($D$100:$CF$157,$C102,D$87)</f>
        <v>34.137999999999998</v>
      </c>
      <c r="E17" s="53" cm="1">
        <f t="array" ref="E17">INDEX($D$100:$CF$157,$C102,E$87)</f>
        <v>17.181000000000001</v>
      </c>
      <c r="F17" s="53" cm="1">
        <f t="array" ref="F17">INDEX($D$100:$CF$157,$C102,F$87)</f>
        <v>7.6130000000000004</v>
      </c>
      <c r="G17" s="53" cm="1">
        <f t="array" ref="G17">INDEX($D$100:$CF$157,$C102,G$87)</f>
        <v>2.9980000000000002</v>
      </c>
      <c r="H17" s="53" cm="1">
        <f t="array" ref="H17">INDEX($D$100:$CF$157,$C102,H$87)</f>
        <v>4.16</v>
      </c>
      <c r="I17" s="53" cm="1">
        <f t="array" ref="I17">INDEX($D$100:$CF$157,$C102,I$87)</f>
        <v>2.1859999999999999</v>
      </c>
      <c r="J17" s="53" cm="1">
        <f t="array" ref="J17">INDEX($D$100:$CF$157,$C102,J$87)</f>
        <v>2.1859999999999999</v>
      </c>
      <c r="K17" s="53" cm="1">
        <f t="array" ref="K17">INDEX($D$100:$CF$157,$C102,K$87)</f>
        <v>0</v>
      </c>
      <c r="L17" s="53"/>
      <c r="M17" s="54" t="str" cm="1">
        <f t="array" ref="M17">IF(HYPERLINK(TEXT("#"&amp;INDEX($D$168:$CF$225,$C170,C$87),),INDEX($D$168:$CF$225,$C170,C$87))=0,"",HYPERLINK(TEXT("#"&amp;INDEX($D$168:$CF$225,$C170,C$87),),INDEX($D$168:$CF$225,$C170,C$87)))</f>
        <v>A126230386V</v>
      </c>
      <c r="N17" s="54" t="str" cm="1">
        <f t="array" ref="N17">IF(HYPERLINK(TEXT("#"&amp;INDEX($D$168:$CF$225,$C170,D$87),),INDEX($D$168:$CF$225,$C170,D$87))=0,"",HYPERLINK(TEXT("#"&amp;INDEX($D$168:$CF$225,$C170,D$87),),INDEX($D$168:$CF$225,$C170,D$87)))</f>
        <v>A126230818L</v>
      </c>
      <c r="O17" s="54" t="str" cm="1">
        <f t="array" ref="O17">IF(HYPERLINK(TEXT("#"&amp;INDEX($D$168:$CF$225,$C170,E$87),),INDEX($D$168:$CF$225,$C170,E$87))=0,"",HYPERLINK(TEXT("#"&amp;INDEX($D$168:$CF$225,$C170,E$87),),INDEX($D$168:$CF$225,$C170,E$87)))</f>
        <v>A126230458V</v>
      </c>
      <c r="P17" s="54" t="str" cm="1">
        <f t="array" ref="P17">IF(HYPERLINK(TEXT("#"&amp;INDEX($D$168:$CF$225,$C170,F$87),),INDEX($D$168:$CF$225,$C170,F$87))=0,"",HYPERLINK(TEXT("#"&amp;INDEX($D$168:$CF$225,$C170,F$87),),INDEX($D$168:$CF$225,$C170,F$87)))</f>
        <v>A126230962F</v>
      </c>
      <c r="Q17" s="54" t="str" cm="1">
        <f t="array" ref="Q17">IF(HYPERLINK(TEXT("#"&amp;INDEX($D$168:$CF$225,$C170,G$87),),INDEX($D$168:$CF$225,$C170,G$87))=0,"",HYPERLINK(TEXT("#"&amp;INDEX($D$168:$CF$225,$C170,G$87),),INDEX($D$168:$CF$225,$C170,G$87)))</f>
        <v>A126230530A</v>
      </c>
      <c r="R17" s="54" t="str" cm="1">
        <f t="array" ref="R17">IF(HYPERLINK(TEXT("#"&amp;INDEX($D$168:$CF$225,$C170,H$87),),INDEX($D$168:$CF$225,$C170,H$87))=0,"",HYPERLINK(TEXT("#"&amp;INDEX($D$168:$CF$225,$C170,H$87),),INDEX($D$168:$CF$225,$C170,H$87)))</f>
        <v>A126230674L</v>
      </c>
      <c r="S17" s="54" t="str" cm="1">
        <f t="array" ref="S17">IF(HYPERLINK(TEXT("#"&amp;INDEX($D$168:$CF$225,$C170,I$87),),INDEX($D$168:$CF$225,$C170,I$87))=0,"",HYPERLINK(TEXT("#"&amp;INDEX($D$168:$CF$225,$C170,I$87),),INDEX($D$168:$CF$225,$C170,I$87)))</f>
        <v>A126230314J</v>
      </c>
      <c r="T17" s="54" t="str" cm="1">
        <f t="array" ref="T17">IF(HYPERLINK(TEXT("#"&amp;INDEX($D$168:$CF$225,$C170,J$87),),INDEX($D$168:$CF$225,$C170,J$87))=0,"",HYPERLINK(TEXT("#"&amp;INDEX($D$168:$CF$225,$C170,J$87),),INDEX($D$168:$CF$225,$C170,J$87)))</f>
        <v>A126231034J</v>
      </c>
      <c r="U17" s="54" t="str" cm="1">
        <f t="array" ref="U17">IF(HYPERLINK(TEXT("#"&amp;INDEX($D$168:$CF$225,$C170,K$87),),INDEX($D$168:$CF$225,$C170,K$87))=0,"",HYPERLINK(TEXT("#"&amp;INDEX($D$168:$CF$225,$C170,K$87),),INDEX($D$168:$CF$225,$C170,K$87)))</f>
        <v>A126230746L</v>
      </c>
    </row>
    <row r="18" spans="1:24">
      <c r="A18" s="51"/>
      <c r="B18" s="55" t="s">
        <v>8801</v>
      </c>
      <c r="C18" s="53" cm="1">
        <f t="array" ref="C18">INDEX($D$100:$CF$157,$C103,C$87)</f>
        <v>22.425999999999998</v>
      </c>
      <c r="D18" s="53" cm="1">
        <f t="array" ref="D18">INDEX($D$100:$CF$157,$C103,D$87)</f>
        <v>17.419</v>
      </c>
      <c r="E18" s="53" cm="1">
        <f t="array" ref="E18">INDEX($D$100:$CF$157,$C103,E$87)</f>
        <v>3.8119999999999998</v>
      </c>
      <c r="F18" s="53" cm="1">
        <f t="array" ref="F18">INDEX($D$100:$CF$157,$C103,F$87)</f>
        <v>0.58199999999999996</v>
      </c>
      <c r="G18" s="53" cm="1">
        <f t="array" ref="G18">INDEX($D$100:$CF$157,$C103,G$87)</f>
        <v>7.5999999999999998E-2</v>
      </c>
      <c r="H18" s="53" cm="1">
        <f t="array" ref="H18">INDEX($D$100:$CF$157,$C103,H$87)</f>
        <v>1.37</v>
      </c>
      <c r="I18" s="53" cm="1">
        <f t="array" ref="I18">INDEX($D$100:$CF$157,$C103,I$87)</f>
        <v>16.585999999999999</v>
      </c>
      <c r="J18" s="53" cm="1">
        <f t="array" ref="J18">INDEX($D$100:$CF$157,$C103,J$87)</f>
        <v>11.579000000000001</v>
      </c>
      <c r="K18" s="53" cm="1">
        <f t="array" ref="K18">INDEX($D$100:$CF$157,$C103,K$87)</f>
        <v>5.0069999999999997</v>
      </c>
      <c r="L18" s="53"/>
      <c r="M18" s="54" t="str" cm="1">
        <f t="array" ref="M18">IF(HYPERLINK(TEXT("#"&amp;INDEX($D$168:$CF$225,$C171,C$87),),INDEX($D$168:$CF$225,$C171,C$87))=0,"",HYPERLINK(TEXT("#"&amp;INDEX($D$168:$CF$225,$C171,C$87),),INDEX($D$168:$CF$225,$C171,C$87)))</f>
        <v>A126230390K</v>
      </c>
      <c r="N18" s="54" t="str" cm="1">
        <f t="array" ref="N18">IF(HYPERLINK(TEXT("#"&amp;INDEX($D$168:$CF$225,$C171,D$87),),INDEX($D$168:$CF$225,$C171,D$87))=0,"",HYPERLINK(TEXT("#"&amp;INDEX($D$168:$CF$225,$C171,D$87),),INDEX($D$168:$CF$225,$C171,D$87)))</f>
        <v>A126230822C</v>
      </c>
      <c r="O18" s="54" t="str" cm="1">
        <f t="array" ref="O18">IF(HYPERLINK(TEXT("#"&amp;INDEX($D$168:$CF$225,$C171,E$87),),INDEX($D$168:$CF$225,$C171,E$87))=0,"",HYPERLINK(TEXT("#"&amp;INDEX($D$168:$CF$225,$C171,E$87),),INDEX($D$168:$CF$225,$C171,E$87)))</f>
        <v>A126230462K</v>
      </c>
      <c r="P18" s="54" t="str" cm="1">
        <f t="array" ref="P18">IF(HYPERLINK(TEXT("#"&amp;INDEX($D$168:$CF$225,$C171,F$87),),INDEX($D$168:$CF$225,$C171,F$87))=0,"",HYPERLINK(TEXT("#"&amp;INDEX($D$168:$CF$225,$C171,F$87),),INDEX($D$168:$CF$225,$C171,F$87)))</f>
        <v>A126230966R</v>
      </c>
      <c r="Q18" s="54" t="str" cm="1">
        <f t="array" ref="Q18">IF(HYPERLINK(TEXT("#"&amp;INDEX($D$168:$CF$225,$C171,G$87),),INDEX($D$168:$CF$225,$C171,G$87))=0,"",HYPERLINK(TEXT("#"&amp;INDEX($D$168:$CF$225,$C171,G$87),),INDEX($D$168:$CF$225,$C171,G$87)))</f>
        <v>A126230534K</v>
      </c>
      <c r="R18" s="54" t="str" cm="1">
        <f t="array" ref="R18">IF(HYPERLINK(TEXT("#"&amp;INDEX($D$168:$CF$225,$C171,H$87),),INDEX($D$168:$CF$225,$C171,H$87))=0,"",HYPERLINK(TEXT("#"&amp;INDEX($D$168:$CF$225,$C171,H$87),),INDEX($D$168:$CF$225,$C171,H$87)))</f>
        <v>A126230678W</v>
      </c>
      <c r="S18" s="54" t="str" cm="1">
        <f t="array" ref="S18">IF(HYPERLINK(TEXT("#"&amp;INDEX($D$168:$CF$225,$C171,I$87),),INDEX($D$168:$CF$225,$C171,I$87))=0,"",HYPERLINK(TEXT("#"&amp;INDEX($D$168:$CF$225,$C171,I$87),),INDEX($D$168:$CF$225,$C171,I$87)))</f>
        <v>A126230318T</v>
      </c>
      <c r="T18" s="54" t="str" cm="1">
        <f t="array" ref="T18">IF(HYPERLINK(TEXT("#"&amp;INDEX($D$168:$CF$225,$C171,J$87),),INDEX($D$168:$CF$225,$C171,J$87))=0,"",HYPERLINK(TEXT("#"&amp;INDEX($D$168:$CF$225,$C171,J$87),),INDEX($D$168:$CF$225,$C171,J$87)))</f>
        <v>A126231038T</v>
      </c>
      <c r="U18" s="54" t="str" cm="1">
        <f t="array" ref="U18">IF(HYPERLINK(TEXT("#"&amp;INDEX($D$168:$CF$225,$C171,K$87),),INDEX($D$168:$CF$225,$C171,K$87))=0,"",HYPERLINK(TEXT("#"&amp;INDEX($D$168:$CF$225,$C171,K$87),),INDEX($D$168:$CF$225,$C171,K$87)))</f>
        <v>A126230750C</v>
      </c>
    </row>
    <row r="19" spans="1:24">
      <c r="A19" s="51"/>
      <c r="B19" s="56" t="s">
        <v>8802</v>
      </c>
      <c r="C19" s="53" cm="1">
        <f t="array" ref="C19">INDEX($D$100:$CF$157,$C104,C$87)</f>
        <v>4.29</v>
      </c>
      <c r="D19" s="53" cm="1">
        <f t="array" ref="D19">INDEX($D$100:$CF$157,$C104,D$87)</f>
        <v>4.29</v>
      </c>
      <c r="E19" s="53" cm="1">
        <f t="array" ref="E19">INDEX($D$100:$CF$157,$C104,E$87)</f>
        <v>3.8119999999999998</v>
      </c>
      <c r="F19" s="53" cm="1">
        <f t="array" ref="F19">INDEX($D$100:$CF$157,$C104,F$87)</f>
        <v>0.47899999999999998</v>
      </c>
      <c r="G19" s="53" cm="1">
        <f t="array" ref="G19">INDEX($D$100:$CF$157,$C104,G$87)</f>
        <v>0</v>
      </c>
      <c r="H19" s="53" cm="1">
        <f t="array" ref="H19">INDEX($D$100:$CF$157,$C104,H$87)</f>
        <v>0</v>
      </c>
      <c r="I19" s="53" cm="1">
        <f t="array" ref="I19">INDEX($D$100:$CF$157,$C104,I$87)</f>
        <v>0</v>
      </c>
      <c r="J19" s="53" cm="1">
        <f t="array" ref="J19">INDEX($D$100:$CF$157,$C104,J$87)</f>
        <v>0</v>
      </c>
      <c r="K19" s="53" cm="1">
        <f t="array" ref="K19">INDEX($D$100:$CF$157,$C104,K$87)</f>
        <v>0</v>
      </c>
      <c r="L19" s="53"/>
      <c r="M19" s="54" t="str" cm="1">
        <f t="array" ref="M19">IF(HYPERLINK(TEXT("#"&amp;INDEX($D$168:$CF$225,$C172,C$87),),INDEX($D$168:$CF$225,$C172,C$87))=0,"",HYPERLINK(TEXT("#"&amp;INDEX($D$168:$CF$225,$C172,C$87),),INDEX($D$168:$CF$225,$C172,C$87)))</f>
        <v>A126230354A</v>
      </c>
      <c r="N19" s="54" t="str" cm="1">
        <f t="array" ref="N19">IF(HYPERLINK(TEXT("#"&amp;INDEX($D$168:$CF$225,$C172,D$87),),INDEX($D$168:$CF$225,$C172,D$87))=0,"",HYPERLINK(TEXT("#"&amp;INDEX($D$168:$CF$225,$C172,D$87),),INDEX($D$168:$CF$225,$C172,D$87)))</f>
        <v>A126230786F</v>
      </c>
      <c r="O19" s="54" t="str" cm="1">
        <f t="array" ref="O19">IF(HYPERLINK(TEXT("#"&amp;INDEX($D$168:$CF$225,$C172,E$87),),INDEX($D$168:$CF$225,$C172,E$87))=0,"",HYPERLINK(TEXT("#"&amp;INDEX($D$168:$CF$225,$C172,E$87),),INDEX($D$168:$CF$225,$C172,E$87)))</f>
        <v>A126230426A</v>
      </c>
      <c r="P19" s="54" t="str" cm="1">
        <f t="array" ref="P19">IF(HYPERLINK(TEXT("#"&amp;INDEX($D$168:$CF$225,$C172,F$87),),INDEX($D$168:$CF$225,$C172,F$87))=0,"",HYPERLINK(TEXT("#"&amp;INDEX($D$168:$CF$225,$C172,F$87),),INDEX($D$168:$CF$225,$C172,F$87)))</f>
        <v>A126230930L</v>
      </c>
      <c r="Q19" s="54" t="str" cm="1">
        <f t="array" ref="Q19">IF(HYPERLINK(TEXT("#"&amp;INDEX($D$168:$CF$225,$C172,G$87),),INDEX($D$168:$CF$225,$C172,G$87))=0,"",HYPERLINK(TEXT("#"&amp;INDEX($D$168:$CF$225,$C172,G$87),),INDEX($D$168:$CF$225,$C172,G$87)))</f>
        <v>A126230498L</v>
      </c>
      <c r="R19" s="54" t="str" cm="1">
        <f t="array" ref="R19">IF(HYPERLINK(TEXT("#"&amp;INDEX($D$168:$CF$225,$C172,H$87),),INDEX($D$168:$CF$225,$C172,H$87))=0,"",HYPERLINK(TEXT("#"&amp;INDEX($D$168:$CF$225,$C172,H$87),),INDEX($D$168:$CF$225,$C172,H$87)))</f>
        <v>A126230642V</v>
      </c>
      <c r="S19" s="54" t="str" cm="1">
        <f t="array" ref="S19">IF(HYPERLINK(TEXT("#"&amp;INDEX($D$168:$CF$225,$C172,I$87),),INDEX($D$168:$CF$225,$C172,I$87))=0,"",HYPERLINK(TEXT("#"&amp;INDEX($D$168:$CF$225,$C172,I$87),),INDEX($D$168:$CF$225,$C172,I$87)))</f>
        <v>A126230282A</v>
      </c>
      <c r="T19" s="54" t="str" cm="1">
        <f t="array" ref="T19">IF(HYPERLINK(TEXT("#"&amp;INDEX($D$168:$CF$225,$C172,J$87),),INDEX($D$168:$CF$225,$C172,J$87))=0,"",HYPERLINK(TEXT("#"&amp;INDEX($D$168:$CF$225,$C172,J$87),),INDEX($D$168:$CF$225,$C172,J$87)))</f>
        <v>A126231002R</v>
      </c>
      <c r="U19" s="54" t="str" cm="1">
        <f t="array" ref="U19">IF(HYPERLINK(TEXT("#"&amp;INDEX($D$168:$CF$225,$C172,K$87),),INDEX($D$168:$CF$225,$C172,K$87))=0,"",HYPERLINK(TEXT("#"&amp;INDEX($D$168:$CF$225,$C172,K$87),),INDEX($D$168:$CF$225,$C172,K$87)))</f>
        <v>A126230714V</v>
      </c>
    </row>
    <row r="20" spans="1:24">
      <c r="A20" s="51"/>
      <c r="B20" s="56" t="s">
        <v>8803</v>
      </c>
      <c r="C20" s="53" cm="1">
        <f t="array" ref="C20">INDEX($D$100:$CF$157,$C105,C$87)</f>
        <v>18.135999999999999</v>
      </c>
      <c r="D20" s="53" cm="1">
        <f t="array" ref="D20">INDEX($D$100:$CF$157,$C105,D$87)</f>
        <v>13.129</v>
      </c>
      <c r="E20" s="53" cm="1">
        <f t="array" ref="E20">INDEX($D$100:$CF$157,$C105,E$87)</f>
        <v>0</v>
      </c>
      <c r="F20" s="53" cm="1">
        <f t="array" ref="F20">INDEX($D$100:$CF$157,$C105,F$87)</f>
        <v>0.104</v>
      </c>
      <c r="G20" s="53" cm="1">
        <f t="array" ref="G20">INDEX($D$100:$CF$157,$C105,G$87)</f>
        <v>7.5999999999999998E-2</v>
      </c>
      <c r="H20" s="53" cm="1">
        <f t="array" ref="H20">INDEX($D$100:$CF$157,$C105,H$87)</f>
        <v>1.37</v>
      </c>
      <c r="I20" s="53" cm="1">
        <f t="array" ref="I20">INDEX($D$100:$CF$157,$C105,I$87)</f>
        <v>16.585999999999999</v>
      </c>
      <c r="J20" s="53" cm="1">
        <f t="array" ref="J20">INDEX($D$100:$CF$157,$C105,J$87)</f>
        <v>11.579000000000001</v>
      </c>
      <c r="K20" s="53" cm="1">
        <f t="array" ref="K20">INDEX($D$100:$CF$157,$C105,K$87)</f>
        <v>5.0069999999999997</v>
      </c>
      <c r="L20" s="53"/>
      <c r="M20" s="54" t="str" cm="1">
        <f t="array" ref="M20">IF(HYPERLINK(TEXT("#"&amp;INDEX($D$168:$CF$225,$C173,C$87),),INDEX($D$168:$CF$225,$C173,C$87))=0,"",HYPERLINK(TEXT("#"&amp;INDEX($D$168:$CF$225,$C173,C$87),),INDEX($D$168:$CF$225,$C173,C$87)))</f>
        <v>A126230358K</v>
      </c>
      <c r="N20" s="54" t="str" cm="1">
        <f t="array" ref="N20">IF(HYPERLINK(TEXT("#"&amp;INDEX($D$168:$CF$225,$C173,D$87),),INDEX($D$168:$CF$225,$C173,D$87))=0,"",HYPERLINK(TEXT("#"&amp;INDEX($D$168:$CF$225,$C173,D$87),),INDEX($D$168:$CF$225,$C173,D$87)))</f>
        <v>A126230790W</v>
      </c>
      <c r="O20" s="54" t="str" cm="1">
        <f t="array" ref="O20">IF(HYPERLINK(TEXT("#"&amp;INDEX($D$168:$CF$225,$C173,E$87),),INDEX($D$168:$CF$225,$C173,E$87))=0,"",HYPERLINK(TEXT("#"&amp;INDEX($D$168:$CF$225,$C173,E$87),),INDEX($D$168:$CF$225,$C173,E$87)))</f>
        <v>A126230430T</v>
      </c>
      <c r="P20" s="54" t="str" cm="1">
        <f t="array" ref="P20">IF(HYPERLINK(TEXT("#"&amp;INDEX($D$168:$CF$225,$C173,F$87),),INDEX($D$168:$CF$225,$C173,F$87))=0,"",HYPERLINK(TEXT("#"&amp;INDEX($D$168:$CF$225,$C173,F$87),),INDEX($D$168:$CF$225,$C173,F$87)))</f>
        <v>A126230934W</v>
      </c>
      <c r="Q20" s="54" t="str" cm="1">
        <f t="array" ref="Q20">IF(HYPERLINK(TEXT("#"&amp;INDEX($D$168:$CF$225,$C173,G$87),),INDEX($D$168:$CF$225,$C173,G$87))=0,"",HYPERLINK(TEXT("#"&amp;INDEX($D$168:$CF$225,$C173,G$87),),INDEX($D$168:$CF$225,$C173,G$87)))</f>
        <v>A126230502T</v>
      </c>
      <c r="R20" s="54" t="str" cm="1">
        <f t="array" ref="R20">IF(HYPERLINK(TEXT("#"&amp;INDEX($D$168:$CF$225,$C173,H$87),),INDEX($D$168:$CF$225,$C173,H$87))=0,"",HYPERLINK(TEXT("#"&amp;INDEX($D$168:$CF$225,$C173,H$87),),INDEX($D$168:$CF$225,$C173,H$87)))</f>
        <v>A126230646C</v>
      </c>
      <c r="S20" s="54" t="str" cm="1">
        <f t="array" ref="S20">IF(HYPERLINK(TEXT("#"&amp;INDEX($D$168:$CF$225,$C173,I$87),),INDEX($D$168:$CF$225,$C173,I$87))=0,"",HYPERLINK(TEXT("#"&amp;INDEX($D$168:$CF$225,$C173,I$87),),INDEX($D$168:$CF$225,$C173,I$87)))</f>
        <v>A126230286K</v>
      </c>
      <c r="T20" s="54" t="str" cm="1">
        <f t="array" ref="T20">IF(HYPERLINK(TEXT("#"&amp;INDEX($D$168:$CF$225,$C173,J$87),),INDEX($D$168:$CF$225,$C173,J$87))=0,"",HYPERLINK(TEXT("#"&amp;INDEX($D$168:$CF$225,$C173,J$87),),INDEX($D$168:$CF$225,$C173,J$87)))</f>
        <v>A126231006X</v>
      </c>
      <c r="U20" s="54" t="str" cm="1">
        <f t="array" ref="U20">IF(HYPERLINK(TEXT("#"&amp;INDEX($D$168:$CF$225,$C173,K$87),),INDEX($D$168:$CF$225,$C173,K$87))=0,"",HYPERLINK(TEXT("#"&amp;INDEX($D$168:$CF$225,$C173,K$87),),INDEX($D$168:$CF$225,$C173,K$87)))</f>
        <v>A126230718C</v>
      </c>
    </row>
    <row r="21" spans="1:24">
      <c r="A21" s="51"/>
      <c r="B21" s="55" t="s">
        <v>8804</v>
      </c>
      <c r="C21" s="53" cm="1">
        <f t="array" ref="C21">INDEX($D$100:$CF$157,$C106,C$87)</f>
        <v>59.749000000000002</v>
      </c>
      <c r="D21" s="53" cm="1">
        <f t="array" ref="D21">INDEX($D$100:$CF$157,$C106,D$87)</f>
        <v>59.749000000000002</v>
      </c>
      <c r="E21" s="53" cm="1">
        <f t="array" ref="E21">INDEX($D$100:$CF$157,$C106,E$87)</f>
        <v>38.404000000000003</v>
      </c>
      <c r="F21" s="53" cm="1">
        <f t="array" ref="F21">INDEX($D$100:$CF$157,$C106,F$87)</f>
        <v>14.571999999999999</v>
      </c>
      <c r="G21" s="53" cm="1">
        <f t="array" ref="G21">INDEX($D$100:$CF$157,$C106,G$87)</f>
        <v>3.5569999999999999</v>
      </c>
      <c r="H21" s="53" cm="1">
        <f t="array" ref="H21">INDEX($D$100:$CF$157,$C106,H$87)</f>
        <v>2.1480000000000001</v>
      </c>
      <c r="I21" s="53" cm="1">
        <f t="array" ref="I21">INDEX($D$100:$CF$157,$C106,I$87)</f>
        <v>1.0680000000000001</v>
      </c>
      <c r="J21" s="53" cm="1">
        <f t="array" ref="J21">INDEX($D$100:$CF$157,$C106,J$87)</f>
        <v>1.0680000000000001</v>
      </c>
      <c r="K21" s="53" cm="1">
        <f t="array" ref="K21">INDEX($D$100:$CF$157,$C106,K$87)</f>
        <v>0</v>
      </c>
      <c r="L21" s="53"/>
      <c r="M21" s="54" t="str" cm="1">
        <f t="array" ref="M21">IF(HYPERLINK(TEXT("#"&amp;INDEX($D$168:$CF$225,$C174,C$87),),INDEX($D$168:$CF$225,$C174,C$87))=0,"",HYPERLINK(TEXT("#"&amp;INDEX($D$168:$CF$225,$C174,C$87),),INDEX($D$168:$CF$225,$C174,C$87)))</f>
        <v>A126230374K</v>
      </c>
      <c r="N21" s="54" t="str" cm="1">
        <f t="array" ref="N21">IF(HYPERLINK(TEXT("#"&amp;INDEX($D$168:$CF$225,$C174,D$87),),INDEX($D$168:$CF$225,$C174,D$87))=0,"",HYPERLINK(TEXT("#"&amp;INDEX($D$168:$CF$225,$C174,D$87),),INDEX($D$168:$CF$225,$C174,D$87)))</f>
        <v>A126230806C</v>
      </c>
      <c r="O21" s="54" t="str" cm="1">
        <f t="array" ref="O21">IF(HYPERLINK(TEXT("#"&amp;INDEX($D$168:$CF$225,$C174,E$87),),INDEX($D$168:$CF$225,$C174,E$87))=0,"",HYPERLINK(TEXT("#"&amp;INDEX($D$168:$CF$225,$C174,E$87),),INDEX($D$168:$CF$225,$C174,E$87)))</f>
        <v>A126230446K</v>
      </c>
      <c r="P21" s="54" t="str" cm="1">
        <f t="array" ref="P21">IF(HYPERLINK(TEXT("#"&amp;INDEX($D$168:$CF$225,$C174,F$87),),INDEX($D$168:$CF$225,$C174,F$87))=0,"",HYPERLINK(TEXT("#"&amp;INDEX($D$168:$CF$225,$C174,F$87),),INDEX($D$168:$CF$225,$C174,F$87)))</f>
        <v>A126230950W</v>
      </c>
      <c r="Q21" s="54" t="str" cm="1">
        <f t="array" ref="Q21">IF(HYPERLINK(TEXT("#"&amp;INDEX($D$168:$CF$225,$C174,G$87),),INDEX($D$168:$CF$225,$C174,G$87))=0,"",HYPERLINK(TEXT("#"&amp;INDEX($D$168:$CF$225,$C174,G$87),),INDEX($D$168:$CF$225,$C174,G$87)))</f>
        <v>A126230518K</v>
      </c>
      <c r="R21" s="54" t="str" cm="1">
        <f t="array" ref="R21">IF(HYPERLINK(TEXT("#"&amp;INDEX($D$168:$CF$225,$C174,H$87),),INDEX($D$168:$CF$225,$C174,H$87))=0,"",HYPERLINK(TEXT("#"&amp;INDEX($D$168:$CF$225,$C174,H$87),),INDEX($D$168:$CF$225,$C174,H$87)))</f>
        <v>A126230662C</v>
      </c>
      <c r="S21" s="54" t="str" cm="1">
        <f t="array" ref="S21">IF(HYPERLINK(TEXT("#"&amp;INDEX($D$168:$CF$225,$C174,I$87),),INDEX($D$168:$CF$225,$C174,I$87))=0,"",HYPERLINK(TEXT("#"&amp;INDEX($D$168:$CF$225,$C174,I$87),),INDEX($D$168:$CF$225,$C174,I$87)))</f>
        <v>A126230302X</v>
      </c>
      <c r="T21" s="54" t="str" cm="1">
        <f t="array" ref="T21">IF(HYPERLINK(TEXT("#"&amp;INDEX($D$168:$CF$225,$C174,J$87),),INDEX($D$168:$CF$225,$C174,J$87))=0,"",HYPERLINK(TEXT("#"&amp;INDEX($D$168:$CF$225,$C174,J$87),),INDEX($D$168:$CF$225,$C174,J$87)))</f>
        <v>A126231022X</v>
      </c>
      <c r="U21" s="54" t="str" cm="1">
        <f t="array" ref="U21">IF(HYPERLINK(TEXT("#"&amp;INDEX($D$168:$CF$225,$C174,K$87),),INDEX($D$168:$CF$225,$C174,K$87))=0,"",HYPERLINK(TEXT("#"&amp;INDEX($D$168:$CF$225,$C174,K$87),),INDEX($D$168:$CF$225,$C174,K$87)))</f>
        <v>A126230734C</v>
      </c>
    </row>
    <row r="22" spans="1:24">
      <c r="A22" s="51"/>
      <c r="B22" s="55" t="s">
        <v>8805</v>
      </c>
      <c r="C22" s="53" cm="1">
        <f t="array" ref="C22">INDEX($D$100:$CF$157,$C107,C$87)</f>
        <v>17.847999999999999</v>
      </c>
      <c r="D22" s="53" cm="1">
        <f t="array" ref="D22">INDEX($D$100:$CF$157,$C107,D$87)</f>
        <v>17.074999999999999</v>
      </c>
      <c r="E22" s="53" cm="1">
        <f t="array" ref="E22">INDEX($D$100:$CF$157,$C107,E$87)</f>
        <v>10.35</v>
      </c>
      <c r="F22" s="53" cm="1">
        <f t="array" ref="F22">INDEX($D$100:$CF$157,$C107,F$87)</f>
        <v>2.5230000000000001</v>
      </c>
      <c r="G22" s="53" cm="1">
        <f t="array" ref="G22">INDEX($D$100:$CF$157,$C107,G$87)</f>
        <v>1.5409999999999999</v>
      </c>
      <c r="H22" s="53" cm="1">
        <f t="array" ref="H22">INDEX($D$100:$CF$157,$C107,H$87)</f>
        <v>2.173</v>
      </c>
      <c r="I22" s="53" cm="1">
        <f t="array" ref="I22">INDEX($D$100:$CF$157,$C107,I$87)</f>
        <v>1.262</v>
      </c>
      <c r="J22" s="53" cm="1">
        <f t="array" ref="J22">INDEX($D$100:$CF$157,$C107,J$87)</f>
        <v>0.49</v>
      </c>
      <c r="K22" s="53" cm="1">
        <f t="array" ref="K22">INDEX($D$100:$CF$157,$C107,K$87)</f>
        <v>0.77300000000000002</v>
      </c>
      <c r="L22" s="53"/>
      <c r="M22" s="54" t="str" cm="1">
        <f t="array" ref="M22">IF(HYPERLINK(TEXT("#"&amp;INDEX($D$168:$CF$225,$C175,C$87),),INDEX($D$168:$CF$225,$C175,C$87))=0,"",HYPERLINK(TEXT("#"&amp;INDEX($D$168:$CF$225,$C175,C$87),),INDEX($D$168:$CF$225,$C175,C$87)))</f>
        <v>A126230342T</v>
      </c>
      <c r="N22" s="54" t="str" cm="1">
        <f t="array" ref="N22">IF(HYPERLINK(TEXT("#"&amp;INDEX($D$168:$CF$225,$C175,D$87),),INDEX($D$168:$CF$225,$C175,D$87))=0,"",HYPERLINK(TEXT("#"&amp;INDEX($D$168:$CF$225,$C175,D$87),),INDEX($D$168:$CF$225,$C175,D$87)))</f>
        <v>A126230774W</v>
      </c>
      <c r="O22" s="54" t="str" cm="1">
        <f t="array" ref="O22">IF(HYPERLINK(TEXT("#"&amp;INDEX($D$168:$CF$225,$C175,E$87),),INDEX($D$168:$CF$225,$C175,E$87))=0,"",HYPERLINK(TEXT("#"&amp;INDEX($D$168:$CF$225,$C175,E$87),),INDEX($D$168:$CF$225,$C175,E$87)))</f>
        <v>A126230414T</v>
      </c>
      <c r="P22" s="54" t="str" cm="1">
        <f t="array" ref="P22">IF(HYPERLINK(TEXT("#"&amp;INDEX($D$168:$CF$225,$C175,F$87),),INDEX($D$168:$CF$225,$C175,F$87))=0,"",HYPERLINK(TEXT("#"&amp;INDEX($D$168:$CF$225,$C175,F$87),),INDEX($D$168:$CF$225,$C175,F$87)))</f>
        <v>A126230918W</v>
      </c>
      <c r="Q22" s="54" t="str" cm="1">
        <f t="array" ref="Q22">IF(HYPERLINK(TEXT("#"&amp;INDEX($D$168:$CF$225,$C175,G$87),),INDEX($D$168:$CF$225,$C175,G$87))=0,"",HYPERLINK(TEXT("#"&amp;INDEX($D$168:$CF$225,$C175,G$87),),INDEX($D$168:$CF$225,$C175,G$87)))</f>
        <v>A126230486C</v>
      </c>
      <c r="R22" s="54" t="str" cm="1">
        <f t="array" ref="R22">IF(HYPERLINK(TEXT("#"&amp;INDEX($D$168:$CF$225,$C175,H$87),),INDEX($D$168:$CF$225,$C175,H$87))=0,"",HYPERLINK(TEXT("#"&amp;INDEX($D$168:$CF$225,$C175,H$87),),INDEX($D$168:$CF$225,$C175,H$87)))</f>
        <v>A126230630K</v>
      </c>
      <c r="S22" s="54" t="str" cm="1">
        <f t="array" ref="S22">IF(HYPERLINK(TEXT("#"&amp;INDEX($D$168:$CF$225,$C175,I$87),),INDEX($D$168:$CF$225,$C175,I$87))=0,"",HYPERLINK(TEXT("#"&amp;INDEX($D$168:$CF$225,$C175,I$87),),INDEX($D$168:$CF$225,$C175,I$87)))</f>
        <v>A126230270T</v>
      </c>
      <c r="T22" s="54" t="str" cm="1">
        <f t="array" ref="T22">IF(HYPERLINK(TEXT("#"&amp;INDEX($D$168:$CF$225,$C175,J$87),),INDEX($D$168:$CF$225,$C175,J$87))=0,"",HYPERLINK(TEXT("#"&amp;INDEX($D$168:$CF$225,$C175,J$87),),INDEX($D$168:$CF$225,$C175,J$87)))</f>
        <v>A126230990R</v>
      </c>
      <c r="U22" s="54" t="str" cm="1">
        <f t="array" ref="U22">IF(HYPERLINK(TEXT("#"&amp;INDEX($D$168:$CF$225,$C175,K$87),),INDEX($D$168:$CF$225,$C175,K$87))=0,"",HYPERLINK(TEXT("#"&amp;INDEX($D$168:$CF$225,$C175,K$87),),INDEX($D$168:$CF$225,$C175,K$87)))</f>
        <v>A126230702K</v>
      </c>
    </row>
    <row r="23" spans="1:24">
      <c r="A23" s="51"/>
      <c r="B23" s="55" t="s">
        <v>8806</v>
      </c>
      <c r="C23" s="53" cm="1">
        <f t="array" ref="C23">INDEX($D$100:$CF$157,$C108,C$87)</f>
        <v>27.64</v>
      </c>
      <c r="D23" s="53" cm="1">
        <f t="array" ref="D23">INDEX($D$100:$CF$157,$C108,D$87)</f>
        <v>27.64</v>
      </c>
      <c r="E23" s="53" cm="1">
        <f t="array" ref="E23">INDEX($D$100:$CF$157,$C108,E$87)</f>
        <v>4.9859999999999998</v>
      </c>
      <c r="F23" s="53" cm="1">
        <f t="array" ref="F23">INDEX($D$100:$CF$157,$C108,F$87)</f>
        <v>4.8899999999999997</v>
      </c>
      <c r="G23" s="53" cm="1">
        <f t="array" ref="G23">INDEX($D$100:$CF$157,$C108,G$87)</f>
        <v>5.4029999999999996</v>
      </c>
      <c r="H23" s="53" cm="1">
        <f t="array" ref="H23">INDEX($D$100:$CF$157,$C108,H$87)</f>
        <v>7.6539999999999999</v>
      </c>
      <c r="I23" s="53" cm="1">
        <f t="array" ref="I23">INDEX($D$100:$CF$157,$C108,I$87)</f>
        <v>4.7069999999999999</v>
      </c>
      <c r="J23" s="53" cm="1">
        <f t="array" ref="J23">INDEX($D$100:$CF$157,$C108,J$87)</f>
        <v>4.7069999999999999</v>
      </c>
      <c r="K23" s="53" cm="1">
        <f t="array" ref="K23">INDEX($D$100:$CF$157,$C108,K$87)</f>
        <v>0</v>
      </c>
      <c r="L23" s="53"/>
      <c r="M23" s="54" t="str" cm="1">
        <f t="array" ref="M23">IF(HYPERLINK(TEXT("#"&amp;INDEX($D$168:$CF$225,$C176,C$87),),INDEX($D$168:$CF$225,$C176,C$87))=0,"",HYPERLINK(TEXT("#"&amp;INDEX($D$168:$CF$225,$C176,C$87),),INDEX($D$168:$CF$225,$C176,C$87)))</f>
        <v>A126230394V</v>
      </c>
      <c r="N23" s="54" t="str" cm="1">
        <f t="array" ref="N23">IF(HYPERLINK(TEXT("#"&amp;INDEX($D$168:$CF$225,$C176,D$87),),INDEX($D$168:$CF$225,$C176,D$87))=0,"",HYPERLINK(TEXT("#"&amp;INDEX($D$168:$CF$225,$C176,D$87),),INDEX($D$168:$CF$225,$C176,D$87)))</f>
        <v>A126230826L</v>
      </c>
      <c r="O23" s="54" t="str" cm="1">
        <f t="array" ref="O23">IF(HYPERLINK(TEXT("#"&amp;INDEX($D$168:$CF$225,$C176,E$87),),INDEX($D$168:$CF$225,$C176,E$87))=0,"",HYPERLINK(TEXT("#"&amp;INDEX($D$168:$CF$225,$C176,E$87),),INDEX($D$168:$CF$225,$C176,E$87)))</f>
        <v>A126230466V</v>
      </c>
      <c r="P23" s="54" t="str" cm="1">
        <f t="array" ref="P23">IF(HYPERLINK(TEXT("#"&amp;INDEX($D$168:$CF$225,$C176,F$87),),INDEX($D$168:$CF$225,$C176,F$87))=0,"",HYPERLINK(TEXT("#"&amp;INDEX($D$168:$CF$225,$C176,F$87),),INDEX($D$168:$CF$225,$C176,F$87)))</f>
        <v>A126230970F</v>
      </c>
      <c r="Q23" s="54" t="str" cm="1">
        <f t="array" ref="Q23">IF(HYPERLINK(TEXT("#"&amp;INDEX($D$168:$CF$225,$C176,G$87),),INDEX($D$168:$CF$225,$C176,G$87))=0,"",HYPERLINK(TEXT("#"&amp;INDEX($D$168:$CF$225,$C176,G$87),),INDEX($D$168:$CF$225,$C176,G$87)))</f>
        <v>A126230538V</v>
      </c>
      <c r="R23" s="54" t="str" cm="1">
        <f t="array" ref="R23">IF(HYPERLINK(TEXT("#"&amp;INDEX($D$168:$CF$225,$C176,H$87),),INDEX($D$168:$CF$225,$C176,H$87))=0,"",HYPERLINK(TEXT("#"&amp;INDEX($D$168:$CF$225,$C176,H$87),),INDEX($D$168:$CF$225,$C176,H$87)))</f>
        <v>A126230682L</v>
      </c>
      <c r="S23" s="54" t="str" cm="1">
        <f t="array" ref="S23">IF(HYPERLINK(TEXT("#"&amp;INDEX($D$168:$CF$225,$C176,I$87),),INDEX($D$168:$CF$225,$C176,I$87))=0,"",HYPERLINK(TEXT("#"&amp;INDEX($D$168:$CF$225,$C176,I$87),),INDEX($D$168:$CF$225,$C176,I$87)))</f>
        <v>A126230322J</v>
      </c>
      <c r="T23" s="54" t="str" cm="1">
        <f t="array" ref="T23">IF(HYPERLINK(TEXT("#"&amp;INDEX($D$168:$CF$225,$C176,J$87),),INDEX($D$168:$CF$225,$C176,J$87))=0,"",HYPERLINK(TEXT("#"&amp;INDEX($D$168:$CF$225,$C176,J$87),),INDEX($D$168:$CF$225,$C176,J$87)))</f>
        <v>A126231042J</v>
      </c>
      <c r="U23" s="54" t="str" cm="1">
        <f t="array" ref="U23">IF(HYPERLINK(TEXT("#"&amp;INDEX($D$168:$CF$225,$C176,K$87),),INDEX($D$168:$CF$225,$C176,K$87))=0,"",HYPERLINK(TEXT("#"&amp;INDEX($D$168:$CF$225,$C176,K$87),),INDEX($D$168:$CF$225,$C176,K$87)))</f>
        <v>A126230754L</v>
      </c>
    </row>
    <row r="24" spans="1:24">
      <c r="A24" s="51"/>
      <c r="B24" s="55" t="s">
        <v>8807</v>
      </c>
      <c r="C24" s="53" cm="1">
        <f t="array" ref="C24">INDEX($D$100:$CF$157,$C109,C$87)</f>
        <v>26.649000000000001</v>
      </c>
      <c r="D24" s="53" cm="1">
        <f t="array" ref="D24">INDEX($D$100:$CF$157,$C109,D$87)</f>
        <v>26.649000000000001</v>
      </c>
      <c r="E24" s="53" cm="1">
        <f t="array" ref="E24">INDEX($D$100:$CF$157,$C109,E$87)</f>
        <v>12.521000000000001</v>
      </c>
      <c r="F24" s="53" cm="1">
        <f t="array" ref="F24">INDEX($D$100:$CF$157,$C109,F$87)</f>
        <v>5.8120000000000003</v>
      </c>
      <c r="G24" s="53" cm="1">
        <f t="array" ref="G24">INDEX($D$100:$CF$157,$C109,G$87)</f>
        <v>4.0389999999999997</v>
      </c>
      <c r="H24" s="53" cm="1">
        <f t="array" ref="H24">INDEX($D$100:$CF$157,$C109,H$87)</f>
        <v>2.1829999999999998</v>
      </c>
      <c r="I24" s="53" cm="1">
        <f t="array" ref="I24">INDEX($D$100:$CF$157,$C109,I$87)</f>
        <v>2.0939999999999999</v>
      </c>
      <c r="J24" s="53" cm="1">
        <f t="array" ref="J24">INDEX($D$100:$CF$157,$C109,J$87)</f>
        <v>2.0939999999999999</v>
      </c>
      <c r="K24" s="53" cm="1">
        <f t="array" ref="K24">INDEX($D$100:$CF$157,$C109,K$87)</f>
        <v>0</v>
      </c>
      <c r="L24" s="53"/>
      <c r="M24" s="54" t="str" cm="1">
        <f t="array" ref="M24">IF(HYPERLINK(TEXT("#"&amp;INDEX($D$168:$CF$225,$C177,C$87),),INDEX($D$168:$CF$225,$C177,C$87))=0,"",HYPERLINK(TEXT("#"&amp;INDEX($D$168:$CF$225,$C177,C$87),),INDEX($D$168:$CF$225,$C177,C$87)))</f>
        <v>A126230378V</v>
      </c>
      <c r="N24" s="54" t="str" cm="1">
        <f t="array" ref="N24">IF(HYPERLINK(TEXT("#"&amp;INDEX($D$168:$CF$225,$C177,D$87),),INDEX($D$168:$CF$225,$C177,D$87))=0,"",HYPERLINK(TEXT("#"&amp;INDEX($D$168:$CF$225,$C177,D$87),),INDEX($D$168:$CF$225,$C177,D$87)))</f>
        <v>A126230810V</v>
      </c>
      <c r="O24" s="54" t="str" cm="1">
        <f t="array" ref="O24">IF(HYPERLINK(TEXT("#"&amp;INDEX($D$168:$CF$225,$C177,E$87),),INDEX($D$168:$CF$225,$C177,E$87))=0,"",HYPERLINK(TEXT("#"&amp;INDEX($D$168:$CF$225,$C177,E$87),),INDEX($D$168:$CF$225,$C177,E$87)))</f>
        <v>A126230450A</v>
      </c>
      <c r="P24" s="54" t="str" cm="1">
        <f t="array" ref="P24">IF(HYPERLINK(TEXT("#"&amp;INDEX($D$168:$CF$225,$C177,F$87),),INDEX($D$168:$CF$225,$C177,F$87))=0,"",HYPERLINK(TEXT("#"&amp;INDEX($D$168:$CF$225,$C177,F$87),),INDEX($D$168:$CF$225,$C177,F$87)))</f>
        <v>A126230954F</v>
      </c>
      <c r="Q24" s="54" t="str" cm="1">
        <f t="array" ref="Q24">IF(HYPERLINK(TEXT("#"&amp;INDEX($D$168:$CF$225,$C177,G$87),),INDEX($D$168:$CF$225,$C177,G$87))=0,"",HYPERLINK(TEXT("#"&amp;INDEX($D$168:$CF$225,$C177,G$87),),INDEX($D$168:$CF$225,$C177,G$87)))</f>
        <v>A126230522A</v>
      </c>
      <c r="R24" s="54" t="str" cm="1">
        <f t="array" ref="R24">IF(HYPERLINK(TEXT("#"&amp;INDEX($D$168:$CF$225,$C177,H$87),),INDEX($D$168:$CF$225,$C177,H$87))=0,"",HYPERLINK(TEXT("#"&amp;INDEX($D$168:$CF$225,$C177,H$87),),INDEX($D$168:$CF$225,$C177,H$87)))</f>
        <v>A126230666L</v>
      </c>
      <c r="S24" s="54" t="str" cm="1">
        <f t="array" ref="S24">IF(HYPERLINK(TEXT("#"&amp;INDEX($D$168:$CF$225,$C177,I$87),),INDEX($D$168:$CF$225,$C177,I$87))=0,"",HYPERLINK(TEXT("#"&amp;INDEX($D$168:$CF$225,$C177,I$87),),INDEX($D$168:$CF$225,$C177,I$87)))</f>
        <v>A126230306J</v>
      </c>
      <c r="T24" s="54" t="str" cm="1">
        <f t="array" ref="T24">IF(HYPERLINK(TEXT("#"&amp;INDEX($D$168:$CF$225,$C177,J$87),),INDEX($D$168:$CF$225,$C177,J$87))=0,"",HYPERLINK(TEXT("#"&amp;INDEX($D$168:$CF$225,$C177,J$87),),INDEX($D$168:$CF$225,$C177,J$87)))</f>
        <v>A126231026J</v>
      </c>
      <c r="U24" s="54" t="str" cm="1">
        <f t="array" ref="U24">IF(HYPERLINK(TEXT("#"&amp;INDEX($D$168:$CF$225,$C177,K$87),),INDEX($D$168:$CF$225,$C177,K$87))=0,"",HYPERLINK(TEXT("#"&amp;INDEX($D$168:$CF$225,$C177,K$87),),INDEX($D$168:$CF$225,$C177,K$87)))</f>
        <v>A126230738L</v>
      </c>
    </row>
    <row r="25" spans="1:24">
      <c r="A25" s="51"/>
      <c r="B25" s="55" t="s">
        <v>8808</v>
      </c>
      <c r="C25" s="53" cm="1">
        <f t="array" ref="C25">INDEX($D$100:$CF$157,$C110,C$87)</f>
        <v>59.39</v>
      </c>
      <c r="D25" s="53" cm="1">
        <f t="array" ref="D25">INDEX($D$100:$CF$157,$C110,D$87)</f>
        <v>58.734000000000002</v>
      </c>
      <c r="E25" s="53" cm="1">
        <f t="array" ref="E25">INDEX($D$100:$CF$157,$C110,E$87)</f>
        <v>16.742000000000001</v>
      </c>
      <c r="F25" s="53" cm="1">
        <f t="array" ref="F25">INDEX($D$100:$CF$157,$C110,F$87)</f>
        <v>14.6</v>
      </c>
      <c r="G25" s="53" cm="1">
        <f t="array" ref="G25">INDEX($D$100:$CF$157,$C110,G$87)</f>
        <v>9.0239999999999991</v>
      </c>
      <c r="H25" s="53" cm="1">
        <f t="array" ref="H25">INDEX($D$100:$CF$157,$C110,H$87)</f>
        <v>7.9589999999999996</v>
      </c>
      <c r="I25" s="53" cm="1">
        <f t="array" ref="I25">INDEX($D$100:$CF$157,$C110,I$87)</f>
        <v>11.065</v>
      </c>
      <c r="J25" s="53" cm="1">
        <f t="array" ref="J25">INDEX($D$100:$CF$157,$C110,J$87)</f>
        <v>10.409000000000001</v>
      </c>
      <c r="K25" s="53" cm="1">
        <f t="array" ref="K25">INDEX($D$100:$CF$157,$C110,K$87)</f>
        <v>0.65600000000000003</v>
      </c>
      <c r="L25" s="53"/>
      <c r="M25" s="54" t="str" cm="1">
        <f t="array" ref="M25">IF(HYPERLINK(TEXT("#"&amp;INDEX($D$168:$CF$225,$C178,C$87),),INDEX($D$168:$CF$225,$C178,C$87))=0,"",HYPERLINK(TEXT("#"&amp;INDEX($D$168:$CF$225,$C178,C$87),),INDEX($D$168:$CF$225,$C178,C$87)))</f>
        <v>A126230398C</v>
      </c>
      <c r="N25" s="54" t="str" cm="1">
        <f t="array" ref="N25">IF(HYPERLINK(TEXT("#"&amp;INDEX($D$168:$CF$225,$C178,D$87),),INDEX($D$168:$CF$225,$C178,D$87))=0,"",HYPERLINK(TEXT("#"&amp;INDEX($D$168:$CF$225,$C178,D$87),),INDEX($D$168:$CF$225,$C178,D$87)))</f>
        <v>A126230830C</v>
      </c>
      <c r="O25" s="54" t="str" cm="1">
        <f t="array" ref="O25">IF(HYPERLINK(TEXT("#"&amp;INDEX($D$168:$CF$225,$C178,E$87),),INDEX($D$168:$CF$225,$C178,E$87))=0,"",HYPERLINK(TEXT("#"&amp;INDEX($D$168:$CF$225,$C178,E$87),),INDEX($D$168:$CF$225,$C178,E$87)))</f>
        <v>A126230470K</v>
      </c>
      <c r="P25" s="54" t="str" cm="1">
        <f t="array" ref="P25">IF(HYPERLINK(TEXT("#"&amp;INDEX($D$168:$CF$225,$C178,F$87),),INDEX($D$168:$CF$225,$C178,F$87))=0,"",HYPERLINK(TEXT("#"&amp;INDEX($D$168:$CF$225,$C178,F$87),),INDEX($D$168:$CF$225,$C178,F$87)))</f>
        <v>A126230974R</v>
      </c>
      <c r="Q25" s="54" t="str" cm="1">
        <f t="array" ref="Q25">IF(HYPERLINK(TEXT("#"&amp;INDEX($D$168:$CF$225,$C178,G$87),),INDEX($D$168:$CF$225,$C178,G$87))=0,"",HYPERLINK(TEXT("#"&amp;INDEX($D$168:$CF$225,$C178,G$87),),INDEX($D$168:$CF$225,$C178,G$87)))</f>
        <v>A126230542K</v>
      </c>
      <c r="R25" s="54" t="str" cm="1">
        <f t="array" ref="R25">IF(HYPERLINK(TEXT("#"&amp;INDEX($D$168:$CF$225,$C178,H$87),),INDEX($D$168:$CF$225,$C178,H$87))=0,"",HYPERLINK(TEXT("#"&amp;INDEX($D$168:$CF$225,$C178,H$87),),INDEX($D$168:$CF$225,$C178,H$87)))</f>
        <v>A126230686W</v>
      </c>
      <c r="S25" s="54" t="str" cm="1">
        <f t="array" ref="S25">IF(HYPERLINK(TEXT("#"&amp;INDEX($D$168:$CF$225,$C178,I$87),),INDEX($D$168:$CF$225,$C178,I$87))=0,"",HYPERLINK(TEXT("#"&amp;INDEX($D$168:$CF$225,$C178,I$87),),INDEX($D$168:$CF$225,$C178,I$87)))</f>
        <v>A126230326T</v>
      </c>
      <c r="T25" s="54" t="str" cm="1">
        <f t="array" ref="T25">IF(HYPERLINK(TEXT("#"&amp;INDEX($D$168:$CF$225,$C178,J$87),),INDEX($D$168:$CF$225,$C178,J$87))=0,"",HYPERLINK(TEXT("#"&amp;INDEX($D$168:$CF$225,$C178,J$87),),INDEX($D$168:$CF$225,$C178,J$87)))</f>
        <v>A126231046T</v>
      </c>
      <c r="U25" s="54" t="str" cm="1">
        <f t="array" ref="U25">IF(HYPERLINK(TEXT("#"&amp;INDEX($D$168:$CF$225,$C178,K$87),),INDEX($D$168:$CF$225,$C178,K$87))=0,"",HYPERLINK(TEXT("#"&amp;INDEX($D$168:$CF$225,$C178,K$87),),INDEX($D$168:$CF$225,$C178,K$87)))</f>
        <v>A126230758W</v>
      </c>
    </row>
    <row r="26" spans="1:24">
      <c r="A26" s="51"/>
      <c r="B26" s="55" t="s">
        <v>8809</v>
      </c>
      <c r="C26" s="53" cm="1">
        <f t="array" ref="C26">INDEX($D$100:$CF$157,$C111,C$87)</f>
        <v>11.327999999999999</v>
      </c>
      <c r="D26" s="53" cm="1">
        <f t="array" ref="D26">INDEX($D$100:$CF$157,$C111,D$87)</f>
        <v>10.746</v>
      </c>
      <c r="E26" s="53" cm="1">
        <f t="array" ref="E26">INDEX($D$100:$CF$157,$C111,E$87)</f>
        <v>1.2589999999999999</v>
      </c>
      <c r="F26" s="53" cm="1">
        <f t="array" ref="F26">INDEX($D$100:$CF$157,$C111,F$87)</f>
        <v>2.4929999999999999</v>
      </c>
      <c r="G26" s="53" cm="1">
        <f t="array" ref="G26">INDEX($D$100:$CF$157,$C111,G$87)</f>
        <v>2.298</v>
      </c>
      <c r="H26" s="53" cm="1">
        <f t="array" ref="H26">INDEX($D$100:$CF$157,$C111,H$87)</f>
        <v>4.1340000000000003</v>
      </c>
      <c r="I26" s="53" cm="1">
        <f t="array" ref="I26">INDEX($D$100:$CF$157,$C111,I$87)</f>
        <v>1.1439999999999999</v>
      </c>
      <c r="J26" s="53" cm="1">
        <f t="array" ref="J26">INDEX($D$100:$CF$157,$C111,J$87)</f>
        <v>0.56200000000000006</v>
      </c>
      <c r="K26" s="53" cm="1">
        <f t="array" ref="K26">INDEX($D$100:$CF$157,$C111,K$87)</f>
        <v>0.58199999999999996</v>
      </c>
      <c r="L26" s="53"/>
      <c r="M26" s="54" t="str" cm="1">
        <f t="array" ref="M26">IF(HYPERLINK(TEXT("#"&amp;INDEX($D$168:$CF$225,$C179,C$87),),INDEX($D$168:$CF$225,$C179,C$87))=0,"",HYPERLINK(TEXT("#"&amp;INDEX($D$168:$CF$225,$C179,C$87),),INDEX($D$168:$CF$225,$C179,C$87)))</f>
        <v>A126230346A</v>
      </c>
      <c r="N26" s="54" t="str" cm="1">
        <f t="array" ref="N26">IF(HYPERLINK(TEXT("#"&amp;INDEX($D$168:$CF$225,$C179,D$87),),INDEX($D$168:$CF$225,$C179,D$87))=0,"",HYPERLINK(TEXT("#"&amp;INDEX($D$168:$CF$225,$C179,D$87),),INDEX($D$168:$CF$225,$C179,D$87)))</f>
        <v>A126230778F</v>
      </c>
      <c r="O26" s="54" t="str" cm="1">
        <f t="array" ref="O26">IF(HYPERLINK(TEXT("#"&amp;INDEX($D$168:$CF$225,$C179,E$87),),INDEX($D$168:$CF$225,$C179,E$87))=0,"",HYPERLINK(TEXT("#"&amp;INDEX($D$168:$CF$225,$C179,E$87),),INDEX($D$168:$CF$225,$C179,E$87)))</f>
        <v>A126230418A</v>
      </c>
      <c r="P26" s="54" t="str" cm="1">
        <f t="array" ref="P26">IF(HYPERLINK(TEXT("#"&amp;INDEX($D$168:$CF$225,$C179,F$87),),INDEX($D$168:$CF$225,$C179,F$87))=0,"",HYPERLINK(TEXT("#"&amp;INDEX($D$168:$CF$225,$C179,F$87),),INDEX($D$168:$CF$225,$C179,F$87)))</f>
        <v>A126230922L</v>
      </c>
      <c r="Q26" s="54" t="str" cm="1">
        <f t="array" ref="Q26">IF(HYPERLINK(TEXT("#"&amp;INDEX($D$168:$CF$225,$C179,G$87),),INDEX($D$168:$CF$225,$C179,G$87))=0,"",HYPERLINK(TEXT("#"&amp;INDEX($D$168:$CF$225,$C179,G$87),),INDEX($D$168:$CF$225,$C179,G$87)))</f>
        <v>A126230490V</v>
      </c>
      <c r="R26" s="54" t="str" cm="1">
        <f t="array" ref="R26">IF(HYPERLINK(TEXT("#"&amp;INDEX($D$168:$CF$225,$C179,H$87),),INDEX($D$168:$CF$225,$C179,H$87))=0,"",HYPERLINK(TEXT("#"&amp;INDEX($D$168:$CF$225,$C179,H$87),),INDEX($D$168:$CF$225,$C179,H$87)))</f>
        <v>A126230634V</v>
      </c>
      <c r="S26" s="54" t="str" cm="1">
        <f t="array" ref="S26">IF(HYPERLINK(TEXT("#"&amp;INDEX($D$168:$CF$225,$C179,I$87),),INDEX($D$168:$CF$225,$C179,I$87))=0,"",HYPERLINK(TEXT("#"&amp;INDEX($D$168:$CF$225,$C179,I$87),),INDEX($D$168:$CF$225,$C179,I$87)))</f>
        <v>A126230274A</v>
      </c>
      <c r="T26" s="54" t="str" cm="1">
        <f t="array" ref="T26">IF(HYPERLINK(TEXT("#"&amp;INDEX($D$168:$CF$225,$C179,J$87),),INDEX($D$168:$CF$225,$C179,J$87))=0,"",HYPERLINK(TEXT("#"&amp;INDEX($D$168:$CF$225,$C179,J$87),),INDEX($D$168:$CF$225,$C179,J$87)))</f>
        <v>A126230994X</v>
      </c>
      <c r="U26" s="54" t="str" cm="1">
        <f t="array" ref="U26">IF(HYPERLINK(TEXT("#"&amp;INDEX($D$168:$CF$225,$C179,K$87),),INDEX($D$168:$CF$225,$C179,K$87))=0,"",HYPERLINK(TEXT("#"&amp;INDEX($D$168:$CF$225,$C179,K$87),),INDEX($D$168:$CF$225,$C179,K$87)))</f>
        <v>A126230706V</v>
      </c>
    </row>
    <row r="27" spans="1:24">
      <c r="A27" s="51"/>
      <c r="B27" s="55" t="s">
        <v>8810</v>
      </c>
      <c r="C27" s="53" cm="1">
        <f t="array" ref="C27">INDEX($D$100:$CF$157,$C112,C$87)</f>
        <v>25.411999999999999</v>
      </c>
      <c r="D27" s="53" cm="1">
        <f t="array" ref="D27">INDEX($D$100:$CF$157,$C112,D$87)</f>
        <v>25.411999999999999</v>
      </c>
      <c r="E27" s="53" cm="1">
        <f t="array" ref="E27">INDEX($D$100:$CF$157,$C112,E$87)</f>
        <v>13.632999999999999</v>
      </c>
      <c r="F27" s="53" cm="1">
        <f t="array" ref="F27">INDEX($D$100:$CF$157,$C112,F$87)</f>
        <v>4.7130000000000001</v>
      </c>
      <c r="G27" s="53" cm="1">
        <f t="array" ref="G27">INDEX($D$100:$CF$157,$C112,G$87)</f>
        <v>3.036</v>
      </c>
      <c r="H27" s="53" cm="1">
        <f t="array" ref="H27">INDEX($D$100:$CF$157,$C112,H$87)</f>
        <v>3.0259999999999998</v>
      </c>
      <c r="I27" s="53" cm="1">
        <f t="array" ref="I27">INDEX($D$100:$CF$157,$C112,I$87)</f>
        <v>1.006</v>
      </c>
      <c r="J27" s="53" cm="1">
        <f t="array" ref="J27">INDEX($D$100:$CF$157,$C112,J$87)</f>
        <v>1.006</v>
      </c>
      <c r="K27" s="53" cm="1">
        <f t="array" ref="K27">INDEX($D$100:$CF$157,$C112,K$87)</f>
        <v>0</v>
      </c>
      <c r="L27" s="53"/>
      <c r="M27" s="54" t="str" cm="1">
        <f t="array" ref="M27">IF(HYPERLINK(TEXT("#"&amp;INDEX($D$168:$CF$225,$C180,C$87),),INDEX($D$168:$CF$225,$C180,C$87))=0,"",HYPERLINK(TEXT("#"&amp;INDEX($D$168:$CF$225,$C180,C$87),),INDEX($D$168:$CF$225,$C180,C$87)))</f>
        <v>A126230330J</v>
      </c>
      <c r="N27" s="54" t="str" cm="1">
        <f t="array" ref="N27">IF(HYPERLINK(TEXT("#"&amp;INDEX($D$168:$CF$225,$C180,D$87),),INDEX($D$168:$CF$225,$C180,D$87))=0,"",HYPERLINK(TEXT("#"&amp;INDEX($D$168:$CF$225,$C180,D$87),),INDEX($D$168:$CF$225,$C180,D$87)))</f>
        <v>A126230762L</v>
      </c>
      <c r="O27" s="54" t="str" cm="1">
        <f t="array" ref="O27">IF(HYPERLINK(TEXT("#"&amp;INDEX($D$168:$CF$225,$C180,E$87),),INDEX($D$168:$CF$225,$C180,E$87))=0,"",HYPERLINK(TEXT("#"&amp;INDEX($D$168:$CF$225,$C180,E$87),),INDEX($D$168:$CF$225,$C180,E$87)))</f>
        <v>A126230402J</v>
      </c>
      <c r="P27" s="54" t="str" cm="1">
        <f t="array" ref="P27">IF(HYPERLINK(TEXT("#"&amp;INDEX($D$168:$CF$225,$C180,F$87),),INDEX($D$168:$CF$225,$C180,F$87))=0,"",HYPERLINK(TEXT("#"&amp;INDEX($D$168:$CF$225,$C180,F$87),),INDEX($D$168:$CF$225,$C180,F$87)))</f>
        <v>A126230906L</v>
      </c>
      <c r="Q27" s="54" t="str" cm="1">
        <f t="array" ref="Q27">IF(HYPERLINK(TEXT("#"&amp;INDEX($D$168:$CF$225,$C180,G$87),),INDEX($D$168:$CF$225,$C180,G$87))=0,"",HYPERLINK(TEXT("#"&amp;INDEX($D$168:$CF$225,$C180,G$87),),INDEX($D$168:$CF$225,$C180,G$87)))</f>
        <v>A126230474V</v>
      </c>
      <c r="R27" s="54" t="str" cm="1">
        <f t="array" ref="R27">IF(HYPERLINK(TEXT("#"&amp;INDEX($D$168:$CF$225,$C180,H$87),),INDEX($D$168:$CF$225,$C180,H$87))=0,"",HYPERLINK(TEXT("#"&amp;INDEX($D$168:$CF$225,$C180,H$87),),INDEX($D$168:$CF$225,$C180,H$87)))</f>
        <v>A126230618V</v>
      </c>
      <c r="S27" s="54" t="str" cm="1">
        <f t="array" ref="S27">IF(HYPERLINK(TEXT("#"&amp;INDEX($D$168:$CF$225,$C180,I$87),),INDEX($D$168:$CF$225,$C180,I$87))=0,"",HYPERLINK(TEXT("#"&amp;INDEX($D$168:$CF$225,$C180,I$87),),INDEX($D$168:$CF$225,$C180,I$87)))</f>
        <v>A126230258A</v>
      </c>
      <c r="T27" s="54" t="str" cm="1">
        <f t="array" ref="T27">IF(HYPERLINK(TEXT("#"&amp;INDEX($D$168:$CF$225,$C180,J$87),),INDEX($D$168:$CF$225,$C180,J$87))=0,"",HYPERLINK(TEXT("#"&amp;INDEX($D$168:$CF$225,$C180,J$87),),INDEX($D$168:$CF$225,$C180,J$87)))</f>
        <v>A126230978X</v>
      </c>
      <c r="U27" s="54" t="str" cm="1">
        <f t="array" ref="U27">IF(HYPERLINK(TEXT("#"&amp;INDEX($D$168:$CF$225,$C180,K$87),),INDEX($D$168:$CF$225,$C180,K$87))=0,"",HYPERLINK(TEXT("#"&amp;INDEX($D$168:$CF$225,$C180,K$87),),INDEX($D$168:$CF$225,$C180,K$87)))</f>
        <v>A126230690L</v>
      </c>
      <c r="V27" s="53"/>
      <c r="W27" s="53"/>
      <c r="X27" s="53"/>
    </row>
    <row r="28" spans="1:24">
      <c r="A28" s="51"/>
      <c r="B28" s="57" t="s">
        <v>8811</v>
      </c>
      <c r="C28" s="53" cm="1">
        <f t="array" ref="C28">INDEX($D$100:$CF$157,$C113,C$87)</f>
        <v>16.452000000000002</v>
      </c>
      <c r="D28" s="53" cm="1">
        <f t="array" ref="D28">INDEX($D$100:$CF$157,$C113,D$87)</f>
        <v>16.452000000000002</v>
      </c>
      <c r="E28" s="53" cm="1">
        <f t="array" ref="E28">INDEX($D$100:$CF$157,$C113,E$87)</f>
        <v>1.1850000000000001</v>
      </c>
      <c r="F28" s="53" cm="1">
        <f t="array" ref="F28">INDEX($D$100:$CF$157,$C113,F$87)</f>
        <v>3.528</v>
      </c>
      <c r="G28" s="53" cm="1">
        <f t="array" ref="G28">INDEX($D$100:$CF$157,$C113,G$87)</f>
        <v>3.8410000000000002</v>
      </c>
      <c r="H28" s="53" cm="1">
        <f t="array" ref="H28">INDEX($D$100:$CF$157,$C113,H$87)</f>
        <v>6.2370000000000001</v>
      </c>
      <c r="I28" s="53" cm="1">
        <f t="array" ref="I28">INDEX($D$100:$CF$157,$C113,I$87)</f>
        <v>1.661</v>
      </c>
      <c r="J28" s="53" cm="1">
        <f t="array" ref="J28">INDEX($D$100:$CF$157,$C113,J$87)</f>
        <v>1.661</v>
      </c>
      <c r="K28" s="53" cm="1">
        <f t="array" ref="K28">INDEX($D$100:$CF$157,$C113,K$87)</f>
        <v>0</v>
      </c>
      <c r="L28" s="53"/>
      <c r="M28" s="54" t="str" cm="1">
        <f t="array" ref="M28">IF(HYPERLINK(TEXT("#"&amp;INDEX($D$168:$CF$225,$C181,C$87),),INDEX($D$168:$CF$225,$C181,C$87))=0,"",HYPERLINK(TEXT("#"&amp;INDEX($D$168:$CF$225,$C181,C$87),),INDEX($D$168:$CF$225,$C181,C$87)))</f>
        <v>A126230334T</v>
      </c>
      <c r="N28" s="54" t="str" cm="1">
        <f t="array" ref="N28">IF(HYPERLINK(TEXT("#"&amp;INDEX($D$168:$CF$225,$C181,D$87),),INDEX($D$168:$CF$225,$C181,D$87))=0,"",HYPERLINK(TEXT("#"&amp;INDEX($D$168:$CF$225,$C181,D$87),),INDEX($D$168:$CF$225,$C181,D$87)))</f>
        <v>A126230766W</v>
      </c>
      <c r="O28" s="54" t="str" cm="1">
        <f t="array" ref="O28">IF(HYPERLINK(TEXT("#"&amp;INDEX($D$168:$CF$225,$C181,E$87),),INDEX($D$168:$CF$225,$C181,E$87))=0,"",HYPERLINK(TEXT("#"&amp;INDEX($D$168:$CF$225,$C181,E$87),),INDEX($D$168:$CF$225,$C181,E$87)))</f>
        <v>A126230406T</v>
      </c>
      <c r="P28" s="54" t="str" cm="1">
        <f t="array" ref="P28">IF(HYPERLINK(TEXT("#"&amp;INDEX($D$168:$CF$225,$C181,F$87),),INDEX($D$168:$CF$225,$C181,F$87))=0,"",HYPERLINK(TEXT("#"&amp;INDEX($D$168:$CF$225,$C181,F$87),),INDEX($D$168:$CF$225,$C181,F$87)))</f>
        <v>A126230910C</v>
      </c>
      <c r="Q28" s="54" t="str" cm="1">
        <f t="array" ref="Q28">IF(HYPERLINK(TEXT("#"&amp;INDEX($D$168:$CF$225,$C181,G$87),),INDEX($D$168:$CF$225,$C181,G$87))=0,"",HYPERLINK(TEXT("#"&amp;INDEX($D$168:$CF$225,$C181,G$87),),INDEX($D$168:$CF$225,$C181,G$87)))</f>
        <v>A126230478C</v>
      </c>
      <c r="R28" s="54" t="str" cm="1">
        <f t="array" ref="R28">IF(HYPERLINK(TEXT("#"&amp;INDEX($D$168:$CF$225,$C181,H$87),),INDEX($D$168:$CF$225,$C181,H$87))=0,"",HYPERLINK(TEXT("#"&amp;INDEX($D$168:$CF$225,$C181,H$87),),INDEX($D$168:$CF$225,$C181,H$87)))</f>
        <v>A126230622K</v>
      </c>
      <c r="S28" s="54" t="str" cm="1">
        <f t="array" ref="S28">IF(HYPERLINK(TEXT("#"&amp;INDEX($D$168:$CF$225,$C181,I$87),),INDEX($D$168:$CF$225,$C181,I$87))=0,"",HYPERLINK(TEXT("#"&amp;INDEX($D$168:$CF$225,$C181,I$87),),INDEX($D$168:$CF$225,$C181,I$87)))</f>
        <v>A126230262T</v>
      </c>
      <c r="T28" s="54" t="str" cm="1">
        <f t="array" ref="T28">IF(HYPERLINK(TEXT("#"&amp;INDEX($D$168:$CF$225,$C181,J$87),),INDEX($D$168:$CF$225,$C181,J$87))=0,"",HYPERLINK(TEXT("#"&amp;INDEX($D$168:$CF$225,$C181,J$87),),INDEX($D$168:$CF$225,$C181,J$87)))</f>
        <v>A126230982R</v>
      </c>
      <c r="U28" s="54" t="str" cm="1">
        <f t="array" ref="U28">IF(HYPERLINK(TEXT("#"&amp;INDEX($D$168:$CF$225,$C181,K$87),),INDEX($D$168:$CF$225,$C181,K$87))=0,"",HYPERLINK(TEXT("#"&amp;INDEX($D$168:$CF$225,$C181,K$87),),INDEX($D$168:$CF$225,$C181,K$87)))</f>
        <v>A126230694W</v>
      </c>
      <c r="V28" s="53"/>
      <c r="W28" s="53"/>
      <c r="X28" s="53"/>
    </row>
    <row r="29" spans="1:24">
      <c r="A29" s="51"/>
      <c r="B29" s="55" t="s">
        <v>8812</v>
      </c>
      <c r="C29" s="53" cm="1">
        <f t="array" ref="C29">INDEX($D$100:$CF$157,$C114,C$87)</f>
        <v>7.2619999999999996</v>
      </c>
      <c r="D29" s="53" cm="1">
        <f t="array" ref="D29">INDEX($D$100:$CF$157,$C114,D$87)</f>
        <v>7.2619999999999996</v>
      </c>
      <c r="E29" s="53" cm="1">
        <f t="array" ref="E29">INDEX($D$100:$CF$157,$C114,E$87)</f>
        <v>3.3620000000000001</v>
      </c>
      <c r="F29" s="53" cm="1">
        <f t="array" ref="F29">INDEX($D$100:$CF$157,$C114,F$87)</f>
        <v>0.68600000000000005</v>
      </c>
      <c r="G29" s="53" cm="1">
        <f t="array" ref="G29">INDEX($D$100:$CF$157,$C114,G$87)</f>
        <v>1.054</v>
      </c>
      <c r="H29" s="53" cm="1">
        <f t="array" ref="H29">INDEX($D$100:$CF$157,$C114,H$87)</f>
        <v>1.788</v>
      </c>
      <c r="I29" s="53" cm="1">
        <f t="array" ref="I29">INDEX($D$100:$CF$157,$C114,I$87)</f>
        <v>0.373</v>
      </c>
      <c r="J29" s="53" cm="1">
        <f t="array" ref="J29">INDEX($D$100:$CF$157,$C114,J$87)</f>
        <v>0.373</v>
      </c>
      <c r="K29" s="53" cm="1">
        <f t="array" ref="K29">INDEX($D$100:$CF$157,$C114,K$87)</f>
        <v>0</v>
      </c>
      <c r="L29" s="53"/>
      <c r="M29" s="54" t="str" cm="1">
        <f t="array" ref="M29">IF(HYPERLINK(TEXT("#"&amp;INDEX($D$168:$CF$225,$C182,C$87),),INDEX($D$168:$CF$225,$C182,C$87))=0,"",HYPERLINK(TEXT("#"&amp;INDEX($D$168:$CF$225,$C182,C$87),),INDEX($D$168:$CF$225,$C182,C$87)))</f>
        <v>A126230362A</v>
      </c>
      <c r="N29" s="54" t="str" cm="1">
        <f t="array" ref="N29">IF(HYPERLINK(TEXT("#"&amp;INDEX($D$168:$CF$225,$C182,D$87),),INDEX($D$168:$CF$225,$C182,D$87))=0,"",HYPERLINK(TEXT("#"&amp;INDEX($D$168:$CF$225,$C182,D$87),),INDEX($D$168:$CF$225,$C182,D$87)))</f>
        <v>A126230794F</v>
      </c>
      <c r="O29" s="54" t="str" cm="1">
        <f t="array" ref="O29">IF(HYPERLINK(TEXT("#"&amp;INDEX($D$168:$CF$225,$C182,E$87),),INDEX($D$168:$CF$225,$C182,E$87))=0,"",HYPERLINK(TEXT("#"&amp;INDEX($D$168:$CF$225,$C182,E$87),),INDEX($D$168:$CF$225,$C182,E$87)))</f>
        <v>A126230434A</v>
      </c>
      <c r="P29" s="54" t="str" cm="1">
        <f t="array" ref="P29">IF(HYPERLINK(TEXT("#"&amp;INDEX($D$168:$CF$225,$C182,F$87),),INDEX($D$168:$CF$225,$C182,F$87))=0,"",HYPERLINK(TEXT("#"&amp;INDEX($D$168:$CF$225,$C182,F$87),),INDEX($D$168:$CF$225,$C182,F$87)))</f>
        <v>A126230938F</v>
      </c>
      <c r="Q29" s="54" t="str" cm="1">
        <f t="array" ref="Q29">IF(HYPERLINK(TEXT("#"&amp;INDEX($D$168:$CF$225,$C182,G$87),),INDEX($D$168:$CF$225,$C182,G$87))=0,"",HYPERLINK(TEXT("#"&amp;INDEX($D$168:$CF$225,$C182,G$87),),INDEX($D$168:$CF$225,$C182,G$87)))</f>
        <v>A126230506A</v>
      </c>
      <c r="R29" s="54" t="str" cm="1">
        <f t="array" ref="R29">IF(HYPERLINK(TEXT("#"&amp;INDEX($D$168:$CF$225,$C182,H$87),),INDEX($D$168:$CF$225,$C182,H$87))=0,"",HYPERLINK(TEXT("#"&amp;INDEX($D$168:$CF$225,$C182,H$87),),INDEX($D$168:$CF$225,$C182,H$87)))</f>
        <v>A126230650V</v>
      </c>
      <c r="S29" s="54" t="str" cm="1">
        <f t="array" ref="S29">IF(HYPERLINK(TEXT("#"&amp;INDEX($D$168:$CF$225,$C182,I$87),),INDEX($D$168:$CF$225,$C182,I$87))=0,"",HYPERLINK(TEXT("#"&amp;INDEX($D$168:$CF$225,$C182,I$87),),INDEX($D$168:$CF$225,$C182,I$87)))</f>
        <v>A126230290A</v>
      </c>
      <c r="T29" s="54" t="str" cm="1">
        <f t="array" ref="T29">IF(HYPERLINK(TEXT("#"&amp;INDEX($D$168:$CF$225,$C182,J$87),),INDEX($D$168:$CF$225,$C182,J$87))=0,"",HYPERLINK(TEXT("#"&amp;INDEX($D$168:$CF$225,$C182,J$87),),INDEX($D$168:$CF$225,$C182,J$87)))</f>
        <v>A126231010R</v>
      </c>
      <c r="U29" s="54" t="str" cm="1">
        <f t="array" ref="U29">IF(HYPERLINK(TEXT("#"&amp;INDEX($D$168:$CF$225,$C182,K$87),),INDEX($D$168:$CF$225,$C182,K$87))=0,"",HYPERLINK(TEXT("#"&amp;INDEX($D$168:$CF$225,$C182,K$87),),INDEX($D$168:$CF$225,$C182,K$87)))</f>
        <v>A126230722V</v>
      </c>
      <c r="V29" s="53"/>
      <c r="W29" s="53"/>
      <c r="X29" s="53"/>
    </row>
    <row r="30" spans="1:24">
      <c r="A30" s="51"/>
      <c r="B30" s="55" t="s">
        <v>8813</v>
      </c>
      <c r="C30" s="53" cm="1">
        <f t="array" ref="C30">INDEX($D$100:$CF$157,$C115,C$87)</f>
        <v>73.680999999999997</v>
      </c>
      <c r="D30" s="53" cm="1">
        <f t="array" ref="D30">INDEX($D$100:$CF$157,$C115,D$87)</f>
        <v>73.093999999999994</v>
      </c>
      <c r="E30" s="53" cm="1">
        <f t="array" ref="E30">INDEX($D$100:$CF$157,$C115,E$87)</f>
        <v>26.172000000000001</v>
      </c>
      <c r="F30" s="53" cm="1">
        <f t="array" ref="F30">INDEX($D$100:$CF$157,$C115,F$87)</f>
        <v>20.052</v>
      </c>
      <c r="G30" s="53" cm="1">
        <f t="array" ref="G30">INDEX($D$100:$CF$157,$C115,G$87)</f>
        <v>9.407</v>
      </c>
      <c r="H30" s="53" cm="1">
        <f t="array" ref="H30">INDEX($D$100:$CF$157,$C115,H$87)</f>
        <v>11.125999999999999</v>
      </c>
      <c r="I30" s="53" cm="1">
        <f t="array" ref="I30">INDEX($D$100:$CF$157,$C115,I$87)</f>
        <v>6.9249999999999998</v>
      </c>
      <c r="J30" s="53" cm="1">
        <f t="array" ref="J30">INDEX($D$100:$CF$157,$C115,J$87)</f>
        <v>6.3369999999999997</v>
      </c>
      <c r="K30" s="53" cm="1">
        <f t="array" ref="K30">INDEX($D$100:$CF$157,$C115,K$87)</f>
        <v>0.58699999999999997</v>
      </c>
      <c r="L30" s="53"/>
      <c r="M30" s="54" t="str" cm="1">
        <f t="array" ref="M30">IF(HYPERLINK(TEXT("#"&amp;INDEX($D$168:$CF$225,$C183,C$87),),INDEX($D$168:$CF$225,$C183,C$87))=0,"",HYPERLINK(TEXT("#"&amp;INDEX($D$168:$CF$225,$C183,C$87),),INDEX($D$168:$CF$225,$C183,C$87)))</f>
        <v>A126230338A</v>
      </c>
      <c r="N30" s="54" t="str" cm="1">
        <f t="array" ref="N30">IF(HYPERLINK(TEXT("#"&amp;INDEX($D$168:$CF$225,$C183,D$87),),INDEX($D$168:$CF$225,$C183,D$87))=0,"",HYPERLINK(TEXT("#"&amp;INDEX($D$168:$CF$225,$C183,D$87),),INDEX($D$168:$CF$225,$C183,D$87)))</f>
        <v>A126230770L</v>
      </c>
      <c r="O30" s="54" t="str" cm="1">
        <f t="array" ref="O30">IF(HYPERLINK(TEXT("#"&amp;INDEX($D$168:$CF$225,$C183,E$87),),INDEX($D$168:$CF$225,$C183,E$87))=0,"",HYPERLINK(TEXT("#"&amp;INDEX($D$168:$CF$225,$C183,E$87),),INDEX($D$168:$CF$225,$C183,E$87)))</f>
        <v>A126230410J</v>
      </c>
      <c r="P30" s="54" t="str" cm="1">
        <f t="array" ref="P30">IF(HYPERLINK(TEXT("#"&amp;INDEX($D$168:$CF$225,$C183,F$87),),INDEX($D$168:$CF$225,$C183,F$87))=0,"",HYPERLINK(TEXT("#"&amp;INDEX($D$168:$CF$225,$C183,F$87),),INDEX($D$168:$CF$225,$C183,F$87)))</f>
        <v>A126230914L</v>
      </c>
      <c r="Q30" s="54" t="str" cm="1">
        <f t="array" ref="Q30">IF(HYPERLINK(TEXT("#"&amp;INDEX($D$168:$CF$225,$C183,G$87),),INDEX($D$168:$CF$225,$C183,G$87))=0,"",HYPERLINK(TEXT("#"&amp;INDEX($D$168:$CF$225,$C183,G$87),),INDEX($D$168:$CF$225,$C183,G$87)))</f>
        <v>A126230482V</v>
      </c>
      <c r="R30" s="54" t="str" cm="1">
        <f t="array" ref="R30">IF(HYPERLINK(TEXT("#"&amp;INDEX($D$168:$CF$225,$C183,H$87),),INDEX($D$168:$CF$225,$C183,H$87))=0,"",HYPERLINK(TEXT("#"&amp;INDEX($D$168:$CF$225,$C183,H$87),),INDEX($D$168:$CF$225,$C183,H$87)))</f>
        <v>A126230626V</v>
      </c>
      <c r="S30" s="54" t="str" cm="1">
        <f t="array" ref="S30">IF(HYPERLINK(TEXT("#"&amp;INDEX($D$168:$CF$225,$C183,I$87),),INDEX($D$168:$CF$225,$C183,I$87))=0,"",HYPERLINK(TEXT("#"&amp;INDEX($D$168:$CF$225,$C183,I$87),),INDEX($D$168:$CF$225,$C183,I$87)))</f>
        <v>A126230266A</v>
      </c>
      <c r="T30" s="54" t="str" cm="1">
        <f t="array" ref="T30">IF(HYPERLINK(TEXT("#"&amp;INDEX($D$168:$CF$225,$C183,J$87),),INDEX($D$168:$CF$225,$C183,J$87))=0,"",HYPERLINK(TEXT("#"&amp;INDEX($D$168:$CF$225,$C183,J$87),),INDEX($D$168:$CF$225,$C183,J$87)))</f>
        <v>A126230986X</v>
      </c>
      <c r="U30" s="54" t="str" cm="1">
        <f t="array" ref="U30">IF(HYPERLINK(TEXT("#"&amp;INDEX($D$168:$CF$225,$C183,K$87),),INDEX($D$168:$CF$225,$C183,K$87))=0,"",HYPERLINK(TEXT("#"&amp;INDEX($D$168:$CF$225,$C183,K$87),),INDEX($D$168:$CF$225,$C183,K$87)))</f>
        <v>A126230698F</v>
      </c>
      <c r="V30" s="53"/>
      <c r="W30" s="53"/>
      <c r="X30" s="53"/>
    </row>
    <row r="31" spans="1:24">
      <c r="A31" s="51"/>
      <c r="B31" s="51" t="s">
        <v>8814</v>
      </c>
      <c r="C31" s="53" cm="1">
        <f t="array" ref="C31">INDEX($D$100:$CF$157,$C116,C$87)</f>
        <v>102.127</v>
      </c>
      <c r="D31" s="53" cm="1">
        <f t="array" ref="D31">INDEX($D$100:$CF$157,$C116,D$87)</f>
        <v>98.853999999999999</v>
      </c>
      <c r="E31" s="53" cm="1">
        <f t="array" ref="E31">INDEX($D$100:$CF$157,$C116,E$87)</f>
        <v>45.652000000000001</v>
      </c>
      <c r="F31" s="53" cm="1">
        <f t="array" ref="F31">INDEX($D$100:$CF$157,$C116,F$87)</f>
        <v>17.873999999999999</v>
      </c>
      <c r="G31" s="53" cm="1">
        <f t="array" ref="G31">INDEX($D$100:$CF$157,$C116,G$87)</f>
        <v>15.603</v>
      </c>
      <c r="H31" s="53" cm="1">
        <f t="array" ref="H31">INDEX($D$100:$CF$157,$C116,H$87)</f>
        <v>10.188000000000001</v>
      </c>
      <c r="I31" s="53" cm="1">
        <f t="array" ref="I31">INDEX($D$100:$CF$157,$C116,I$87)</f>
        <v>12.81</v>
      </c>
      <c r="J31" s="53" cm="1">
        <f t="array" ref="J31">INDEX($D$100:$CF$157,$C116,J$87)</f>
        <v>9.5370000000000008</v>
      </c>
      <c r="K31" s="53" cm="1">
        <f t="array" ref="K31">INDEX($D$100:$CF$157,$C116,K$87)</f>
        <v>3.2719999999999998</v>
      </c>
      <c r="L31" s="53"/>
      <c r="M31" s="54" t="str" cm="1">
        <f t="array" ref="M31">IF(HYPERLINK(TEXT("#"&amp;INDEX($D$168:$CF$225,$C184,C$87),),INDEX($D$168:$CF$225,$C184,C$87))=0,"",HYPERLINK(TEXT("#"&amp;INDEX($D$168:$CF$225,$C184,C$87),),INDEX($D$168:$CF$225,$C184,C$87)))</f>
        <v>A126230366K</v>
      </c>
      <c r="N31" s="54" t="str" cm="1">
        <f t="array" ref="N31">IF(HYPERLINK(TEXT("#"&amp;INDEX($D$168:$CF$225,$C184,D$87),),INDEX($D$168:$CF$225,$C184,D$87))=0,"",HYPERLINK(TEXT("#"&amp;INDEX($D$168:$CF$225,$C184,D$87),),INDEX($D$168:$CF$225,$C184,D$87)))</f>
        <v>A126230798R</v>
      </c>
      <c r="O31" s="54" t="str" cm="1">
        <f t="array" ref="O31">IF(HYPERLINK(TEXT("#"&amp;INDEX($D$168:$CF$225,$C184,E$87),),INDEX($D$168:$CF$225,$C184,E$87))=0,"",HYPERLINK(TEXT("#"&amp;INDEX($D$168:$CF$225,$C184,E$87),),INDEX($D$168:$CF$225,$C184,E$87)))</f>
        <v>A126230438K</v>
      </c>
      <c r="P31" s="54" t="str" cm="1">
        <f t="array" ref="P31">IF(HYPERLINK(TEXT("#"&amp;INDEX($D$168:$CF$225,$C184,F$87),),INDEX($D$168:$CF$225,$C184,F$87))=0,"",HYPERLINK(TEXT("#"&amp;INDEX($D$168:$CF$225,$C184,F$87),),INDEX($D$168:$CF$225,$C184,F$87)))</f>
        <v>A126230942W</v>
      </c>
      <c r="Q31" s="54" t="str" cm="1">
        <f t="array" ref="Q31">IF(HYPERLINK(TEXT("#"&amp;INDEX($D$168:$CF$225,$C184,G$87),),INDEX($D$168:$CF$225,$C184,G$87))=0,"",HYPERLINK(TEXT("#"&amp;INDEX($D$168:$CF$225,$C184,G$87),),INDEX($D$168:$CF$225,$C184,G$87)))</f>
        <v>A126230510T</v>
      </c>
      <c r="R31" s="54" t="str" cm="1">
        <f t="array" ref="R31">IF(HYPERLINK(TEXT("#"&amp;INDEX($D$168:$CF$225,$C184,H$87),),INDEX($D$168:$CF$225,$C184,H$87))=0,"",HYPERLINK(TEXT("#"&amp;INDEX($D$168:$CF$225,$C184,H$87),),INDEX($D$168:$CF$225,$C184,H$87)))</f>
        <v>A126230654C</v>
      </c>
      <c r="S31" s="54" t="str" cm="1">
        <f t="array" ref="S31">IF(HYPERLINK(TEXT("#"&amp;INDEX($D$168:$CF$225,$C184,I$87),),INDEX($D$168:$CF$225,$C184,I$87))=0,"",HYPERLINK(TEXT("#"&amp;INDEX($D$168:$CF$225,$C184,I$87),),INDEX($D$168:$CF$225,$C184,I$87)))</f>
        <v>A126230294K</v>
      </c>
      <c r="T31" s="54" t="str" cm="1">
        <f t="array" ref="T31">IF(HYPERLINK(TEXT("#"&amp;INDEX($D$168:$CF$225,$C184,J$87),),INDEX($D$168:$CF$225,$C184,J$87))=0,"",HYPERLINK(TEXT("#"&amp;INDEX($D$168:$CF$225,$C184,J$87),),INDEX($D$168:$CF$225,$C184,J$87)))</f>
        <v>A126231014X</v>
      </c>
      <c r="U31" s="54" t="str" cm="1">
        <f t="array" ref="U31">IF(HYPERLINK(TEXT("#"&amp;INDEX($D$168:$CF$225,$C184,K$87),),INDEX($D$168:$CF$225,$C184,K$87))=0,"",HYPERLINK(TEXT("#"&amp;INDEX($D$168:$CF$225,$C184,K$87),),INDEX($D$168:$CF$225,$C184,K$87)))</f>
        <v>A126230726C</v>
      </c>
      <c r="V31" s="53"/>
      <c r="W31" s="53"/>
      <c r="X31" s="53"/>
    </row>
    <row r="32" spans="1:24">
      <c r="A32" s="58" t="s">
        <v>8815</v>
      </c>
      <c r="B32" s="59"/>
      <c r="C32" s="60" cm="1">
        <f t="array" ref="C32">INDEX($D$100:$CF$157,$C117,C$87)</f>
        <v>554.36500000000001</v>
      </c>
      <c r="D32" s="60" cm="1">
        <f t="array" ref="D32">INDEX($D$100:$CF$157,$C117,D$87)</f>
        <v>543.35500000000002</v>
      </c>
      <c r="E32" s="60" cm="1">
        <f t="array" ref="E32">INDEX($D$100:$CF$157,$C117,E$87)</f>
        <v>223.958</v>
      </c>
      <c r="F32" s="60" cm="1">
        <f t="array" ref="F32">INDEX($D$100:$CF$157,$C117,F$87)</f>
        <v>116.166</v>
      </c>
      <c r="G32" s="60" cm="1">
        <f t="array" ref="G32">INDEX($D$100:$CF$157,$C117,G$87)</f>
        <v>73.906999999999996</v>
      </c>
      <c r="H32" s="60" cm="1">
        <f t="array" ref="H32">INDEX($D$100:$CF$157,$C117,H$87)</f>
        <v>72.049000000000007</v>
      </c>
      <c r="I32" s="60" cm="1">
        <f t="array" ref="I32">INDEX($D$100:$CF$157,$C117,I$87)</f>
        <v>68.284999999999997</v>
      </c>
      <c r="J32" s="60" cm="1">
        <f t="array" ref="J32">INDEX($D$100:$CF$157,$C117,J$87)</f>
        <v>57.274999999999999</v>
      </c>
      <c r="K32" s="60" cm="1">
        <f t="array" ref="K32">INDEX($D$100:$CF$157,$C117,K$87)</f>
        <v>11.01</v>
      </c>
      <c r="L32" s="53"/>
      <c r="M32" s="54" t="str" cm="1">
        <f t="array" ref="M32">IF(HYPERLINK(TEXT("#"&amp;INDEX($D$168:$CF$225,$C185,C$87),),INDEX($D$168:$CF$225,$C185,C$87))=0,"",HYPERLINK(TEXT("#"&amp;INDEX($D$168:$CF$225,$C185,C$87),),INDEX($D$168:$CF$225,$C185,C$87)))</f>
        <v>A126230370A</v>
      </c>
      <c r="N32" s="54" t="str" cm="1">
        <f t="array" ref="N32">IF(HYPERLINK(TEXT("#"&amp;INDEX($D$168:$CF$225,$C185,D$87),),INDEX($D$168:$CF$225,$C185,D$87))=0,"",HYPERLINK(TEXT("#"&amp;INDEX($D$168:$CF$225,$C185,D$87),),INDEX($D$168:$CF$225,$C185,D$87)))</f>
        <v>A126230802V</v>
      </c>
      <c r="O32" s="54" t="str" cm="1">
        <f t="array" ref="O32">IF(HYPERLINK(TEXT("#"&amp;INDEX($D$168:$CF$225,$C185,E$87),),INDEX($D$168:$CF$225,$C185,E$87))=0,"",HYPERLINK(TEXT("#"&amp;INDEX($D$168:$CF$225,$C185,E$87),),INDEX($D$168:$CF$225,$C185,E$87)))</f>
        <v>A126230442A</v>
      </c>
      <c r="P32" s="54" t="str" cm="1">
        <f t="array" ref="P32">IF(HYPERLINK(TEXT("#"&amp;INDEX($D$168:$CF$225,$C185,F$87),),INDEX($D$168:$CF$225,$C185,F$87))=0,"",HYPERLINK(TEXT("#"&amp;INDEX($D$168:$CF$225,$C185,F$87),),INDEX($D$168:$CF$225,$C185,F$87)))</f>
        <v>A126230946F</v>
      </c>
      <c r="Q32" s="54" t="str" cm="1">
        <f t="array" ref="Q32">IF(HYPERLINK(TEXT("#"&amp;INDEX($D$168:$CF$225,$C185,G$87),),INDEX($D$168:$CF$225,$C185,G$87))=0,"",HYPERLINK(TEXT("#"&amp;INDEX($D$168:$CF$225,$C185,G$87),),INDEX($D$168:$CF$225,$C185,G$87)))</f>
        <v>A126230514A</v>
      </c>
      <c r="R32" s="54" t="str" cm="1">
        <f t="array" ref="R32">IF(HYPERLINK(TEXT("#"&amp;INDEX($D$168:$CF$225,$C185,H$87),),INDEX($D$168:$CF$225,$C185,H$87))=0,"",HYPERLINK(TEXT("#"&amp;INDEX($D$168:$CF$225,$C185,H$87),),INDEX($D$168:$CF$225,$C185,H$87)))</f>
        <v>A126230658L</v>
      </c>
      <c r="S32" s="54" t="str" cm="1">
        <f t="array" ref="S32">IF(HYPERLINK(TEXT("#"&amp;INDEX($D$168:$CF$225,$C185,I$87),),INDEX($D$168:$CF$225,$C185,I$87))=0,"",HYPERLINK(TEXT("#"&amp;INDEX($D$168:$CF$225,$C185,I$87),),INDEX($D$168:$CF$225,$C185,I$87)))</f>
        <v>A126230298V</v>
      </c>
      <c r="T32" s="54" t="str" cm="1">
        <f t="array" ref="T32">IF(HYPERLINK(TEXT("#"&amp;INDEX($D$168:$CF$225,$C185,J$87),),INDEX($D$168:$CF$225,$C185,J$87))=0,"",HYPERLINK(TEXT("#"&amp;INDEX($D$168:$CF$225,$C185,J$87),),INDEX($D$168:$CF$225,$C185,J$87)))</f>
        <v>A126231018J</v>
      </c>
      <c r="U32" s="54" t="str" cm="1">
        <f t="array" ref="U32">IF(HYPERLINK(TEXT("#"&amp;INDEX($D$168:$CF$225,$C185,K$87),),INDEX($D$168:$CF$225,$C185,K$87))=0,"",HYPERLINK(TEXT("#"&amp;INDEX($D$168:$CF$225,$C185,K$87),),INDEX($D$168:$CF$225,$C185,K$87)))</f>
        <v>A126230730V</v>
      </c>
      <c r="V32" s="53"/>
      <c r="W32" s="53"/>
      <c r="X32" s="53"/>
    </row>
    <row r="33" spans="1:24">
      <c r="A33" s="47" t="s">
        <v>8816</v>
      </c>
      <c r="B33" s="48"/>
      <c r="C33" s="48"/>
      <c r="D33" s="48"/>
      <c r="E33" s="48"/>
      <c r="F33" s="48"/>
      <c r="G33" s="48"/>
      <c r="H33" s="48"/>
      <c r="I33" s="48"/>
      <c r="J33" s="48"/>
      <c r="K33" s="48"/>
      <c r="L33" s="53"/>
      <c r="M33" s="48"/>
      <c r="N33" s="48"/>
      <c r="O33" s="48"/>
      <c r="P33" s="48"/>
      <c r="Q33" s="48"/>
      <c r="R33" s="48"/>
      <c r="S33" s="48"/>
      <c r="T33" s="48"/>
      <c r="U33" s="48"/>
      <c r="V33" s="53"/>
      <c r="W33" s="53"/>
      <c r="X33" s="53"/>
    </row>
    <row r="34" spans="1:24">
      <c r="A34" s="50" t="s">
        <v>8797</v>
      </c>
      <c r="B34" s="51"/>
      <c r="C34" s="52"/>
      <c r="D34" s="52"/>
      <c r="E34" s="52"/>
      <c r="F34" s="52"/>
      <c r="G34" s="52"/>
      <c r="H34" s="52"/>
      <c r="I34" s="52"/>
      <c r="J34" s="52"/>
      <c r="K34" s="52"/>
      <c r="L34" s="53"/>
      <c r="M34" s="52"/>
      <c r="N34" s="52"/>
      <c r="O34" s="52"/>
      <c r="P34" s="52"/>
      <c r="Q34" s="52"/>
      <c r="R34" s="52"/>
      <c r="V34" s="53"/>
      <c r="W34" s="53"/>
      <c r="X34" s="53"/>
    </row>
    <row r="35" spans="1:24">
      <c r="A35" s="51"/>
      <c r="B35" s="51" t="s">
        <v>8798</v>
      </c>
      <c r="C35" s="53" cm="1">
        <f t="array" ref="C35">INDEX($D$100:$CF$157,$C120,C$87)</f>
        <v>237.428</v>
      </c>
      <c r="D35" s="53" cm="1">
        <f t="array" ref="D35">INDEX($D$100:$CF$157,$C120,D$87)</f>
        <v>233.75</v>
      </c>
      <c r="E35" s="53" cm="1">
        <f t="array" ref="E35">INDEX($D$100:$CF$157,$C120,E$87)</f>
        <v>97.76</v>
      </c>
      <c r="F35" s="53" cm="1">
        <f t="array" ref="F35">INDEX($D$100:$CF$157,$C120,F$87)</f>
        <v>52.621000000000002</v>
      </c>
      <c r="G35" s="53" cm="1">
        <f t="array" ref="G35">INDEX($D$100:$CF$157,$C120,G$87)</f>
        <v>26.957999999999998</v>
      </c>
      <c r="H35" s="53" cm="1">
        <f t="array" ref="H35">INDEX($D$100:$CF$157,$C120,H$87)</f>
        <v>28.751999999999999</v>
      </c>
      <c r="I35" s="53" cm="1">
        <f t="array" ref="I35">INDEX($D$100:$CF$157,$C120,I$87)</f>
        <v>31.337</v>
      </c>
      <c r="J35" s="53" cm="1">
        <f t="array" ref="J35">INDEX($D$100:$CF$157,$C120,J$87)</f>
        <v>27.658999999999999</v>
      </c>
      <c r="K35" s="53" cm="1">
        <f t="array" ref="K35">INDEX($D$100:$CF$157,$C120,K$87)</f>
        <v>3.6779999999999999</v>
      </c>
      <c r="L35" s="49"/>
      <c r="M35" s="54" t="str" cm="1">
        <f t="array" ref="M35">IF(HYPERLINK(TEXT("#"&amp;INDEX($D$168:$CF$225,$C188,C$87),),INDEX($D$168:$CF$225,$C188,C$87))=0,"",HYPERLINK(TEXT("#"&amp;INDEX($D$168:$CF$225,$C188,C$87),),INDEX($D$168:$CF$225,$C188,C$87)))</f>
        <v>A126244638L</v>
      </c>
      <c r="N35" s="54" t="str" cm="1">
        <f t="array" ref="N35">IF(HYPERLINK(TEXT("#"&amp;INDEX($D$168:$CF$225,$C188,D$87),),INDEX($D$168:$CF$225,$C188,D$87))=0,"",HYPERLINK(TEXT("#"&amp;INDEX($D$168:$CF$225,$C188,D$87),),INDEX($D$168:$CF$225,$C188,D$87)))</f>
        <v>A126245070A</v>
      </c>
      <c r="O35" s="54" t="str" cm="1">
        <f t="array" ref="O35">IF(HYPERLINK(TEXT("#"&amp;INDEX($D$168:$CF$225,$C188,E$87),),INDEX($D$168:$CF$225,$C188,E$87))=0,"",HYPERLINK(TEXT("#"&amp;INDEX($D$168:$CF$225,$C188,E$87),),INDEX($D$168:$CF$225,$C188,E$87)))</f>
        <v>A126244710V</v>
      </c>
      <c r="P35" s="54" t="str" cm="1">
        <f t="array" ref="P35">IF(HYPERLINK(TEXT("#"&amp;INDEX($D$168:$CF$225,$C188,F$87),),INDEX($D$168:$CF$225,$C188,F$87))=0,"",HYPERLINK(TEXT("#"&amp;INDEX($D$168:$CF$225,$C188,F$87),),INDEX($D$168:$CF$225,$C188,F$87)))</f>
        <v>A126245214A</v>
      </c>
      <c r="Q35" s="54" t="str" cm="1">
        <f t="array" ref="Q35">IF(HYPERLINK(TEXT("#"&amp;INDEX($D$168:$CF$225,$C188,G$87),),INDEX($D$168:$CF$225,$C188,G$87))=0,"",HYPERLINK(TEXT("#"&amp;INDEX($D$168:$CF$225,$C188,G$87),),INDEX($D$168:$CF$225,$C188,G$87)))</f>
        <v>A126244782F</v>
      </c>
      <c r="R35" s="54" t="str" cm="1">
        <f t="array" ref="R35">IF(HYPERLINK(TEXT("#"&amp;INDEX($D$168:$CF$225,$C188,H$87),),INDEX($D$168:$CF$225,$C188,H$87))=0,"",HYPERLINK(TEXT("#"&amp;INDEX($D$168:$CF$225,$C188,H$87),),INDEX($D$168:$CF$225,$C188,H$87)))</f>
        <v>A126244926F</v>
      </c>
      <c r="S35" s="54" t="str" cm="1">
        <f t="array" ref="S35">IF(HYPERLINK(TEXT("#"&amp;INDEX($D$168:$CF$225,$C188,I$87),),INDEX($D$168:$CF$225,$C188,I$87))=0,"",HYPERLINK(TEXT("#"&amp;INDEX($D$168:$CF$225,$C188,I$87),),INDEX($D$168:$CF$225,$C188,I$87)))</f>
        <v>A126244566L</v>
      </c>
      <c r="T35" s="54" t="str" cm="1">
        <f t="array" ref="T35">IF(HYPERLINK(TEXT("#"&amp;INDEX($D$168:$CF$225,$C188,J$87),),INDEX($D$168:$CF$225,$C188,J$87))=0,"",HYPERLINK(TEXT("#"&amp;INDEX($D$168:$CF$225,$C188,J$87),),INDEX($D$168:$CF$225,$C188,J$87)))</f>
        <v>A126245286L</v>
      </c>
      <c r="U35" s="54" t="str" cm="1">
        <f t="array" ref="U35">IF(HYPERLINK(TEXT("#"&amp;INDEX($D$168:$CF$225,$C188,K$87),),INDEX($D$168:$CF$225,$C188,K$87))=0,"",HYPERLINK(TEXT("#"&amp;INDEX($D$168:$CF$225,$C188,K$87),),INDEX($D$168:$CF$225,$C188,K$87)))</f>
        <v>A126244998T</v>
      </c>
      <c r="V35" s="53"/>
      <c r="W35" s="53"/>
      <c r="X35" s="53"/>
    </row>
    <row r="36" spans="1:24">
      <c r="A36" s="51"/>
      <c r="B36" s="55" t="s">
        <v>8799</v>
      </c>
      <c r="C36" s="53" cm="1">
        <f t="array" ref="C36">INDEX($D$100:$CF$157,$C121,C$87)</f>
        <v>38.206000000000003</v>
      </c>
      <c r="D36" s="53" cm="1">
        <f t="array" ref="D36">INDEX($D$100:$CF$157,$C121,D$87)</f>
        <v>38.206000000000003</v>
      </c>
      <c r="E36" s="53" cm="1">
        <f t="array" ref="E36">INDEX($D$100:$CF$157,$C121,E$87)</f>
        <v>14.282999999999999</v>
      </c>
      <c r="F36" s="53" cm="1">
        <f t="array" ref="F36">INDEX($D$100:$CF$157,$C121,F$87)</f>
        <v>12.375</v>
      </c>
      <c r="G36" s="53" cm="1">
        <f t="array" ref="G36">INDEX($D$100:$CF$157,$C121,G$87)</f>
        <v>3.5950000000000002</v>
      </c>
      <c r="H36" s="53" cm="1">
        <f t="array" ref="H36">INDEX($D$100:$CF$157,$C121,H$87)</f>
        <v>4.8769999999999998</v>
      </c>
      <c r="I36" s="53" cm="1">
        <f t="array" ref="I36">INDEX($D$100:$CF$157,$C121,I$87)</f>
        <v>3.0750000000000002</v>
      </c>
      <c r="J36" s="53" cm="1">
        <f t="array" ref="J36">INDEX($D$100:$CF$157,$C121,J$87)</f>
        <v>3.0750000000000002</v>
      </c>
      <c r="K36" s="53" cm="1">
        <f t="array" ref="K36">INDEX($D$100:$CF$157,$C121,K$87)</f>
        <v>0</v>
      </c>
      <c r="L36" s="53"/>
      <c r="M36" s="54" t="str" cm="1">
        <f t="array" ref="M36">IF(HYPERLINK(TEXT("#"&amp;INDEX($D$168:$CF$225,$C189,C$87),),INDEX($D$168:$CF$225,$C189,C$87))=0,"",HYPERLINK(TEXT("#"&amp;INDEX($D$168:$CF$225,$C189,C$87),),INDEX($D$168:$CF$225,$C189,C$87)))</f>
        <v>A126244606V</v>
      </c>
      <c r="N36" s="54" t="str" cm="1">
        <f t="array" ref="N36">IF(HYPERLINK(TEXT("#"&amp;INDEX($D$168:$CF$225,$C189,D$87),),INDEX($D$168:$CF$225,$C189,D$87))=0,"",HYPERLINK(TEXT("#"&amp;INDEX($D$168:$CF$225,$C189,D$87),),INDEX($D$168:$CF$225,$C189,D$87)))</f>
        <v>A126245038A</v>
      </c>
      <c r="O36" s="54" t="str" cm="1">
        <f t="array" ref="O36">IF(HYPERLINK(TEXT("#"&amp;INDEX($D$168:$CF$225,$C189,E$87),),INDEX($D$168:$CF$225,$C189,E$87))=0,"",HYPERLINK(TEXT("#"&amp;INDEX($D$168:$CF$225,$C189,E$87),),INDEX($D$168:$CF$225,$C189,E$87)))</f>
        <v>A126244678F</v>
      </c>
      <c r="P36" s="54" t="str" cm="1">
        <f t="array" ref="P36">IF(HYPERLINK(TEXT("#"&amp;INDEX($D$168:$CF$225,$C189,F$87),),INDEX($D$168:$CF$225,$C189,F$87))=0,"",HYPERLINK(TEXT("#"&amp;INDEX($D$168:$CF$225,$C189,F$87),),INDEX($D$168:$CF$225,$C189,F$87)))</f>
        <v>A126245182V</v>
      </c>
      <c r="Q36" s="54" t="str" cm="1">
        <f t="array" ref="Q36">IF(HYPERLINK(TEXT("#"&amp;INDEX($D$168:$CF$225,$C189,G$87),),INDEX($D$168:$CF$225,$C189,G$87))=0,"",HYPERLINK(TEXT("#"&amp;INDEX($D$168:$CF$225,$C189,G$87),),INDEX($D$168:$CF$225,$C189,G$87)))</f>
        <v>A126244750L</v>
      </c>
      <c r="R36" s="54" t="str" cm="1">
        <f t="array" ref="R36">IF(HYPERLINK(TEXT("#"&amp;INDEX($D$168:$CF$225,$C189,H$87),),INDEX($D$168:$CF$225,$C189,H$87))=0,"",HYPERLINK(TEXT("#"&amp;INDEX($D$168:$CF$225,$C189,H$87),),INDEX($D$168:$CF$225,$C189,H$87)))</f>
        <v>A126244894X</v>
      </c>
      <c r="S36" s="54" t="str" cm="1">
        <f t="array" ref="S36">IF(HYPERLINK(TEXT("#"&amp;INDEX($D$168:$CF$225,$C189,I$87),),INDEX($D$168:$CF$225,$C189,I$87))=0,"",HYPERLINK(TEXT("#"&amp;INDEX($D$168:$CF$225,$C189,I$87),),INDEX($D$168:$CF$225,$C189,I$87)))</f>
        <v>A126244534V</v>
      </c>
      <c r="T36" s="54" t="str" cm="1">
        <f t="array" ref="T36">IF(HYPERLINK(TEXT("#"&amp;INDEX($D$168:$CF$225,$C189,J$87),),INDEX($D$168:$CF$225,$C189,J$87))=0,"",HYPERLINK(TEXT("#"&amp;INDEX($D$168:$CF$225,$C189,J$87),),INDEX($D$168:$CF$225,$C189,J$87)))</f>
        <v>A126245254V</v>
      </c>
      <c r="U36" s="54" t="str" cm="1">
        <f t="array" ref="U36">IF(HYPERLINK(TEXT("#"&amp;INDEX($D$168:$CF$225,$C189,K$87),),INDEX($D$168:$CF$225,$C189,K$87))=0,"",HYPERLINK(TEXT("#"&amp;INDEX($D$168:$CF$225,$C189,K$87),),INDEX($D$168:$CF$225,$C189,K$87)))</f>
        <v>A126244966X</v>
      </c>
      <c r="V36" s="53"/>
      <c r="W36" s="53"/>
      <c r="X36" s="53"/>
    </row>
    <row r="37" spans="1:24">
      <c r="A37" s="51"/>
      <c r="B37" s="55" t="s">
        <v>8800</v>
      </c>
      <c r="C37" s="53" cm="1">
        <f t="array" ref="C37">INDEX($D$100:$CF$157,$C122,C$87)</f>
        <v>19.218</v>
      </c>
      <c r="D37" s="53" cm="1">
        <f t="array" ref="D37">INDEX($D$100:$CF$157,$C122,D$87)</f>
        <v>19.218</v>
      </c>
      <c r="E37" s="53" cm="1">
        <f t="array" ref="E37">INDEX($D$100:$CF$157,$C122,E$87)</f>
        <v>11.334</v>
      </c>
      <c r="F37" s="53" cm="1">
        <f t="array" ref="F37">INDEX($D$100:$CF$157,$C122,F$87)</f>
        <v>4.3739999999999997</v>
      </c>
      <c r="G37" s="53" cm="1">
        <f t="array" ref="G37">INDEX($D$100:$CF$157,$C122,G$87)</f>
        <v>2.1909999999999998</v>
      </c>
      <c r="H37" s="53" cm="1">
        <f t="array" ref="H37">INDEX($D$100:$CF$157,$C122,H$87)</f>
        <v>0.82699999999999996</v>
      </c>
      <c r="I37" s="53" cm="1">
        <f t="array" ref="I37">INDEX($D$100:$CF$157,$C122,I$87)</f>
        <v>0.49199999999999999</v>
      </c>
      <c r="J37" s="53" cm="1">
        <f t="array" ref="J37">INDEX($D$100:$CF$157,$C122,J$87)</f>
        <v>0.49199999999999999</v>
      </c>
      <c r="K37" s="53" cm="1">
        <f t="array" ref="K37">INDEX($D$100:$CF$157,$C122,K$87)</f>
        <v>0</v>
      </c>
      <c r="L37" s="53"/>
      <c r="M37" s="54" t="str" cm="1">
        <f t="array" ref="M37">IF(HYPERLINK(TEXT("#"&amp;INDEX($D$168:$CF$225,$C190,C$87),),INDEX($D$168:$CF$225,$C190,C$87))=0,"",HYPERLINK(TEXT("#"&amp;INDEX($D$168:$CF$225,$C190,C$87),),INDEX($D$168:$CF$225,$C190,C$87)))</f>
        <v>A126244642C</v>
      </c>
      <c r="N37" s="54" t="str" cm="1">
        <f t="array" ref="N37">IF(HYPERLINK(TEXT("#"&amp;INDEX($D$168:$CF$225,$C190,D$87),),INDEX($D$168:$CF$225,$C190,D$87))=0,"",HYPERLINK(TEXT("#"&amp;INDEX($D$168:$CF$225,$C190,D$87),),INDEX($D$168:$CF$225,$C190,D$87)))</f>
        <v>A126245074K</v>
      </c>
      <c r="O37" s="54" t="str" cm="1">
        <f t="array" ref="O37">IF(HYPERLINK(TEXT("#"&amp;INDEX($D$168:$CF$225,$C190,E$87),),INDEX($D$168:$CF$225,$C190,E$87))=0,"",HYPERLINK(TEXT("#"&amp;INDEX($D$168:$CF$225,$C190,E$87),),INDEX($D$168:$CF$225,$C190,E$87)))</f>
        <v>A126244714C</v>
      </c>
      <c r="P37" s="54" t="str" cm="1">
        <f t="array" ref="P37">IF(HYPERLINK(TEXT("#"&amp;INDEX($D$168:$CF$225,$C190,F$87),),INDEX($D$168:$CF$225,$C190,F$87))=0,"",HYPERLINK(TEXT("#"&amp;INDEX($D$168:$CF$225,$C190,F$87),),INDEX($D$168:$CF$225,$C190,F$87)))</f>
        <v>A126245218K</v>
      </c>
      <c r="Q37" s="54" t="str" cm="1">
        <f t="array" ref="Q37">IF(HYPERLINK(TEXT("#"&amp;INDEX($D$168:$CF$225,$C190,G$87),),INDEX($D$168:$CF$225,$C190,G$87))=0,"",HYPERLINK(TEXT("#"&amp;INDEX($D$168:$CF$225,$C190,G$87),),INDEX($D$168:$CF$225,$C190,G$87)))</f>
        <v>A126244786R</v>
      </c>
      <c r="R37" s="54" t="str" cm="1">
        <f t="array" ref="R37">IF(HYPERLINK(TEXT("#"&amp;INDEX($D$168:$CF$225,$C190,H$87),),INDEX($D$168:$CF$225,$C190,H$87))=0,"",HYPERLINK(TEXT("#"&amp;INDEX($D$168:$CF$225,$C190,H$87),),INDEX($D$168:$CF$225,$C190,H$87)))</f>
        <v>A126244930W</v>
      </c>
      <c r="S37" s="54" t="str" cm="1">
        <f t="array" ref="S37">IF(HYPERLINK(TEXT("#"&amp;INDEX($D$168:$CF$225,$C190,I$87),),INDEX($D$168:$CF$225,$C190,I$87))=0,"",HYPERLINK(TEXT("#"&amp;INDEX($D$168:$CF$225,$C190,I$87),),INDEX($D$168:$CF$225,$C190,I$87)))</f>
        <v>A126244570C</v>
      </c>
      <c r="T37" s="54" t="str" cm="1">
        <f t="array" ref="T37">IF(HYPERLINK(TEXT("#"&amp;INDEX($D$168:$CF$225,$C190,J$87),),INDEX($D$168:$CF$225,$C190,J$87))=0,"",HYPERLINK(TEXT("#"&amp;INDEX($D$168:$CF$225,$C190,J$87),),INDEX($D$168:$CF$225,$C190,J$87)))</f>
        <v>A126245290C</v>
      </c>
      <c r="U37" s="54" t="str" cm="1">
        <f t="array" ref="U37">IF(HYPERLINK(TEXT("#"&amp;INDEX($D$168:$CF$225,$C190,K$87),),INDEX($D$168:$CF$225,$C190,K$87))=0,"",HYPERLINK(TEXT("#"&amp;INDEX($D$168:$CF$225,$C190,K$87),),INDEX($D$168:$CF$225,$C190,K$87)))</f>
        <v>A126245002X</v>
      </c>
      <c r="V37" s="53"/>
      <c r="W37" s="53"/>
      <c r="X37" s="53"/>
    </row>
    <row r="38" spans="1:24">
      <c r="A38" s="51"/>
      <c r="B38" s="55" t="s">
        <v>8801</v>
      </c>
      <c r="C38" s="53" cm="1">
        <f t="array" ref="C38">INDEX($D$100:$CF$157,$C123,C$87)</f>
        <v>11.353</v>
      </c>
      <c r="D38" s="53" cm="1">
        <f t="array" ref="D38">INDEX($D$100:$CF$157,$C123,D$87)</f>
        <v>8.2940000000000005</v>
      </c>
      <c r="E38" s="53" cm="1">
        <f t="array" ref="E38">INDEX($D$100:$CF$157,$C123,E$87)</f>
        <v>1.302</v>
      </c>
      <c r="F38" s="53" cm="1">
        <f t="array" ref="F38">INDEX($D$100:$CF$157,$C123,F$87)</f>
        <v>0</v>
      </c>
      <c r="G38" s="53" cm="1">
        <f t="array" ref="G38">INDEX($D$100:$CF$157,$C123,G$87)</f>
        <v>0</v>
      </c>
      <c r="H38" s="53" cm="1">
        <f t="array" ref="H38">INDEX($D$100:$CF$157,$C123,H$87)</f>
        <v>0.67200000000000004</v>
      </c>
      <c r="I38" s="53" cm="1">
        <f t="array" ref="I38">INDEX($D$100:$CF$157,$C123,I$87)</f>
        <v>9.3789999999999996</v>
      </c>
      <c r="J38" s="53" cm="1">
        <f t="array" ref="J38">INDEX($D$100:$CF$157,$C123,J$87)</f>
        <v>6.32</v>
      </c>
      <c r="K38" s="53" cm="1">
        <f t="array" ref="K38">INDEX($D$100:$CF$157,$C123,K$87)</f>
        <v>3.0590000000000002</v>
      </c>
      <c r="L38" s="53"/>
      <c r="M38" s="54" t="str" cm="1">
        <f t="array" ref="M38">IF(HYPERLINK(TEXT("#"&amp;INDEX($D$168:$CF$225,$C191,C$87),),INDEX($D$168:$CF$225,$C191,C$87))=0,"",HYPERLINK(TEXT("#"&amp;INDEX($D$168:$CF$225,$C191,C$87),),INDEX($D$168:$CF$225,$C191,C$87)))</f>
        <v>A126244646L</v>
      </c>
      <c r="N38" s="54" t="str" cm="1">
        <f t="array" ref="N38">IF(HYPERLINK(TEXT("#"&amp;INDEX($D$168:$CF$225,$C191,D$87),),INDEX($D$168:$CF$225,$C191,D$87))=0,"",HYPERLINK(TEXT("#"&amp;INDEX($D$168:$CF$225,$C191,D$87),),INDEX($D$168:$CF$225,$C191,D$87)))</f>
        <v>A126245078V</v>
      </c>
      <c r="O38" s="54" t="str" cm="1">
        <f t="array" ref="O38">IF(HYPERLINK(TEXT("#"&amp;INDEX($D$168:$CF$225,$C191,E$87),),INDEX($D$168:$CF$225,$C191,E$87))=0,"",HYPERLINK(TEXT("#"&amp;INDEX($D$168:$CF$225,$C191,E$87),),INDEX($D$168:$CF$225,$C191,E$87)))</f>
        <v>A126244718L</v>
      </c>
      <c r="P38" s="54" t="str" cm="1">
        <f t="array" ref="P38">IF(HYPERLINK(TEXT("#"&amp;INDEX($D$168:$CF$225,$C191,F$87),),INDEX($D$168:$CF$225,$C191,F$87))=0,"",HYPERLINK(TEXT("#"&amp;INDEX($D$168:$CF$225,$C191,F$87),),INDEX($D$168:$CF$225,$C191,F$87)))</f>
        <v>A126245222A</v>
      </c>
      <c r="Q38" s="54" t="str" cm="1">
        <f t="array" ref="Q38">IF(HYPERLINK(TEXT("#"&amp;INDEX($D$168:$CF$225,$C191,G$87),),INDEX($D$168:$CF$225,$C191,G$87))=0,"",HYPERLINK(TEXT("#"&amp;INDEX($D$168:$CF$225,$C191,G$87),),INDEX($D$168:$CF$225,$C191,G$87)))</f>
        <v>A126244790F</v>
      </c>
      <c r="R38" s="54" t="str" cm="1">
        <f t="array" ref="R38">IF(HYPERLINK(TEXT("#"&amp;INDEX($D$168:$CF$225,$C191,H$87),),INDEX($D$168:$CF$225,$C191,H$87))=0,"",HYPERLINK(TEXT("#"&amp;INDEX($D$168:$CF$225,$C191,H$87),),INDEX($D$168:$CF$225,$C191,H$87)))</f>
        <v>A126244934F</v>
      </c>
      <c r="S38" s="54" t="str" cm="1">
        <f t="array" ref="S38">IF(HYPERLINK(TEXT("#"&amp;INDEX($D$168:$CF$225,$C191,I$87),),INDEX($D$168:$CF$225,$C191,I$87))=0,"",HYPERLINK(TEXT("#"&amp;INDEX($D$168:$CF$225,$C191,I$87),),INDEX($D$168:$CF$225,$C191,I$87)))</f>
        <v>A126244574L</v>
      </c>
      <c r="T38" s="54" t="str" cm="1">
        <f t="array" ref="T38">IF(HYPERLINK(TEXT("#"&amp;INDEX($D$168:$CF$225,$C191,J$87),),INDEX($D$168:$CF$225,$C191,J$87))=0,"",HYPERLINK(TEXT("#"&amp;INDEX($D$168:$CF$225,$C191,J$87),),INDEX($D$168:$CF$225,$C191,J$87)))</f>
        <v>A126245294L</v>
      </c>
      <c r="U38" s="54" t="str" cm="1">
        <f t="array" ref="U38">IF(HYPERLINK(TEXT("#"&amp;INDEX($D$168:$CF$225,$C191,K$87),),INDEX($D$168:$CF$225,$C191,K$87))=0,"",HYPERLINK(TEXT("#"&amp;INDEX($D$168:$CF$225,$C191,K$87),),INDEX($D$168:$CF$225,$C191,K$87)))</f>
        <v>A126245006J</v>
      </c>
      <c r="V38" s="53"/>
      <c r="W38" s="53"/>
      <c r="X38" s="53"/>
    </row>
    <row r="39" spans="1:24">
      <c r="A39" s="51"/>
      <c r="B39" s="56" t="s">
        <v>8802</v>
      </c>
      <c r="C39" s="53" cm="1">
        <f t="array" ref="C39">INDEX($D$100:$CF$157,$C124,C$87)</f>
        <v>1.302</v>
      </c>
      <c r="D39" s="53" cm="1">
        <f t="array" ref="D39">INDEX($D$100:$CF$157,$C124,D$87)</f>
        <v>1.302</v>
      </c>
      <c r="E39" s="53" cm="1">
        <f t="array" ref="E39">INDEX($D$100:$CF$157,$C124,E$87)</f>
        <v>1.302</v>
      </c>
      <c r="F39" s="53" cm="1">
        <f t="array" ref="F39">INDEX($D$100:$CF$157,$C124,F$87)</f>
        <v>0</v>
      </c>
      <c r="G39" s="53" cm="1">
        <f t="array" ref="G39">INDEX($D$100:$CF$157,$C124,G$87)</f>
        <v>0</v>
      </c>
      <c r="H39" s="53" cm="1">
        <f t="array" ref="H39">INDEX($D$100:$CF$157,$C124,H$87)</f>
        <v>0</v>
      </c>
      <c r="I39" s="53" cm="1">
        <f t="array" ref="I39">INDEX($D$100:$CF$157,$C124,I$87)</f>
        <v>0</v>
      </c>
      <c r="J39" s="53" cm="1">
        <f t="array" ref="J39">INDEX($D$100:$CF$157,$C124,J$87)</f>
        <v>0</v>
      </c>
      <c r="K39" s="53" cm="1">
        <f t="array" ref="K39">INDEX($D$100:$CF$157,$C124,K$87)</f>
        <v>0</v>
      </c>
      <c r="L39" s="53"/>
      <c r="M39" s="54" t="str" cm="1">
        <f t="array" ref="M39">IF(HYPERLINK(TEXT("#"&amp;INDEX($D$168:$CF$225,$C192,C$87),),INDEX($D$168:$CF$225,$C192,C$87))=0,"",HYPERLINK(TEXT("#"&amp;INDEX($D$168:$CF$225,$C192,C$87),),INDEX($D$168:$CF$225,$C192,C$87)))</f>
        <v>A126244610K</v>
      </c>
      <c r="N39" s="54" t="str" cm="1">
        <f t="array" ref="N39">IF(HYPERLINK(TEXT("#"&amp;INDEX($D$168:$CF$225,$C192,D$87),),INDEX($D$168:$CF$225,$C192,D$87))=0,"",HYPERLINK(TEXT("#"&amp;INDEX($D$168:$CF$225,$C192,D$87),),INDEX($D$168:$CF$225,$C192,D$87)))</f>
        <v>A126245042T</v>
      </c>
      <c r="O39" s="54" t="str" cm="1">
        <f t="array" ref="O39">IF(HYPERLINK(TEXT("#"&amp;INDEX($D$168:$CF$225,$C192,E$87),),INDEX($D$168:$CF$225,$C192,E$87))=0,"",HYPERLINK(TEXT("#"&amp;INDEX($D$168:$CF$225,$C192,E$87),),INDEX($D$168:$CF$225,$C192,E$87)))</f>
        <v>A126244682W</v>
      </c>
      <c r="P39" s="54" t="str" cm="1">
        <f t="array" ref="P39">IF(HYPERLINK(TEXT("#"&amp;INDEX($D$168:$CF$225,$C192,F$87),),INDEX($D$168:$CF$225,$C192,F$87))=0,"",HYPERLINK(TEXT("#"&amp;INDEX($D$168:$CF$225,$C192,F$87),),INDEX($D$168:$CF$225,$C192,F$87)))</f>
        <v>A126245186C</v>
      </c>
      <c r="Q39" s="54" t="str" cm="1">
        <f t="array" ref="Q39">IF(HYPERLINK(TEXT("#"&amp;INDEX($D$168:$CF$225,$C192,G$87),),INDEX($D$168:$CF$225,$C192,G$87))=0,"",HYPERLINK(TEXT("#"&amp;INDEX($D$168:$CF$225,$C192,G$87),),INDEX($D$168:$CF$225,$C192,G$87)))</f>
        <v>A126244754W</v>
      </c>
      <c r="R39" s="54" t="str" cm="1">
        <f t="array" ref="R39">IF(HYPERLINK(TEXT("#"&amp;INDEX($D$168:$CF$225,$C192,H$87),),INDEX($D$168:$CF$225,$C192,H$87))=0,"",HYPERLINK(TEXT("#"&amp;INDEX($D$168:$CF$225,$C192,H$87),),INDEX($D$168:$CF$225,$C192,H$87)))</f>
        <v>A126244898J</v>
      </c>
      <c r="S39" s="54" t="str" cm="1">
        <f t="array" ref="S39">IF(HYPERLINK(TEXT("#"&amp;INDEX($D$168:$CF$225,$C192,I$87),),INDEX($D$168:$CF$225,$C192,I$87))=0,"",HYPERLINK(TEXT("#"&amp;INDEX($D$168:$CF$225,$C192,I$87),),INDEX($D$168:$CF$225,$C192,I$87)))</f>
        <v>A126244538C</v>
      </c>
      <c r="T39" s="54" t="str" cm="1">
        <f t="array" ref="T39">IF(HYPERLINK(TEXT("#"&amp;INDEX($D$168:$CF$225,$C192,J$87),),INDEX($D$168:$CF$225,$C192,J$87))=0,"",HYPERLINK(TEXT("#"&amp;INDEX($D$168:$CF$225,$C192,J$87),),INDEX($D$168:$CF$225,$C192,J$87)))</f>
        <v>A126245258C</v>
      </c>
      <c r="U39" s="54" t="str" cm="1">
        <f t="array" ref="U39">IF(HYPERLINK(TEXT("#"&amp;INDEX($D$168:$CF$225,$C192,K$87),),INDEX($D$168:$CF$225,$C192,K$87))=0,"",HYPERLINK(TEXT("#"&amp;INDEX($D$168:$CF$225,$C192,K$87),),INDEX($D$168:$CF$225,$C192,K$87)))</f>
        <v>A126244970R</v>
      </c>
      <c r="V39" s="53"/>
      <c r="W39" s="53"/>
      <c r="X39" s="53"/>
    </row>
    <row r="40" spans="1:24">
      <c r="A40" s="51"/>
      <c r="B40" s="56" t="s">
        <v>8803</v>
      </c>
      <c r="C40" s="53" cm="1">
        <f t="array" ref="C40">INDEX($D$100:$CF$157,$C125,C$87)</f>
        <v>10.051</v>
      </c>
      <c r="D40" s="53" cm="1">
        <f t="array" ref="D40">INDEX($D$100:$CF$157,$C125,D$87)</f>
        <v>6.992</v>
      </c>
      <c r="E40" s="53" cm="1">
        <f t="array" ref="E40">INDEX($D$100:$CF$157,$C125,E$87)</f>
        <v>0</v>
      </c>
      <c r="F40" s="53" cm="1">
        <f t="array" ref="F40">INDEX($D$100:$CF$157,$C125,F$87)</f>
        <v>0</v>
      </c>
      <c r="G40" s="53" cm="1">
        <f t="array" ref="G40">INDEX($D$100:$CF$157,$C125,G$87)</f>
        <v>0</v>
      </c>
      <c r="H40" s="53" cm="1">
        <f t="array" ref="H40">INDEX($D$100:$CF$157,$C125,H$87)</f>
        <v>0.67200000000000004</v>
      </c>
      <c r="I40" s="53" cm="1">
        <f t="array" ref="I40">INDEX($D$100:$CF$157,$C125,I$87)</f>
        <v>9.3789999999999996</v>
      </c>
      <c r="J40" s="53" cm="1">
        <f t="array" ref="J40">INDEX($D$100:$CF$157,$C125,J$87)</f>
        <v>6.32</v>
      </c>
      <c r="K40" s="53" cm="1">
        <f t="array" ref="K40">INDEX($D$100:$CF$157,$C125,K$87)</f>
        <v>3.0590000000000002</v>
      </c>
      <c r="L40" s="53"/>
      <c r="M40" s="54" t="str" cm="1">
        <f t="array" ref="M40">IF(HYPERLINK(TEXT("#"&amp;INDEX($D$168:$CF$225,$C193,C$87),),INDEX($D$168:$CF$225,$C193,C$87))=0,"",HYPERLINK(TEXT("#"&amp;INDEX($D$168:$CF$225,$C193,C$87),),INDEX($D$168:$CF$225,$C193,C$87)))</f>
        <v>A126244614V</v>
      </c>
      <c r="N40" s="54" t="str" cm="1">
        <f t="array" ref="N40">IF(HYPERLINK(TEXT("#"&amp;INDEX($D$168:$CF$225,$C193,D$87),),INDEX($D$168:$CF$225,$C193,D$87))=0,"",HYPERLINK(TEXT("#"&amp;INDEX($D$168:$CF$225,$C193,D$87),),INDEX($D$168:$CF$225,$C193,D$87)))</f>
        <v>A126245046A</v>
      </c>
      <c r="O40" s="54" t="str" cm="1">
        <f t="array" ref="O40">IF(HYPERLINK(TEXT("#"&amp;INDEX($D$168:$CF$225,$C193,E$87),),INDEX($D$168:$CF$225,$C193,E$87))=0,"",HYPERLINK(TEXT("#"&amp;INDEX($D$168:$CF$225,$C193,E$87),),INDEX($D$168:$CF$225,$C193,E$87)))</f>
        <v>A126244686F</v>
      </c>
      <c r="P40" s="54" t="str" cm="1">
        <f t="array" ref="P40">IF(HYPERLINK(TEXT("#"&amp;INDEX($D$168:$CF$225,$C193,F$87),),INDEX($D$168:$CF$225,$C193,F$87))=0,"",HYPERLINK(TEXT("#"&amp;INDEX($D$168:$CF$225,$C193,F$87),),INDEX($D$168:$CF$225,$C193,F$87)))</f>
        <v>A126245190V</v>
      </c>
      <c r="Q40" s="54" t="str" cm="1">
        <f t="array" ref="Q40">IF(HYPERLINK(TEXT("#"&amp;INDEX($D$168:$CF$225,$C193,G$87),),INDEX($D$168:$CF$225,$C193,G$87))=0,"",HYPERLINK(TEXT("#"&amp;INDEX($D$168:$CF$225,$C193,G$87),),INDEX($D$168:$CF$225,$C193,G$87)))</f>
        <v>A126244758F</v>
      </c>
      <c r="R40" s="54" t="str" cm="1">
        <f t="array" ref="R40">IF(HYPERLINK(TEXT("#"&amp;INDEX($D$168:$CF$225,$C193,H$87),),INDEX($D$168:$CF$225,$C193,H$87))=0,"",HYPERLINK(TEXT("#"&amp;INDEX($D$168:$CF$225,$C193,H$87),),INDEX($D$168:$CF$225,$C193,H$87)))</f>
        <v>A126244902L</v>
      </c>
      <c r="S40" s="54" t="str" cm="1">
        <f t="array" ref="S40">IF(HYPERLINK(TEXT("#"&amp;INDEX($D$168:$CF$225,$C193,I$87),),INDEX($D$168:$CF$225,$C193,I$87))=0,"",HYPERLINK(TEXT("#"&amp;INDEX($D$168:$CF$225,$C193,I$87),),INDEX($D$168:$CF$225,$C193,I$87)))</f>
        <v>A126244542V</v>
      </c>
      <c r="T40" s="54" t="str" cm="1">
        <f t="array" ref="T40">IF(HYPERLINK(TEXT("#"&amp;INDEX($D$168:$CF$225,$C193,J$87),),INDEX($D$168:$CF$225,$C193,J$87))=0,"",HYPERLINK(TEXT("#"&amp;INDEX($D$168:$CF$225,$C193,J$87),),INDEX($D$168:$CF$225,$C193,J$87)))</f>
        <v>A126245262V</v>
      </c>
      <c r="U40" s="54" t="str" cm="1">
        <f t="array" ref="U40">IF(HYPERLINK(TEXT("#"&amp;INDEX($D$168:$CF$225,$C193,K$87),),INDEX($D$168:$CF$225,$C193,K$87))=0,"",HYPERLINK(TEXT("#"&amp;INDEX($D$168:$CF$225,$C193,K$87),),INDEX($D$168:$CF$225,$C193,K$87)))</f>
        <v>A126244974X</v>
      </c>
      <c r="V40" s="53"/>
      <c r="W40" s="53"/>
      <c r="X40" s="53"/>
    </row>
    <row r="41" spans="1:24">
      <c r="A41" s="51"/>
      <c r="B41" s="55" t="s">
        <v>8804</v>
      </c>
      <c r="C41" s="53" cm="1">
        <f t="array" ref="C41">INDEX($D$100:$CF$157,$C126,C$87)</f>
        <v>30.998000000000001</v>
      </c>
      <c r="D41" s="53" cm="1">
        <f t="array" ref="D41">INDEX($D$100:$CF$157,$C126,D$87)</f>
        <v>30.998000000000001</v>
      </c>
      <c r="E41" s="53" cm="1">
        <f t="array" ref="E41">INDEX($D$100:$CF$157,$C126,E$87)</f>
        <v>20.335000000000001</v>
      </c>
      <c r="F41" s="53" cm="1">
        <f t="array" ref="F41">INDEX($D$100:$CF$157,$C126,F$87)</f>
        <v>7.6470000000000002</v>
      </c>
      <c r="G41" s="53" cm="1">
        <f t="array" ref="G41">INDEX($D$100:$CF$157,$C126,G$87)</f>
        <v>1.752</v>
      </c>
      <c r="H41" s="53" cm="1">
        <f t="array" ref="H41">INDEX($D$100:$CF$157,$C126,H$87)</f>
        <v>0.54200000000000004</v>
      </c>
      <c r="I41" s="53" cm="1">
        <f t="array" ref="I41">INDEX($D$100:$CF$157,$C126,I$87)</f>
        <v>0.72199999999999998</v>
      </c>
      <c r="J41" s="53" cm="1">
        <f t="array" ref="J41">INDEX($D$100:$CF$157,$C126,J$87)</f>
        <v>0.72199999999999998</v>
      </c>
      <c r="K41" s="53" cm="1">
        <f t="array" ref="K41">INDEX($D$100:$CF$157,$C126,K$87)</f>
        <v>0</v>
      </c>
      <c r="L41" s="53"/>
      <c r="M41" s="54" t="str" cm="1">
        <f t="array" ref="M41">IF(HYPERLINK(TEXT("#"&amp;INDEX($D$168:$CF$225,$C194,C$87),),INDEX($D$168:$CF$225,$C194,C$87))=0,"",HYPERLINK(TEXT("#"&amp;INDEX($D$168:$CF$225,$C194,C$87),),INDEX($D$168:$CF$225,$C194,C$87)))</f>
        <v>A126244630V</v>
      </c>
      <c r="N41" s="54" t="str" cm="1">
        <f t="array" ref="N41">IF(HYPERLINK(TEXT("#"&amp;INDEX($D$168:$CF$225,$C194,D$87),),INDEX($D$168:$CF$225,$C194,D$87))=0,"",HYPERLINK(TEXT("#"&amp;INDEX($D$168:$CF$225,$C194,D$87),),INDEX($D$168:$CF$225,$C194,D$87)))</f>
        <v>A126245062A</v>
      </c>
      <c r="O41" s="54" t="str" cm="1">
        <f t="array" ref="O41">IF(HYPERLINK(TEXT("#"&amp;INDEX($D$168:$CF$225,$C194,E$87),),INDEX($D$168:$CF$225,$C194,E$87))=0,"",HYPERLINK(TEXT("#"&amp;INDEX($D$168:$CF$225,$C194,E$87),),INDEX($D$168:$CF$225,$C194,E$87)))</f>
        <v>A126244702V</v>
      </c>
      <c r="P41" s="54" t="str" cm="1">
        <f t="array" ref="P41">IF(HYPERLINK(TEXT("#"&amp;INDEX($D$168:$CF$225,$C194,F$87),),INDEX($D$168:$CF$225,$C194,F$87))=0,"",HYPERLINK(TEXT("#"&amp;INDEX($D$168:$CF$225,$C194,F$87),),INDEX($D$168:$CF$225,$C194,F$87)))</f>
        <v>A126245206A</v>
      </c>
      <c r="Q41" s="54" t="str" cm="1">
        <f t="array" ref="Q41">IF(HYPERLINK(TEXT("#"&amp;INDEX($D$168:$CF$225,$C194,G$87),),INDEX($D$168:$CF$225,$C194,G$87))=0,"",HYPERLINK(TEXT("#"&amp;INDEX($D$168:$CF$225,$C194,G$87),),INDEX($D$168:$CF$225,$C194,G$87)))</f>
        <v>A126244774F</v>
      </c>
      <c r="R41" s="54" t="str" cm="1">
        <f t="array" ref="R41">IF(HYPERLINK(TEXT("#"&amp;INDEX($D$168:$CF$225,$C194,H$87),),INDEX($D$168:$CF$225,$C194,H$87))=0,"",HYPERLINK(TEXT("#"&amp;INDEX($D$168:$CF$225,$C194,H$87),),INDEX($D$168:$CF$225,$C194,H$87)))</f>
        <v>A126244918F</v>
      </c>
      <c r="S41" s="54" t="str" cm="1">
        <f t="array" ref="S41">IF(HYPERLINK(TEXT("#"&amp;INDEX($D$168:$CF$225,$C194,I$87),),INDEX($D$168:$CF$225,$C194,I$87))=0,"",HYPERLINK(TEXT("#"&amp;INDEX($D$168:$CF$225,$C194,I$87),),INDEX($D$168:$CF$225,$C194,I$87)))</f>
        <v>A126244558L</v>
      </c>
      <c r="T41" s="54" t="str" cm="1">
        <f t="array" ref="T41">IF(HYPERLINK(TEXT("#"&amp;INDEX($D$168:$CF$225,$C194,J$87),),INDEX($D$168:$CF$225,$C194,J$87))=0,"",HYPERLINK(TEXT("#"&amp;INDEX($D$168:$CF$225,$C194,J$87),),INDEX($D$168:$CF$225,$C194,J$87)))</f>
        <v>A126245278L</v>
      </c>
      <c r="U41" s="54" t="str" cm="1">
        <f t="array" ref="U41">IF(HYPERLINK(TEXT("#"&amp;INDEX($D$168:$CF$225,$C194,K$87),),INDEX($D$168:$CF$225,$C194,K$87))=0,"",HYPERLINK(TEXT("#"&amp;INDEX($D$168:$CF$225,$C194,K$87),),INDEX($D$168:$CF$225,$C194,K$87)))</f>
        <v>A126244990X</v>
      </c>
      <c r="V41" s="53"/>
      <c r="W41" s="53"/>
      <c r="X41" s="53"/>
    </row>
    <row r="42" spans="1:24">
      <c r="A42" s="51"/>
      <c r="B42" s="55" t="s">
        <v>8805</v>
      </c>
      <c r="C42" s="53" cm="1">
        <f t="array" ref="C42">INDEX($D$100:$CF$157,$C127,C$87)</f>
        <v>8.3529999999999998</v>
      </c>
      <c r="D42" s="53" cm="1">
        <f t="array" ref="D42">INDEX($D$100:$CF$157,$C127,D$87)</f>
        <v>8.1579999999999995</v>
      </c>
      <c r="E42" s="53" cm="1">
        <f t="array" ref="E42">INDEX($D$100:$CF$157,$C127,E$87)</f>
        <v>4.9530000000000003</v>
      </c>
      <c r="F42" s="53" cm="1">
        <f t="array" ref="F42">INDEX($D$100:$CF$157,$C127,F$87)</f>
        <v>0.79300000000000004</v>
      </c>
      <c r="G42" s="53" cm="1">
        <f t="array" ref="G42">INDEX($D$100:$CF$157,$C127,G$87)</f>
        <v>0.52700000000000002</v>
      </c>
      <c r="H42" s="53" cm="1">
        <f t="array" ref="H42">INDEX($D$100:$CF$157,$C127,H$87)</f>
        <v>1.3959999999999999</v>
      </c>
      <c r="I42" s="53" cm="1">
        <f t="array" ref="I42">INDEX($D$100:$CF$157,$C127,I$87)</f>
        <v>0.68500000000000005</v>
      </c>
      <c r="J42" s="53" cm="1">
        <f t="array" ref="J42">INDEX($D$100:$CF$157,$C127,J$87)</f>
        <v>0.49</v>
      </c>
      <c r="K42" s="53" cm="1">
        <f t="array" ref="K42">INDEX($D$100:$CF$157,$C127,K$87)</f>
        <v>0.19500000000000001</v>
      </c>
      <c r="L42" s="53"/>
      <c r="M42" s="54" t="str" cm="1">
        <f t="array" ref="M42">IF(HYPERLINK(TEXT("#"&amp;INDEX($D$168:$CF$225,$C195,C$87),),INDEX($D$168:$CF$225,$C195,C$87))=0,"",HYPERLINK(TEXT("#"&amp;INDEX($D$168:$CF$225,$C195,C$87),),INDEX($D$168:$CF$225,$C195,C$87)))</f>
        <v>A126244598F</v>
      </c>
      <c r="N42" s="54" t="str" cm="1">
        <f t="array" ref="N42">IF(HYPERLINK(TEXT("#"&amp;INDEX($D$168:$CF$225,$C195,D$87),),INDEX($D$168:$CF$225,$C195,D$87))=0,"",HYPERLINK(TEXT("#"&amp;INDEX($D$168:$CF$225,$C195,D$87),),INDEX($D$168:$CF$225,$C195,D$87)))</f>
        <v>A126245030J</v>
      </c>
      <c r="O42" s="54" t="str" cm="1">
        <f t="array" ref="O42">IF(HYPERLINK(TEXT("#"&amp;INDEX($D$168:$CF$225,$C195,E$87),),INDEX($D$168:$CF$225,$C195,E$87))=0,"",HYPERLINK(TEXT("#"&amp;INDEX($D$168:$CF$225,$C195,E$87),),INDEX($D$168:$CF$225,$C195,E$87)))</f>
        <v>A126244670L</v>
      </c>
      <c r="P42" s="54" t="str" cm="1">
        <f t="array" ref="P42">IF(HYPERLINK(TEXT("#"&amp;INDEX($D$168:$CF$225,$C195,F$87),),INDEX($D$168:$CF$225,$C195,F$87))=0,"",HYPERLINK(TEXT("#"&amp;INDEX($D$168:$CF$225,$C195,F$87),),INDEX($D$168:$CF$225,$C195,F$87)))</f>
        <v>A126245174V</v>
      </c>
      <c r="Q42" s="54" t="str" cm="1">
        <f t="array" ref="Q42">IF(HYPERLINK(TEXT("#"&amp;INDEX($D$168:$CF$225,$C195,G$87),),INDEX($D$168:$CF$225,$C195,G$87))=0,"",HYPERLINK(TEXT("#"&amp;INDEX($D$168:$CF$225,$C195,G$87),),INDEX($D$168:$CF$225,$C195,G$87)))</f>
        <v>A126244742L</v>
      </c>
      <c r="R42" s="54" t="str" cm="1">
        <f t="array" ref="R42">IF(HYPERLINK(TEXT("#"&amp;INDEX($D$168:$CF$225,$C195,H$87),),INDEX($D$168:$CF$225,$C195,H$87))=0,"",HYPERLINK(TEXT("#"&amp;INDEX($D$168:$CF$225,$C195,H$87),),INDEX($D$168:$CF$225,$C195,H$87)))</f>
        <v>A126244886X</v>
      </c>
      <c r="S42" s="54" t="str" cm="1">
        <f t="array" ref="S42">IF(HYPERLINK(TEXT("#"&amp;INDEX($D$168:$CF$225,$C195,I$87),),INDEX($D$168:$CF$225,$C195,I$87))=0,"",HYPERLINK(TEXT("#"&amp;INDEX($D$168:$CF$225,$C195,I$87),),INDEX($D$168:$CF$225,$C195,I$87)))</f>
        <v>A126244526V</v>
      </c>
      <c r="T42" s="54" t="str" cm="1">
        <f t="array" ref="T42">IF(HYPERLINK(TEXT("#"&amp;INDEX($D$168:$CF$225,$C195,J$87),),INDEX($D$168:$CF$225,$C195,J$87))=0,"",HYPERLINK(TEXT("#"&amp;INDEX($D$168:$CF$225,$C195,J$87),),INDEX($D$168:$CF$225,$C195,J$87)))</f>
        <v>A126245246V</v>
      </c>
      <c r="U42" s="54" t="str" cm="1">
        <f t="array" ref="U42">IF(HYPERLINK(TEXT("#"&amp;INDEX($D$168:$CF$225,$C195,K$87),),INDEX($D$168:$CF$225,$C195,K$87))=0,"",HYPERLINK(TEXT("#"&amp;INDEX($D$168:$CF$225,$C195,K$87),),INDEX($D$168:$CF$225,$C195,K$87)))</f>
        <v>A126244958X</v>
      </c>
      <c r="V42" s="53"/>
      <c r="W42" s="53"/>
      <c r="X42" s="53"/>
    </row>
    <row r="43" spans="1:24">
      <c r="A43" s="51"/>
      <c r="B43" s="55" t="s">
        <v>8806</v>
      </c>
      <c r="C43" s="53" cm="1">
        <f t="array" ref="C43">INDEX($D$100:$CF$157,$C128,C$87)</f>
        <v>15.823</v>
      </c>
      <c r="D43" s="53" cm="1">
        <f t="array" ref="D43">INDEX($D$100:$CF$157,$C128,D$87)</f>
        <v>15.823</v>
      </c>
      <c r="E43" s="53" cm="1">
        <f t="array" ref="E43">INDEX($D$100:$CF$157,$C128,E$87)</f>
        <v>2.569</v>
      </c>
      <c r="F43" s="53" cm="1">
        <f t="array" ref="F43">INDEX($D$100:$CF$157,$C128,F$87)</f>
        <v>4.0709999999999997</v>
      </c>
      <c r="G43" s="53" cm="1">
        <f t="array" ref="G43">INDEX($D$100:$CF$157,$C128,G$87)</f>
        <v>2.3490000000000002</v>
      </c>
      <c r="H43" s="53" cm="1">
        <f t="array" ref="H43">INDEX($D$100:$CF$157,$C128,H$87)</f>
        <v>3.0670000000000002</v>
      </c>
      <c r="I43" s="53" cm="1">
        <f t="array" ref="I43">INDEX($D$100:$CF$157,$C128,I$87)</f>
        <v>3.766</v>
      </c>
      <c r="J43" s="53" cm="1">
        <f t="array" ref="J43">INDEX($D$100:$CF$157,$C128,J$87)</f>
        <v>3.766</v>
      </c>
      <c r="K43" s="53" cm="1">
        <f t="array" ref="K43">INDEX($D$100:$CF$157,$C128,K$87)</f>
        <v>0</v>
      </c>
      <c r="L43" s="53"/>
      <c r="M43" s="54" t="str" cm="1">
        <f t="array" ref="M43">IF(HYPERLINK(TEXT("#"&amp;INDEX($D$168:$CF$225,$C196,C$87),),INDEX($D$168:$CF$225,$C196,C$87))=0,"",HYPERLINK(TEXT("#"&amp;INDEX($D$168:$CF$225,$C196,C$87),),INDEX($D$168:$CF$225,$C196,C$87)))</f>
        <v>A126244650C</v>
      </c>
      <c r="N43" s="54" t="str" cm="1">
        <f t="array" ref="N43">IF(HYPERLINK(TEXT("#"&amp;INDEX($D$168:$CF$225,$C196,D$87),),INDEX($D$168:$CF$225,$C196,D$87))=0,"",HYPERLINK(TEXT("#"&amp;INDEX($D$168:$CF$225,$C196,D$87),),INDEX($D$168:$CF$225,$C196,D$87)))</f>
        <v>A126245082K</v>
      </c>
      <c r="O43" s="54" t="str" cm="1">
        <f t="array" ref="O43">IF(HYPERLINK(TEXT("#"&amp;INDEX($D$168:$CF$225,$C196,E$87),),INDEX($D$168:$CF$225,$C196,E$87))=0,"",HYPERLINK(TEXT("#"&amp;INDEX($D$168:$CF$225,$C196,E$87),),INDEX($D$168:$CF$225,$C196,E$87)))</f>
        <v>A126244722C</v>
      </c>
      <c r="P43" s="54" t="str" cm="1">
        <f t="array" ref="P43">IF(HYPERLINK(TEXT("#"&amp;INDEX($D$168:$CF$225,$C196,F$87),),INDEX($D$168:$CF$225,$C196,F$87))=0,"",HYPERLINK(TEXT("#"&amp;INDEX($D$168:$CF$225,$C196,F$87),),INDEX($D$168:$CF$225,$C196,F$87)))</f>
        <v>A126245226K</v>
      </c>
      <c r="Q43" s="54" t="str" cm="1">
        <f t="array" ref="Q43">IF(HYPERLINK(TEXT("#"&amp;INDEX($D$168:$CF$225,$C196,G$87),),INDEX($D$168:$CF$225,$C196,G$87))=0,"",HYPERLINK(TEXT("#"&amp;INDEX($D$168:$CF$225,$C196,G$87),),INDEX($D$168:$CF$225,$C196,G$87)))</f>
        <v>A126244794R</v>
      </c>
      <c r="R43" s="54" t="str" cm="1">
        <f t="array" ref="R43">IF(HYPERLINK(TEXT("#"&amp;INDEX($D$168:$CF$225,$C196,H$87),),INDEX($D$168:$CF$225,$C196,H$87))=0,"",HYPERLINK(TEXT("#"&amp;INDEX($D$168:$CF$225,$C196,H$87),),INDEX($D$168:$CF$225,$C196,H$87)))</f>
        <v>A126244938R</v>
      </c>
      <c r="S43" s="54" t="str" cm="1">
        <f t="array" ref="S43">IF(HYPERLINK(TEXT("#"&amp;INDEX($D$168:$CF$225,$C196,I$87),),INDEX($D$168:$CF$225,$C196,I$87))=0,"",HYPERLINK(TEXT("#"&amp;INDEX($D$168:$CF$225,$C196,I$87),),INDEX($D$168:$CF$225,$C196,I$87)))</f>
        <v>A126244578W</v>
      </c>
      <c r="T43" s="54" t="str" cm="1">
        <f t="array" ref="T43">IF(HYPERLINK(TEXT("#"&amp;INDEX($D$168:$CF$225,$C196,J$87),),INDEX($D$168:$CF$225,$C196,J$87))=0,"",HYPERLINK(TEXT("#"&amp;INDEX($D$168:$CF$225,$C196,J$87),),INDEX($D$168:$CF$225,$C196,J$87)))</f>
        <v>A126245298W</v>
      </c>
      <c r="U43" s="54" t="str" cm="1">
        <f t="array" ref="U43">IF(HYPERLINK(TEXT("#"&amp;INDEX($D$168:$CF$225,$C196,K$87),),INDEX($D$168:$CF$225,$C196,K$87))=0,"",HYPERLINK(TEXT("#"&amp;INDEX($D$168:$CF$225,$C196,K$87),),INDEX($D$168:$CF$225,$C196,K$87)))</f>
        <v>A126245010X</v>
      </c>
      <c r="V43" s="53"/>
      <c r="W43" s="53"/>
      <c r="X43" s="53"/>
    </row>
    <row r="44" spans="1:24">
      <c r="A44" s="51"/>
      <c r="B44" s="55" t="s">
        <v>8807</v>
      </c>
      <c r="C44" s="53" cm="1">
        <f t="array" ref="C44">INDEX($D$100:$CF$157,$C129,C$87)</f>
        <v>14.778</v>
      </c>
      <c r="D44" s="53" cm="1">
        <f t="array" ref="D44">INDEX($D$100:$CF$157,$C129,D$87)</f>
        <v>14.778</v>
      </c>
      <c r="E44" s="53" cm="1">
        <f t="array" ref="E44">INDEX($D$100:$CF$157,$C129,E$87)</f>
        <v>6.883</v>
      </c>
      <c r="F44" s="53" cm="1">
        <f t="array" ref="F44">INDEX($D$100:$CF$157,$C129,F$87)</f>
        <v>3.8559999999999999</v>
      </c>
      <c r="G44" s="53" cm="1">
        <f t="array" ref="G44">INDEX($D$100:$CF$157,$C129,G$87)</f>
        <v>1.708</v>
      </c>
      <c r="H44" s="53" cm="1">
        <f t="array" ref="H44">INDEX($D$100:$CF$157,$C129,H$87)</f>
        <v>1.0620000000000001</v>
      </c>
      <c r="I44" s="53" cm="1">
        <f t="array" ref="I44">INDEX($D$100:$CF$157,$C129,I$87)</f>
        <v>1.27</v>
      </c>
      <c r="J44" s="53" cm="1">
        <f t="array" ref="J44">INDEX($D$100:$CF$157,$C129,J$87)</f>
        <v>1.27</v>
      </c>
      <c r="K44" s="53" cm="1">
        <f t="array" ref="K44">INDEX($D$100:$CF$157,$C129,K$87)</f>
        <v>0</v>
      </c>
      <c r="L44" s="53"/>
      <c r="M44" s="54" t="str" cm="1">
        <f t="array" ref="M44">IF(HYPERLINK(TEXT("#"&amp;INDEX($D$168:$CF$225,$C197,C$87),),INDEX($D$168:$CF$225,$C197,C$87))=0,"",HYPERLINK(TEXT("#"&amp;INDEX($D$168:$CF$225,$C197,C$87),),INDEX($D$168:$CF$225,$C197,C$87)))</f>
        <v>A126244634C</v>
      </c>
      <c r="N44" s="54" t="str" cm="1">
        <f t="array" ref="N44">IF(HYPERLINK(TEXT("#"&amp;INDEX($D$168:$CF$225,$C197,D$87),),INDEX($D$168:$CF$225,$C197,D$87))=0,"",HYPERLINK(TEXT("#"&amp;INDEX($D$168:$CF$225,$C197,D$87),),INDEX($D$168:$CF$225,$C197,D$87)))</f>
        <v>A126245066K</v>
      </c>
      <c r="O44" s="54" t="str" cm="1">
        <f t="array" ref="O44">IF(HYPERLINK(TEXT("#"&amp;INDEX($D$168:$CF$225,$C197,E$87),),INDEX($D$168:$CF$225,$C197,E$87))=0,"",HYPERLINK(TEXT("#"&amp;INDEX($D$168:$CF$225,$C197,E$87),),INDEX($D$168:$CF$225,$C197,E$87)))</f>
        <v>A126244706C</v>
      </c>
      <c r="P44" s="54" t="str" cm="1">
        <f t="array" ref="P44">IF(HYPERLINK(TEXT("#"&amp;INDEX($D$168:$CF$225,$C197,F$87),),INDEX($D$168:$CF$225,$C197,F$87))=0,"",HYPERLINK(TEXT("#"&amp;INDEX($D$168:$CF$225,$C197,F$87),),INDEX($D$168:$CF$225,$C197,F$87)))</f>
        <v>A126245210T</v>
      </c>
      <c r="Q44" s="54" t="str" cm="1">
        <f t="array" ref="Q44">IF(HYPERLINK(TEXT("#"&amp;INDEX($D$168:$CF$225,$C197,G$87),),INDEX($D$168:$CF$225,$C197,G$87))=0,"",HYPERLINK(TEXT("#"&amp;INDEX($D$168:$CF$225,$C197,G$87),),INDEX($D$168:$CF$225,$C197,G$87)))</f>
        <v>A126244778R</v>
      </c>
      <c r="R44" s="54" t="str" cm="1">
        <f t="array" ref="R44">IF(HYPERLINK(TEXT("#"&amp;INDEX($D$168:$CF$225,$C197,H$87),),INDEX($D$168:$CF$225,$C197,H$87))=0,"",HYPERLINK(TEXT("#"&amp;INDEX($D$168:$CF$225,$C197,H$87),),INDEX($D$168:$CF$225,$C197,H$87)))</f>
        <v>A126244922W</v>
      </c>
      <c r="S44" s="54" t="str" cm="1">
        <f t="array" ref="S44">IF(HYPERLINK(TEXT("#"&amp;INDEX($D$168:$CF$225,$C197,I$87),),INDEX($D$168:$CF$225,$C197,I$87))=0,"",HYPERLINK(TEXT("#"&amp;INDEX($D$168:$CF$225,$C197,I$87),),INDEX($D$168:$CF$225,$C197,I$87)))</f>
        <v>A126244562C</v>
      </c>
      <c r="T44" s="54" t="str" cm="1">
        <f t="array" ref="T44">IF(HYPERLINK(TEXT("#"&amp;INDEX($D$168:$CF$225,$C197,J$87),),INDEX($D$168:$CF$225,$C197,J$87))=0,"",HYPERLINK(TEXT("#"&amp;INDEX($D$168:$CF$225,$C197,J$87),),INDEX($D$168:$CF$225,$C197,J$87)))</f>
        <v>A126245282C</v>
      </c>
      <c r="U44" s="54" t="str" cm="1">
        <f t="array" ref="U44">IF(HYPERLINK(TEXT("#"&amp;INDEX($D$168:$CF$225,$C197,K$87),),INDEX($D$168:$CF$225,$C197,K$87))=0,"",HYPERLINK(TEXT("#"&amp;INDEX($D$168:$CF$225,$C197,K$87),),INDEX($D$168:$CF$225,$C197,K$87)))</f>
        <v>A126244994J</v>
      </c>
      <c r="V44" s="53"/>
      <c r="W44" s="53"/>
      <c r="X44" s="53"/>
    </row>
    <row r="45" spans="1:24">
      <c r="A45" s="51"/>
      <c r="B45" s="55" t="s">
        <v>8808</v>
      </c>
      <c r="C45" s="53" cm="1">
        <f t="array" ref="C45">INDEX($D$100:$CF$157,$C130,C$87)</f>
        <v>34.438000000000002</v>
      </c>
      <c r="D45" s="53" cm="1">
        <f t="array" ref="D45">INDEX($D$100:$CF$157,$C130,D$87)</f>
        <v>34.015000000000001</v>
      </c>
      <c r="E45" s="53" cm="1">
        <f t="array" ref="E45">INDEX($D$100:$CF$157,$C130,E$87)</f>
        <v>8.173</v>
      </c>
      <c r="F45" s="53" cm="1">
        <f t="array" ref="F45">INDEX($D$100:$CF$157,$C130,F$87)</f>
        <v>8.2360000000000007</v>
      </c>
      <c r="G45" s="53" cm="1">
        <f t="array" ref="G45">INDEX($D$100:$CF$157,$C130,G$87)</f>
        <v>6.0259999999999998</v>
      </c>
      <c r="H45" s="53" cm="1">
        <f t="array" ref="H45">INDEX($D$100:$CF$157,$C130,H$87)</f>
        <v>5.859</v>
      </c>
      <c r="I45" s="53" cm="1">
        <f t="array" ref="I45">INDEX($D$100:$CF$157,$C130,I$87)</f>
        <v>6.1440000000000001</v>
      </c>
      <c r="J45" s="53" cm="1">
        <f t="array" ref="J45">INDEX($D$100:$CF$157,$C130,J$87)</f>
        <v>5.72</v>
      </c>
      <c r="K45" s="53" cm="1">
        <f t="array" ref="K45">INDEX($D$100:$CF$157,$C130,K$87)</f>
        <v>0.42399999999999999</v>
      </c>
      <c r="L45" s="53"/>
      <c r="M45" s="54" t="str" cm="1">
        <f t="array" ref="M45">IF(HYPERLINK(TEXT("#"&amp;INDEX($D$168:$CF$225,$C198,C$87),),INDEX($D$168:$CF$225,$C198,C$87))=0,"",HYPERLINK(TEXT("#"&amp;INDEX($D$168:$CF$225,$C198,C$87),),INDEX($D$168:$CF$225,$C198,C$87)))</f>
        <v>A126244654L</v>
      </c>
      <c r="N45" s="54" t="str" cm="1">
        <f t="array" ref="N45">IF(HYPERLINK(TEXT("#"&amp;INDEX($D$168:$CF$225,$C198,D$87),),INDEX($D$168:$CF$225,$C198,D$87))=0,"",HYPERLINK(TEXT("#"&amp;INDEX($D$168:$CF$225,$C198,D$87),),INDEX($D$168:$CF$225,$C198,D$87)))</f>
        <v>A126245086V</v>
      </c>
      <c r="O45" s="54" t="str" cm="1">
        <f t="array" ref="O45">IF(HYPERLINK(TEXT("#"&amp;INDEX($D$168:$CF$225,$C198,E$87),),INDEX($D$168:$CF$225,$C198,E$87))=0,"",HYPERLINK(TEXT("#"&amp;INDEX($D$168:$CF$225,$C198,E$87),),INDEX($D$168:$CF$225,$C198,E$87)))</f>
        <v>A126244726L</v>
      </c>
      <c r="P45" s="54" t="str" cm="1">
        <f t="array" ref="P45">IF(HYPERLINK(TEXT("#"&amp;INDEX($D$168:$CF$225,$C198,F$87),),INDEX($D$168:$CF$225,$C198,F$87))=0,"",HYPERLINK(TEXT("#"&amp;INDEX($D$168:$CF$225,$C198,F$87),),INDEX($D$168:$CF$225,$C198,F$87)))</f>
        <v>A126245230A</v>
      </c>
      <c r="Q45" s="54" t="str" cm="1">
        <f t="array" ref="Q45">IF(HYPERLINK(TEXT("#"&amp;INDEX($D$168:$CF$225,$C198,G$87),),INDEX($D$168:$CF$225,$C198,G$87))=0,"",HYPERLINK(TEXT("#"&amp;INDEX($D$168:$CF$225,$C198,G$87),),INDEX($D$168:$CF$225,$C198,G$87)))</f>
        <v>A126244798X</v>
      </c>
      <c r="R45" s="54" t="str" cm="1">
        <f t="array" ref="R45">IF(HYPERLINK(TEXT("#"&amp;INDEX($D$168:$CF$225,$C198,H$87),),INDEX($D$168:$CF$225,$C198,H$87))=0,"",HYPERLINK(TEXT("#"&amp;INDEX($D$168:$CF$225,$C198,H$87),),INDEX($D$168:$CF$225,$C198,H$87)))</f>
        <v>A126244942F</v>
      </c>
      <c r="S45" s="54" t="str" cm="1">
        <f t="array" ref="S45">IF(HYPERLINK(TEXT("#"&amp;INDEX($D$168:$CF$225,$C198,I$87),),INDEX($D$168:$CF$225,$C198,I$87))=0,"",HYPERLINK(TEXT("#"&amp;INDEX($D$168:$CF$225,$C198,I$87),),INDEX($D$168:$CF$225,$C198,I$87)))</f>
        <v>A126244582L</v>
      </c>
      <c r="T45" s="54" t="str" cm="1">
        <f t="array" ref="T45">IF(HYPERLINK(TEXT("#"&amp;INDEX($D$168:$CF$225,$C198,J$87),),INDEX($D$168:$CF$225,$C198,J$87))=0,"",HYPERLINK(TEXT("#"&amp;INDEX($D$168:$CF$225,$C198,J$87),),INDEX($D$168:$CF$225,$C198,J$87)))</f>
        <v>A126245302A</v>
      </c>
      <c r="U45" s="54" t="str" cm="1">
        <f t="array" ref="U45">IF(HYPERLINK(TEXT("#"&amp;INDEX($D$168:$CF$225,$C198,K$87),),INDEX($D$168:$CF$225,$C198,K$87))=0,"",HYPERLINK(TEXT("#"&amp;INDEX($D$168:$CF$225,$C198,K$87),),INDEX($D$168:$CF$225,$C198,K$87)))</f>
        <v>A126245014J</v>
      </c>
      <c r="V45" s="53"/>
      <c r="W45" s="53"/>
      <c r="X45" s="53"/>
    </row>
    <row r="46" spans="1:24">
      <c r="A46" s="51"/>
      <c r="B46" s="55" t="s">
        <v>8809</v>
      </c>
      <c r="C46" s="53" cm="1">
        <f t="array" ref="C46">INDEX($D$100:$CF$157,$C131,C$87)</f>
        <v>5.742</v>
      </c>
      <c r="D46" s="53" cm="1">
        <f t="array" ref="D46">INDEX($D$100:$CF$157,$C131,D$87)</f>
        <v>5.742</v>
      </c>
      <c r="E46" s="53" cm="1">
        <f t="array" ref="E46">INDEX($D$100:$CF$157,$C131,E$87)</f>
        <v>0.81</v>
      </c>
      <c r="F46" s="53" cm="1">
        <f t="array" ref="F46">INDEX($D$100:$CF$157,$C131,F$87)</f>
        <v>1.2629999999999999</v>
      </c>
      <c r="G46" s="53" cm="1">
        <f t="array" ref="G46">INDEX($D$100:$CF$157,$C131,G$87)</f>
        <v>0.70599999999999996</v>
      </c>
      <c r="H46" s="53" cm="1">
        <f t="array" ref="H46">INDEX($D$100:$CF$157,$C131,H$87)</f>
        <v>2.4009999999999998</v>
      </c>
      <c r="I46" s="53" cm="1">
        <f t="array" ref="I46">INDEX($D$100:$CF$157,$C131,I$87)</f>
        <v>0.56200000000000006</v>
      </c>
      <c r="J46" s="53" cm="1">
        <f t="array" ref="J46">INDEX($D$100:$CF$157,$C131,J$87)</f>
        <v>0.56200000000000006</v>
      </c>
      <c r="K46" s="53" cm="1">
        <f t="array" ref="K46">INDEX($D$100:$CF$157,$C131,K$87)</f>
        <v>0</v>
      </c>
      <c r="L46" s="53"/>
      <c r="M46" s="54" t="str" cm="1">
        <f t="array" ref="M46">IF(HYPERLINK(TEXT("#"&amp;INDEX($D$168:$CF$225,$C199,C$87),),INDEX($D$168:$CF$225,$C199,C$87))=0,"",HYPERLINK(TEXT("#"&amp;INDEX($D$168:$CF$225,$C199,C$87),),INDEX($D$168:$CF$225,$C199,C$87)))</f>
        <v>A126244602K</v>
      </c>
      <c r="N46" s="54" t="str" cm="1">
        <f t="array" ref="N46">IF(HYPERLINK(TEXT("#"&amp;INDEX($D$168:$CF$225,$C199,D$87),),INDEX($D$168:$CF$225,$C199,D$87))=0,"",HYPERLINK(TEXT("#"&amp;INDEX($D$168:$CF$225,$C199,D$87),),INDEX($D$168:$CF$225,$C199,D$87)))</f>
        <v>A126245034T</v>
      </c>
      <c r="O46" s="54" t="str" cm="1">
        <f t="array" ref="O46">IF(HYPERLINK(TEXT("#"&amp;INDEX($D$168:$CF$225,$C199,E$87),),INDEX($D$168:$CF$225,$C199,E$87))=0,"",HYPERLINK(TEXT("#"&amp;INDEX($D$168:$CF$225,$C199,E$87),),INDEX($D$168:$CF$225,$C199,E$87)))</f>
        <v>A126244674W</v>
      </c>
      <c r="P46" s="54" t="str" cm="1">
        <f t="array" ref="P46">IF(HYPERLINK(TEXT("#"&amp;INDEX($D$168:$CF$225,$C199,F$87),),INDEX($D$168:$CF$225,$C199,F$87))=0,"",HYPERLINK(TEXT("#"&amp;INDEX($D$168:$CF$225,$C199,F$87),),INDEX($D$168:$CF$225,$C199,F$87)))</f>
        <v>A126245178C</v>
      </c>
      <c r="Q46" s="54" t="str" cm="1">
        <f t="array" ref="Q46">IF(HYPERLINK(TEXT("#"&amp;INDEX($D$168:$CF$225,$C199,G$87),),INDEX($D$168:$CF$225,$C199,G$87))=0,"",HYPERLINK(TEXT("#"&amp;INDEX($D$168:$CF$225,$C199,G$87),),INDEX($D$168:$CF$225,$C199,G$87)))</f>
        <v>A126244746W</v>
      </c>
      <c r="R46" s="54" t="str" cm="1">
        <f t="array" ref="R46">IF(HYPERLINK(TEXT("#"&amp;INDEX($D$168:$CF$225,$C199,H$87),),INDEX($D$168:$CF$225,$C199,H$87))=0,"",HYPERLINK(TEXT("#"&amp;INDEX($D$168:$CF$225,$C199,H$87),),INDEX($D$168:$CF$225,$C199,H$87)))</f>
        <v>A126244890R</v>
      </c>
      <c r="S46" s="54" t="str" cm="1">
        <f t="array" ref="S46">IF(HYPERLINK(TEXT("#"&amp;INDEX($D$168:$CF$225,$C199,I$87),),INDEX($D$168:$CF$225,$C199,I$87))=0,"",HYPERLINK(TEXT("#"&amp;INDEX($D$168:$CF$225,$C199,I$87),),INDEX($D$168:$CF$225,$C199,I$87)))</f>
        <v>A126244530K</v>
      </c>
      <c r="T46" s="54" t="str" cm="1">
        <f t="array" ref="T46">IF(HYPERLINK(TEXT("#"&amp;INDEX($D$168:$CF$225,$C199,J$87),),INDEX($D$168:$CF$225,$C199,J$87))=0,"",HYPERLINK(TEXT("#"&amp;INDEX($D$168:$CF$225,$C199,J$87),),INDEX($D$168:$CF$225,$C199,J$87)))</f>
        <v>A126245250K</v>
      </c>
      <c r="U46" s="54" t="str" cm="1">
        <f t="array" ref="U46">IF(HYPERLINK(TEXT("#"&amp;INDEX($D$168:$CF$225,$C199,K$87),),INDEX($D$168:$CF$225,$C199,K$87))=0,"",HYPERLINK(TEXT("#"&amp;INDEX($D$168:$CF$225,$C199,K$87),),INDEX($D$168:$CF$225,$C199,K$87)))</f>
        <v>A126244962R</v>
      </c>
      <c r="V46" s="53"/>
      <c r="W46" s="53"/>
      <c r="X46" s="53"/>
    </row>
    <row r="47" spans="1:24">
      <c r="A47" s="51"/>
      <c r="B47" s="55" t="s">
        <v>8810</v>
      </c>
      <c r="C47" s="53" cm="1">
        <f t="array" ref="C47">INDEX($D$100:$CF$157,$C132,C$87)</f>
        <v>6.2629999999999999</v>
      </c>
      <c r="D47" s="53" cm="1">
        <f t="array" ref="D47">INDEX($D$100:$CF$157,$C132,D$87)</f>
        <v>6.2629999999999999</v>
      </c>
      <c r="E47" s="53" cm="1">
        <f t="array" ref="E47">INDEX($D$100:$CF$157,$C132,E$87)</f>
        <v>4.79</v>
      </c>
      <c r="F47" s="53" cm="1">
        <f t="array" ref="F47">INDEX($D$100:$CF$157,$C132,F$87)</f>
        <v>0</v>
      </c>
      <c r="G47" s="53" cm="1">
        <f t="array" ref="G47">INDEX($D$100:$CF$157,$C132,G$87)</f>
        <v>0.92900000000000005</v>
      </c>
      <c r="H47" s="53" cm="1">
        <f t="array" ref="H47">INDEX($D$100:$CF$157,$C132,H$87)</f>
        <v>0.54400000000000004</v>
      </c>
      <c r="I47" s="53" cm="1">
        <f t="array" ref="I47">INDEX($D$100:$CF$157,$C132,I$87)</f>
        <v>0</v>
      </c>
      <c r="J47" s="53" cm="1">
        <f t="array" ref="J47">INDEX($D$100:$CF$157,$C132,J$87)</f>
        <v>0</v>
      </c>
      <c r="K47" s="53" cm="1">
        <f t="array" ref="K47">INDEX($D$100:$CF$157,$C132,K$87)</f>
        <v>0</v>
      </c>
      <c r="L47" s="53"/>
      <c r="M47" s="54" t="str" cm="1">
        <f t="array" ref="M47">IF(HYPERLINK(TEXT("#"&amp;INDEX($D$168:$CF$225,$C200,C$87),),INDEX($D$168:$CF$225,$C200,C$87))=0,"",HYPERLINK(TEXT("#"&amp;INDEX($D$168:$CF$225,$C200,C$87),),INDEX($D$168:$CF$225,$C200,C$87)))</f>
        <v>A126244586W</v>
      </c>
      <c r="N47" s="54" t="str" cm="1">
        <f t="array" ref="N47">IF(HYPERLINK(TEXT("#"&amp;INDEX($D$168:$CF$225,$C200,D$87),),INDEX($D$168:$CF$225,$C200,D$87))=0,"",HYPERLINK(TEXT("#"&amp;INDEX($D$168:$CF$225,$C200,D$87),),INDEX($D$168:$CF$225,$C200,D$87)))</f>
        <v>A126245018T</v>
      </c>
      <c r="O47" s="54" t="str" cm="1">
        <f t="array" ref="O47">IF(HYPERLINK(TEXT("#"&amp;INDEX($D$168:$CF$225,$C200,E$87),),INDEX($D$168:$CF$225,$C200,E$87))=0,"",HYPERLINK(TEXT("#"&amp;INDEX($D$168:$CF$225,$C200,E$87),),INDEX($D$168:$CF$225,$C200,E$87)))</f>
        <v>A126244658W</v>
      </c>
      <c r="P47" s="54" t="str" cm="1">
        <f t="array" ref="P47">IF(HYPERLINK(TEXT("#"&amp;INDEX($D$168:$CF$225,$C200,F$87),),INDEX($D$168:$CF$225,$C200,F$87))=0,"",HYPERLINK(TEXT("#"&amp;INDEX($D$168:$CF$225,$C200,F$87),),INDEX($D$168:$CF$225,$C200,F$87)))</f>
        <v>A126245162K</v>
      </c>
      <c r="Q47" s="54" t="str" cm="1">
        <f t="array" ref="Q47">IF(HYPERLINK(TEXT("#"&amp;INDEX($D$168:$CF$225,$C200,G$87),),INDEX($D$168:$CF$225,$C200,G$87))=0,"",HYPERLINK(TEXT("#"&amp;INDEX($D$168:$CF$225,$C200,G$87),),INDEX($D$168:$CF$225,$C200,G$87)))</f>
        <v>A126244730C</v>
      </c>
      <c r="R47" s="54" t="str" cm="1">
        <f t="array" ref="R47">IF(HYPERLINK(TEXT("#"&amp;INDEX($D$168:$CF$225,$C200,H$87),),INDEX($D$168:$CF$225,$C200,H$87))=0,"",HYPERLINK(TEXT("#"&amp;INDEX($D$168:$CF$225,$C200,H$87),),INDEX($D$168:$CF$225,$C200,H$87)))</f>
        <v>A126244874R</v>
      </c>
      <c r="S47" s="54" t="str" cm="1">
        <f t="array" ref="S47">IF(HYPERLINK(TEXT("#"&amp;INDEX($D$168:$CF$225,$C200,I$87),),INDEX($D$168:$CF$225,$C200,I$87))=0,"",HYPERLINK(TEXT("#"&amp;INDEX($D$168:$CF$225,$C200,I$87),),INDEX($D$168:$CF$225,$C200,I$87)))</f>
        <v>A126244514K</v>
      </c>
      <c r="T47" s="54" t="str" cm="1">
        <f t="array" ref="T47">IF(HYPERLINK(TEXT("#"&amp;INDEX($D$168:$CF$225,$C200,J$87),),INDEX($D$168:$CF$225,$C200,J$87))=0,"",HYPERLINK(TEXT("#"&amp;INDEX($D$168:$CF$225,$C200,J$87),),INDEX($D$168:$CF$225,$C200,J$87)))</f>
        <v>A126245234K</v>
      </c>
      <c r="U47" s="54" t="str" cm="1">
        <f t="array" ref="U47">IF(HYPERLINK(TEXT("#"&amp;INDEX($D$168:$CF$225,$C200,K$87),),INDEX($D$168:$CF$225,$C200,K$87))=0,"",HYPERLINK(TEXT("#"&amp;INDEX($D$168:$CF$225,$C200,K$87),),INDEX($D$168:$CF$225,$C200,K$87)))</f>
        <v>A126244946R</v>
      </c>
      <c r="V47" s="53"/>
      <c r="W47" s="53"/>
      <c r="X47" s="53"/>
    </row>
    <row r="48" spans="1:24">
      <c r="A48" s="51"/>
      <c r="B48" s="57" t="s">
        <v>8811</v>
      </c>
      <c r="C48" s="53" cm="1">
        <f t="array" ref="C48">INDEX($D$100:$CF$157,$C133,C$87)</f>
        <v>6.9109999999999996</v>
      </c>
      <c r="D48" s="53" cm="1">
        <f t="array" ref="D48">INDEX($D$100:$CF$157,$C133,D$87)</f>
        <v>6.9109999999999996</v>
      </c>
      <c r="E48" s="53" cm="1">
        <f t="array" ref="E48">INDEX($D$100:$CF$157,$C133,E$87)</f>
        <v>0.63800000000000001</v>
      </c>
      <c r="F48" s="53" cm="1">
        <f t="array" ref="F48">INDEX($D$100:$CF$157,$C133,F$87)</f>
        <v>1.8460000000000001</v>
      </c>
      <c r="G48" s="53" cm="1">
        <f t="array" ref="G48">INDEX($D$100:$CF$157,$C133,G$87)</f>
        <v>1.4279999999999999</v>
      </c>
      <c r="H48" s="53" cm="1">
        <f t="array" ref="H48">INDEX($D$100:$CF$157,$C133,H$87)</f>
        <v>1.339</v>
      </c>
      <c r="I48" s="53" cm="1">
        <f t="array" ref="I48">INDEX($D$100:$CF$157,$C133,I$87)</f>
        <v>1.661</v>
      </c>
      <c r="J48" s="53" cm="1">
        <f t="array" ref="J48">INDEX($D$100:$CF$157,$C133,J$87)</f>
        <v>1.661</v>
      </c>
      <c r="K48" s="53" cm="1">
        <f t="array" ref="K48">INDEX($D$100:$CF$157,$C133,K$87)</f>
        <v>0</v>
      </c>
      <c r="L48" s="53"/>
      <c r="M48" s="54" t="str" cm="1">
        <f t="array" ref="M48">IF(HYPERLINK(TEXT("#"&amp;INDEX($D$168:$CF$225,$C201,C$87),),INDEX($D$168:$CF$225,$C201,C$87))=0,"",HYPERLINK(TEXT("#"&amp;INDEX($D$168:$CF$225,$C201,C$87),),INDEX($D$168:$CF$225,$C201,C$87)))</f>
        <v>A126244590L</v>
      </c>
      <c r="N48" s="54" t="str" cm="1">
        <f t="array" ref="N48">IF(HYPERLINK(TEXT("#"&amp;INDEX($D$168:$CF$225,$C201,D$87),),INDEX($D$168:$CF$225,$C201,D$87))=0,"",HYPERLINK(TEXT("#"&amp;INDEX($D$168:$CF$225,$C201,D$87),),INDEX($D$168:$CF$225,$C201,D$87)))</f>
        <v>A126245022J</v>
      </c>
      <c r="O48" s="54" t="str" cm="1">
        <f t="array" ref="O48">IF(HYPERLINK(TEXT("#"&amp;INDEX($D$168:$CF$225,$C201,E$87),),INDEX($D$168:$CF$225,$C201,E$87))=0,"",HYPERLINK(TEXT("#"&amp;INDEX($D$168:$CF$225,$C201,E$87),),INDEX($D$168:$CF$225,$C201,E$87)))</f>
        <v>A126244662L</v>
      </c>
      <c r="P48" s="54" t="str" cm="1">
        <f t="array" ref="P48">IF(HYPERLINK(TEXT("#"&amp;INDEX($D$168:$CF$225,$C201,F$87),),INDEX($D$168:$CF$225,$C201,F$87))=0,"",HYPERLINK(TEXT("#"&amp;INDEX($D$168:$CF$225,$C201,F$87),),INDEX($D$168:$CF$225,$C201,F$87)))</f>
        <v>A126245166V</v>
      </c>
      <c r="Q48" s="54" t="str" cm="1">
        <f t="array" ref="Q48">IF(HYPERLINK(TEXT("#"&amp;INDEX($D$168:$CF$225,$C201,G$87),),INDEX($D$168:$CF$225,$C201,G$87))=0,"",HYPERLINK(TEXT("#"&amp;INDEX($D$168:$CF$225,$C201,G$87),),INDEX($D$168:$CF$225,$C201,G$87)))</f>
        <v>A126244734L</v>
      </c>
      <c r="R48" s="54" t="str" cm="1">
        <f t="array" ref="R48">IF(HYPERLINK(TEXT("#"&amp;INDEX($D$168:$CF$225,$C201,H$87),),INDEX($D$168:$CF$225,$C201,H$87))=0,"",HYPERLINK(TEXT("#"&amp;INDEX($D$168:$CF$225,$C201,H$87),),INDEX($D$168:$CF$225,$C201,H$87)))</f>
        <v>A126244878X</v>
      </c>
      <c r="S48" s="54" t="str" cm="1">
        <f t="array" ref="S48">IF(HYPERLINK(TEXT("#"&amp;INDEX($D$168:$CF$225,$C201,I$87),),INDEX($D$168:$CF$225,$C201,I$87))=0,"",HYPERLINK(TEXT("#"&amp;INDEX($D$168:$CF$225,$C201,I$87),),INDEX($D$168:$CF$225,$C201,I$87)))</f>
        <v>A126244518V</v>
      </c>
      <c r="T48" s="54" t="str" cm="1">
        <f t="array" ref="T48">IF(HYPERLINK(TEXT("#"&amp;INDEX($D$168:$CF$225,$C201,J$87),),INDEX($D$168:$CF$225,$C201,J$87))=0,"",HYPERLINK(TEXT("#"&amp;INDEX($D$168:$CF$225,$C201,J$87),),INDEX($D$168:$CF$225,$C201,J$87)))</f>
        <v>A126245238V</v>
      </c>
      <c r="U48" s="54" t="str" cm="1">
        <f t="array" ref="U48">IF(HYPERLINK(TEXT("#"&amp;INDEX($D$168:$CF$225,$C201,K$87),),INDEX($D$168:$CF$225,$C201,K$87))=0,"",HYPERLINK(TEXT("#"&amp;INDEX($D$168:$CF$225,$C201,K$87),),INDEX($D$168:$CF$225,$C201,K$87)))</f>
        <v>A126244950F</v>
      </c>
      <c r="V48" s="53"/>
      <c r="W48" s="53"/>
      <c r="X48" s="53"/>
    </row>
    <row r="49" spans="1:24">
      <c r="A49" s="51"/>
      <c r="B49" s="55" t="s">
        <v>8812</v>
      </c>
      <c r="C49" s="53" cm="1">
        <f t="array" ref="C49">INDEX($D$100:$CF$157,$C134,C$87)</f>
        <v>3.81</v>
      </c>
      <c r="D49" s="53" cm="1">
        <f t="array" ref="D49">INDEX($D$100:$CF$157,$C134,D$87)</f>
        <v>3.81</v>
      </c>
      <c r="E49" s="53" cm="1">
        <f t="array" ref="E49">INDEX($D$100:$CF$157,$C134,E$87)</f>
        <v>2.6659999999999999</v>
      </c>
      <c r="F49" s="53" cm="1">
        <f t="array" ref="F49">INDEX($D$100:$CF$157,$C134,F$87)</f>
        <v>0</v>
      </c>
      <c r="G49" s="53" cm="1">
        <f t="array" ref="G49">INDEX($D$100:$CF$157,$C134,G$87)</f>
        <v>0</v>
      </c>
      <c r="H49" s="53" cm="1">
        <f t="array" ref="H49">INDEX($D$100:$CF$157,$C134,H$87)</f>
        <v>0.77200000000000002</v>
      </c>
      <c r="I49" s="53" cm="1">
        <f t="array" ref="I49">INDEX($D$100:$CF$157,$C134,I$87)</f>
        <v>0.373</v>
      </c>
      <c r="J49" s="53" cm="1">
        <f t="array" ref="J49">INDEX($D$100:$CF$157,$C134,J$87)</f>
        <v>0.373</v>
      </c>
      <c r="K49" s="53" cm="1">
        <f t="array" ref="K49">INDEX($D$100:$CF$157,$C134,K$87)</f>
        <v>0</v>
      </c>
      <c r="L49" s="53"/>
      <c r="M49" s="54" t="str" cm="1">
        <f t="array" ref="M49">IF(HYPERLINK(TEXT("#"&amp;INDEX($D$168:$CF$225,$C202,C$87),),INDEX($D$168:$CF$225,$C202,C$87))=0,"",HYPERLINK(TEXT("#"&amp;INDEX($D$168:$CF$225,$C202,C$87),),INDEX($D$168:$CF$225,$C202,C$87)))</f>
        <v>A126244618C</v>
      </c>
      <c r="N49" s="54" t="str" cm="1">
        <f t="array" ref="N49">IF(HYPERLINK(TEXT("#"&amp;INDEX($D$168:$CF$225,$C202,D$87),),INDEX($D$168:$CF$225,$C202,D$87))=0,"",HYPERLINK(TEXT("#"&amp;INDEX($D$168:$CF$225,$C202,D$87),),INDEX($D$168:$CF$225,$C202,D$87)))</f>
        <v>A126245050T</v>
      </c>
      <c r="O49" s="54" t="str" cm="1">
        <f t="array" ref="O49">IF(HYPERLINK(TEXT("#"&amp;INDEX($D$168:$CF$225,$C202,E$87),),INDEX($D$168:$CF$225,$C202,E$87))=0,"",HYPERLINK(TEXT("#"&amp;INDEX($D$168:$CF$225,$C202,E$87),),INDEX($D$168:$CF$225,$C202,E$87)))</f>
        <v>A126244690W</v>
      </c>
      <c r="P49" s="54" t="str" cm="1">
        <f t="array" ref="P49">IF(HYPERLINK(TEXT("#"&amp;INDEX($D$168:$CF$225,$C202,F$87),),INDEX($D$168:$CF$225,$C202,F$87))=0,"",HYPERLINK(TEXT("#"&amp;INDEX($D$168:$CF$225,$C202,F$87),),INDEX($D$168:$CF$225,$C202,F$87)))</f>
        <v>A126245194C</v>
      </c>
      <c r="Q49" s="54" t="str" cm="1">
        <f t="array" ref="Q49">IF(HYPERLINK(TEXT("#"&amp;INDEX($D$168:$CF$225,$C202,G$87),),INDEX($D$168:$CF$225,$C202,G$87))=0,"",HYPERLINK(TEXT("#"&amp;INDEX($D$168:$CF$225,$C202,G$87),),INDEX($D$168:$CF$225,$C202,G$87)))</f>
        <v>A126244762W</v>
      </c>
      <c r="R49" s="54" t="str" cm="1">
        <f t="array" ref="R49">IF(HYPERLINK(TEXT("#"&amp;INDEX($D$168:$CF$225,$C202,H$87),),INDEX($D$168:$CF$225,$C202,H$87))=0,"",HYPERLINK(TEXT("#"&amp;INDEX($D$168:$CF$225,$C202,H$87),),INDEX($D$168:$CF$225,$C202,H$87)))</f>
        <v>A126244906W</v>
      </c>
      <c r="S49" s="54" t="str" cm="1">
        <f t="array" ref="S49">IF(HYPERLINK(TEXT("#"&amp;INDEX($D$168:$CF$225,$C202,I$87),),INDEX($D$168:$CF$225,$C202,I$87))=0,"",HYPERLINK(TEXT("#"&amp;INDEX($D$168:$CF$225,$C202,I$87),),INDEX($D$168:$CF$225,$C202,I$87)))</f>
        <v>A126244546C</v>
      </c>
      <c r="T49" s="54" t="str" cm="1">
        <f t="array" ref="T49">IF(HYPERLINK(TEXT("#"&amp;INDEX($D$168:$CF$225,$C202,J$87),),INDEX($D$168:$CF$225,$C202,J$87))=0,"",HYPERLINK(TEXT("#"&amp;INDEX($D$168:$CF$225,$C202,J$87),),INDEX($D$168:$CF$225,$C202,J$87)))</f>
        <v>A126245266C</v>
      </c>
      <c r="U49" s="54" t="str" cm="1">
        <f t="array" ref="U49">IF(HYPERLINK(TEXT("#"&amp;INDEX($D$168:$CF$225,$C202,K$87),),INDEX($D$168:$CF$225,$C202,K$87))=0,"",HYPERLINK(TEXT("#"&amp;INDEX($D$168:$CF$225,$C202,K$87),),INDEX($D$168:$CF$225,$C202,K$87)))</f>
        <v>A126244978J</v>
      </c>
      <c r="V49" s="53"/>
      <c r="W49" s="53"/>
      <c r="X49" s="53"/>
    </row>
    <row r="50" spans="1:24">
      <c r="A50" s="51"/>
      <c r="B50" s="55" t="s">
        <v>8813</v>
      </c>
      <c r="C50" s="53" cm="1">
        <f t="array" ref="C50">INDEX($D$100:$CF$157,$C135,C$87)</f>
        <v>41.533000000000001</v>
      </c>
      <c r="D50" s="53" cm="1">
        <f t="array" ref="D50">INDEX($D$100:$CF$157,$C135,D$87)</f>
        <v>41.533000000000001</v>
      </c>
      <c r="E50" s="53" cm="1">
        <f t="array" ref="E50">INDEX($D$100:$CF$157,$C135,E$87)</f>
        <v>19.024000000000001</v>
      </c>
      <c r="F50" s="53" cm="1">
        <f t="array" ref="F50">INDEX($D$100:$CF$157,$C135,F$87)</f>
        <v>8.16</v>
      </c>
      <c r="G50" s="53" cm="1">
        <f t="array" ref="G50">INDEX($D$100:$CF$157,$C135,G$87)</f>
        <v>5.7469999999999999</v>
      </c>
      <c r="H50" s="53" cm="1">
        <f t="array" ref="H50">INDEX($D$100:$CF$157,$C135,H$87)</f>
        <v>5.3929999999999998</v>
      </c>
      <c r="I50" s="53" cm="1">
        <f t="array" ref="I50">INDEX($D$100:$CF$157,$C135,I$87)</f>
        <v>3.2080000000000002</v>
      </c>
      <c r="J50" s="53" cm="1">
        <f t="array" ref="J50">INDEX($D$100:$CF$157,$C135,J$87)</f>
        <v>3.2080000000000002</v>
      </c>
      <c r="K50" s="53" cm="1">
        <f t="array" ref="K50">INDEX($D$100:$CF$157,$C135,K$87)</f>
        <v>0</v>
      </c>
      <c r="L50" s="53"/>
      <c r="M50" s="54" t="str" cm="1">
        <f t="array" ref="M50">IF(HYPERLINK(TEXT("#"&amp;INDEX($D$168:$CF$225,$C203,C$87),),INDEX($D$168:$CF$225,$C203,C$87))=0,"",HYPERLINK(TEXT("#"&amp;INDEX($D$168:$CF$225,$C203,C$87),),INDEX($D$168:$CF$225,$C203,C$87)))</f>
        <v>A126244594W</v>
      </c>
      <c r="N50" s="54" t="str" cm="1">
        <f t="array" ref="N50">IF(HYPERLINK(TEXT("#"&amp;INDEX($D$168:$CF$225,$C203,D$87),),INDEX($D$168:$CF$225,$C203,D$87))=0,"",HYPERLINK(TEXT("#"&amp;INDEX($D$168:$CF$225,$C203,D$87),),INDEX($D$168:$CF$225,$C203,D$87)))</f>
        <v>A126245026T</v>
      </c>
      <c r="O50" s="54" t="str" cm="1">
        <f t="array" ref="O50">IF(HYPERLINK(TEXT("#"&amp;INDEX($D$168:$CF$225,$C203,E$87),),INDEX($D$168:$CF$225,$C203,E$87))=0,"",HYPERLINK(TEXT("#"&amp;INDEX($D$168:$CF$225,$C203,E$87),),INDEX($D$168:$CF$225,$C203,E$87)))</f>
        <v>A126244666W</v>
      </c>
      <c r="P50" s="54" t="str" cm="1">
        <f t="array" ref="P50">IF(HYPERLINK(TEXT("#"&amp;INDEX($D$168:$CF$225,$C203,F$87),),INDEX($D$168:$CF$225,$C203,F$87))=0,"",HYPERLINK(TEXT("#"&amp;INDEX($D$168:$CF$225,$C203,F$87),),INDEX($D$168:$CF$225,$C203,F$87)))</f>
        <v>A126245170K</v>
      </c>
      <c r="Q50" s="54" t="str" cm="1">
        <f t="array" ref="Q50">IF(HYPERLINK(TEXT("#"&amp;INDEX($D$168:$CF$225,$C203,G$87),),INDEX($D$168:$CF$225,$C203,G$87))=0,"",HYPERLINK(TEXT("#"&amp;INDEX($D$168:$CF$225,$C203,G$87),),INDEX($D$168:$CF$225,$C203,G$87)))</f>
        <v>A126244738W</v>
      </c>
      <c r="R50" s="54" t="str" cm="1">
        <f t="array" ref="R50">IF(HYPERLINK(TEXT("#"&amp;INDEX($D$168:$CF$225,$C203,H$87),),INDEX($D$168:$CF$225,$C203,H$87))=0,"",HYPERLINK(TEXT("#"&amp;INDEX($D$168:$CF$225,$C203,H$87),),INDEX($D$168:$CF$225,$C203,H$87)))</f>
        <v>A126244882R</v>
      </c>
      <c r="S50" s="54" t="str" cm="1">
        <f t="array" ref="S50">IF(HYPERLINK(TEXT("#"&amp;INDEX($D$168:$CF$225,$C203,I$87),),INDEX($D$168:$CF$225,$C203,I$87))=0,"",HYPERLINK(TEXT("#"&amp;INDEX($D$168:$CF$225,$C203,I$87),),INDEX($D$168:$CF$225,$C203,I$87)))</f>
        <v>A126244522K</v>
      </c>
      <c r="T50" s="54" t="str" cm="1">
        <f t="array" ref="T50">IF(HYPERLINK(TEXT("#"&amp;INDEX($D$168:$CF$225,$C203,J$87),),INDEX($D$168:$CF$225,$C203,J$87))=0,"",HYPERLINK(TEXT("#"&amp;INDEX($D$168:$CF$225,$C203,J$87),),INDEX($D$168:$CF$225,$C203,J$87)))</f>
        <v>A126245242K</v>
      </c>
      <c r="U50" s="54" t="str" cm="1">
        <f t="array" ref="U50">IF(HYPERLINK(TEXT("#"&amp;INDEX($D$168:$CF$225,$C203,K$87),),INDEX($D$168:$CF$225,$C203,K$87))=0,"",HYPERLINK(TEXT("#"&amp;INDEX($D$168:$CF$225,$C203,K$87),),INDEX($D$168:$CF$225,$C203,K$87)))</f>
        <v>A126244954R</v>
      </c>
      <c r="V50" s="53"/>
      <c r="W50" s="53"/>
      <c r="X50" s="53"/>
    </row>
    <row r="51" spans="1:24">
      <c r="A51" s="51"/>
      <c r="B51" s="51" t="s">
        <v>8814</v>
      </c>
      <c r="C51" s="53" cm="1">
        <f t="array" ref="C51">INDEX($D$100:$CF$157,$C136,C$87)</f>
        <v>55.289000000000001</v>
      </c>
      <c r="D51" s="53" cm="1">
        <f t="array" ref="D51">INDEX($D$100:$CF$157,$C136,D$87)</f>
        <v>54.305999999999997</v>
      </c>
      <c r="E51" s="53" cm="1">
        <f t="array" ref="E51">INDEX($D$100:$CF$157,$C136,E$87)</f>
        <v>27.675000000000001</v>
      </c>
      <c r="F51" s="53" cm="1">
        <f t="array" ref="F51">INDEX($D$100:$CF$157,$C136,F$87)</f>
        <v>11.21</v>
      </c>
      <c r="G51" s="53" cm="1">
        <f t="array" ref="G51">INDEX($D$100:$CF$157,$C136,G$87)</f>
        <v>4.2910000000000004</v>
      </c>
      <c r="H51" s="53" cm="1">
        <f t="array" ref="H51">INDEX($D$100:$CF$157,$C136,H$87)</f>
        <v>7.1459999999999999</v>
      </c>
      <c r="I51" s="53" cm="1">
        <f t="array" ref="I51">INDEX($D$100:$CF$157,$C136,I$87)</f>
        <v>4.9669999999999996</v>
      </c>
      <c r="J51" s="53" cm="1">
        <f t="array" ref="J51">INDEX($D$100:$CF$157,$C136,J$87)</f>
        <v>3.9849999999999999</v>
      </c>
      <c r="K51" s="53" cm="1">
        <f t="array" ref="K51">INDEX($D$100:$CF$157,$C136,K$87)</f>
        <v>0.98199999999999998</v>
      </c>
      <c r="L51" s="53"/>
      <c r="M51" s="54" t="str" cm="1">
        <f t="array" ref="M51">IF(HYPERLINK(TEXT("#"&amp;INDEX($D$168:$CF$225,$C204,C$87),),INDEX($D$168:$CF$225,$C204,C$87))=0,"",HYPERLINK(TEXT("#"&amp;INDEX($D$168:$CF$225,$C204,C$87),),INDEX($D$168:$CF$225,$C204,C$87)))</f>
        <v>A126244622V</v>
      </c>
      <c r="N51" s="54" t="str" cm="1">
        <f t="array" ref="N51">IF(HYPERLINK(TEXT("#"&amp;INDEX($D$168:$CF$225,$C204,D$87),),INDEX($D$168:$CF$225,$C204,D$87))=0,"",HYPERLINK(TEXT("#"&amp;INDEX($D$168:$CF$225,$C204,D$87),),INDEX($D$168:$CF$225,$C204,D$87)))</f>
        <v>A126245054A</v>
      </c>
      <c r="O51" s="54" t="str" cm="1">
        <f t="array" ref="O51">IF(HYPERLINK(TEXT("#"&amp;INDEX($D$168:$CF$225,$C204,E$87),),INDEX($D$168:$CF$225,$C204,E$87))=0,"",HYPERLINK(TEXT("#"&amp;INDEX($D$168:$CF$225,$C204,E$87),),INDEX($D$168:$CF$225,$C204,E$87)))</f>
        <v>A126244694F</v>
      </c>
      <c r="P51" s="54" t="str" cm="1">
        <f t="array" ref="P51">IF(HYPERLINK(TEXT("#"&amp;INDEX($D$168:$CF$225,$C204,F$87),),INDEX($D$168:$CF$225,$C204,F$87))=0,"",HYPERLINK(TEXT("#"&amp;INDEX($D$168:$CF$225,$C204,F$87),),INDEX($D$168:$CF$225,$C204,F$87)))</f>
        <v>A126245198L</v>
      </c>
      <c r="Q51" s="54" t="str" cm="1">
        <f t="array" ref="Q51">IF(HYPERLINK(TEXT("#"&amp;INDEX($D$168:$CF$225,$C204,G$87),),INDEX($D$168:$CF$225,$C204,G$87))=0,"",HYPERLINK(TEXT("#"&amp;INDEX($D$168:$CF$225,$C204,G$87),),INDEX($D$168:$CF$225,$C204,G$87)))</f>
        <v>A126244766F</v>
      </c>
      <c r="R51" s="54" t="str" cm="1">
        <f t="array" ref="R51">IF(HYPERLINK(TEXT("#"&amp;INDEX($D$168:$CF$225,$C204,H$87),),INDEX($D$168:$CF$225,$C204,H$87))=0,"",HYPERLINK(TEXT("#"&amp;INDEX($D$168:$CF$225,$C204,H$87),),INDEX($D$168:$CF$225,$C204,H$87)))</f>
        <v>A126244910L</v>
      </c>
      <c r="S51" s="54" t="str" cm="1">
        <f t="array" ref="S51">IF(HYPERLINK(TEXT("#"&amp;INDEX($D$168:$CF$225,$C204,I$87),),INDEX($D$168:$CF$225,$C204,I$87))=0,"",HYPERLINK(TEXT("#"&amp;INDEX($D$168:$CF$225,$C204,I$87),),INDEX($D$168:$CF$225,$C204,I$87)))</f>
        <v>A126244550V</v>
      </c>
      <c r="T51" s="54" t="str" cm="1">
        <f t="array" ref="T51">IF(HYPERLINK(TEXT("#"&amp;INDEX($D$168:$CF$225,$C204,J$87),),INDEX($D$168:$CF$225,$C204,J$87))=0,"",HYPERLINK(TEXT("#"&amp;INDEX($D$168:$CF$225,$C204,J$87),),INDEX($D$168:$CF$225,$C204,J$87)))</f>
        <v>A126245270V</v>
      </c>
      <c r="U51" s="54" t="str" cm="1">
        <f t="array" ref="U51">IF(HYPERLINK(TEXT("#"&amp;INDEX($D$168:$CF$225,$C204,K$87),),INDEX($D$168:$CF$225,$C204,K$87))=0,"",HYPERLINK(TEXT("#"&amp;INDEX($D$168:$CF$225,$C204,K$87),),INDEX($D$168:$CF$225,$C204,K$87)))</f>
        <v>A126244982X</v>
      </c>
      <c r="V51" s="53"/>
      <c r="W51" s="53"/>
      <c r="X51" s="53"/>
    </row>
    <row r="52" spans="1:24">
      <c r="A52" s="58" t="s">
        <v>8815</v>
      </c>
      <c r="B52" s="59"/>
      <c r="C52" s="60" cm="1">
        <f t="array" ref="C52">INDEX($D$100:$CF$157,$C137,C$87)</f>
        <v>292.71699999999998</v>
      </c>
      <c r="D52" s="60" cm="1">
        <f t="array" ref="D52">INDEX($D$100:$CF$157,$C137,D$87)</f>
        <v>288.05599999999998</v>
      </c>
      <c r="E52" s="60" cm="1">
        <f t="array" ref="E52">INDEX($D$100:$CF$157,$C137,E$87)</f>
        <v>125.434</v>
      </c>
      <c r="F52" s="60" cm="1">
        <f t="array" ref="F52">INDEX($D$100:$CF$157,$C137,F$87)</f>
        <v>63.831000000000003</v>
      </c>
      <c r="G52" s="60" cm="1">
        <f t="array" ref="G52">INDEX($D$100:$CF$157,$C137,G$87)</f>
        <v>31.248999999999999</v>
      </c>
      <c r="H52" s="60" cm="1">
        <f t="array" ref="H52">INDEX($D$100:$CF$157,$C137,H$87)</f>
        <v>35.898000000000003</v>
      </c>
      <c r="I52" s="60" cm="1">
        <f t="array" ref="I52">INDEX($D$100:$CF$157,$C137,I$87)</f>
        <v>36.305</v>
      </c>
      <c r="J52" s="60" cm="1">
        <f t="array" ref="J52">INDEX($D$100:$CF$157,$C137,J$87)</f>
        <v>31.643999999999998</v>
      </c>
      <c r="K52" s="60" cm="1">
        <f t="array" ref="K52">INDEX($D$100:$CF$157,$C137,K$87)</f>
        <v>4.66</v>
      </c>
      <c r="L52" s="53"/>
      <c r="M52" s="54" t="str" cm="1">
        <f t="array" ref="M52">IF(HYPERLINK(TEXT("#"&amp;INDEX($D$168:$CF$225,$C205,C$87),),INDEX($D$168:$CF$225,$C205,C$87))=0,"",HYPERLINK(TEXT("#"&amp;INDEX($D$168:$CF$225,$C205,C$87),),INDEX($D$168:$CF$225,$C205,C$87)))</f>
        <v>A126244626C</v>
      </c>
      <c r="N52" s="54" t="str" cm="1">
        <f t="array" ref="N52">IF(HYPERLINK(TEXT("#"&amp;INDEX($D$168:$CF$225,$C205,D$87),),INDEX($D$168:$CF$225,$C205,D$87))=0,"",HYPERLINK(TEXT("#"&amp;INDEX($D$168:$CF$225,$C205,D$87),),INDEX($D$168:$CF$225,$C205,D$87)))</f>
        <v>A126245058K</v>
      </c>
      <c r="O52" s="54" t="str" cm="1">
        <f t="array" ref="O52">IF(HYPERLINK(TEXT("#"&amp;INDEX($D$168:$CF$225,$C205,E$87),),INDEX($D$168:$CF$225,$C205,E$87))=0,"",HYPERLINK(TEXT("#"&amp;INDEX($D$168:$CF$225,$C205,E$87),),INDEX($D$168:$CF$225,$C205,E$87)))</f>
        <v>A126244698R</v>
      </c>
      <c r="P52" s="54" t="str" cm="1">
        <f t="array" ref="P52">IF(HYPERLINK(TEXT("#"&amp;INDEX($D$168:$CF$225,$C205,F$87),),INDEX($D$168:$CF$225,$C205,F$87))=0,"",HYPERLINK(TEXT("#"&amp;INDEX($D$168:$CF$225,$C205,F$87),),INDEX($D$168:$CF$225,$C205,F$87)))</f>
        <v>A126245202T</v>
      </c>
      <c r="Q52" s="54" t="str" cm="1">
        <f t="array" ref="Q52">IF(HYPERLINK(TEXT("#"&amp;INDEX($D$168:$CF$225,$C205,G$87),),INDEX($D$168:$CF$225,$C205,G$87))=0,"",HYPERLINK(TEXT("#"&amp;INDEX($D$168:$CF$225,$C205,G$87),),INDEX($D$168:$CF$225,$C205,G$87)))</f>
        <v>A126244770W</v>
      </c>
      <c r="R52" s="54" t="str" cm="1">
        <f t="array" ref="R52">IF(HYPERLINK(TEXT("#"&amp;INDEX($D$168:$CF$225,$C205,H$87),),INDEX($D$168:$CF$225,$C205,H$87))=0,"",HYPERLINK(TEXT("#"&amp;INDEX($D$168:$CF$225,$C205,H$87),),INDEX($D$168:$CF$225,$C205,H$87)))</f>
        <v>A126244914W</v>
      </c>
      <c r="S52" s="54" t="str" cm="1">
        <f t="array" ref="S52">IF(HYPERLINK(TEXT("#"&amp;INDEX($D$168:$CF$225,$C205,I$87),),INDEX($D$168:$CF$225,$C205,I$87))=0,"",HYPERLINK(TEXT("#"&amp;INDEX($D$168:$CF$225,$C205,I$87),),INDEX($D$168:$CF$225,$C205,I$87)))</f>
        <v>A126244554C</v>
      </c>
      <c r="T52" s="54" t="str" cm="1">
        <f t="array" ref="T52">IF(HYPERLINK(TEXT("#"&amp;INDEX($D$168:$CF$225,$C205,J$87),),INDEX($D$168:$CF$225,$C205,J$87))=0,"",HYPERLINK(TEXT("#"&amp;INDEX($D$168:$CF$225,$C205,J$87),),INDEX($D$168:$CF$225,$C205,J$87)))</f>
        <v>A126245274C</v>
      </c>
      <c r="U52" s="54" t="str" cm="1">
        <f t="array" ref="U52">IF(HYPERLINK(TEXT("#"&amp;INDEX($D$168:$CF$225,$C205,K$87),),INDEX($D$168:$CF$225,$C205,K$87))=0,"",HYPERLINK(TEXT("#"&amp;INDEX($D$168:$CF$225,$C205,K$87),),INDEX($D$168:$CF$225,$C205,K$87)))</f>
        <v>A126244986J</v>
      </c>
      <c r="V52" s="53"/>
      <c r="W52" s="53"/>
      <c r="X52" s="53"/>
    </row>
    <row r="53" spans="1:24">
      <c r="A53" s="47" t="s">
        <v>8817</v>
      </c>
      <c r="B53" s="48"/>
      <c r="C53" s="48"/>
      <c r="D53" s="48"/>
      <c r="E53" s="48"/>
      <c r="F53" s="48"/>
      <c r="G53" s="48"/>
      <c r="H53" s="48"/>
      <c r="I53" s="48"/>
      <c r="J53" s="48"/>
      <c r="K53" s="48"/>
      <c r="L53" s="53"/>
      <c r="M53" s="48"/>
      <c r="N53" s="48"/>
      <c r="O53" s="48"/>
      <c r="P53" s="48"/>
      <c r="Q53" s="48"/>
      <c r="R53" s="48"/>
      <c r="S53" s="48"/>
      <c r="T53" s="48"/>
      <c r="U53" s="48"/>
      <c r="V53" s="53"/>
      <c r="W53" s="53"/>
      <c r="X53" s="53"/>
    </row>
    <row r="54" spans="1:24">
      <c r="A54" s="50" t="s">
        <v>8797</v>
      </c>
      <c r="B54" s="51"/>
      <c r="C54" s="52"/>
      <c r="D54" s="52"/>
      <c r="E54" s="52"/>
      <c r="F54" s="52"/>
      <c r="G54" s="52"/>
      <c r="H54" s="52"/>
      <c r="I54" s="52"/>
      <c r="J54" s="52"/>
      <c r="K54" s="52"/>
      <c r="L54" s="53"/>
      <c r="M54" s="52"/>
      <c r="N54" s="52"/>
      <c r="O54" s="52"/>
      <c r="P54" s="52"/>
      <c r="Q54" s="52"/>
      <c r="R54" s="52"/>
      <c r="V54" s="53"/>
      <c r="W54" s="53"/>
      <c r="X54" s="53"/>
    </row>
    <row r="55" spans="1:24">
      <c r="A55" s="51"/>
      <c r="B55" s="51" t="s">
        <v>8798</v>
      </c>
      <c r="C55" s="53" cm="1">
        <f t="array" ref="C55">INDEX($D$100:$CF$157,$C140,C$87)</f>
        <v>214.81</v>
      </c>
      <c r="D55" s="53" cm="1">
        <f t="array" ref="D55">INDEX($D$100:$CF$157,$C140,D$87)</f>
        <v>210.75</v>
      </c>
      <c r="E55" s="53" cm="1">
        <f t="array" ref="E55">INDEX($D$100:$CF$157,$C140,E$87)</f>
        <v>80.546000000000006</v>
      </c>
      <c r="F55" s="53" cm="1">
        <f t="array" ref="F55">INDEX($D$100:$CF$157,$C140,F$87)</f>
        <v>45.670999999999999</v>
      </c>
      <c r="G55" s="53" cm="1">
        <f t="array" ref="G55">INDEX($D$100:$CF$157,$C140,G$87)</f>
        <v>31.346</v>
      </c>
      <c r="H55" s="53" cm="1">
        <f t="array" ref="H55">INDEX($D$100:$CF$157,$C140,H$87)</f>
        <v>33.109000000000002</v>
      </c>
      <c r="I55" s="53" cm="1">
        <f t="array" ref="I55">INDEX($D$100:$CF$157,$C140,I$87)</f>
        <v>24.138000000000002</v>
      </c>
      <c r="J55" s="53" cm="1">
        <f t="array" ref="J55">INDEX($D$100:$CF$157,$C140,J$87)</f>
        <v>20.079000000000001</v>
      </c>
      <c r="K55" s="53" cm="1">
        <f t="array" ref="K55">INDEX($D$100:$CF$157,$C140,K$87)</f>
        <v>4.0599999999999996</v>
      </c>
      <c r="L55" s="53"/>
      <c r="M55" s="54" t="str" cm="1">
        <f t="array" ref="M55">IF(HYPERLINK(TEXT("#"&amp;INDEX($D$168:$CF$225,$C208,C$87),),INDEX($D$168:$CF$225,$C208,C$87))=0,"",HYPERLINK(TEXT("#"&amp;INDEX($D$168:$CF$225,$C208,C$87),),INDEX($D$168:$CF$225,$C208,C$87)))</f>
        <v>A126237510V</v>
      </c>
      <c r="N55" s="54" t="str" cm="1">
        <f t="array" ref="N55">IF(HYPERLINK(TEXT("#"&amp;INDEX($D$168:$CF$225,$C208,D$87),),INDEX($D$168:$CF$225,$C208,D$87))=0,"",HYPERLINK(TEXT("#"&amp;INDEX($D$168:$CF$225,$C208,D$87),),INDEX($D$168:$CF$225,$C208,D$87)))</f>
        <v>A126237942X</v>
      </c>
      <c r="O55" s="54" t="str" cm="1">
        <f t="array" ref="O55">IF(HYPERLINK(TEXT("#"&amp;INDEX($D$168:$CF$225,$C208,E$87),),INDEX($D$168:$CF$225,$C208,E$87))=0,"",HYPERLINK(TEXT("#"&amp;INDEX($D$168:$CF$225,$C208,E$87),),INDEX($D$168:$CF$225,$C208,E$87)))</f>
        <v>A126237582F</v>
      </c>
      <c r="P55" s="54" t="str" cm="1">
        <f t="array" ref="P55">IF(HYPERLINK(TEXT("#"&amp;INDEX($D$168:$CF$225,$C208,F$87),),INDEX($D$168:$CF$225,$C208,F$87))=0,"",HYPERLINK(TEXT("#"&amp;INDEX($D$168:$CF$225,$C208,F$87),),INDEX($D$168:$CF$225,$C208,F$87)))</f>
        <v>A126238086L</v>
      </c>
      <c r="Q55" s="54" t="str" cm="1">
        <f t="array" ref="Q55">IF(HYPERLINK(TEXT("#"&amp;INDEX($D$168:$CF$225,$C208,G$87),),INDEX($D$168:$CF$225,$C208,G$87))=0,"",HYPERLINK(TEXT("#"&amp;INDEX($D$168:$CF$225,$C208,G$87),),INDEX($D$168:$CF$225,$C208,G$87)))</f>
        <v>A126237654F</v>
      </c>
      <c r="R55" s="54" t="str" cm="1">
        <f t="array" ref="R55">IF(HYPERLINK(TEXT("#"&amp;INDEX($D$168:$CF$225,$C208,H$87),),INDEX($D$168:$CF$225,$C208,H$87))=0,"",HYPERLINK(TEXT("#"&amp;INDEX($D$168:$CF$225,$C208,H$87),),INDEX($D$168:$CF$225,$C208,H$87)))</f>
        <v>A126237798T</v>
      </c>
      <c r="S55" s="54" t="str" cm="1">
        <f t="array" ref="S55">IF(HYPERLINK(TEXT("#"&amp;INDEX($D$168:$CF$225,$C208,I$87),),INDEX($D$168:$CF$225,$C208,I$87))=0,"",HYPERLINK(TEXT("#"&amp;INDEX($D$168:$CF$225,$C208,I$87),),INDEX($D$168:$CF$225,$C208,I$87)))</f>
        <v>A126237438L</v>
      </c>
      <c r="T55" s="54" t="str" cm="1">
        <f t="array" ref="T55">IF(HYPERLINK(TEXT("#"&amp;INDEX($D$168:$CF$225,$C208,J$87),),INDEX($D$168:$CF$225,$C208,J$87))=0,"",HYPERLINK(TEXT("#"&amp;INDEX($D$168:$CF$225,$C208,J$87),),INDEX($D$168:$CF$225,$C208,J$87)))</f>
        <v>A126238158L</v>
      </c>
      <c r="U55" s="54" t="str" cm="1">
        <f t="array" ref="U55">IF(HYPERLINK(TEXT("#"&amp;INDEX($D$168:$CF$225,$C208,K$87),),INDEX($D$168:$CF$225,$C208,K$87))=0,"",HYPERLINK(TEXT("#"&amp;INDEX($D$168:$CF$225,$C208,K$87),),INDEX($D$168:$CF$225,$C208,K$87)))</f>
        <v>A126237870X</v>
      </c>
      <c r="V55" s="53"/>
      <c r="W55" s="53"/>
      <c r="X55" s="53"/>
    </row>
    <row r="56" spans="1:24">
      <c r="A56" s="51"/>
      <c r="B56" s="55" t="s">
        <v>8799</v>
      </c>
      <c r="C56" s="53" cm="1">
        <f t="array" ref="C56">INDEX($D$100:$CF$157,$C141,C$87)</f>
        <v>32.054000000000002</v>
      </c>
      <c r="D56" s="53" cm="1">
        <f t="array" ref="D56">INDEX($D$100:$CF$157,$C141,D$87)</f>
        <v>31.922000000000001</v>
      </c>
      <c r="E56" s="53" cm="1">
        <f t="array" ref="E56">INDEX($D$100:$CF$157,$C141,E$87)</f>
        <v>14.416</v>
      </c>
      <c r="F56" s="53" cm="1">
        <f t="array" ref="F56">INDEX($D$100:$CF$157,$C141,F$87)</f>
        <v>3.8540000000000001</v>
      </c>
      <c r="G56" s="53" cm="1">
        <f t="array" ref="G56">INDEX($D$100:$CF$157,$C141,G$87)</f>
        <v>8.4350000000000005</v>
      </c>
      <c r="H56" s="53" cm="1">
        <f t="array" ref="H56">INDEX($D$100:$CF$157,$C141,H$87)</f>
        <v>3.0259999999999998</v>
      </c>
      <c r="I56" s="53" cm="1">
        <f t="array" ref="I56">INDEX($D$100:$CF$157,$C141,I$87)</f>
        <v>2.3239999999999998</v>
      </c>
      <c r="J56" s="53" cm="1">
        <f t="array" ref="J56">INDEX($D$100:$CF$157,$C141,J$87)</f>
        <v>2.1920000000000002</v>
      </c>
      <c r="K56" s="53" cm="1">
        <f t="array" ref="K56">INDEX($D$100:$CF$157,$C141,K$87)</f>
        <v>0.13200000000000001</v>
      </c>
      <c r="L56" s="53"/>
      <c r="M56" s="54" t="str" cm="1">
        <f t="array" ref="M56">IF(HYPERLINK(TEXT("#"&amp;INDEX($D$168:$CF$225,$C209,C$87),),INDEX($D$168:$CF$225,$C209,C$87))=0,"",HYPERLINK(TEXT("#"&amp;INDEX($D$168:$CF$225,$C209,C$87),),INDEX($D$168:$CF$225,$C209,C$87)))</f>
        <v>A126237478F</v>
      </c>
      <c r="N56" s="54" t="str" cm="1">
        <f t="array" ref="N56">IF(HYPERLINK(TEXT("#"&amp;INDEX($D$168:$CF$225,$C209,D$87),),INDEX($D$168:$CF$225,$C209,D$87))=0,"",HYPERLINK(TEXT("#"&amp;INDEX($D$168:$CF$225,$C209,D$87),),INDEX($D$168:$CF$225,$C209,D$87)))</f>
        <v>A126237910F</v>
      </c>
      <c r="O56" s="54" t="str" cm="1">
        <f t="array" ref="O56">IF(HYPERLINK(TEXT("#"&amp;INDEX($D$168:$CF$225,$C209,E$87),),INDEX($D$168:$CF$225,$C209,E$87))=0,"",HYPERLINK(TEXT("#"&amp;INDEX($D$168:$CF$225,$C209,E$87),),INDEX($D$168:$CF$225,$C209,E$87)))</f>
        <v>A126237550L</v>
      </c>
      <c r="P56" s="54" t="str" cm="1">
        <f t="array" ref="P56">IF(HYPERLINK(TEXT("#"&amp;INDEX($D$168:$CF$225,$C209,F$87),),INDEX($D$168:$CF$225,$C209,F$87))=0,"",HYPERLINK(TEXT("#"&amp;INDEX($D$168:$CF$225,$C209,F$87),),INDEX($D$168:$CF$225,$C209,F$87)))</f>
        <v>A126238054V</v>
      </c>
      <c r="Q56" s="54" t="str" cm="1">
        <f t="array" ref="Q56">IF(HYPERLINK(TEXT("#"&amp;INDEX($D$168:$CF$225,$C209,G$87),),INDEX($D$168:$CF$225,$C209,G$87))=0,"",HYPERLINK(TEXT("#"&amp;INDEX($D$168:$CF$225,$C209,G$87),),INDEX($D$168:$CF$225,$C209,G$87)))</f>
        <v>A126237622L</v>
      </c>
      <c r="R56" s="54" t="str" cm="1">
        <f t="array" ref="R56">IF(HYPERLINK(TEXT("#"&amp;INDEX($D$168:$CF$225,$C209,H$87),),INDEX($D$168:$CF$225,$C209,H$87))=0,"",HYPERLINK(TEXT("#"&amp;INDEX($D$168:$CF$225,$C209,H$87),),INDEX($D$168:$CF$225,$C209,H$87)))</f>
        <v>A126237766X</v>
      </c>
      <c r="S56" s="54" t="str" cm="1">
        <f t="array" ref="S56">IF(HYPERLINK(TEXT("#"&amp;INDEX($D$168:$CF$225,$C209,I$87),),INDEX($D$168:$CF$225,$C209,I$87))=0,"",HYPERLINK(TEXT("#"&amp;INDEX($D$168:$CF$225,$C209,I$87),),INDEX($D$168:$CF$225,$C209,I$87)))</f>
        <v>A126237406V</v>
      </c>
      <c r="T56" s="54" t="str" cm="1">
        <f t="array" ref="T56">IF(HYPERLINK(TEXT("#"&amp;INDEX($D$168:$CF$225,$C209,J$87),),INDEX($D$168:$CF$225,$C209,J$87))=0,"",HYPERLINK(TEXT("#"&amp;INDEX($D$168:$CF$225,$C209,J$87),),INDEX($D$168:$CF$225,$C209,J$87)))</f>
        <v>A126238126V</v>
      </c>
      <c r="U56" s="54" t="str" cm="1">
        <f t="array" ref="U56">IF(HYPERLINK(TEXT("#"&amp;INDEX($D$168:$CF$225,$C209,K$87),),INDEX($D$168:$CF$225,$C209,K$87))=0,"",HYPERLINK(TEXT("#"&amp;INDEX($D$168:$CF$225,$C209,K$87),),INDEX($D$168:$CF$225,$C209,K$87)))</f>
        <v>A126237838X</v>
      </c>
      <c r="V56" s="53"/>
      <c r="W56" s="53"/>
      <c r="X56" s="53"/>
    </row>
    <row r="57" spans="1:24">
      <c r="A57" s="51"/>
      <c r="B57" s="55" t="s">
        <v>8800</v>
      </c>
      <c r="C57" s="53" cm="1">
        <f t="array" ref="C57">INDEX($D$100:$CF$157,$C142,C$87)</f>
        <v>14.92</v>
      </c>
      <c r="D57" s="53" cm="1">
        <f t="array" ref="D57">INDEX($D$100:$CF$157,$C142,D$87)</f>
        <v>14.92</v>
      </c>
      <c r="E57" s="53" cm="1">
        <f t="array" ref="E57">INDEX($D$100:$CF$157,$C142,E$87)</f>
        <v>5.8470000000000004</v>
      </c>
      <c r="F57" s="53" cm="1">
        <f t="array" ref="F57">INDEX($D$100:$CF$157,$C142,F$87)</f>
        <v>3.2389999999999999</v>
      </c>
      <c r="G57" s="53" cm="1">
        <f t="array" ref="G57">INDEX($D$100:$CF$157,$C142,G$87)</f>
        <v>0.80700000000000005</v>
      </c>
      <c r="H57" s="53" cm="1">
        <f t="array" ref="H57">INDEX($D$100:$CF$157,$C142,H$87)</f>
        <v>3.3330000000000002</v>
      </c>
      <c r="I57" s="53" cm="1">
        <f t="array" ref="I57">INDEX($D$100:$CF$157,$C142,I$87)</f>
        <v>1.694</v>
      </c>
      <c r="J57" s="53" cm="1">
        <f t="array" ref="J57">INDEX($D$100:$CF$157,$C142,J$87)</f>
        <v>1.694</v>
      </c>
      <c r="K57" s="53" cm="1">
        <f t="array" ref="K57">INDEX($D$100:$CF$157,$C142,K$87)</f>
        <v>0</v>
      </c>
      <c r="L57" s="49"/>
      <c r="M57" s="54" t="str" cm="1">
        <f t="array" ref="M57">IF(HYPERLINK(TEXT("#"&amp;INDEX($D$168:$CF$225,$C210,C$87),),INDEX($D$168:$CF$225,$C210,C$87))=0,"",HYPERLINK(TEXT("#"&amp;INDEX($D$168:$CF$225,$C210,C$87),),INDEX($D$168:$CF$225,$C210,C$87)))</f>
        <v>A126237514C</v>
      </c>
      <c r="N57" s="54" t="str" cm="1">
        <f t="array" ref="N57">IF(HYPERLINK(TEXT("#"&amp;INDEX($D$168:$CF$225,$C210,D$87),),INDEX($D$168:$CF$225,$C210,D$87))=0,"",HYPERLINK(TEXT("#"&amp;INDEX($D$168:$CF$225,$C210,D$87),),INDEX($D$168:$CF$225,$C210,D$87)))</f>
        <v>A126237946J</v>
      </c>
      <c r="O57" s="54" t="str" cm="1">
        <f t="array" ref="O57">IF(HYPERLINK(TEXT("#"&amp;INDEX($D$168:$CF$225,$C210,E$87),),INDEX($D$168:$CF$225,$C210,E$87))=0,"",HYPERLINK(TEXT("#"&amp;INDEX($D$168:$CF$225,$C210,E$87),),INDEX($D$168:$CF$225,$C210,E$87)))</f>
        <v>A126237586R</v>
      </c>
      <c r="P57" s="54" t="str" cm="1">
        <f t="array" ref="P57">IF(HYPERLINK(TEXT("#"&amp;INDEX($D$168:$CF$225,$C210,F$87),),INDEX($D$168:$CF$225,$C210,F$87))=0,"",HYPERLINK(TEXT("#"&amp;INDEX($D$168:$CF$225,$C210,F$87),),INDEX($D$168:$CF$225,$C210,F$87)))</f>
        <v>A126238090C</v>
      </c>
      <c r="Q57" s="54" t="str" cm="1">
        <f t="array" ref="Q57">IF(HYPERLINK(TEXT("#"&amp;INDEX($D$168:$CF$225,$C210,G$87),),INDEX($D$168:$CF$225,$C210,G$87))=0,"",HYPERLINK(TEXT("#"&amp;INDEX($D$168:$CF$225,$C210,G$87),),INDEX($D$168:$CF$225,$C210,G$87)))</f>
        <v>A126237658R</v>
      </c>
      <c r="R57" s="54" t="str" cm="1">
        <f t="array" ref="R57">IF(HYPERLINK(TEXT("#"&amp;INDEX($D$168:$CF$225,$C210,H$87),),INDEX($D$168:$CF$225,$C210,H$87))=0,"",HYPERLINK(TEXT("#"&amp;INDEX($D$168:$CF$225,$C210,H$87),),INDEX($D$168:$CF$225,$C210,H$87)))</f>
        <v>A126237802W</v>
      </c>
      <c r="S57" s="54" t="str" cm="1">
        <f t="array" ref="S57">IF(HYPERLINK(TEXT("#"&amp;INDEX($D$168:$CF$225,$C210,I$87),),INDEX($D$168:$CF$225,$C210,I$87))=0,"",HYPERLINK(TEXT("#"&amp;INDEX($D$168:$CF$225,$C210,I$87),),INDEX($D$168:$CF$225,$C210,I$87)))</f>
        <v>A126237442C</v>
      </c>
      <c r="T57" s="54" t="str" cm="1">
        <f t="array" ref="T57">IF(HYPERLINK(TEXT("#"&amp;INDEX($D$168:$CF$225,$C210,J$87),),INDEX($D$168:$CF$225,$C210,J$87))=0,"",HYPERLINK(TEXT("#"&amp;INDEX($D$168:$CF$225,$C210,J$87),),INDEX($D$168:$CF$225,$C210,J$87)))</f>
        <v>A126238162C</v>
      </c>
      <c r="U57" s="54" t="str" cm="1">
        <f t="array" ref="U57">IF(HYPERLINK(TEXT("#"&amp;INDEX($D$168:$CF$225,$C210,K$87),),INDEX($D$168:$CF$225,$C210,K$87))=0,"",HYPERLINK(TEXT("#"&amp;INDEX($D$168:$CF$225,$C210,K$87),),INDEX($D$168:$CF$225,$C210,K$87)))</f>
        <v>A126237874J</v>
      </c>
      <c r="V57" s="53"/>
      <c r="W57" s="53"/>
      <c r="X57" s="53"/>
    </row>
    <row r="58" spans="1:24">
      <c r="A58" s="51"/>
      <c r="B58" s="55" t="s">
        <v>8801</v>
      </c>
      <c r="C58" s="53" cm="1">
        <f t="array" ref="C58">INDEX($D$100:$CF$157,$C143,C$87)</f>
        <v>11.074</v>
      </c>
      <c r="D58" s="53" cm="1">
        <f t="array" ref="D58">INDEX($D$100:$CF$157,$C143,D$87)</f>
        <v>9.1259999999999994</v>
      </c>
      <c r="E58" s="53" cm="1">
        <f t="array" ref="E58">INDEX($D$100:$CF$157,$C143,E$87)</f>
        <v>2.5099999999999998</v>
      </c>
      <c r="F58" s="53" cm="1">
        <f t="array" ref="F58">INDEX($D$100:$CF$157,$C143,F$87)</f>
        <v>0.58199999999999996</v>
      </c>
      <c r="G58" s="53" cm="1">
        <f t="array" ref="G58">INDEX($D$100:$CF$157,$C143,G$87)</f>
        <v>7.5999999999999998E-2</v>
      </c>
      <c r="H58" s="53" cm="1">
        <f t="array" ref="H58">INDEX($D$100:$CF$157,$C143,H$87)</f>
        <v>0.69799999999999995</v>
      </c>
      <c r="I58" s="53" cm="1">
        <f t="array" ref="I58">INDEX($D$100:$CF$157,$C143,I$87)</f>
        <v>7.2069999999999999</v>
      </c>
      <c r="J58" s="53" cm="1">
        <f t="array" ref="J58">INDEX($D$100:$CF$157,$C143,J$87)</f>
        <v>5.2590000000000003</v>
      </c>
      <c r="K58" s="53" cm="1">
        <f t="array" ref="K58">INDEX($D$100:$CF$157,$C143,K$87)</f>
        <v>1.948</v>
      </c>
      <c r="L58" s="53"/>
      <c r="M58" s="54" t="str" cm="1">
        <f t="array" ref="M58">IF(HYPERLINK(TEXT("#"&amp;INDEX($D$168:$CF$225,$C211,C$87),),INDEX($D$168:$CF$225,$C211,C$87))=0,"",HYPERLINK(TEXT("#"&amp;INDEX($D$168:$CF$225,$C211,C$87),),INDEX($D$168:$CF$225,$C211,C$87)))</f>
        <v>A126237518L</v>
      </c>
      <c r="N58" s="54" t="str" cm="1">
        <f t="array" ref="N58">IF(HYPERLINK(TEXT("#"&amp;INDEX($D$168:$CF$225,$C211,D$87),),INDEX($D$168:$CF$225,$C211,D$87))=0,"",HYPERLINK(TEXT("#"&amp;INDEX($D$168:$CF$225,$C211,D$87),),INDEX($D$168:$CF$225,$C211,D$87)))</f>
        <v>A126237950X</v>
      </c>
      <c r="O58" s="54" t="str" cm="1">
        <f t="array" ref="O58">IF(HYPERLINK(TEXT("#"&amp;INDEX($D$168:$CF$225,$C211,E$87),),INDEX($D$168:$CF$225,$C211,E$87))=0,"",HYPERLINK(TEXT("#"&amp;INDEX($D$168:$CF$225,$C211,E$87),),INDEX($D$168:$CF$225,$C211,E$87)))</f>
        <v>A126237590F</v>
      </c>
      <c r="P58" s="54" t="str" cm="1">
        <f t="array" ref="P58">IF(HYPERLINK(TEXT("#"&amp;INDEX($D$168:$CF$225,$C211,F$87),),INDEX($D$168:$CF$225,$C211,F$87))=0,"",HYPERLINK(TEXT("#"&amp;INDEX($D$168:$CF$225,$C211,F$87),),INDEX($D$168:$CF$225,$C211,F$87)))</f>
        <v>A126238094L</v>
      </c>
      <c r="Q58" s="54" t="str" cm="1">
        <f t="array" ref="Q58">IF(HYPERLINK(TEXT("#"&amp;INDEX($D$168:$CF$225,$C211,G$87),),INDEX($D$168:$CF$225,$C211,G$87))=0,"",HYPERLINK(TEXT("#"&amp;INDEX($D$168:$CF$225,$C211,G$87),),INDEX($D$168:$CF$225,$C211,G$87)))</f>
        <v>A126237662F</v>
      </c>
      <c r="R58" s="54" t="str" cm="1">
        <f t="array" ref="R58">IF(HYPERLINK(TEXT("#"&amp;INDEX($D$168:$CF$225,$C211,H$87),),INDEX($D$168:$CF$225,$C211,H$87))=0,"",HYPERLINK(TEXT("#"&amp;INDEX($D$168:$CF$225,$C211,H$87),),INDEX($D$168:$CF$225,$C211,H$87)))</f>
        <v>A126237806F</v>
      </c>
      <c r="S58" s="54" t="str" cm="1">
        <f t="array" ref="S58">IF(HYPERLINK(TEXT("#"&amp;INDEX($D$168:$CF$225,$C211,I$87),),INDEX($D$168:$CF$225,$C211,I$87))=0,"",HYPERLINK(TEXT("#"&amp;INDEX($D$168:$CF$225,$C211,I$87),),INDEX($D$168:$CF$225,$C211,I$87)))</f>
        <v>A126237446L</v>
      </c>
      <c r="T58" s="54" t="str" cm="1">
        <f t="array" ref="T58">IF(HYPERLINK(TEXT("#"&amp;INDEX($D$168:$CF$225,$C211,J$87),),INDEX($D$168:$CF$225,$C211,J$87))=0,"",HYPERLINK(TEXT("#"&amp;INDEX($D$168:$CF$225,$C211,J$87),),INDEX($D$168:$CF$225,$C211,J$87)))</f>
        <v>A126238166L</v>
      </c>
      <c r="U58" s="54" t="str" cm="1">
        <f t="array" ref="U58">IF(HYPERLINK(TEXT("#"&amp;INDEX($D$168:$CF$225,$C211,K$87),),INDEX($D$168:$CF$225,$C211,K$87))=0,"",HYPERLINK(TEXT("#"&amp;INDEX($D$168:$CF$225,$C211,K$87),),INDEX($D$168:$CF$225,$C211,K$87)))</f>
        <v>A126237878T</v>
      </c>
      <c r="V58" s="53"/>
      <c r="W58" s="53"/>
      <c r="X58" s="53"/>
    </row>
    <row r="59" spans="1:24">
      <c r="A59" s="51"/>
      <c r="B59" s="56" t="s">
        <v>8802</v>
      </c>
      <c r="C59" s="53" cm="1">
        <f t="array" ref="C59">INDEX($D$100:$CF$157,$C144,C$87)</f>
        <v>2.9889999999999999</v>
      </c>
      <c r="D59" s="53" cm="1">
        <f t="array" ref="D59">INDEX($D$100:$CF$157,$C144,D$87)</f>
        <v>2.9889999999999999</v>
      </c>
      <c r="E59" s="53" cm="1">
        <f t="array" ref="E59">INDEX($D$100:$CF$157,$C144,E$87)</f>
        <v>2.5099999999999998</v>
      </c>
      <c r="F59" s="53" cm="1">
        <f t="array" ref="F59">INDEX($D$100:$CF$157,$C144,F$87)</f>
        <v>0.47899999999999998</v>
      </c>
      <c r="G59" s="53" cm="1">
        <f t="array" ref="G59">INDEX($D$100:$CF$157,$C144,G$87)</f>
        <v>0</v>
      </c>
      <c r="H59" s="53" cm="1">
        <f t="array" ref="H59">INDEX($D$100:$CF$157,$C144,H$87)</f>
        <v>0</v>
      </c>
      <c r="I59" s="53" cm="1">
        <f t="array" ref="I59">INDEX($D$100:$CF$157,$C144,I$87)</f>
        <v>0</v>
      </c>
      <c r="J59" s="53" cm="1">
        <f t="array" ref="J59">INDEX($D$100:$CF$157,$C144,J$87)</f>
        <v>0</v>
      </c>
      <c r="K59" s="53" cm="1">
        <f t="array" ref="K59">INDEX($D$100:$CF$157,$C144,K$87)</f>
        <v>0</v>
      </c>
      <c r="L59" s="53"/>
      <c r="M59" s="54" t="str" cm="1">
        <f t="array" ref="M59">IF(HYPERLINK(TEXT("#"&amp;INDEX($D$168:$CF$225,$C212,C$87),),INDEX($D$168:$CF$225,$C212,C$87))=0,"",HYPERLINK(TEXT("#"&amp;INDEX($D$168:$CF$225,$C212,C$87),),INDEX($D$168:$CF$225,$C212,C$87)))</f>
        <v>A126237482W</v>
      </c>
      <c r="N59" s="54" t="str" cm="1">
        <f t="array" ref="N59">IF(HYPERLINK(TEXT("#"&amp;INDEX($D$168:$CF$225,$C212,D$87),),INDEX($D$168:$CF$225,$C212,D$87))=0,"",HYPERLINK(TEXT("#"&amp;INDEX($D$168:$CF$225,$C212,D$87),),INDEX($D$168:$CF$225,$C212,D$87)))</f>
        <v>A126237914R</v>
      </c>
      <c r="O59" s="54" t="str" cm="1">
        <f t="array" ref="O59">IF(HYPERLINK(TEXT("#"&amp;INDEX($D$168:$CF$225,$C212,E$87),),INDEX($D$168:$CF$225,$C212,E$87))=0,"",HYPERLINK(TEXT("#"&amp;INDEX($D$168:$CF$225,$C212,E$87),),INDEX($D$168:$CF$225,$C212,E$87)))</f>
        <v>A126237554W</v>
      </c>
      <c r="P59" s="54" t="str" cm="1">
        <f t="array" ref="P59">IF(HYPERLINK(TEXT("#"&amp;INDEX($D$168:$CF$225,$C212,F$87),),INDEX($D$168:$CF$225,$C212,F$87))=0,"",HYPERLINK(TEXT("#"&amp;INDEX($D$168:$CF$225,$C212,F$87),),INDEX($D$168:$CF$225,$C212,F$87)))</f>
        <v>A126238058C</v>
      </c>
      <c r="Q59" s="54" t="str" cm="1">
        <f t="array" ref="Q59">IF(HYPERLINK(TEXT("#"&amp;INDEX($D$168:$CF$225,$C212,G$87),),INDEX($D$168:$CF$225,$C212,G$87))=0,"",HYPERLINK(TEXT("#"&amp;INDEX($D$168:$CF$225,$C212,G$87),),INDEX($D$168:$CF$225,$C212,G$87)))</f>
        <v>A126237626W</v>
      </c>
      <c r="R59" s="54" t="str" cm="1">
        <f t="array" ref="R59">IF(HYPERLINK(TEXT("#"&amp;INDEX($D$168:$CF$225,$C212,H$87),),INDEX($D$168:$CF$225,$C212,H$87))=0,"",HYPERLINK(TEXT("#"&amp;INDEX($D$168:$CF$225,$C212,H$87),),INDEX($D$168:$CF$225,$C212,H$87)))</f>
        <v>A126237770R</v>
      </c>
      <c r="S59" s="54" t="str" cm="1">
        <f t="array" ref="S59">IF(HYPERLINK(TEXT("#"&amp;INDEX($D$168:$CF$225,$C212,I$87),),INDEX($D$168:$CF$225,$C212,I$87))=0,"",HYPERLINK(TEXT("#"&amp;INDEX($D$168:$CF$225,$C212,I$87),),INDEX($D$168:$CF$225,$C212,I$87)))</f>
        <v>A126237410K</v>
      </c>
      <c r="T59" s="54" t="str" cm="1">
        <f t="array" ref="T59">IF(HYPERLINK(TEXT("#"&amp;INDEX($D$168:$CF$225,$C212,J$87),),INDEX($D$168:$CF$225,$C212,J$87))=0,"",HYPERLINK(TEXT("#"&amp;INDEX($D$168:$CF$225,$C212,J$87),),INDEX($D$168:$CF$225,$C212,J$87)))</f>
        <v>A126238130K</v>
      </c>
      <c r="U59" s="54" t="str" cm="1">
        <f t="array" ref="U59">IF(HYPERLINK(TEXT("#"&amp;INDEX($D$168:$CF$225,$C212,K$87),),INDEX($D$168:$CF$225,$C212,K$87))=0,"",HYPERLINK(TEXT("#"&amp;INDEX($D$168:$CF$225,$C212,K$87),),INDEX($D$168:$CF$225,$C212,K$87)))</f>
        <v>A126237842R</v>
      </c>
      <c r="V59" s="53"/>
      <c r="W59" s="53"/>
      <c r="X59" s="53"/>
    </row>
    <row r="60" spans="1:24">
      <c r="A60" s="51"/>
      <c r="B60" s="56" t="s">
        <v>8803</v>
      </c>
      <c r="C60" s="53" cm="1">
        <f t="array" ref="C60">INDEX($D$100:$CF$157,$C145,C$87)</f>
        <v>8.0850000000000009</v>
      </c>
      <c r="D60" s="53" cm="1">
        <f t="array" ref="D60">INDEX($D$100:$CF$157,$C145,D$87)</f>
        <v>6.1369999999999996</v>
      </c>
      <c r="E60" s="53" cm="1">
        <f t="array" ref="E60">INDEX($D$100:$CF$157,$C145,E$87)</f>
        <v>0</v>
      </c>
      <c r="F60" s="53" cm="1">
        <f t="array" ref="F60">INDEX($D$100:$CF$157,$C145,F$87)</f>
        <v>0.104</v>
      </c>
      <c r="G60" s="53" cm="1">
        <f t="array" ref="G60">INDEX($D$100:$CF$157,$C145,G$87)</f>
        <v>7.5999999999999998E-2</v>
      </c>
      <c r="H60" s="53" cm="1">
        <f t="array" ref="H60">INDEX($D$100:$CF$157,$C145,H$87)</f>
        <v>0.69799999999999995</v>
      </c>
      <c r="I60" s="53" cm="1">
        <f t="array" ref="I60">INDEX($D$100:$CF$157,$C145,I$87)</f>
        <v>7.2069999999999999</v>
      </c>
      <c r="J60" s="53" cm="1">
        <f t="array" ref="J60">INDEX($D$100:$CF$157,$C145,J$87)</f>
        <v>5.2590000000000003</v>
      </c>
      <c r="K60" s="53" cm="1">
        <f t="array" ref="K60">INDEX($D$100:$CF$157,$C145,K$87)</f>
        <v>1.948</v>
      </c>
      <c r="L60" s="53"/>
      <c r="M60" s="54" t="str" cm="1">
        <f t="array" ref="M60">IF(HYPERLINK(TEXT("#"&amp;INDEX($D$168:$CF$225,$C213,C$87),),INDEX($D$168:$CF$225,$C213,C$87))=0,"",HYPERLINK(TEXT("#"&amp;INDEX($D$168:$CF$225,$C213,C$87),),INDEX($D$168:$CF$225,$C213,C$87)))</f>
        <v>A126237486F</v>
      </c>
      <c r="N60" s="54" t="str" cm="1">
        <f t="array" ref="N60">IF(HYPERLINK(TEXT("#"&amp;INDEX($D$168:$CF$225,$C213,D$87),),INDEX($D$168:$CF$225,$C213,D$87))=0,"",HYPERLINK(TEXT("#"&amp;INDEX($D$168:$CF$225,$C213,D$87),),INDEX($D$168:$CF$225,$C213,D$87)))</f>
        <v>A126237918X</v>
      </c>
      <c r="O60" s="54" t="str" cm="1">
        <f t="array" ref="O60">IF(HYPERLINK(TEXT("#"&amp;INDEX($D$168:$CF$225,$C213,E$87),),INDEX($D$168:$CF$225,$C213,E$87))=0,"",HYPERLINK(TEXT("#"&amp;INDEX($D$168:$CF$225,$C213,E$87),),INDEX($D$168:$CF$225,$C213,E$87)))</f>
        <v>A126237558F</v>
      </c>
      <c r="P60" s="54" t="str" cm="1">
        <f t="array" ref="P60">IF(HYPERLINK(TEXT("#"&amp;INDEX($D$168:$CF$225,$C213,F$87),),INDEX($D$168:$CF$225,$C213,F$87))=0,"",HYPERLINK(TEXT("#"&amp;INDEX($D$168:$CF$225,$C213,F$87),),INDEX($D$168:$CF$225,$C213,F$87)))</f>
        <v>A126238062V</v>
      </c>
      <c r="Q60" s="54" t="str" cm="1">
        <f t="array" ref="Q60">IF(HYPERLINK(TEXT("#"&amp;INDEX($D$168:$CF$225,$C213,G$87),),INDEX($D$168:$CF$225,$C213,G$87))=0,"",HYPERLINK(TEXT("#"&amp;INDEX($D$168:$CF$225,$C213,G$87),),INDEX($D$168:$CF$225,$C213,G$87)))</f>
        <v>A126237630L</v>
      </c>
      <c r="R60" s="54" t="str" cm="1">
        <f t="array" ref="R60">IF(HYPERLINK(TEXT("#"&amp;INDEX($D$168:$CF$225,$C213,H$87),),INDEX($D$168:$CF$225,$C213,H$87))=0,"",HYPERLINK(TEXT("#"&amp;INDEX($D$168:$CF$225,$C213,H$87),),INDEX($D$168:$CF$225,$C213,H$87)))</f>
        <v>A126237774X</v>
      </c>
      <c r="S60" s="54" t="str" cm="1">
        <f t="array" ref="S60">IF(HYPERLINK(TEXT("#"&amp;INDEX($D$168:$CF$225,$C213,I$87),),INDEX($D$168:$CF$225,$C213,I$87))=0,"",HYPERLINK(TEXT("#"&amp;INDEX($D$168:$CF$225,$C213,I$87),),INDEX($D$168:$CF$225,$C213,I$87)))</f>
        <v>A126237414V</v>
      </c>
      <c r="T60" s="54" t="str" cm="1">
        <f t="array" ref="T60">IF(HYPERLINK(TEXT("#"&amp;INDEX($D$168:$CF$225,$C213,J$87),),INDEX($D$168:$CF$225,$C213,J$87))=0,"",HYPERLINK(TEXT("#"&amp;INDEX($D$168:$CF$225,$C213,J$87),),INDEX($D$168:$CF$225,$C213,J$87)))</f>
        <v>A126238134V</v>
      </c>
      <c r="U60" s="54" t="str" cm="1">
        <f t="array" ref="U60">IF(HYPERLINK(TEXT("#"&amp;INDEX($D$168:$CF$225,$C213,K$87),),INDEX($D$168:$CF$225,$C213,K$87))=0,"",HYPERLINK(TEXT("#"&amp;INDEX($D$168:$CF$225,$C213,K$87),),INDEX($D$168:$CF$225,$C213,K$87)))</f>
        <v>A126237846X</v>
      </c>
      <c r="V60" s="53"/>
      <c r="W60" s="53"/>
      <c r="X60" s="53"/>
    </row>
    <row r="61" spans="1:24">
      <c r="A61" s="51"/>
      <c r="B61" s="55" t="s">
        <v>8804</v>
      </c>
      <c r="C61" s="53" cm="1">
        <f t="array" ref="C61">INDEX($D$100:$CF$157,$C146,C$87)</f>
        <v>28.751000000000001</v>
      </c>
      <c r="D61" s="53" cm="1">
        <f t="array" ref="D61">INDEX($D$100:$CF$157,$C146,D$87)</f>
        <v>28.751000000000001</v>
      </c>
      <c r="E61" s="53" cm="1">
        <f t="array" ref="E61">INDEX($D$100:$CF$157,$C146,E$87)</f>
        <v>18.07</v>
      </c>
      <c r="F61" s="53" cm="1">
        <f t="array" ref="F61">INDEX($D$100:$CF$157,$C146,F$87)</f>
        <v>6.9249999999999998</v>
      </c>
      <c r="G61" s="53" cm="1">
        <f t="array" ref="G61">INDEX($D$100:$CF$157,$C146,G$87)</f>
        <v>1.8049999999999999</v>
      </c>
      <c r="H61" s="53" cm="1">
        <f t="array" ref="H61">INDEX($D$100:$CF$157,$C146,H$87)</f>
        <v>1.6060000000000001</v>
      </c>
      <c r="I61" s="53" cm="1">
        <f t="array" ref="I61">INDEX($D$100:$CF$157,$C146,I$87)</f>
        <v>0.34599999999999997</v>
      </c>
      <c r="J61" s="53" cm="1">
        <f t="array" ref="J61">INDEX($D$100:$CF$157,$C146,J$87)</f>
        <v>0.34599999999999997</v>
      </c>
      <c r="K61" s="53" cm="1">
        <f t="array" ref="K61">INDEX($D$100:$CF$157,$C146,K$87)</f>
        <v>0</v>
      </c>
      <c r="L61" s="53"/>
      <c r="M61" s="54" t="str" cm="1">
        <f t="array" ref="M61">IF(HYPERLINK(TEXT("#"&amp;INDEX($D$168:$CF$225,$C214,C$87),),INDEX($D$168:$CF$225,$C214,C$87))=0,"",HYPERLINK(TEXT("#"&amp;INDEX($D$168:$CF$225,$C214,C$87),),INDEX($D$168:$CF$225,$C214,C$87)))</f>
        <v>A126237502V</v>
      </c>
      <c r="N61" s="54" t="str" cm="1">
        <f t="array" ref="N61">IF(HYPERLINK(TEXT("#"&amp;INDEX($D$168:$CF$225,$C214,D$87),),INDEX($D$168:$CF$225,$C214,D$87))=0,"",HYPERLINK(TEXT("#"&amp;INDEX($D$168:$CF$225,$C214,D$87),),INDEX($D$168:$CF$225,$C214,D$87)))</f>
        <v>A126237934X</v>
      </c>
      <c r="O61" s="54" t="str" cm="1">
        <f t="array" ref="O61">IF(HYPERLINK(TEXT("#"&amp;INDEX($D$168:$CF$225,$C214,E$87),),INDEX($D$168:$CF$225,$C214,E$87))=0,"",HYPERLINK(TEXT("#"&amp;INDEX($D$168:$CF$225,$C214,E$87),),INDEX($D$168:$CF$225,$C214,E$87)))</f>
        <v>A126237574F</v>
      </c>
      <c r="P61" s="54" t="str" cm="1">
        <f t="array" ref="P61">IF(HYPERLINK(TEXT("#"&amp;INDEX($D$168:$CF$225,$C214,F$87),),INDEX($D$168:$CF$225,$C214,F$87))=0,"",HYPERLINK(TEXT("#"&amp;INDEX($D$168:$CF$225,$C214,F$87),),INDEX($D$168:$CF$225,$C214,F$87)))</f>
        <v>A126238078L</v>
      </c>
      <c r="Q61" s="54" t="str" cm="1">
        <f t="array" ref="Q61">IF(HYPERLINK(TEXT("#"&amp;INDEX($D$168:$CF$225,$C214,G$87),),INDEX($D$168:$CF$225,$C214,G$87))=0,"",HYPERLINK(TEXT("#"&amp;INDEX($D$168:$CF$225,$C214,G$87),),INDEX($D$168:$CF$225,$C214,G$87)))</f>
        <v>A126237646F</v>
      </c>
      <c r="R61" s="54" t="str" cm="1">
        <f t="array" ref="R61">IF(HYPERLINK(TEXT("#"&amp;INDEX($D$168:$CF$225,$C214,H$87),),INDEX($D$168:$CF$225,$C214,H$87))=0,"",HYPERLINK(TEXT("#"&amp;INDEX($D$168:$CF$225,$C214,H$87),),INDEX($D$168:$CF$225,$C214,H$87)))</f>
        <v>A126237790X</v>
      </c>
      <c r="S61" s="54" t="str" cm="1">
        <f t="array" ref="S61">IF(HYPERLINK(TEXT("#"&amp;INDEX($D$168:$CF$225,$C214,I$87),),INDEX($D$168:$CF$225,$C214,I$87))=0,"",HYPERLINK(TEXT("#"&amp;INDEX($D$168:$CF$225,$C214,I$87),),INDEX($D$168:$CF$225,$C214,I$87)))</f>
        <v>A126237430V</v>
      </c>
      <c r="T61" s="54" t="str" cm="1">
        <f t="array" ref="T61">IF(HYPERLINK(TEXT("#"&amp;INDEX($D$168:$CF$225,$C214,J$87),),INDEX($D$168:$CF$225,$C214,J$87))=0,"",HYPERLINK(TEXT("#"&amp;INDEX($D$168:$CF$225,$C214,J$87),),INDEX($D$168:$CF$225,$C214,J$87)))</f>
        <v>A126238150V</v>
      </c>
      <c r="U61" s="54" t="str" cm="1">
        <f t="array" ref="U61">IF(HYPERLINK(TEXT("#"&amp;INDEX($D$168:$CF$225,$C214,K$87),),INDEX($D$168:$CF$225,$C214,K$87))=0,"",HYPERLINK(TEXT("#"&amp;INDEX($D$168:$CF$225,$C214,K$87),),INDEX($D$168:$CF$225,$C214,K$87)))</f>
        <v>A126237862X</v>
      </c>
      <c r="V61" s="53"/>
      <c r="W61" s="53"/>
      <c r="X61" s="53"/>
    </row>
    <row r="62" spans="1:24">
      <c r="A62" s="51"/>
      <c r="B62" s="55" t="s">
        <v>8805</v>
      </c>
      <c r="C62" s="53" cm="1">
        <f t="array" ref="C62">INDEX($D$100:$CF$157,$C147,C$87)</f>
        <v>9.4949999999999992</v>
      </c>
      <c r="D62" s="53" cm="1">
        <f t="array" ref="D62">INDEX($D$100:$CF$157,$C147,D$87)</f>
        <v>8.9169999999999998</v>
      </c>
      <c r="E62" s="53" cm="1">
        <f t="array" ref="E62">INDEX($D$100:$CF$157,$C147,E$87)</f>
        <v>5.3970000000000002</v>
      </c>
      <c r="F62" s="53" cm="1">
        <f t="array" ref="F62">INDEX($D$100:$CF$157,$C147,F$87)</f>
        <v>1.73</v>
      </c>
      <c r="G62" s="53" cm="1">
        <f t="array" ref="G62">INDEX($D$100:$CF$157,$C147,G$87)</f>
        <v>1.014</v>
      </c>
      <c r="H62" s="53" cm="1">
        <f t="array" ref="H62">INDEX($D$100:$CF$157,$C147,H$87)</f>
        <v>0.77600000000000002</v>
      </c>
      <c r="I62" s="53" cm="1">
        <f t="array" ref="I62">INDEX($D$100:$CF$157,$C147,I$87)</f>
        <v>0.57799999999999996</v>
      </c>
      <c r="J62" s="53" cm="1">
        <f t="array" ref="J62">INDEX($D$100:$CF$157,$C147,J$87)</f>
        <v>0</v>
      </c>
      <c r="K62" s="53" cm="1">
        <f t="array" ref="K62">INDEX($D$100:$CF$157,$C147,K$87)</f>
        <v>0.57799999999999996</v>
      </c>
      <c r="L62" s="53"/>
      <c r="M62" s="54" t="str" cm="1">
        <f t="array" ref="M62">IF(HYPERLINK(TEXT("#"&amp;INDEX($D$168:$CF$225,$C215,C$87),),INDEX($D$168:$CF$225,$C215,C$87))=0,"",HYPERLINK(TEXT("#"&amp;INDEX($D$168:$CF$225,$C215,C$87),),INDEX($D$168:$CF$225,$C215,C$87)))</f>
        <v>A126237470L</v>
      </c>
      <c r="N62" s="54" t="str" cm="1">
        <f t="array" ref="N62">IF(HYPERLINK(TEXT("#"&amp;INDEX($D$168:$CF$225,$C215,D$87),),INDEX($D$168:$CF$225,$C215,D$87))=0,"",HYPERLINK(TEXT("#"&amp;INDEX($D$168:$CF$225,$C215,D$87),),INDEX($D$168:$CF$225,$C215,D$87)))</f>
        <v>A126237902F</v>
      </c>
      <c r="O62" s="54" t="str" cm="1">
        <f t="array" ref="O62">IF(HYPERLINK(TEXT("#"&amp;INDEX($D$168:$CF$225,$C215,E$87),),INDEX($D$168:$CF$225,$C215,E$87))=0,"",HYPERLINK(TEXT("#"&amp;INDEX($D$168:$CF$225,$C215,E$87),),INDEX($D$168:$CF$225,$C215,E$87)))</f>
        <v>A126237542L</v>
      </c>
      <c r="P62" s="54" t="str" cm="1">
        <f t="array" ref="P62">IF(HYPERLINK(TEXT("#"&amp;INDEX($D$168:$CF$225,$C215,F$87),),INDEX($D$168:$CF$225,$C215,F$87))=0,"",HYPERLINK(TEXT("#"&amp;INDEX($D$168:$CF$225,$C215,F$87),),INDEX($D$168:$CF$225,$C215,F$87)))</f>
        <v>A126238046V</v>
      </c>
      <c r="Q62" s="54" t="str" cm="1">
        <f t="array" ref="Q62">IF(HYPERLINK(TEXT("#"&amp;INDEX($D$168:$CF$225,$C215,G$87),),INDEX($D$168:$CF$225,$C215,G$87))=0,"",HYPERLINK(TEXT("#"&amp;INDEX($D$168:$CF$225,$C215,G$87),),INDEX($D$168:$CF$225,$C215,G$87)))</f>
        <v>A126237614L</v>
      </c>
      <c r="R62" s="54" t="str" cm="1">
        <f t="array" ref="R62">IF(HYPERLINK(TEXT("#"&amp;INDEX($D$168:$CF$225,$C215,H$87),),INDEX($D$168:$CF$225,$C215,H$87))=0,"",HYPERLINK(TEXT("#"&amp;INDEX($D$168:$CF$225,$C215,H$87),),INDEX($D$168:$CF$225,$C215,H$87)))</f>
        <v>A126237758X</v>
      </c>
      <c r="S62" s="54" t="str" cm="1">
        <f t="array" ref="S62">IF(HYPERLINK(TEXT("#"&amp;INDEX($D$168:$CF$225,$C215,I$87),),INDEX($D$168:$CF$225,$C215,I$87))=0,"",HYPERLINK(TEXT("#"&amp;INDEX($D$168:$CF$225,$C215,I$87),),INDEX($D$168:$CF$225,$C215,I$87)))</f>
        <v>A126237398F</v>
      </c>
      <c r="T62" s="54" t="str" cm="1">
        <f t="array" ref="T62">IF(HYPERLINK(TEXT("#"&amp;INDEX($D$168:$CF$225,$C215,J$87),),INDEX($D$168:$CF$225,$C215,J$87))=0,"",HYPERLINK(TEXT("#"&amp;INDEX($D$168:$CF$225,$C215,J$87),),INDEX($D$168:$CF$225,$C215,J$87)))</f>
        <v>A126238118V</v>
      </c>
      <c r="U62" s="54" t="str" cm="1">
        <f t="array" ref="U62">IF(HYPERLINK(TEXT("#"&amp;INDEX($D$168:$CF$225,$C215,K$87),),INDEX($D$168:$CF$225,$C215,K$87))=0,"",HYPERLINK(TEXT("#"&amp;INDEX($D$168:$CF$225,$C215,K$87),),INDEX($D$168:$CF$225,$C215,K$87)))</f>
        <v>A126237830F</v>
      </c>
      <c r="V62" s="53"/>
      <c r="W62" s="53"/>
      <c r="X62" s="53"/>
    </row>
    <row r="63" spans="1:24">
      <c r="A63" s="51"/>
      <c r="B63" s="55" t="s">
        <v>8806</v>
      </c>
      <c r="C63" s="53" cm="1">
        <f t="array" ref="C63">INDEX($D$100:$CF$157,$C148,C$87)</f>
        <v>11.817</v>
      </c>
      <c r="D63" s="53" cm="1">
        <f t="array" ref="D63">INDEX($D$100:$CF$157,$C148,D$87)</f>
        <v>11.817</v>
      </c>
      <c r="E63" s="53" cm="1">
        <f t="array" ref="E63">INDEX($D$100:$CF$157,$C148,E$87)</f>
        <v>2.4169999999999998</v>
      </c>
      <c r="F63" s="53" cm="1">
        <f t="array" ref="F63">INDEX($D$100:$CF$157,$C148,F$87)</f>
        <v>0.81899999999999995</v>
      </c>
      <c r="G63" s="53" cm="1">
        <f t="array" ref="G63">INDEX($D$100:$CF$157,$C148,G$87)</f>
        <v>3.0539999999999998</v>
      </c>
      <c r="H63" s="53" cm="1">
        <f t="array" ref="H63">INDEX($D$100:$CF$157,$C148,H$87)</f>
        <v>4.5869999999999997</v>
      </c>
      <c r="I63" s="53" cm="1">
        <f t="array" ref="I63">INDEX($D$100:$CF$157,$C148,I$87)</f>
        <v>0.94099999999999995</v>
      </c>
      <c r="J63" s="53" cm="1">
        <f t="array" ref="J63">INDEX($D$100:$CF$157,$C148,J$87)</f>
        <v>0.94099999999999995</v>
      </c>
      <c r="K63" s="53" cm="1">
        <f t="array" ref="K63">INDEX($D$100:$CF$157,$C148,K$87)</f>
        <v>0</v>
      </c>
      <c r="L63" s="53"/>
      <c r="M63" s="54" t="str" cm="1">
        <f t="array" ref="M63">IF(HYPERLINK(TEXT("#"&amp;INDEX($D$168:$CF$225,$C216,C$87),),INDEX($D$168:$CF$225,$C216,C$87))=0,"",HYPERLINK(TEXT("#"&amp;INDEX($D$168:$CF$225,$C216,C$87),),INDEX($D$168:$CF$225,$C216,C$87)))</f>
        <v>A126237522C</v>
      </c>
      <c r="N63" s="54" t="str" cm="1">
        <f t="array" ref="N63">IF(HYPERLINK(TEXT("#"&amp;INDEX($D$168:$CF$225,$C216,D$87),),INDEX($D$168:$CF$225,$C216,D$87))=0,"",HYPERLINK(TEXT("#"&amp;INDEX($D$168:$CF$225,$C216,D$87),),INDEX($D$168:$CF$225,$C216,D$87)))</f>
        <v>A126237954J</v>
      </c>
      <c r="O63" s="54" t="str" cm="1">
        <f t="array" ref="O63">IF(HYPERLINK(TEXT("#"&amp;INDEX($D$168:$CF$225,$C216,E$87),),INDEX($D$168:$CF$225,$C216,E$87))=0,"",HYPERLINK(TEXT("#"&amp;INDEX($D$168:$CF$225,$C216,E$87),),INDEX($D$168:$CF$225,$C216,E$87)))</f>
        <v>A126237594R</v>
      </c>
      <c r="P63" s="54" t="str" cm="1">
        <f t="array" ref="P63">IF(HYPERLINK(TEXT("#"&amp;INDEX($D$168:$CF$225,$C216,F$87),),INDEX($D$168:$CF$225,$C216,F$87))=0,"",HYPERLINK(TEXT("#"&amp;INDEX($D$168:$CF$225,$C216,F$87),),INDEX($D$168:$CF$225,$C216,F$87)))</f>
        <v>A126238098W</v>
      </c>
      <c r="Q63" s="54" t="str" cm="1">
        <f t="array" ref="Q63">IF(HYPERLINK(TEXT("#"&amp;INDEX($D$168:$CF$225,$C216,G$87),),INDEX($D$168:$CF$225,$C216,G$87))=0,"",HYPERLINK(TEXT("#"&amp;INDEX($D$168:$CF$225,$C216,G$87),),INDEX($D$168:$CF$225,$C216,G$87)))</f>
        <v>A126237666R</v>
      </c>
      <c r="R63" s="54" t="str" cm="1">
        <f t="array" ref="R63">IF(HYPERLINK(TEXT("#"&amp;INDEX($D$168:$CF$225,$C216,H$87),),INDEX($D$168:$CF$225,$C216,H$87))=0,"",HYPERLINK(TEXT("#"&amp;INDEX($D$168:$CF$225,$C216,H$87),),INDEX($D$168:$CF$225,$C216,H$87)))</f>
        <v>A126237810W</v>
      </c>
      <c r="S63" s="54" t="str" cm="1">
        <f t="array" ref="S63">IF(HYPERLINK(TEXT("#"&amp;INDEX($D$168:$CF$225,$C216,I$87),),INDEX($D$168:$CF$225,$C216,I$87))=0,"",HYPERLINK(TEXT("#"&amp;INDEX($D$168:$CF$225,$C216,I$87),),INDEX($D$168:$CF$225,$C216,I$87)))</f>
        <v>A126237450C</v>
      </c>
      <c r="T63" s="54" t="str" cm="1">
        <f t="array" ref="T63">IF(HYPERLINK(TEXT("#"&amp;INDEX($D$168:$CF$225,$C216,J$87),),INDEX($D$168:$CF$225,$C216,J$87))=0,"",HYPERLINK(TEXT("#"&amp;INDEX($D$168:$CF$225,$C216,J$87),),INDEX($D$168:$CF$225,$C216,J$87)))</f>
        <v>A126238170C</v>
      </c>
      <c r="U63" s="54" t="str" cm="1">
        <f t="array" ref="U63">IF(HYPERLINK(TEXT("#"&amp;INDEX($D$168:$CF$225,$C216,K$87),),INDEX($D$168:$CF$225,$C216,K$87))=0,"",HYPERLINK(TEXT("#"&amp;INDEX($D$168:$CF$225,$C216,K$87),),INDEX($D$168:$CF$225,$C216,K$87)))</f>
        <v>A126237882J</v>
      </c>
      <c r="V63" s="53"/>
      <c r="W63" s="53"/>
      <c r="X63" s="53"/>
    </row>
    <row r="64" spans="1:24">
      <c r="A64" s="51"/>
      <c r="B64" s="55" t="s">
        <v>8807</v>
      </c>
      <c r="C64" s="53" cm="1">
        <f t="array" ref="C64">INDEX($D$100:$CF$157,$C149,C$87)</f>
        <v>11.871</v>
      </c>
      <c r="D64" s="53" cm="1">
        <f t="array" ref="D64">INDEX($D$100:$CF$157,$C149,D$87)</f>
        <v>11.871</v>
      </c>
      <c r="E64" s="53" cm="1">
        <f t="array" ref="E64">INDEX($D$100:$CF$157,$C149,E$87)</f>
        <v>5.6379999999999999</v>
      </c>
      <c r="F64" s="53" cm="1">
        <f t="array" ref="F64">INDEX($D$100:$CF$157,$C149,F$87)</f>
        <v>1.956</v>
      </c>
      <c r="G64" s="53" cm="1">
        <f t="array" ref="G64">INDEX($D$100:$CF$157,$C149,G$87)</f>
        <v>2.331</v>
      </c>
      <c r="H64" s="53" cm="1">
        <f t="array" ref="H64">INDEX($D$100:$CF$157,$C149,H$87)</f>
        <v>1.1220000000000001</v>
      </c>
      <c r="I64" s="53" cm="1">
        <f t="array" ref="I64">INDEX($D$100:$CF$157,$C149,I$87)</f>
        <v>0.82499999999999996</v>
      </c>
      <c r="J64" s="53" cm="1">
        <f t="array" ref="J64">INDEX($D$100:$CF$157,$C149,J$87)</f>
        <v>0.82499999999999996</v>
      </c>
      <c r="K64" s="53" cm="1">
        <f t="array" ref="K64">INDEX($D$100:$CF$157,$C149,K$87)</f>
        <v>0</v>
      </c>
      <c r="L64" s="53"/>
      <c r="M64" s="54" t="str" cm="1">
        <f t="array" ref="M64">IF(HYPERLINK(TEXT("#"&amp;INDEX($D$168:$CF$225,$C217,C$87),),INDEX($D$168:$CF$225,$C217,C$87))=0,"",HYPERLINK(TEXT("#"&amp;INDEX($D$168:$CF$225,$C217,C$87),),INDEX($D$168:$CF$225,$C217,C$87)))</f>
        <v>A126237506C</v>
      </c>
      <c r="N64" s="54" t="str" cm="1">
        <f t="array" ref="N64">IF(HYPERLINK(TEXT("#"&amp;INDEX($D$168:$CF$225,$C217,D$87),),INDEX($D$168:$CF$225,$C217,D$87))=0,"",HYPERLINK(TEXT("#"&amp;INDEX($D$168:$CF$225,$C217,D$87),),INDEX($D$168:$CF$225,$C217,D$87)))</f>
        <v>A126237938J</v>
      </c>
      <c r="O64" s="54" t="str" cm="1">
        <f t="array" ref="O64">IF(HYPERLINK(TEXT("#"&amp;INDEX($D$168:$CF$225,$C217,E$87),),INDEX($D$168:$CF$225,$C217,E$87))=0,"",HYPERLINK(TEXT("#"&amp;INDEX($D$168:$CF$225,$C217,E$87),),INDEX($D$168:$CF$225,$C217,E$87)))</f>
        <v>A126237578R</v>
      </c>
      <c r="P64" s="54" t="str" cm="1">
        <f t="array" ref="P64">IF(HYPERLINK(TEXT("#"&amp;INDEX($D$168:$CF$225,$C217,F$87),),INDEX($D$168:$CF$225,$C217,F$87))=0,"",HYPERLINK(TEXT("#"&amp;INDEX($D$168:$CF$225,$C217,F$87),),INDEX($D$168:$CF$225,$C217,F$87)))</f>
        <v>A126238082C</v>
      </c>
      <c r="Q64" s="54" t="str" cm="1">
        <f t="array" ref="Q64">IF(HYPERLINK(TEXT("#"&amp;INDEX($D$168:$CF$225,$C217,G$87),),INDEX($D$168:$CF$225,$C217,G$87))=0,"",HYPERLINK(TEXT("#"&amp;INDEX($D$168:$CF$225,$C217,G$87),),INDEX($D$168:$CF$225,$C217,G$87)))</f>
        <v>A126237650W</v>
      </c>
      <c r="R64" s="54" t="str" cm="1">
        <f t="array" ref="R64">IF(HYPERLINK(TEXT("#"&amp;INDEX($D$168:$CF$225,$C217,H$87),),INDEX($D$168:$CF$225,$C217,H$87))=0,"",HYPERLINK(TEXT("#"&amp;INDEX($D$168:$CF$225,$C217,H$87),),INDEX($D$168:$CF$225,$C217,H$87)))</f>
        <v>A126237794J</v>
      </c>
      <c r="S64" s="54" t="str" cm="1">
        <f t="array" ref="S64">IF(HYPERLINK(TEXT("#"&amp;INDEX($D$168:$CF$225,$C217,I$87),),INDEX($D$168:$CF$225,$C217,I$87))=0,"",HYPERLINK(TEXT("#"&amp;INDEX($D$168:$CF$225,$C217,I$87),),INDEX($D$168:$CF$225,$C217,I$87)))</f>
        <v>A126237434C</v>
      </c>
      <c r="T64" s="54" t="str" cm="1">
        <f t="array" ref="T64">IF(HYPERLINK(TEXT("#"&amp;INDEX($D$168:$CF$225,$C217,J$87),),INDEX($D$168:$CF$225,$C217,J$87))=0,"",HYPERLINK(TEXT("#"&amp;INDEX($D$168:$CF$225,$C217,J$87),),INDEX($D$168:$CF$225,$C217,J$87)))</f>
        <v>A126238154C</v>
      </c>
      <c r="U64" s="54" t="str" cm="1">
        <f t="array" ref="U64">IF(HYPERLINK(TEXT("#"&amp;INDEX($D$168:$CF$225,$C217,K$87),),INDEX($D$168:$CF$225,$C217,K$87))=0,"",HYPERLINK(TEXT("#"&amp;INDEX($D$168:$CF$225,$C217,K$87),),INDEX($D$168:$CF$225,$C217,K$87)))</f>
        <v>A126237866J</v>
      </c>
      <c r="V64" s="53"/>
      <c r="W64" s="53"/>
      <c r="X64" s="53"/>
    </row>
    <row r="65" spans="1:24">
      <c r="A65" s="51"/>
      <c r="B65" s="55" t="s">
        <v>8808</v>
      </c>
      <c r="C65" s="53" cm="1">
        <f t="array" ref="C65">INDEX($D$100:$CF$157,$C150,C$87)</f>
        <v>24.952000000000002</v>
      </c>
      <c r="D65" s="53" cm="1">
        <f t="array" ref="D65">INDEX($D$100:$CF$157,$C150,D$87)</f>
        <v>24.719000000000001</v>
      </c>
      <c r="E65" s="53" cm="1">
        <f t="array" ref="E65">INDEX($D$100:$CF$157,$C150,E$87)</f>
        <v>8.5690000000000008</v>
      </c>
      <c r="F65" s="53" cm="1">
        <f t="array" ref="F65">INDEX($D$100:$CF$157,$C150,F$87)</f>
        <v>6.3639999999999999</v>
      </c>
      <c r="G65" s="53" cm="1">
        <f t="array" ref="G65">INDEX($D$100:$CF$157,$C150,G$87)</f>
        <v>2.9980000000000002</v>
      </c>
      <c r="H65" s="53" cm="1">
        <f t="array" ref="H65">INDEX($D$100:$CF$157,$C150,H$87)</f>
        <v>2.1</v>
      </c>
      <c r="I65" s="53" cm="1">
        <f t="array" ref="I65">INDEX($D$100:$CF$157,$C150,I$87)</f>
        <v>4.9210000000000003</v>
      </c>
      <c r="J65" s="53" cm="1">
        <f t="array" ref="J65">INDEX($D$100:$CF$157,$C150,J$87)</f>
        <v>4.6890000000000001</v>
      </c>
      <c r="K65" s="53" cm="1">
        <f t="array" ref="K65">INDEX($D$100:$CF$157,$C150,K$87)</f>
        <v>0.23200000000000001</v>
      </c>
      <c r="L65" s="53"/>
      <c r="M65" s="54" t="str" cm="1">
        <f t="array" ref="M65">IF(HYPERLINK(TEXT("#"&amp;INDEX($D$168:$CF$225,$C218,C$87),),INDEX($D$168:$CF$225,$C218,C$87))=0,"",HYPERLINK(TEXT("#"&amp;INDEX($D$168:$CF$225,$C218,C$87),),INDEX($D$168:$CF$225,$C218,C$87)))</f>
        <v>A126237526L</v>
      </c>
      <c r="N65" s="54" t="str" cm="1">
        <f t="array" ref="N65">IF(HYPERLINK(TEXT("#"&amp;INDEX($D$168:$CF$225,$C218,D$87),),INDEX($D$168:$CF$225,$C218,D$87))=0,"",HYPERLINK(TEXT("#"&amp;INDEX($D$168:$CF$225,$C218,D$87),),INDEX($D$168:$CF$225,$C218,D$87)))</f>
        <v>A126237958T</v>
      </c>
      <c r="O65" s="54" t="str" cm="1">
        <f t="array" ref="O65">IF(HYPERLINK(TEXT("#"&amp;INDEX($D$168:$CF$225,$C218,E$87),),INDEX($D$168:$CF$225,$C218,E$87))=0,"",HYPERLINK(TEXT("#"&amp;INDEX($D$168:$CF$225,$C218,E$87),),INDEX($D$168:$CF$225,$C218,E$87)))</f>
        <v>A126237598X</v>
      </c>
      <c r="P65" s="54" t="str" cm="1">
        <f t="array" ref="P65">IF(HYPERLINK(TEXT("#"&amp;INDEX($D$168:$CF$225,$C218,F$87),),INDEX($D$168:$CF$225,$C218,F$87))=0,"",HYPERLINK(TEXT("#"&amp;INDEX($D$168:$CF$225,$C218,F$87),),INDEX($D$168:$CF$225,$C218,F$87)))</f>
        <v>A126238102A</v>
      </c>
      <c r="Q65" s="54" t="str" cm="1">
        <f t="array" ref="Q65">IF(HYPERLINK(TEXT("#"&amp;INDEX($D$168:$CF$225,$C218,G$87),),INDEX($D$168:$CF$225,$C218,G$87))=0,"",HYPERLINK(TEXT("#"&amp;INDEX($D$168:$CF$225,$C218,G$87),),INDEX($D$168:$CF$225,$C218,G$87)))</f>
        <v>A126237670F</v>
      </c>
      <c r="R65" s="54" t="str" cm="1">
        <f t="array" ref="R65">IF(HYPERLINK(TEXT("#"&amp;INDEX($D$168:$CF$225,$C218,H$87),),INDEX($D$168:$CF$225,$C218,H$87))=0,"",HYPERLINK(TEXT("#"&amp;INDEX($D$168:$CF$225,$C218,H$87),),INDEX($D$168:$CF$225,$C218,H$87)))</f>
        <v>A126237814F</v>
      </c>
      <c r="S65" s="54" t="str" cm="1">
        <f t="array" ref="S65">IF(HYPERLINK(TEXT("#"&amp;INDEX($D$168:$CF$225,$C218,I$87),),INDEX($D$168:$CF$225,$C218,I$87))=0,"",HYPERLINK(TEXT("#"&amp;INDEX($D$168:$CF$225,$C218,I$87),),INDEX($D$168:$CF$225,$C218,I$87)))</f>
        <v>A126237454L</v>
      </c>
      <c r="T65" s="54" t="str" cm="1">
        <f t="array" ref="T65">IF(HYPERLINK(TEXT("#"&amp;INDEX($D$168:$CF$225,$C218,J$87),),INDEX($D$168:$CF$225,$C218,J$87))=0,"",HYPERLINK(TEXT("#"&amp;INDEX($D$168:$CF$225,$C218,J$87),),INDEX($D$168:$CF$225,$C218,J$87)))</f>
        <v>A126238174L</v>
      </c>
      <c r="U65" s="54" t="str" cm="1">
        <f t="array" ref="U65">IF(HYPERLINK(TEXT("#"&amp;INDEX($D$168:$CF$225,$C218,K$87),),INDEX($D$168:$CF$225,$C218,K$87))=0,"",HYPERLINK(TEXT("#"&amp;INDEX($D$168:$CF$225,$C218,K$87),),INDEX($D$168:$CF$225,$C218,K$87)))</f>
        <v>A126237886T</v>
      </c>
      <c r="V65" s="53"/>
      <c r="W65" s="53"/>
      <c r="X65" s="53"/>
    </row>
    <row r="66" spans="1:24">
      <c r="A66" s="51"/>
      <c r="B66" s="55" t="s">
        <v>8809</v>
      </c>
      <c r="C66" s="53" cm="1">
        <f t="array" ref="C66">INDEX($D$100:$CF$157,$C151,C$87)</f>
        <v>5.5860000000000003</v>
      </c>
      <c r="D66" s="53" cm="1">
        <f t="array" ref="D66">INDEX($D$100:$CF$157,$C151,D$87)</f>
        <v>5.0030000000000001</v>
      </c>
      <c r="E66" s="53" cm="1">
        <f t="array" ref="E66">INDEX($D$100:$CF$157,$C151,E$87)</f>
        <v>0.44900000000000001</v>
      </c>
      <c r="F66" s="53" cm="1">
        <f t="array" ref="F66">INDEX($D$100:$CF$157,$C151,F$87)</f>
        <v>1.2290000000000001</v>
      </c>
      <c r="G66" s="53" cm="1">
        <f t="array" ref="G66">INDEX($D$100:$CF$157,$C151,G$87)</f>
        <v>1.5920000000000001</v>
      </c>
      <c r="H66" s="53" cm="1">
        <f t="array" ref="H66">INDEX($D$100:$CF$157,$C151,H$87)</f>
        <v>1.7330000000000001</v>
      </c>
      <c r="I66" s="53" cm="1">
        <f t="array" ref="I66">INDEX($D$100:$CF$157,$C151,I$87)</f>
        <v>0.58199999999999996</v>
      </c>
      <c r="J66" s="53" cm="1">
        <f t="array" ref="J66">INDEX($D$100:$CF$157,$C151,J$87)</f>
        <v>0</v>
      </c>
      <c r="K66" s="53" cm="1">
        <f t="array" ref="K66">INDEX($D$100:$CF$157,$C151,K$87)</f>
        <v>0.58199999999999996</v>
      </c>
      <c r="L66" s="53"/>
      <c r="M66" s="54" t="str" cm="1">
        <f t="array" ref="M66">IF(HYPERLINK(TEXT("#"&amp;INDEX($D$168:$CF$225,$C219,C$87),),INDEX($D$168:$CF$225,$C219,C$87))=0,"",HYPERLINK(TEXT("#"&amp;INDEX($D$168:$CF$225,$C219,C$87),),INDEX($D$168:$CF$225,$C219,C$87)))</f>
        <v>A126237474W</v>
      </c>
      <c r="N66" s="54" t="str" cm="1">
        <f t="array" ref="N66">IF(HYPERLINK(TEXT("#"&amp;INDEX($D$168:$CF$225,$C219,D$87),),INDEX($D$168:$CF$225,$C219,D$87))=0,"",HYPERLINK(TEXT("#"&amp;INDEX($D$168:$CF$225,$C219,D$87),),INDEX($D$168:$CF$225,$C219,D$87)))</f>
        <v>A126237906R</v>
      </c>
      <c r="O66" s="54" t="str" cm="1">
        <f t="array" ref="O66">IF(HYPERLINK(TEXT("#"&amp;INDEX($D$168:$CF$225,$C219,E$87),),INDEX($D$168:$CF$225,$C219,E$87))=0,"",HYPERLINK(TEXT("#"&amp;INDEX($D$168:$CF$225,$C219,E$87),),INDEX($D$168:$CF$225,$C219,E$87)))</f>
        <v>A126237546W</v>
      </c>
      <c r="P66" s="54" t="str" cm="1">
        <f t="array" ref="P66">IF(HYPERLINK(TEXT("#"&amp;INDEX($D$168:$CF$225,$C219,F$87),),INDEX($D$168:$CF$225,$C219,F$87))=0,"",HYPERLINK(TEXT("#"&amp;INDEX($D$168:$CF$225,$C219,F$87),),INDEX($D$168:$CF$225,$C219,F$87)))</f>
        <v>A126238050K</v>
      </c>
      <c r="Q66" s="54" t="str" cm="1">
        <f t="array" ref="Q66">IF(HYPERLINK(TEXT("#"&amp;INDEX($D$168:$CF$225,$C219,G$87),),INDEX($D$168:$CF$225,$C219,G$87))=0,"",HYPERLINK(TEXT("#"&amp;INDEX($D$168:$CF$225,$C219,G$87),),INDEX($D$168:$CF$225,$C219,G$87)))</f>
        <v>A126237618W</v>
      </c>
      <c r="R66" s="54" t="str" cm="1">
        <f t="array" ref="R66">IF(HYPERLINK(TEXT("#"&amp;INDEX($D$168:$CF$225,$C219,H$87),),INDEX($D$168:$CF$225,$C219,H$87))=0,"",HYPERLINK(TEXT("#"&amp;INDEX($D$168:$CF$225,$C219,H$87),),INDEX($D$168:$CF$225,$C219,H$87)))</f>
        <v>A126237762R</v>
      </c>
      <c r="S66" s="54" t="str" cm="1">
        <f t="array" ref="S66">IF(HYPERLINK(TEXT("#"&amp;INDEX($D$168:$CF$225,$C219,I$87),),INDEX($D$168:$CF$225,$C219,I$87))=0,"",HYPERLINK(TEXT("#"&amp;INDEX($D$168:$CF$225,$C219,I$87),),INDEX($D$168:$CF$225,$C219,I$87)))</f>
        <v>A126237402K</v>
      </c>
      <c r="T66" s="54" t="str" cm="1">
        <f t="array" ref="T66">IF(HYPERLINK(TEXT("#"&amp;INDEX($D$168:$CF$225,$C219,J$87),),INDEX($D$168:$CF$225,$C219,J$87))=0,"",HYPERLINK(TEXT("#"&amp;INDEX($D$168:$CF$225,$C219,J$87),),INDEX($D$168:$CF$225,$C219,J$87)))</f>
        <v>A126238122K</v>
      </c>
      <c r="U66" s="54" t="str" cm="1">
        <f t="array" ref="U66">IF(HYPERLINK(TEXT("#"&amp;INDEX($D$168:$CF$225,$C219,K$87),),INDEX($D$168:$CF$225,$C219,K$87))=0,"",HYPERLINK(TEXT("#"&amp;INDEX($D$168:$CF$225,$C219,K$87),),INDEX($D$168:$CF$225,$C219,K$87)))</f>
        <v>A126237834R</v>
      </c>
      <c r="V66" s="53"/>
      <c r="W66" s="53"/>
      <c r="X66" s="53"/>
    </row>
    <row r="67" spans="1:24">
      <c r="A67" s="51"/>
      <c r="B67" s="55" t="s">
        <v>8810</v>
      </c>
      <c r="C67" s="53" cm="1">
        <f t="array" ref="C67">INDEX($D$100:$CF$157,$C152,C$87)</f>
        <v>19.149000000000001</v>
      </c>
      <c r="D67" s="53" cm="1">
        <f t="array" ref="D67">INDEX($D$100:$CF$157,$C152,D$87)</f>
        <v>19.149000000000001</v>
      </c>
      <c r="E67" s="53" cm="1">
        <f t="array" ref="E67">INDEX($D$100:$CF$157,$C152,E$87)</f>
        <v>8.843</v>
      </c>
      <c r="F67" s="53" cm="1">
        <f t="array" ref="F67">INDEX($D$100:$CF$157,$C152,F$87)</f>
        <v>4.7130000000000001</v>
      </c>
      <c r="G67" s="53" cm="1">
        <f t="array" ref="G67">INDEX($D$100:$CF$157,$C152,G$87)</f>
        <v>2.1070000000000002</v>
      </c>
      <c r="H67" s="53" cm="1">
        <f t="array" ref="H67">INDEX($D$100:$CF$157,$C152,H$87)</f>
        <v>2.4809999999999999</v>
      </c>
      <c r="I67" s="53" cm="1">
        <f t="array" ref="I67">INDEX($D$100:$CF$157,$C152,I$87)</f>
        <v>1.006</v>
      </c>
      <c r="J67" s="53" cm="1">
        <f t="array" ref="J67">INDEX($D$100:$CF$157,$C152,J$87)</f>
        <v>1.006</v>
      </c>
      <c r="K67" s="53" cm="1">
        <f t="array" ref="K67">INDEX($D$100:$CF$157,$C152,K$87)</f>
        <v>0</v>
      </c>
      <c r="L67" s="53"/>
      <c r="M67" s="54" t="str" cm="1">
        <f t="array" ref="M67">IF(HYPERLINK(TEXT("#"&amp;INDEX($D$168:$CF$225,$C220,C$87),),INDEX($D$168:$CF$225,$C220,C$87))=0,"",HYPERLINK(TEXT("#"&amp;INDEX($D$168:$CF$225,$C220,C$87),),INDEX($D$168:$CF$225,$C220,C$87)))</f>
        <v>A126237458W</v>
      </c>
      <c r="N67" s="54" t="str" cm="1">
        <f t="array" ref="N67">IF(HYPERLINK(TEXT("#"&amp;INDEX($D$168:$CF$225,$C220,D$87),),INDEX($D$168:$CF$225,$C220,D$87))=0,"",HYPERLINK(TEXT("#"&amp;INDEX($D$168:$CF$225,$C220,D$87),),INDEX($D$168:$CF$225,$C220,D$87)))</f>
        <v>A126237890J</v>
      </c>
      <c r="O67" s="54" t="str" cm="1">
        <f t="array" ref="O67">IF(HYPERLINK(TEXT("#"&amp;INDEX($D$168:$CF$225,$C220,E$87),),INDEX($D$168:$CF$225,$C220,E$87))=0,"",HYPERLINK(TEXT("#"&amp;INDEX($D$168:$CF$225,$C220,E$87),),INDEX($D$168:$CF$225,$C220,E$87)))</f>
        <v>A126237530C</v>
      </c>
      <c r="P67" s="54" t="str" cm="1">
        <f t="array" ref="P67">IF(HYPERLINK(TEXT("#"&amp;INDEX($D$168:$CF$225,$C220,F$87),),INDEX($D$168:$CF$225,$C220,F$87))=0,"",HYPERLINK(TEXT("#"&amp;INDEX($D$168:$CF$225,$C220,F$87),),INDEX($D$168:$CF$225,$C220,F$87)))</f>
        <v>A126238034K</v>
      </c>
      <c r="Q67" s="54" t="str" cm="1">
        <f t="array" ref="Q67">IF(HYPERLINK(TEXT("#"&amp;INDEX($D$168:$CF$225,$C220,G$87),),INDEX($D$168:$CF$225,$C220,G$87))=0,"",HYPERLINK(TEXT("#"&amp;INDEX($D$168:$CF$225,$C220,G$87),),INDEX($D$168:$CF$225,$C220,G$87)))</f>
        <v>A126237602C</v>
      </c>
      <c r="R67" s="54" t="str" cm="1">
        <f t="array" ref="R67">IF(HYPERLINK(TEXT("#"&amp;INDEX($D$168:$CF$225,$C220,H$87),),INDEX($D$168:$CF$225,$C220,H$87))=0,"",HYPERLINK(TEXT("#"&amp;INDEX($D$168:$CF$225,$C220,H$87),),INDEX($D$168:$CF$225,$C220,H$87)))</f>
        <v>A126237746R</v>
      </c>
      <c r="S67" s="54" t="str" cm="1">
        <f t="array" ref="S67">IF(HYPERLINK(TEXT("#"&amp;INDEX($D$168:$CF$225,$C220,I$87),),INDEX($D$168:$CF$225,$C220,I$87))=0,"",HYPERLINK(TEXT("#"&amp;INDEX($D$168:$CF$225,$C220,I$87),),INDEX($D$168:$CF$225,$C220,I$87)))</f>
        <v>A126237386W</v>
      </c>
      <c r="T67" s="54" t="str" cm="1">
        <f t="array" ref="T67">IF(HYPERLINK(TEXT("#"&amp;INDEX($D$168:$CF$225,$C220,J$87),),INDEX($D$168:$CF$225,$C220,J$87))=0,"",HYPERLINK(TEXT("#"&amp;INDEX($D$168:$CF$225,$C220,J$87),),INDEX($D$168:$CF$225,$C220,J$87)))</f>
        <v>A126238106K</v>
      </c>
      <c r="U67" s="54" t="str" cm="1">
        <f t="array" ref="U67">IF(HYPERLINK(TEXT("#"&amp;INDEX($D$168:$CF$225,$C220,K$87),),INDEX($D$168:$CF$225,$C220,K$87))=0,"",HYPERLINK(TEXT("#"&amp;INDEX($D$168:$CF$225,$C220,K$87),),INDEX($D$168:$CF$225,$C220,K$87)))</f>
        <v>A126237818R</v>
      </c>
      <c r="V67" s="53"/>
      <c r="W67" s="53"/>
      <c r="X67" s="53"/>
    </row>
    <row r="68" spans="1:24">
      <c r="A68" s="51"/>
      <c r="B68" s="57" t="s">
        <v>8811</v>
      </c>
      <c r="C68" s="53" cm="1">
        <f t="array" ref="C68">INDEX($D$100:$CF$157,$C153,C$87)</f>
        <v>9.5410000000000004</v>
      </c>
      <c r="D68" s="53" cm="1">
        <f t="array" ref="D68">INDEX($D$100:$CF$157,$C153,D$87)</f>
        <v>9.5410000000000004</v>
      </c>
      <c r="E68" s="53" cm="1">
        <f t="array" ref="E68">INDEX($D$100:$CF$157,$C153,E$87)</f>
        <v>0.54700000000000004</v>
      </c>
      <c r="F68" s="53" cm="1">
        <f t="array" ref="F68">INDEX($D$100:$CF$157,$C153,F$87)</f>
        <v>1.6830000000000001</v>
      </c>
      <c r="G68" s="53" cm="1">
        <f t="array" ref="G68">INDEX($D$100:$CF$157,$C153,G$87)</f>
        <v>2.4140000000000001</v>
      </c>
      <c r="H68" s="53" cm="1">
        <f t="array" ref="H68">INDEX($D$100:$CF$157,$C153,H$87)</f>
        <v>4.8979999999999997</v>
      </c>
      <c r="I68" s="53" cm="1">
        <f t="array" ref="I68">INDEX($D$100:$CF$157,$C153,I$87)</f>
        <v>0</v>
      </c>
      <c r="J68" s="53" cm="1">
        <f t="array" ref="J68">INDEX($D$100:$CF$157,$C153,J$87)</f>
        <v>0</v>
      </c>
      <c r="K68" s="53" cm="1">
        <f t="array" ref="K68">INDEX($D$100:$CF$157,$C153,K$87)</f>
        <v>0</v>
      </c>
      <c r="L68" s="53"/>
      <c r="M68" s="54" t="str" cm="1">
        <f t="array" ref="M68">IF(HYPERLINK(TEXT("#"&amp;INDEX($D$168:$CF$225,$C221,C$87),),INDEX($D$168:$CF$225,$C221,C$87))=0,"",HYPERLINK(TEXT("#"&amp;INDEX($D$168:$CF$225,$C221,C$87),),INDEX($D$168:$CF$225,$C221,C$87)))</f>
        <v>A126237462L</v>
      </c>
      <c r="N68" s="54" t="str" cm="1">
        <f t="array" ref="N68">IF(HYPERLINK(TEXT("#"&amp;INDEX($D$168:$CF$225,$C221,D$87),),INDEX($D$168:$CF$225,$C221,D$87))=0,"",HYPERLINK(TEXT("#"&amp;INDEX($D$168:$CF$225,$C221,D$87),),INDEX($D$168:$CF$225,$C221,D$87)))</f>
        <v>A126237894T</v>
      </c>
      <c r="O68" s="54" t="str" cm="1">
        <f t="array" ref="O68">IF(HYPERLINK(TEXT("#"&amp;INDEX($D$168:$CF$225,$C221,E$87),),INDEX($D$168:$CF$225,$C221,E$87))=0,"",HYPERLINK(TEXT("#"&amp;INDEX($D$168:$CF$225,$C221,E$87),),INDEX($D$168:$CF$225,$C221,E$87)))</f>
        <v>A126237534L</v>
      </c>
      <c r="P68" s="54" t="str" cm="1">
        <f t="array" ref="P68">IF(HYPERLINK(TEXT("#"&amp;INDEX($D$168:$CF$225,$C221,F$87),),INDEX($D$168:$CF$225,$C221,F$87))=0,"",HYPERLINK(TEXT("#"&amp;INDEX($D$168:$CF$225,$C221,F$87),),INDEX($D$168:$CF$225,$C221,F$87)))</f>
        <v>A126238038V</v>
      </c>
      <c r="Q68" s="54" t="str" cm="1">
        <f t="array" ref="Q68">IF(HYPERLINK(TEXT("#"&amp;INDEX($D$168:$CF$225,$C221,G$87),),INDEX($D$168:$CF$225,$C221,G$87))=0,"",HYPERLINK(TEXT("#"&amp;INDEX($D$168:$CF$225,$C221,G$87),),INDEX($D$168:$CF$225,$C221,G$87)))</f>
        <v>A126237606L</v>
      </c>
      <c r="R68" s="54" t="str" cm="1">
        <f t="array" ref="R68">IF(HYPERLINK(TEXT("#"&amp;INDEX($D$168:$CF$225,$C221,H$87),),INDEX($D$168:$CF$225,$C221,H$87))=0,"",HYPERLINK(TEXT("#"&amp;INDEX($D$168:$CF$225,$C221,H$87),),INDEX($D$168:$CF$225,$C221,H$87)))</f>
        <v>A126237750F</v>
      </c>
      <c r="S68" s="54" t="str" cm="1">
        <f t="array" ref="S68">IF(HYPERLINK(TEXT("#"&amp;INDEX($D$168:$CF$225,$C221,I$87),),INDEX($D$168:$CF$225,$C221,I$87))=0,"",HYPERLINK(TEXT("#"&amp;INDEX($D$168:$CF$225,$C221,I$87),),INDEX($D$168:$CF$225,$C221,I$87)))</f>
        <v>A126237390L</v>
      </c>
      <c r="T68" s="54" t="str" cm="1">
        <f t="array" ref="T68">IF(HYPERLINK(TEXT("#"&amp;INDEX($D$168:$CF$225,$C221,J$87),),INDEX($D$168:$CF$225,$C221,J$87))=0,"",HYPERLINK(TEXT("#"&amp;INDEX($D$168:$CF$225,$C221,J$87),),INDEX($D$168:$CF$225,$C221,J$87)))</f>
        <v>A126238110A</v>
      </c>
      <c r="U68" s="54" t="str" cm="1">
        <f t="array" ref="U68">IF(HYPERLINK(TEXT("#"&amp;INDEX($D$168:$CF$225,$C221,K$87),),INDEX($D$168:$CF$225,$C221,K$87))=0,"",HYPERLINK(TEXT("#"&amp;INDEX($D$168:$CF$225,$C221,K$87),),INDEX($D$168:$CF$225,$C221,K$87)))</f>
        <v>A126237822F</v>
      </c>
      <c r="V68" s="53"/>
      <c r="W68" s="53"/>
      <c r="X68" s="53"/>
    </row>
    <row r="69" spans="1:24">
      <c r="A69" s="51"/>
      <c r="B69" s="55" t="s">
        <v>8812</v>
      </c>
      <c r="C69" s="53" cm="1">
        <f t="array" ref="C69">INDEX($D$100:$CF$157,$C154,C$87)</f>
        <v>3.452</v>
      </c>
      <c r="D69" s="53" cm="1">
        <f t="array" ref="D69">INDEX($D$100:$CF$157,$C154,D$87)</f>
        <v>3.452</v>
      </c>
      <c r="E69" s="53" cm="1">
        <f t="array" ref="E69">INDEX($D$100:$CF$157,$C154,E$87)</f>
        <v>0.69599999999999995</v>
      </c>
      <c r="F69" s="53" cm="1">
        <f t="array" ref="F69">INDEX($D$100:$CF$157,$C154,F$87)</f>
        <v>0.68600000000000005</v>
      </c>
      <c r="G69" s="53" cm="1">
        <f t="array" ref="G69">INDEX($D$100:$CF$157,$C154,G$87)</f>
        <v>1.054</v>
      </c>
      <c r="H69" s="53" cm="1">
        <f t="array" ref="H69">INDEX($D$100:$CF$157,$C154,H$87)</f>
        <v>1.016</v>
      </c>
      <c r="I69" s="53" cm="1">
        <f t="array" ref="I69">INDEX($D$100:$CF$157,$C154,I$87)</f>
        <v>0</v>
      </c>
      <c r="J69" s="53" cm="1">
        <f t="array" ref="J69">INDEX($D$100:$CF$157,$C154,J$87)</f>
        <v>0</v>
      </c>
      <c r="K69" s="53" cm="1">
        <f t="array" ref="K69">INDEX($D$100:$CF$157,$C154,K$87)</f>
        <v>0</v>
      </c>
      <c r="L69" s="53"/>
      <c r="M69" s="54" t="str" cm="1">
        <f t="array" ref="M69">IF(HYPERLINK(TEXT("#"&amp;INDEX($D$168:$CF$225,$C222,C$87),),INDEX($D$168:$CF$225,$C222,C$87))=0,"",HYPERLINK(TEXT("#"&amp;INDEX($D$168:$CF$225,$C222,C$87),),INDEX($D$168:$CF$225,$C222,C$87)))</f>
        <v>A126237490W</v>
      </c>
      <c r="N69" s="54" t="str" cm="1">
        <f t="array" ref="N69">IF(HYPERLINK(TEXT("#"&amp;INDEX($D$168:$CF$225,$C222,D$87),),INDEX($D$168:$CF$225,$C222,D$87))=0,"",HYPERLINK(TEXT("#"&amp;INDEX($D$168:$CF$225,$C222,D$87),),INDEX($D$168:$CF$225,$C222,D$87)))</f>
        <v>A126237922R</v>
      </c>
      <c r="O69" s="54" t="str" cm="1">
        <f t="array" ref="O69">IF(HYPERLINK(TEXT("#"&amp;INDEX($D$168:$CF$225,$C222,E$87),),INDEX($D$168:$CF$225,$C222,E$87))=0,"",HYPERLINK(TEXT("#"&amp;INDEX($D$168:$CF$225,$C222,E$87),),INDEX($D$168:$CF$225,$C222,E$87)))</f>
        <v>A126237562W</v>
      </c>
      <c r="P69" s="54" t="str" cm="1">
        <f t="array" ref="P69">IF(HYPERLINK(TEXT("#"&amp;INDEX($D$168:$CF$225,$C222,F$87),),INDEX($D$168:$CF$225,$C222,F$87))=0,"",HYPERLINK(TEXT("#"&amp;INDEX($D$168:$CF$225,$C222,F$87),),INDEX($D$168:$CF$225,$C222,F$87)))</f>
        <v>A126238066C</v>
      </c>
      <c r="Q69" s="54" t="str" cm="1">
        <f t="array" ref="Q69">IF(HYPERLINK(TEXT("#"&amp;INDEX($D$168:$CF$225,$C222,G$87),),INDEX($D$168:$CF$225,$C222,G$87))=0,"",HYPERLINK(TEXT("#"&amp;INDEX($D$168:$CF$225,$C222,G$87),),INDEX($D$168:$CF$225,$C222,G$87)))</f>
        <v>A126237634W</v>
      </c>
      <c r="R69" s="54" t="str" cm="1">
        <f t="array" ref="R69">IF(HYPERLINK(TEXT("#"&amp;INDEX($D$168:$CF$225,$C222,H$87),),INDEX($D$168:$CF$225,$C222,H$87))=0,"",HYPERLINK(TEXT("#"&amp;INDEX($D$168:$CF$225,$C222,H$87),),INDEX($D$168:$CF$225,$C222,H$87)))</f>
        <v>A126237778J</v>
      </c>
      <c r="S69" s="54" t="str" cm="1">
        <f t="array" ref="S69">IF(HYPERLINK(TEXT("#"&amp;INDEX($D$168:$CF$225,$C222,I$87),),INDEX($D$168:$CF$225,$C222,I$87))=0,"",HYPERLINK(TEXT("#"&amp;INDEX($D$168:$CF$225,$C222,I$87),),INDEX($D$168:$CF$225,$C222,I$87)))</f>
        <v>A126237418C</v>
      </c>
      <c r="T69" s="54" t="str" cm="1">
        <f t="array" ref="T69">IF(HYPERLINK(TEXT("#"&amp;INDEX($D$168:$CF$225,$C222,J$87),),INDEX($D$168:$CF$225,$C222,J$87))=0,"",HYPERLINK(TEXT("#"&amp;INDEX($D$168:$CF$225,$C222,J$87),),INDEX($D$168:$CF$225,$C222,J$87)))</f>
        <v>A126238138C</v>
      </c>
      <c r="U69" s="54" t="str" cm="1">
        <f t="array" ref="U69">IF(HYPERLINK(TEXT("#"&amp;INDEX($D$168:$CF$225,$C222,K$87),),INDEX($D$168:$CF$225,$C222,K$87))=0,"",HYPERLINK(TEXT("#"&amp;INDEX($D$168:$CF$225,$C222,K$87),),INDEX($D$168:$CF$225,$C222,K$87)))</f>
        <v>A126237850R</v>
      </c>
      <c r="V69" s="53"/>
      <c r="W69" s="53"/>
      <c r="X69" s="53"/>
    </row>
    <row r="70" spans="1:24">
      <c r="A70" s="51"/>
      <c r="B70" s="55" t="s">
        <v>8813</v>
      </c>
      <c r="C70" s="53" cm="1">
        <f t="array" ref="C70">INDEX($D$100:$CF$157,$C155,C$87)</f>
        <v>32.149000000000001</v>
      </c>
      <c r="D70" s="53" cm="1">
        <f t="array" ref="D70">INDEX($D$100:$CF$157,$C155,D$87)</f>
        <v>31.561</v>
      </c>
      <c r="E70" s="53" cm="1">
        <f t="array" ref="E70">INDEX($D$100:$CF$157,$C155,E$87)</f>
        <v>7.1470000000000002</v>
      </c>
      <c r="F70" s="53" cm="1">
        <f t="array" ref="F70">INDEX($D$100:$CF$157,$C155,F$87)</f>
        <v>11.891999999999999</v>
      </c>
      <c r="G70" s="53" cm="1">
        <f t="array" ref="G70">INDEX($D$100:$CF$157,$C155,G$87)</f>
        <v>3.661</v>
      </c>
      <c r="H70" s="53" cm="1">
        <f t="array" ref="H70">INDEX($D$100:$CF$157,$C155,H$87)</f>
        <v>5.7320000000000002</v>
      </c>
      <c r="I70" s="53" cm="1">
        <f t="array" ref="I70">INDEX($D$100:$CF$157,$C155,I$87)</f>
        <v>3.7160000000000002</v>
      </c>
      <c r="J70" s="53" cm="1">
        <f t="array" ref="J70">INDEX($D$100:$CF$157,$C155,J$87)</f>
        <v>3.129</v>
      </c>
      <c r="K70" s="53" cm="1">
        <f t="array" ref="K70">INDEX($D$100:$CF$157,$C155,K$87)</f>
        <v>0.58699999999999997</v>
      </c>
      <c r="L70" s="53"/>
      <c r="M70" s="54" t="str" cm="1">
        <f t="array" ref="M70">IF(HYPERLINK(TEXT("#"&amp;INDEX($D$168:$CF$225,$C223,C$87),),INDEX($D$168:$CF$225,$C223,C$87))=0,"",HYPERLINK(TEXT("#"&amp;INDEX($D$168:$CF$225,$C223,C$87),),INDEX($D$168:$CF$225,$C223,C$87)))</f>
        <v>A126237466W</v>
      </c>
      <c r="N70" s="54" t="str" cm="1">
        <f t="array" ref="N70">IF(HYPERLINK(TEXT("#"&amp;INDEX($D$168:$CF$225,$C223,D$87),),INDEX($D$168:$CF$225,$C223,D$87))=0,"",HYPERLINK(TEXT("#"&amp;INDEX($D$168:$CF$225,$C223,D$87),),INDEX($D$168:$CF$225,$C223,D$87)))</f>
        <v>A126237898A</v>
      </c>
      <c r="O70" s="54" t="str" cm="1">
        <f t="array" ref="O70">IF(HYPERLINK(TEXT("#"&amp;INDEX($D$168:$CF$225,$C223,E$87),),INDEX($D$168:$CF$225,$C223,E$87))=0,"",HYPERLINK(TEXT("#"&amp;INDEX($D$168:$CF$225,$C223,E$87),),INDEX($D$168:$CF$225,$C223,E$87)))</f>
        <v>A126237538W</v>
      </c>
      <c r="P70" s="54" t="str" cm="1">
        <f t="array" ref="P70">IF(HYPERLINK(TEXT("#"&amp;INDEX($D$168:$CF$225,$C223,F$87),),INDEX($D$168:$CF$225,$C223,F$87))=0,"",HYPERLINK(TEXT("#"&amp;INDEX($D$168:$CF$225,$C223,F$87),),INDEX($D$168:$CF$225,$C223,F$87)))</f>
        <v>A126238042K</v>
      </c>
      <c r="Q70" s="54" t="str" cm="1">
        <f t="array" ref="Q70">IF(HYPERLINK(TEXT("#"&amp;INDEX($D$168:$CF$225,$C223,G$87),),INDEX($D$168:$CF$225,$C223,G$87))=0,"",HYPERLINK(TEXT("#"&amp;INDEX($D$168:$CF$225,$C223,G$87),),INDEX($D$168:$CF$225,$C223,G$87)))</f>
        <v>A126237610C</v>
      </c>
      <c r="R70" s="54" t="str" cm="1">
        <f t="array" ref="R70">IF(HYPERLINK(TEXT("#"&amp;INDEX($D$168:$CF$225,$C223,H$87),),INDEX($D$168:$CF$225,$C223,H$87))=0,"",HYPERLINK(TEXT("#"&amp;INDEX($D$168:$CF$225,$C223,H$87),),INDEX($D$168:$CF$225,$C223,H$87)))</f>
        <v>A126237754R</v>
      </c>
      <c r="S70" s="54" t="str" cm="1">
        <f t="array" ref="S70">IF(HYPERLINK(TEXT("#"&amp;INDEX($D$168:$CF$225,$C223,I$87),),INDEX($D$168:$CF$225,$C223,I$87))=0,"",HYPERLINK(TEXT("#"&amp;INDEX($D$168:$CF$225,$C223,I$87),),INDEX($D$168:$CF$225,$C223,I$87)))</f>
        <v>A126237394W</v>
      </c>
      <c r="T70" s="54" t="str" cm="1">
        <f t="array" ref="T70">IF(HYPERLINK(TEXT("#"&amp;INDEX($D$168:$CF$225,$C223,J$87),),INDEX($D$168:$CF$225,$C223,J$87))=0,"",HYPERLINK(TEXT("#"&amp;INDEX($D$168:$CF$225,$C223,J$87),),INDEX($D$168:$CF$225,$C223,J$87)))</f>
        <v>A126238114K</v>
      </c>
      <c r="U70" s="54" t="str" cm="1">
        <f t="array" ref="U70">IF(HYPERLINK(TEXT("#"&amp;INDEX($D$168:$CF$225,$C223,K$87),),INDEX($D$168:$CF$225,$C223,K$87))=0,"",HYPERLINK(TEXT("#"&amp;INDEX($D$168:$CF$225,$C223,K$87),),INDEX($D$168:$CF$225,$C223,K$87)))</f>
        <v>A126237826R</v>
      </c>
      <c r="V70" s="53"/>
      <c r="W70" s="53"/>
      <c r="X70" s="53"/>
    </row>
    <row r="71" spans="1:24">
      <c r="A71" s="51"/>
      <c r="B71" s="51" t="s">
        <v>8814</v>
      </c>
      <c r="C71" s="53" cm="1">
        <f t="array" ref="C71">INDEX($D$100:$CF$157,$C156,C$87)</f>
        <v>46.838000000000001</v>
      </c>
      <c r="D71" s="53" cm="1">
        <f t="array" ref="D71">INDEX($D$100:$CF$157,$C156,D$87)</f>
        <v>44.548000000000002</v>
      </c>
      <c r="E71" s="53" cm="1">
        <f t="array" ref="E71">INDEX($D$100:$CF$157,$C156,E$87)</f>
        <v>17.977</v>
      </c>
      <c r="F71" s="53" cm="1">
        <f t="array" ref="F71">INDEX($D$100:$CF$157,$C156,F$87)</f>
        <v>6.6639999999999997</v>
      </c>
      <c r="G71" s="53" cm="1">
        <f t="array" ref="G71">INDEX($D$100:$CF$157,$C156,G$87)</f>
        <v>11.311999999999999</v>
      </c>
      <c r="H71" s="53" cm="1">
        <f t="array" ref="H71">INDEX($D$100:$CF$157,$C156,H$87)</f>
        <v>3.0430000000000001</v>
      </c>
      <c r="I71" s="53" cm="1">
        <f t="array" ref="I71">INDEX($D$100:$CF$157,$C156,I$87)</f>
        <v>7.8419999999999996</v>
      </c>
      <c r="J71" s="53" cm="1">
        <f t="array" ref="J71">INDEX($D$100:$CF$157,$C156,J$87)</f>
        <v>5.5519999999999996</v>
      </c>
      <c r="K71" s="53" cm="1">
        <f t="array" ref="K71">INDEX($D$100:$CF$157,$C156,K$87)</f>
        <v>2.29</v>
      </c>
      <c r="L71" s="53"/>
      <c r="M71" s="54" t="str" cm="1">
        <f t="array" ref="M71">IF(HYPERLINK(TEXT("#"&amp;INDEX($D$168:$CF$225,$C224,C$87),),INDEX($D$168:$CF$225,$C224,C$87))=0,"",HYPERLINK(TEXT("#"&amp;INDEX($D$168:$CF$225,$C224,C$87),),INDEX($D$168:$CF$225,$C224,C$87)))</f>
        <v>A126237494F</v>
      </c>
      <c r="N71" s="54" t="str" cm="1">
        <f t="array" ref="N71">IF(HYPERLINK(TEXT("#"&amp;INDEX($D$168:$CF$225,$C224,D$87),),INDEX($D$168:$CF$225,$C224,D$87))=0,"",HYPERLINK(TEXT("#"&amp;INDEX($D$168:$CF$225,$C224,D$87),),INDEX($D$168:$CF$225,$C224,D$87)))</f>
        <v>A126237926X</v>
      </c>
      <c r="O71" s="54" t="str" cm="1">
        <f t="array" ref="O71">IF(HYPERLINK(TEXT("#"&amp;INDEX($D$168:$CF$225,$C224,E$87),),INDEX($D$168:$CF$225,$C224,E$87))=0,"",HYPERLINK(TEXT("#"&amp;INDEX($D$168:$CF$225,$C224,E$87),),INDEX($D$168:$CF$225,$C224,E$87)))</f>
        <v>A126237566F</v>
      </c>
      <c r="P71" s="54" t="str" cm="1">
        <f t="array" ref="P71">IF(HYPERLINK(TEXT("#"&amp;INDEX($D$168:$CF$225,$C224,F$87),),INDEX($D$168:$CF$225,$C224,F$87))=0,"",HYPERLINK(TEXT("#"&amp;INDEX($D$168:$CF$225,$C224,F$87),),INDEX($D$168:$CF$225,$C224,F$87)))</f>
        <v>A126238070V</v>
      </c>
      <c r="Q71" s="54" t="str" cm="1">
        <f t="array" ref="Q71">IF(HYPERLINK(TEXT("#"&amp;INDEX($D$168:$CF$225,$C224,G$87),),INDEX($D$168:$CF$225,$C224,G$87))=0,"",HYPERLINK(TEXT("#"&amp;INDEX($D$168:$CF$225,$C224,G$87),),INDEX($D$168:$CF$225,$C224,G$87)))</f>
        <v>A126237638F</v>
      </c>
      <c r="R71" s="54" t="str" cm="1">
        <f t="array" ref="R71">IF(HYPERLINK(TEXT("#"&amp;INDEX($D$168:$CF$225,$C224,H$87),),INDEX($D$168:$CF$225,$C224,H$87))=0,"",HYPERLINK(TEXT("#"&amp;INDEX($D$168:$CF$225,$C224,H$87),),INDEX($D$168:$CF$225,$C224,H$87)))</f>
        <v>A126237782X</v>
      </c>
      <c r="S71" s="54" t="str" cm="1">
        <f t="array" ref="S71">IF(HYPERLINK(TEXT("#"&amp;INDEX($D$168:$CF$225,$C224,I$87),),INDEX($D$168:$CF$225,$C224,I$87))=0,"",HYPERLINK(TEXT("#"&amp;INDEX($D$168:$CF$225,$C224,I$87),),INDEX($D$168:$CF$225,$C224,I$87)))</f>
        <v>A126237422V</v>
      </c>
      <c r="T71" s="54" t="str" cm="1">
        <f t="array" ref="T71">IF(HYPERLINK(TEXT("#"&amp;INDEX($D$168:$CF$225,$C224,J$87),),INDEX($D$168:$CF$225,$C224,J$87))=0,"",HYPERLINK(TEXT("#"&amp;INDEX($D$168:$CF$225,$C224,J$87),),INDEX($D$168:$CF$225,$C224,J$87)))</f>
        <v>A126238142V</v>
      </c>
      <c r="U71" s="54" t="str" cm="1">
        <f t="array" ref="U71">IF(HYPERLINK(TEXT("#"&amp;INDEX($D$168:$CF$225,$C224,K$87),),INDEX($D$168:$CF$225,$C224,K$87))=0,"",HYPERLINK(TEXT("#"&amp;INDEX($D$168:$CF$225,$C224,K$87),),INDEX($D$168:$CF$225,$C224,K$87)))</f>
        <v>A126237854X</v>
      </c>
      <c r="V71" s="53"/>
      <c r="W71" s="53"/>
      <c r="X71" s="53"/>
    </row>
    <row r="72" spans="1:24">
      <c r="A72" s="58" t="s">
        <v>8815</v>
      </c>
      <c r="B72" s="59"/>
      <c r="C72" s="60" cm="1">
        <f t="array" ref="C72">INDEX($D$100:$CF$157,$C157,C$87)</f>
        <v>261.64800000000002</v>
      </c>
      <c r="D72" s="60" cm="1">
        <f t="array" ref="D72">INDEX($D$100:$CF$157,$C157,D$87)</f>
        <v>255.298</v>
      </c>
      <c r="E72" s="60" cm="1">
        <f t="array" ref="E72">INDEX($D$100:$CF$157,$C157,E$87)</f>
        <v>98.524000000000001</v>
      </c>
      <c r="F72" s="60" cm="1">
        <f t="array" ref="F72">INDEX($D$100:$CF$157,$C157,F$87)</f>
        <v>52.335000000000001</v>
      </c>
      <c r="G72" s="60" cm="1">
        <f t="array" ref="G72">INDEX($D$100:$CF$157,$C157,G$87)</f>
        <v>42.658000000000001</v>
      </c>
      <c r="H72" s="60" cm="1">
        <f t="array" ref="H72">INDEX($D$100:$CF$157,$C157,H$87)</f>
        <v>36.151000000000003</v>
      </c>
      <c r="I72" s="60" cm="1">
        <f t="array" ref="I72">INDEX($D$100:$CF$157,$C157,I$87)</f>
        <v>31.981000000000002</v>
      </c>
      <c r="J72" s="60" cm="1">
        <f t="array" ref="J72">INDEX($D$100:$CF$157,$C157,J$87)</f>
        <v>25.631</v>
      </c>
      <c r="K72" s="60" cm="1">
        <f t="array" ref="K72">INDEX($D$100:$CF$157,$C157,K$87)</f>
        <v>6.35</v>
      </c>
      <c r="L72" s="53"/>
      <c r="M72" s="54" t="str" cm="1">
        <f t="array" ref="M72">IF(HYPERLINK(TEXT("#"&amp;INDEX($D$168:$CF$225,$C225,C$87),),INDEX($D$168:$CF$225,$C225,C$87))=0,"",HYPERLINK(TEXT("#"&amp;INDEX($D$168:$CF$225,$C225,C$87),),INDEX($D$168:$CF$225,$C225,C$87)))</f>
        <v>A126237498R</v>
      </c>
      <c r="N72" s="54" t="str" cm="1">
        <f t="array" ref="N72">IF(HYPERLINK(TEXT("#"&amp;INDEX($D$168:$CF$225,$C225,D$87),),INDEX($D$168:$CF$225,$C225,D$87))=0,"",HYPERLINK(TEXT("#"&amp;INDEX($D$168:$CF$225,$C225,D$87),),INDEX($D$168:$CF$225,$C225,D$87)))</f>
        <v>A126237930R</v>
      </c>
      <c r="O72" s="54" t="str" cm="1">
        <f t="array" ref="O72">IF(HYPERLINK(TEXT("#"&amp;INDEX($D$168:$CF$225,$C225,E$87),),INDEX($D$168:$CF$225,$C225,E$87))=0,"",HYPERLINK(TEXT("#"&amp;INDEX($D$168:$CF$225,$C225,E$87),),INDEX($D$168:$CF$225,$C225,E$87)))</f>
        <v>A126237570W</v>
      </c>
      <c r="P72" s="54" t="str" cm="1">
        <f t="array" ref="P72">IF(HYPERLINK(TEXT("#"&amp;INDEX($D$168:$CF$225,$C225,F$87),),INDEX($D$168:$CF$225,$C225,F$87))=0,"",HYPERLINK(TEXT("#"&amp;INDEX($D$168:$CF$225,$C225,F$87),),INDEX($D$168:$CF$225,$C225,F$87)))</f>
        <v>A126238074C</v>
      </c>
      <c r="Q72" s="54" t="str" cm="1">
        <f t="array" ref="Q72">IF(HYPERLINK(TEXT("#"&amp;INDEX($D$168:$CF$225,$C225,G$87),),INDEX($D$168:$CF$225,$C225,G$87))=0,"",HYPERLINK(TEXT("#"&amp;INDEX($D$168:$CF$225,$C225,G$87),),INDEX($D$168:$CF$225,$C225,G$87)))</f>
        <v>A126237642W</v>
      </c>
      <c r="R72" s="54" t="str" cm="1">
        <f t="array" ref="R72">IF(HYPERLINK(TEXT("#"&amp;INDEX($D$168:$CF$225,$C225,H$87),),INDEX($D$168:$CF$225,$C225,H$87))=0,"",HYPERLINK(TEXT("#"&amp;INDEX($D$168:$CF$225,$C225,H$87),),INDEX($D$168:$CF$225,$C225,H$87)))</f>
        <v>A126237786J</v>
      </c>
      <c r="S72" s="54" t="str" cm="1">
        <f t="array" ref="S72">IF(HYPERLINK(TEXT("#"&amp;INDEX($D$168:$CF$225,$C225,I$87),),INDEX($D$168:$CF$225,$C225,I$87))=0,"",HYPERLINK(TEXT("#"&amp;INDEX($D$168:$CF$225,$C225,I$87),),INDEX($D$168:$CF$225,$C225,I$87)))</f>
        <v>A126237426C</v>
      </c>
      <c r="T72" s="54" t="str" cm="1">
        <f t="array" ref="T72">IF(HYPERLINK(TEXT("#"&amp;INDEX($D$168:$CF$225,$C225,J$87),),INDEX($D$168:$CF$225,$C225,J$87))=0,"",HYPERLINK(TEXT("#"&amp;INDEX($D$168:$CF$225,$C225,J$87),),INDEX($D$168:$CF$225,$C225,J$87)))</f>
        <v>A126238146C</v>
      </c>
      <c r="U72" s="54" t="str" cm="1">
        <f t="array" ref="U72">IF(HYPERLINK(TEXT("#"&amp;INDEX($D$168:$CF$225,$C225,K$87),),INDEX($D$168:$CF$225,$C225,K$87))=0,"",HYPERLINK(TEXT("#"&amp;INDEX($D$168:$CF$225,$C225,K$87),),INDEX($D$168:$CF$225,$C225,K$87)))</f>
        <v>A126237858J</v>
      </c>
      <c r="V72" s="53"/>
      <c r="W72" s="53"/>
      <c r="X72" s="53"/>
    </row>
    <row r="73" spans="1:24">
      <c r="A73" s="61"/>
      <c r="B73" s="62"/>
      <c r="C73" s="60"/>
      <c r="D73" s="60"/>
      <c r="E73" s="60"/>
      <c r="F73" s="60"/>
      <c r="G73" s="60"/>
      <c r="H73" s="60"/>
      <c r="I73" s="60"/>
      <c r="J73" s="60"/>
      <c r="K73" s="60"/>
      <c r="L73" s="60"/>
      <c r="M73" s="53"/>
      <c r="N73" s="53"/>
      <c r="O73" s="53"/>
      <c r="P73" s="53"/>
      <c r="Q73" s="53"/>
      <c r="R73" s="53"/>
      <c r="S73" s="53"/>
      <c r="T73" s="53"/>
      <c r="U73" s="53"/>
      <c r="V73" s="53"/>
    </row>
    <row r="74" spans="1:24">
      <c r="A74" s="61"/>
      <c r="B74" s="62"/>
      <c r="C74" s="60"/>
      <c r="D74" s="60"/>
      <c r="E74" s="60"/>
      <c r="F74" s="60"/>
      <c r="G74" s="60"/>
      <c r="H74" s="60"/>
      <c r="I74" s="60"/>
      <c r="J74" s="60"/>
      <c r="K74" s="60"/>
      <c r="L74" s="60"/>
      <c r="M74" s="53"/>
      <c r="N74" s="53"/>
      <c r="O74" s="53"/>
      <c r="P74" s="53"/>
      <c r="Q74" s="53"/>
      <c r="R74" s="53"/>
      <c r="S74" s="53"/>
      <c r="T74" s="53"/>
      <c r="U74" s="53"/>
      <c r="V74" s="53"/>
    </row>
    <row r="75" spans="1:24">
      <c r="A75" s="63" t="str">
        <f ca="1">Contents!B26</f>
        <v>© Commonwealth of Australia 2024</v>
      </c>
      <c r="B75" s="62"/>
      <c r="C75" s="53"/>
      <c r="D75" s="53"/>
      <c r="E75" s="53"/>
      <c r="F75" s="53"/>
      <c r="G75" s="53"/>
      <c r="H75" s="53"/>
      <c r="I75" s="53"/>
      <c r="J75" s="53"/>
      <c r="K75" s="53"/>
      <c r="L75" s="53"/>
      <c r="M75" s="53"/>
      <c r="N75" s="53"/>
      <c r="O75" s="53"/>
      <c r="P75" s="53"/>
      <c r="Q75" s="53"/>
    </row>
    <row r="76" spans="1:24">
      <c r="A76" s="63"/>
      <c r="B76" s="62"/>
      <c r="C76" s="53"/>
      <c r="D76" s="53"/>
      <c r="E76" s="53"/>
      <c r="F76" s="53"/>
      <c r="G76" s="53"/>
      <c r="H76" s="53"/>
      <c r="I76" s="53"/>
      <c r="J76" s="53"/>
      <c r="K76" s="53"/>
      <c r="L76" s="53"/>
      <c r="M76" s="53"/>
      <c r="N76" s="53"/>
      <c r="O76" s="53"/>
      <c r="P76" s="53"/>
      <c r="Q76" s="53"/>
    </row>
    <row r="77" spans="1:24" hidden="1">
      <c r="A77" s="64"/>
      <c r="B77" s="65" t="s">
        <v>8784</v>
      </c>
      <c r="C77" s="66">
        <v>1</v>
      </c>
      <c r="D77" s="67"/>
      <c r="E77" s="67"/>
      <c r="F77" s="53"/>
      <c r="G77" s="53"/>
      <c r="H77" s="53"/>
      <c r="I77" s="53"/>
      <c r="J77" s="53"/>
      <c r="K77" s="53"/>
      <c r="L77" s="53"/>
      <c r="M77" s="53"/>
      <c r="N77" s="53"/>
      <c r="O77" s="53"/>
      <c r="P77" s="53"/>
      <c r="Q77" s="53"/>
      <c r="R77" s="53"/>
      <c r="S77" s="53"/>
    </row>
    <row r="78" spans="1:24" hidden="1">
      <c r="A78" s="64"/>
      <c r="B78" s="65" t="s">
        <v>8818</v>
      </c>
      <c r="C78" s="66">
        <f>C77+9</f>
        <v>10</v>
      </c>
      <c r="D78" s="67"/>
      <c r="E78" s="67"/>
      <c r="F78" s="53"/>
      <c r="G78" s="53"/>
      <c r="H78" s="53"/>
      <c r="I78" s="53"/>
      <c r="J78" s="53"/>
      <c r="K78" s="53"/>
      <c r="L78" s="53"/>
      <c r="M78" s="53"/>
      <c r="N78" s="53"/>
      <c r="O78" s="53"/>
      <c r="P78" s="53"/>
      <c r="Q78" s="53"/>
      <c r="R78" s="53"/>
      <c r="S78" s="53"/>
    </row>
    <row r="79" spans="1:24" hidden="1">
      <c r="A79" s="64"/>
      <c r="B79" s="65" t="s">
        <v>8819</v>
      </c>
      <c r="C79" s="66">
        <f t="shared" ref="C79:C85" si="0">C78+9</f>
        <v>19</v>
      </c>
      <c r="D79" s="67"/>
      <c r="E79" s="67"/>
      <c r="F79" s="53"/>
      <c r="G79" s="53"/>
      <c r="H79" s="53"/>
      <c r="I79" s="53"/>
      <c r="J79" s="53"/>
      <c r="K79" s="53"/>
      <c r="L79" s="53"/>
      <c r="M79" s="53"/>
      <c r="N79" s="53"/>
      <c r="O79" s="53"/>
      <c r="P79" s="53"/>
      <c r="Q79" s="53"/>
      <c r="R79" s="53"/>
      <c r="S79" s="53"/>
    </row>
    <row r="80" spans="1:24" hidden="1">
      <c r="A80" s="64"/>
      <c r="B80" s="65" t="s">
        <v>8820</v>
      </c>
      <c r="C80" s="66">
        <f t="shared" si="0"/>
        <v>28</v>
      </c>
      <c r="D80" s="67"/>
      <c r="E80" s="67"/>
      <c r="F80" s="53"/>
      <c r="G80" s="53"/>
      <c r="H80" s="53"/>
      <c r="I80" s="53"/>
      <c r="J80" s="53"/>
      <c r="K80" s="53"/>
      <c r="L80" s="53"/>
      <c r="M80" s="53"/>
      <c r="N80" s="53"/>
      <c r="O80" s="53"/>
      <c r="P80" s="53"/>
      <c r="Q80" s="53"/>
      <c r="R80" s="53"/>
      <c r="S80" s="53"/>
    </row>
    <row r="81" spans="1:103" hidden="1">
      <c r="A81" s="64"/>
      <c r="B81" s="65" t="s">
        <v>8821</v>
      </c>
      <c r="C81" s="66">
        <f t="shared" si="0"/>
        <v>37</v>
      </c>
      <c r="D81" s="67"/>
      <c r="E81" s="67"/>
      <c r="F81" s="53"/>
      <c r="G81" s="53"/>
      <c r="H81" s="53"/>
      <c r="I81" s="53"/>
      <c r="J81" s="53"/>
      <c r="K81" s="53"/>
      <c r="L81" s="53"/>
      <c r="M81" s="53"/>
      <c r="N81" s="53"/>
      <c r="O81" s="53"/>
      <c r="P81" s="53"/>
      <c r="Q81" s="53"/>
      <c r="R81" s="53"/>
      <c r="S81" s="53"/>
      <c r="T81" s="53"/>
      <c r="U81" s="53"/>
    </row>
    <row r="82" spans="1:103" hidden="1">
      <c r="A82" s="64"/>
      <c r="B82" s="65" t="s">
        <v>8822</v>
      </c>
      <c r="C82" s="66">
        <f t="shared" si="0"/>
        <v>46</v>
      </c>
      <c r="D82" s="67"/>
      <c r="E82" s="67"/>
      <c r="F82" s="53"/>
      <c r="G82" s="53"/>
      <c r="H82" s="53"/>
      <c r="I82" s="53"/>
      <c r="J82" s="53"/>
      <c r="K82" s="53"/>
      <c r="L82" s="53"/>
      <c r="M82" s="53"/>
      <c r="N82" s="53"/>
      <c r="O82" s="53"/>
      <c r="P82" s="53"/>
      <c r="Q82" s="53"/>
      <c r="R82" s="53"/>
      <c r="S82" s="53"/>
      <c r="T82" s="53"/>
      <c r="U82" s="53"/>
    </row>
    <row r="83" spans="1:103" hidden="1">
      <c r="A83" s="64"/>
      <c r="B83" s="65" t="s">
        <v>8823</v>
      </c>
      <c r="C83" s="66">
        <f t="shared" si="0"/>
        <v>55</v>
      </c>
      <c r="D83" s="67"/>
      <c r="E83" s="67"/>
      <c r="F83" s="53"/>
      <c r="G83" s="53"/>
      <c r="H83" s="53"/>
      <c r="I83" s="53"/>
      <c r="J83" s="53"/>
      <c r="K83" s="53"/>
      <c r="L83" s="53"/>
      <c r="M83" s="53"/>
      <c r="N83" s="53"/>
      <c r="O83" s="53"/>
      <c r="P83" s="53"/>
      <c r="Q83" s="53"/>
      <c r="R83" s="53"/>
      <c r="S83" s="53"/>
      <c r="T83" s="53"/>
      <c r="U83" s="53"/>
    </row>
    <row r="84" spans="1:103" hidden="1">
      <c r="A84" s="64"/>
      <c r="B84" s="65" t="s">
        <v>8824</v>
      </c>
      <c r="C84" s="66">
        <f t="shared" si="0"/>
        <v>64</v>
      </c>
      <c r="F84" s="53"/>
      <c r="G84" s="53"/>
      <c r="H84" s="53"/>
      <c r="I84" s="53"/>
      <c r="J84" s="53"/>
      <c r="K84" s="53"/>
      <c r="L84" s="53"/>
      <c r="M84" s="53"/>
      <c r="N84" s="53"/>
      <c r="O84" s="53"/>
      <c r="P84" s="53"/>
      <c r="Q84" s="53"/>
      <c r="R84" s="53"/>
      <c r="S84" s="53"/>
      <c r="T84" s="53"/>
      <c r="U84" s="53"/>
      <c r="V84" s="53"/>
    </row>
    <row r="85" spans="1:103" hidden="1">
      <c r="A85" s="64"/>
      <c r="B85" s="65" t="s">
        <v>8825</v>
      </c>
      <c r="C85" s="66">
        <f t="shared" si="0"/>
        <v>73</v>
      </c>
      <c r="D85" s="53"/>
      <c r="E85" s="53"/>
      <c r="F85" s="53"/>
      <c r="G85" s="53"/>
      <c r="H85" s="53"/>
      <c r="I85" s="53"/>
      <c r="J85" s="53"/>
      <c r="K85" s="53"/>
      <c r="L85" s="53"/>
      <c r="M85" s="53"/>
      <c r="N85" s="53"/>
      <c r="O85" s="53"/>
      <c r="P85" s="53"/>
      <c r="Q85" s="53"/>
      <c r="R85" s="53"/>
      <c r="S85" s="53"/>
      <c r="T85" s="53"/>
      <c r="U85" s="53"/>
    </row>
    <row r="86" spans="1:103" hidden="1">
      <c r="A86" s="64"/>
      <c r="B86" s="62"/>
      <c r="C86" s="53"/>
      <c r="D86" s="53"/>
      <c r="E86" s="53"/>
      <c r="F86" s="53"/>
      <c r="G86" s="53"/>
      <c r="H86" s="53"/>
      <c r="I86" s="53"/>
      <c r="J86" s="53"/>
      <c r="K86" s="53"/>
      <c r="L86" s="53"/>
      <c r="M86" s="53"/>
      <c r="N86" s="53"/>
      <c r="O86" s="53"/>
      <c r="P86" s="53"/>
      <c r="Q86" s="53"/>
      <c r="R86" s="53"/>
      <c r="S86" s="53"/>
      <c r="T86" s="53"/>
      <c r="U86" s="53"/>
    </row>
    <row r="87" spans="1:103" hidden="1">
      <c r="A87" s="64"/>
      <c r="B87" s="62"/>
      <c r="C87" s="66">
        <f>VLOOKUP(C10,B77:C85,2,FALSE)</f>
        <v>1</v>
      </c>
      <c r="D87" s="66">
        <f>C87+1</f>
        <v>2</v>
      </c>
      <c r="E87" s="66">
        <f>D87+1</f>
        <v>3</v>
      </c>
      <c r="F87" s="66">
        <f t="shared" ref="F87:I87" si="1">E87+1</f>
        <v>4</v>
      </c>
      <c r="G87" s="66">
        <f t="shared" si="1"/>
        <v>5</v>
      </c>
      <c r="H87" s="66">
        <f t="shared" si="1"/>
        <v>6</v>
      </c>
      <c r="I87" s="66">
        <f t="shared" si="1"/>
        <v>7</v>
      </c>
      <c r="J87" s="66">
        <f>I87+1</f>
        <v>8</v>
      </c>
      <c r="K87" s="66">
        <f>J87+1</f>
        <v>9</v>
      </c>
      <c r="L87" s="66"/>
      <c r="M87" s="53"/>
      <c r="N87" s="53"/>
      <c r="O87" s="53"/>
      <c r="P87" s="53"/>
      <c r="Q87" s="53"/>
      <c r="R87" s="53"/>
      <c r="S87" s="53"/>
      <c r="T87" s="53"/>
      <c r="U87" s="53"/>
    </row>
    <row r="88" spans="1:103" hidden="1">
      <c r="A88" s="64"/>
      <c r="B88" s="62"/>
      <c r="C88" s="53"/>
      <c r="D88" s="53"/>
      <c r="E88" s="53"/>
      <c r="F88" s="53"/>
      <c r="G88" s="53"/>
      <c r="H88" s="53"/>
      <c r="I88" s="53"/>
      <c r="J88" s="53"/>
      <c r="K88" s="53"/>
      <c r="L88" s="53"/>
      <c r="M88" s="53"/>
      <c r="N88" s="53"/>
      <c r="O88" s="53"/>
      <c r="P88" s="53"/>
      <c r="Q88" s="53"/>
      <c r="R88" s="53"/>
      <c r="S88" s="53"/>
      <c r="T88" s="53"/>
      <c r="U88" s="53"/>
    </row>
    <row r="89" spans="1:103" hidden="1">
      <c r="A89" s="64"/>
      <c r="B89" s="62"/>
      <c r="C89" s="53"/>
      <c r="D89" s="53"/>
      <c r="E89" s="53"/>
      <c r="F89" s="53"/>
      <c r="G89" s="53"/>
      <c r="H89" s="53"/>
      <c r="I89" s="53"/>
      <c r="J89" s="53"/>
      <c r="K89" s="53"/>
      <c r="L89" s="53"/>
      <c r="M89" s="53"/>
      <c r="N89" s="53"/>
      <c r="O89" s="53"/>
      <c r="P89" s="53"/>
      <c r="Q89" s="53"/>
      <c r="R89" s="53"/>
      <c r="S89" s="53"/>
      <c r="T89" s="53"/>
      <c r="U89" s="53"/>
    </row>
    <row r="90" spans="1:103" hidden="1">
      <c r="A90" s="64"/>
      <c r="B90" s="62"/>
      <c r="C90" s="53"/>
      <c r="D90" s="53"/>
      <c r="E90" s="53"/>
      <c r="F90" s="53"/>
      <c r="G90" s="53"/>
      <c r="H90" s="53"/>
      <c r="I90" s="53"/>
      <c r="J90" s="53"/>
      <c r="K90" s="53"/>
      <c r="L90" s="53"/>
      <c r="M90" s="53"/>
      <c r="N90" s="53"/>
      <c r="O90" s="53"/>
      <c r="P90" s="53"/>
      <c r="Q90" s="53"/>
      <c r="R90" s="53"/>
      <c r="S90" s="53"/>
      <c r="T90" s="53"/>
      <c r="U90" s="53"/>
    </row>
    <row r="91" spans="1:103" hidden="1">
      <c r="A91" s="64"/>
      <c r="B91" s="62"/>
      <c r="C91" s="62"/>
      <c r="D91" s="53"/>
      <c r="E91" s="53"/>
      <c r="F91" s="53"/>
      <c r="G91" s="53"/>
      <c r="H91" s="53"/>
      <c r="I91" s="53"/>
      <c r="J91" s="53"/>
      <c r="K91" s="53"/>
      <c r="L91" s="53"/>
      <c r="M91" s="53"/>
      <c r="N91" s="53"/>
      <c r="O91" s="53"/>
      <c r="P91" s="53"/>
      <c r="Q91" s="53"/>
      <c r="R91" s="53"/>
      <c r="S91" s="53"/>
      <c r="T91" s="53"/>
      <c r="U91" s="53"/>
      <c r="V91" s="53"/>
      <c r="W91" s="53"/>
      <c r="X91" s="53"/>
      <c r="Y91" s="53"/>
    </row>
    <row r="92" spans="1:103" hidden="1">
      <c r="A92" s="64"/>
      <c r="B92" s="62"/>
      <c r="C92" s="62"/>
      <c r="D92" s="53"/>
      <c r="E92" s="53"/>
      <c r="F92" s="53"/>
      <c r="G92" s="53"/>
      <c r="H92" s="53"/>
      <c r="I92" s="53"/>
      <c r="J92" s="53"/>
      <c r="K92" s="53"/>
      <c r="L92" s="53"/>
      <c r="M92" s="53"/>
      <c r="N92" s="53"/>
      <c r="O92" s="53"/>
      <c r="P92" s="53"/>
      <c r="Q92" s="53"/>
      <c r="R92" s="53"/>
      <c r="S92" s="53"/>
      <c r="T92" s="53"/>
      <c r="U92" s="53"/>
      <c r="V92" s="53"/>
      <c r="W92" s="53"/>
      <c r="X92" s="53"/>
      <c r="Y92" s="53"/>
    </row>
    <row r="93" spans="1:103" hidden="1">
      <c r="A93" s="64"/>
      <c r="B93" s="62"/>
      <c r="C93" s="62"/>
      <c r="D93" s="66">
        <v>1</v>
      </c>
      <c r="E93" s="66">
        <v>2</v>
      </c>
      <c r="F93" s="66">
        <v>3</v>
      </c>
      <c r="G93" s="66">
        <v>4</v>
      </c>
      <c r="H93" s="66">
        <v>5</v>
      </c>
      <c r="I93" s="66">
        <v>6</v>
      </c>
      <c r="J93" s="66">
        <v>7</v>
      </c>
      <c r="K93" s="66">
        <v>8</v>
      </c>
      <c r="L93" s="66">
        <v>9</v>
      </c>
      <c r="M93" s="66">
        <v>10</v>
      </c>
      <c r="N93" s="66">
        <v>11</v>
      </c>
      <c r="O93" s="66">
        <v>12</v>
      </c>
      <c r="P93" s="66">
        <v>13</v>
      </c>
      <c r="Q93" s="66">
        <v>14</v>
      </c>
      <c r="R93" s="66">
        <v>15</v>
      </c>
      <c r="S93" s="66">
        <v>16</v>
      </c>
      <c r="T93" s="66">
        <v>17</v>
      </c>
      <c r="U93" s="66">
        <v>18</v>
      </c>
      <c r="V93" s="66">
        <v>19</v>
      </c>
      <c r="W93" s="66">
        <v>20</v>
      </c>
      <c r="X93" s="66">
        <v>21</v>
      </c>
      <c r="Y93" s="66">
        <v>22</v>
      </c>
      <c r="Z93" s="66">
        <v>23</v>
      </c>
      <c r="AA93" s="66">
        <v>24</v>
      </c>
      <c r="AB93" s="66">
        <v>25</v>
      </c>
      <c r="AC93" s="66">
        <v>26</v>
      </c>
      <c r="AD93" s="66">
        <v>27</v>
      </c>
      <c r="AE93" s="66">
        <v>28</v>
      </c>
      <c r="AF93" s="66">
        <v>29</v>
      </c>
      <c r="AG93" s="66">
        <v>30</v>
      </c>
      <c r="AH93" s="66">
        <v>31</v>
      </c>
      <c r="AI93" s="66">
        <v>32</v>
      </c>
      <c r="AJ93" s="66">
        <v>33</v>
      </c>
      <c r="AK93" s="66">
        <v>34</v>
      </c>
      <c r="AL93" s="66">
        <v>35</v>
      </c>
      <c r="AM93" s="66">
        <v>36</v>
      </c>
      <c r="AN93" s="66">
        <v>37</v>
      </c>
      <c r="AO93" s="66">
        <v>38</v>
      </c>
      <c r="AP93" s="66">
        <v>39</v>
      </c>
      <c r="AQ93" s="66">
        <v>40</v>
      </c>
      <c r="AR93" s="66">
        <v>41</v>
      </c>
      <c r="AS93" s="66">
        <v>42</v>
      </c>
      <c r="AT93" s="66">
        <v>43</v>
      </c>
      <c r="AU93" s="66">
        <v>44</v>
      </c>
      <c r="AV93" s="66">
        <v>45</v>
      </c>
      <c r="AW93" s="66">
        <v>46</v>
      </c>
      <c r="AX93" s="66">
        <v>47</v>
      </c>
      <c r="AY93" s="66">
        <v>48</v>
      </c>
      <c r="AZ93" s="66">
        <v>49</v>
      </c>
      <c r="BA93" s="66">
        <v>50</v>
      </c>
      <c r="BB93" s="66">
        <v>51</v>
      </c>
      <c r="BC93" s="66">
        <v>52</v>
      </c>
      <c r="BD93" s="66">
        <v>53</v>
      </c>
      <c r="BE93" s="66">
        <v>54</v>
      </c>
      <c r="BF93" s="66">
        <v>55</v>
      </c>
      <c r="BG93" s="66">
        <v>56</v>
      </c>
      <c r="BH93" s="66">
        <v>57</v>
      </c>
      <c r="BI93" s="66">
        <v>58</v>
      </c>
      <c r="BJ93" s="66">
        <v>59</v>
      </c>
      <c r="BK93" s="66">
        <v>60</v>
      </c>
      <c r="BL93" s="66">
        <v>61</v>
      </c>
      <c r="BM93" s="66">
        <v>62</v>
      </c>
      <c r="BN93" s="66">
        <v>63</v>
      </c>
      <c r="BO93" s="66">
        <v>64</v>
      </c>
      <c r="BP93" s="66">
        <v>65</v>
      </c>
      <c r="BQ93" s="66">
        <v>66</v>
      </c>
      <c r="BR93" s="66">
        <v>67</v>
      </c>
      <c r="BS93" s="66">
        <v>68</v>
      </c>
      <c r="BT93" s="66">
        <v>69</v>
      </c>
      <c r="BU93" s="66">
        <v>70</v>
      </c>
      <c r="BV93" s="66">
        <v>71</v>
      </c>
      <c r="BW93" s="66">
        <v>72</v>
      </c>
      <c r="BX93" s="66">
        <v>73</v>
      </c>
      <c r="BY93" s="66">
        <v>74</v>
      </c>
      <c r="BZ93" s="66">
        <v>75</v>
      </c>
      <c r="CA93" s="66">
        <v>76</v>
      </c>
      <c r="CB93" s="66">
        <v>77</v>
      </c>
      <c r="CC93" s="66">
        <v>78</v>
      </c>
      <c r="CD93" s="66">
        <v>79</v>
      </c>
      <c r="CE93" s="66">
        <v>80</v>
      </c>
      <c r="CF93" s="66">
        <v>81</v>
      </c>
      <c r="CG93" s="66"/>
      <c r="CH93" s="66"/>
      <c r="CI93" s="66"/>
      <c r="CJ93" s="66"/>
      <c r="CK93" s="66"/>
      <c r="CL93" s="66"/>
      <c r="CM93" s="66"/>
      <c r="CN93" s="66"/>
      <c r="CO93" s="66"/>
    </row>
    <row r="94" spans="1:103" ht="15" hidden="1" customHeight="1">
      <c r="A94" s="36"/>
      <c r="B94" s="36"/>
      <c r="C94" s="36"/>
      <c r="D94" s="68" t="s">
        <v>8784</v>
      </c>
      <c r="E94" s="68"/>
      <c r="F94" s="68"/>
      <c r="G94" s="68"/>
      <c r="H94" s="68"/>
      <c r="I94" s="68"/>
      <c r="J94" s="68"/>
      <c r="K94" s="68"/>
      <c r="L94" s="68"/>
      <c r="M94" s="68" t="s">
        <v>8826</v>
      </c>
      <c r="N94" s="68"/>
      <c r="O94" s="68"/>
      <c r="P94" s="68"/>
      <c r="Q94" s="68"/>
      <c r="R94" s="68"/>
      <c r="S94" s="68"/>
      <c r="T94" s="68"/>
      <c r="U94" s="68"/>
      <c r="V94" s="68" t="s">
        <v>8827</v>
      </c>
      <c r="W94" s="68"/>
      <c r="X94" s="68"/>
      <c r="Y94" s="68"/>
      <c r="Z94" s="68"/>
      <c r="AA94" s="68"/>
      <c r="AB94" s="68"/>
      <c r="AC94" s="68"/>
      <c r="AD94" s="68"/>
      <c r="AE94" s="68" t="s">
        <v>8828</v>
      </c>
      <c r="AF94" s="68"/>
      <c r="AG94" s="68"/>
      <c r="AH94" s="68"/>
      <c r="AI94" s="68"/>
      <c r="AJ94" s="68"/>
      <c r="AK94" s="68"/>
      <c r="AL94" s="41"/>
      <c r="AM94" s="41"/>
      <c r="AN94" s="41" t="s">
        <v>8829</v>
      </c>
      <c r="AO94" s="41"/>
      <c r="AW94" t="s">
        <v>8830</v>
      </c>
      <c r="BF94" t="s">
        <v>8831</v>
      </c>
      <c r="BO94" t="s">
        <v>8832</v>
      </c>
      <c r="BX94" t="s">
        <v>8833</v>
      </c>
    </row>
    <row r="95" spans="1:103" ht="15" hidden="1" customHeight="1">
      <c r="A95" s="36"/>
      <c r="B95" s="36"/>
      <c r="C95" s="36"/>
      <c r="D95" s="42" t="s">
        <v>8786</v>
      </c>
      <c r="E95" s="42" t="s">
        <v>8787</v>
      </c>
      <c r="F95" s="42" t="s">
        <v>8788</v>
      </c>
      <c r="G95" s="42" t="s">
        <v>8789</v>
      </c>
      <c r="H95" s="43" t="s">
        <v>8790</v>
      </c>
      <c r="I95" s="42" t="s">
        <v>8791</v>
      </c>
      <c r="J95" s="42" t="s">
        <v>8792</v>
      </c>
      <c r="K95" s="44" t="s">
        <v>8793</v>
      </c>
      <c r="L95" s="44" t="s">
        <v>8794</v>
      </c>
      <c r="M95" s="42" t="s">
        <v>8786</v>
      </c>
      <c r="N95" s="42" t="s">
        <v>8787</v>
      </c>
      <c r="O95" s="42" t="s">
        <v>8788</v>
      </c>
      <c r="P95" s="42" t="s">
        <v>8789</v>
      </c>
      <c r="Q95" s="43" t="s">
        <v>8790</v>
      </c>
      <c r="R95" s="42" t="s">
        <v>8791</v>
      </c>
      <c r="S95" s="42" t="s">
        <v>8792</v>
      </c>
      <c r="T95" s="44" t="s">
        <v>8793</v>
      </c>
      <c r="U95" s="44" t="s">
        <v>8794</v>
      </c>
      <c r="V95" s="42" t="s">
        <v>8786</v>
      </c>
      <c r="W95" s="42" t="s">
        <v>8787</v>
      </c>
      <c r="X95" s="42" t="s">
        <v>8788</v>
      </c>
      <c r="Y95" s="42" t="s">
        <v>8789</v>
      </c>
      <c r="Z95" s="43" t="s">
        <v>8790</v>
      </c>
      <c r="AA95" s="42" t="s">
        <v>8791</v>
      </c>
      <c r="AB95" s="42" t="s">
        <v>8792</v>
      </c>
      <c r="AC95" s="44" t="s">
        <v>8793</v>
      </c>
      <c r="AD95" s="44" t="s">
        <v>8794</v>
      </c>
      <c r="AE95" s="42" t="s">
        <v>8786</v>
      </c>
      <c r="AF95" s="42" t="s">
        <v>8787</v>
      </c>
      <c r="AG95" s="42" t="s">
        <v>8788</v>
      </c>
      <c r="AH95" s="42" t="s">
        <v>8789</v>
      </c>
      <c r="AI95" s="43" t="s">
        <v>8790</v>
      </c>
      <c r="AJ95" s="42" t="s">
        <v>8791</v>
      </c>
      <c r="AK95" s="42" t="s">
        <v>8792</v>
      </c>
      <c r="AL95" s="44" t="s">
        <v>8793</v>
      </c>
      <c r="AM95" s="44" t="s">
        <v>8794</v>
      </c>
      <c r="AN95" s="42" t="s">
        <v>8786</v>
      </c>
      <c r="AO95" s="42" t="s">
        <v>8787</v>
      </c>
      <c r="AP95" s="42" t="s">
        <v>8788</v>
      </c>
      <c r="AQ95" s="42" t="s">
        <v>8789</v>
      </c>
      <c r="AR95" s="43" t="s">
        <v>8790</v>
      </c>
      <c r="AS95" s="42" t="s">
        <v>8791</v>
      </c>
      <c r="AT95" s="42" t="s">
        <v>8792</v>
      </c>
      <c r="AU95" s="44" t="s">
        <v>8793</v>
      </c>
      <c r="AV95" s="44" t="s">
        <v>8794</v>
      </c>
      <c r="AW95" s="42" t="s">
        <v>8786</v>
      </c>
      <c r="AX95" s="42" t="s">
        <v>8787</v>
      </c>
      <c r="AY95" s="42" t="s">
        <v>8788</v>
      </c>
      <c r="AZ95" s="42" t="s">
        <v>8789</v>
      </c>
      <c r="BA95" s="43" t="s">
        <v>8790</v>
      </c>
      <c r="BB95" s="42" t="s">
        <v>8791</v>
      </c>
      <c r="BC95" s="42" t="s">
        <v>8792</v>
      </c>
      <c r="BD95" s="44" t="s">
        <v>8793</v>
      </c>
      <c r="BE95" s="44" t="s">
        <v>8794</v>
      </c>
      <c r="BF95" s="42" t="s">
        <v>8786</v>
      </c>
      <c r="BG95" s="42" t="s">
        <v>8787</v>
      </c>
      <c r="BH95" s="42" t="s">
        <v>8788</v>
      </c>
      <c r="BI95" s="42" t="s">
        <v>8789</v>
      </c>
      <c r="BJ95" s="43" t="s">
        <v>8790</v>
      </c>
      <c r="BK95" s="42" t="s">
        <v>8791</v>
      </c>
      <c r="BL95" s="42" t="s">
        <v>8792</v>
      </c>
      <c r="BM95" s="44" t="s">
        <v>8793</v>
      </c>
      <c r="BN95" s="44" t="s">
        <v>8794</v>
      </c>
      <c r="BO95" s="42" t="s">
        <v>8786</v>
      </c>
      <c r="BP95" s="42" t="s">
        <v>8787</v>
      </c>
      <c r="BQ95" s="42" t="s">
        <v>8788</v>
      </c>
      <c r="BR95" s="42" t="s">
        <v>8789</v>
      </c>
      <c r="BS95" s="43" t="s">
        <v>8790</v>
      </c>
      <c r="BT95" s="42" t="s">
        <v>8791</v>
      </c>
      <c r="BU95" s="42" t="s">
        <v>8792</v>
      </c>
      <c r="BV95" s="44" t="s">
        <v>8793</v>
      </c>
      <c r="BW95" s="44" t="s">
        <v>8794</v>
      </c>
      <c r="BX95" s="42" t="s">
        <v>8786</v>
      </c>
      <c r="BY95" s="42" t="s">
        <v>8787</v>
      </c>
      <c r="BZ95" s="42" t="s">
        <v>8788</v>
      </c>
      <c r="CA95" s="42" t="s">
        <v>8789</v>
      </c>
      <c r="CB95" s="43" t="s">
        <v>8790</v>
      </c>
      <c r="CC95" s="42" t="s">
        <v>8791</v>
      </c>
      <c r="CD95" s="42" t="s">
        <v>8792</v>
      </c>
      <c r="CE95" s="44" t="s">
        <v>8793</v>
      </c>
      <c r="CF95" s="44" t="s">
        <v>8794</v>
      </c>
      <c r="CG95" s="69"/>
      <c r="CH95" s="69"/>
      <c r="CI95" s="69"/>
      <c r="CJ95" s="70"/>
      <c r="CK95" s="71"/>
      <c r="CL95" s="72"/>
      <c r="CM95" s="72"/>
      <c r="CN95" s="72"/>
      <c r="CO95" s="72"/>
      <c r="CP95" s="98"/>
      <c r="CQ95" s="99"/>
      <c r="CR95" s="99"/>
      <c r="CS95" s="99"/>
      <c r="CT95" s="100"/>
      <c r="CU95" s="103"/>
      <c r="CV95" s="101"/>
      <c r="CW95" s="101"/>
      <c r="CX95" s="101"/>
      <c r="CY95" s="101"/>
    </row>
    <row r="96" spans="1:103" hidden="1">
      <c r="A96" s="36"/>
      <c r="B96" s="36"/>
      <c r="C96" s="36"/>
      <c r="D96" s="42"/>
      <c r="E96" s="42"/>
      <c r="F96" s="73"/>
      <c r="G96" s="42"/>
      <c r="H96" s="42"/>
      <c r="I96" s="73"/>
      <c r="J96" s="42"/>
      <c r="K96" s="74"/>
      <c r="L96" s="42"/>
      <c r="M96" s="42"/>
      <c r="N96" s="73"/>
      <c r="O96" s="42"/>
      <c r="P96" s="42"/>
      <c r="Q96" s="73"/>
      <c r="R96" s="42"/>
      <c r="S96" s="74"/>
      <c r="T96" s="42"/>
      <c r="U96" s="42"/>
      <c r="V96" s="73"/>
      <c r="W96" s="42"/>
      <c r="X96" s="42"/>
      <c r="Y96" s="73"/>
      <c r="Z96" s="42"/>
      <c r="AA96" s="74"/>
      <c r="AB96" s="42"/>
      <c r="AC96" s="42"/>
      <c r="AD96" s="73"/>
      <c r="AE96" s="42"/>
      <c r="AF96" s="42"/>
      <c r="AG96" s="73"/>
      <c r="AH96" s="42"/>
      <c r="AI96" s="74"/>
      <c r="AJ96" s="42"/>
      <c r="AK96" s="42"/>
      <c r="AL96" s="73"/>
      <c r="AM96" s="42"/>
      <c r="AN96" s="42"/>
      <c r="AO96" s="73"/>
      <c r="AP96" s="42"/>
      <c r="AQ96" s="74"/>
      <c r="AR96" s="42"/>
      <c r="AS96" s="42"/>
      <c r="AT96" s="73"/>
      <c r="AU96" s="42"/>
      <c r="AV96" s="42"/>
      <c r="AW96" s="73"/>
      <c r="AX96" s="42"/>
      <c r="AY96" s="74"/>
      <c r="AZ96" s="42"/>
      <c r="BA96" s="42"/>
      <c r="BB96" s="73"/>
      <c r="BC96" s="42"/>
      <c r="BD96" s="42"/>
      <c r="BE96" s="73"/>
      <c r="BF96" s="42"/>
      <c r="BG96" s="74"/>
      <c r="BH96" s="42"/>
      <c r="BI96" s="42"/>
      <c r="BJ96" s="73"/>
      <c r="BK96" s="42"/>
      <c r="BL96" s="42"/>
      <c r="BM96" s="73"/>
      <c r="BN96" s="42"/>
      <c r="BO96" s="74"/>
      <c r="BP96" s="42"/>
      <c r="BQ96" s="42"/>
      <c r="BR96" s="73"/>
      <c r="BS96" s="42"/>
      <c r="BT96" s="42"/>
      <c r="BU96" s="73"/>
      <c r="BV96" s="42"/>
      <c r="BW96" s="74"/>
      <c r="BX96" s="42"/>
      <c r="BY96" s="42"/>
      <c r="BZ96" s="70"/>
      <c r="CA96" s="70"/>
      <c r="CB96" s="72"/>
      <c r="CC96" s="72"/>
      <c r="CD96" s="72"/>
      <c r="CE96" s="72"/>
      <c r="CF96" s="74"/>
      <c r="CG96" s="42"/>
      <c r="CH96" s="42"/>
      <c r="CI96" s="42"/>
      <c r="CJ96" s="70"/>
      <c r="CK96" s="70"/>
      <c r="CL96" s="72"/>
      <c r="CM96" s="72"/>
      <c r="CN96" s="72"/>
      <c r="CO96" s="72"/>
      <c r="CP96" s="98"/>
      <c r="CQ96" s="42"/>
      <c r="CR96" s="42"/>
      <c r="CS96" s="42"/>
      <c r="CT96" s="100"/>
      <c r="CU96" s="100"/>
      <c r="CV96" s="101"/>
      <c r="CW96" s="101"/>
      <c r="CX96" s="101"/>
      <c r="CY96" s="101"/>
    </row>
    <row r="97" spans="1:93" hidden="1">
      <c r="A97" s="36"/>
      <c r="B97" s="36"/>
      <c r="C97" s="36"/>
      <c r="D97" s="46" t="s">
        <v>8795</v>
      </c>
      <c r="E97" s="46" t="s">
        <v>8795</v>
      </c>
      <c r="F97" s="75" t="s">
        <v>8795</v>
      </c>
      <c r="G97" s="46" t="s">
        <v>8795</v>
      </c>
      <c r="H97" s="46" t="s">
        <v>8795</v>
      </c>
      <c r="I97" s="75" t="s">
        <v>8834</v>
      </c>
      <c r="J97" s="46" t="s">
        <v>8795</v>
      </c>
      <c r="K97" s="46" t="s">
        <v>8795</v>
      </c>
      <c r="L97" s="46" t="s">
        <v>8795</v>
      </c>
      <c r="M97" s="46" t="s">
        <v>8795</v>
      </c>
      <c r="N97" s="75" t="s">
        <v>8795</v>
      </c>
      <c r="O97" s="46" t="s">
        <v>8834</v>
      </c>
      <c r="P97" s="46" t="s">
        <v>8795</v>
      </c>
      <c r="Q97" s="75" t="s">
        <v>8795</v>
      </c>
      <c r="R97" s="46" t="s">
        <v>8795</v>
      </c>
      <c r="S97" s="46" t="s">
        <v>8795</v>
      </c>
      <c r="T97" s="46" t="s">
        <v>8795</v>
      </c>
      <c r="U97" s="46" t="s">
        <v>8834</v>
      </c>
      <c r="V97" s="75" t="s">
        <v>8795</v>
      </c>
      <c r="W97" s="46" t="s">
        <v>8795</v>
      </c>
      <c r="X97" s="46" t="s">
        <v>8795</v>
      </c>
      <c r="Y97" s="75" t="s">
        <v>8795</v>
      </c>
      <c r="Z97" s="46" t="s">
        <v>8795</v>
      </c>
      <c r="AA97" s="46" t="s">
        <v>8834</v>
      </c>
      <c r="AB97" s="46" t="s">
        <v>8795</v>
      </c>
      <c r="AC97" s="46" t="s">
        <v>8795</v>
      </c>
      <c r="AD97" s="75" t="s">
        <v>8795</v>
      </c>
      <c r="AE97" s="46" t="s">
        <v>8795</v>
      </c>
      <c r="AF97" s="46" t="s">
        <v>8795</v>
      </c>
      <c r="AG97" s="75" t="s">
        <v>8834</v>
      </c>
      <c r="AH97" s="46" t="s">
        <v>8795</v>
      </c>
      <c r="AI97" s="46" t="s">
        <v>8795</v>
      </c>
      <c r="AJ97" s="46" t="s">
        <v>8795</v>
      </c>
      <c r="AK97" s="46" t="s">
        <v>8795</v>
      </c>
      <c r="AL97" s="75" t="s">
        <v>8795</v>
      </c>
      <c r="AM97" s="46" t="s">
        <v>8834</v>
      </c>
      <c r="AN97" s="46" t="s">
        <v>8795</v>
      </c>
      <c r="AO97" s="75" t="s">
        <v>8795</v>
      </c>
      <c r="AP97" s="46" t="s">
        <v>8795</v>
      </c>
      <c r="AQ97" s="46" t="s">
        <v>8795</v>
      </c>
      <c r="AR97" s="46" t="s">
        <v>8795</v>
      </c>
      <c r="AS97" s="46" t="s">
        <v>8834</v>
      </c>
      <c r="AT97" s="75" t="s">
        <v>8795</v>
      </c>
      <c r="AU97" s="46" t="s">
        <v>8795</v>
      </c>
      <c r="AV97" s="46" t="s">
        <v>8795</v>
      </c>
      <c r="AW97" s="75" t="s">
        <v>8795</v>
      </c>
      <c r="AX97" s="46" t="s">
        <v>8795</v>
      </c>
      <c r="AY97" s="46" t="s">
        <v>8834</v>
      </c>
      <c r="AZ97" s="46" t="s">
        <v>8795</v>
      </c>
      <c r="BA97" s="46" t="s">
        <v>8795</v>
      </c>
      <c r="BB97" s="75" t="s">
        <v>8795</v>
      </c>
      <c r="BC97" s="46" t="s">
        <v>8795</v>
      </c>
      <c r="BD97" s="46" t="s">
        <v>8795</v>
      </c>
      <c r="BE97" s="75" t="s">
        <v>8834</v>
      </c>
      <c r="BJ97" s="75"/>
      <c r="BM97" s="75"/>
      <c r="BR97" s="75"/>
      <c r="BU97" s="75"/>
    </row>
    <row r="98" spans="1:93" hidden="1">
      <c r="A98" s="47" t="s">
        <v>8796</v>
      </c>
      <c r="B98" s="48"/>
      <c r="C98" s="36"/>
      <c r="D98" s="46"/>
      <c r="E98" s="46"/>
      <c r="F98" s="75"/>
      <c r="G98" s="46"/>
      <c r="H98" s="46"/>
      <c r="I98" s="75"/>
      <c r="J98" s="46"/>
      <c r="K98" s="46"/>
      <c r="L98" s="46"/>
      <c r="M98" s="46"/>
      <c r="N98" s="75"/>
      <c r="O98" s="46"/>
      <c r="P98" s="46"/>
      <c r="Q98" s="75"/>
      <c r="R98" s="46"/>
      <c r="S98" s="46"/>
      <c r="T98" s="46"/>
      <c r="U98" s="46"/>
      <c r="V98" s="75"/>
      <c r="W98" s="46"/>
      <c r="X98" s="46"/>
      <c r="Y98" s="75"/>
      <c r="Z98" s="46"/>
      <c r="AA98" s="46"/>
      <c r="AB98" s="46"/>
      <c r="AC98" s="46"/>
      <c r="AD98" s="75"/>
      <c r="AE98" s="46"/>
      <c r="AF98" s="46"/>
      <c r="AG98" s="75"/>
      <c r="AH98" s="46"/>
      <c r="AI98" s="46"/>
      <c r="AJ98" s="46"/>
      <c r="AK98" s="46"/>
      <c r="AL98" s="75"/>
      <c r="AM98" s="46"/>
      <c r="AN98" s="46"/>
      <c r="AO98" s="75"/>
      <c r="AP98" s="46"/>
      <c r="AQ98" s="46"/>
      <c r="AR98" s="46"/>
      <c r="AS98" s="46"/>
      <c r="AT98" s="75"/>
      <c r="AU98" s="46"/>
      <c r="AV98" s="46"/>
      <c r="AW98" s="75"/>
      <c r="AX98" s="46"/>
      <c r="AY98" s="46"/>
      <c r="AZ98" s="46"/>
      <c r="BA98" s="46"/>
      <c r="BB98" s="75"/>
      <c r="BC98" s="46"/>
      <c r="BD98" s="46"/>
      <c r="BE98" s="75"/>
      <c r="BJ98" s="75"/>
      <c r="BM98" s="75"/>
      <c r="BR98" s="75"/>
      <c r="BU98" s="75"/>
    </row>
    <row r="99" spans="1:93" hidden="1">
      <c r="A99" s="50" t="s">
        <v>8797</v>
      </c>
      <c r="B99" s="51"/>
      <c r="C99" s="36"/>
      <c r="D99" s="46"/>
      <c r="E99" s="46"/>
      <c r="F99" s="75"/>
      <c r="G99" s="76"/>
      <c r="H99" s="76"/>
      <c r="I99" s="75"/>
      <c r="J99" s="46"/>
      <c r="K99" s="46"/>
      <c r="L99" s="46"/>
      <c r="M99" s="76"/>
      <c r="N99" s="75"/>
      <c r="O99" s="77"/>
      <c r="P99" s="46"/>
      <c r="Q99" s="75"/>
      <c r="R99" s="46"/>
      <c r="S99" s="46"/>
      <c r="T99" s="76"/>
      <c r="U99" s="77"/>
      <c r="V99" s="75"/>
      <c r="W99" s="46"/>
      <c r="X99" s="46"/>
      <c r="Y99" s="75"/>
      <c r="Z99" s="76"/>
      <c r="AA99" s="77"/>
      <c r="AB99" s="46"/>
      <c r="AC99" s="46"/>
      <c r="AD99" s="75"/>
      <c r="AE99" s="46"/>
      <c r="AF99" s="76"/>
      <c r="AG99" s="75"/>
      <c r="AH99" s="46"/>
      <c r="AI99" s="46"/>
      <c r="AJ99" s="46"/>
      <c r="AK99" s="46"/>
      <c r="AL99" s="75"/>
      <c r="AM99" s="77"/>
      <c r="AN99" s="46"/>
      <c r="AO99" s="75"/>
      <c r="AP99" s="46"/>
      <c r="AQ99" s="46"/>
      <c r="AR99" s="76"/>
      <c r="AS99" s="77"/>
      <c r="AT99" s="75"/>
      <c r="AU99" s="46"/>
      <c r="AV99" s="46"/>
      <c r="AW99" s="75"/>
      <c r="AX99" s="76"/>
      <c r="AY99" s="77"/>
      <c r="AZ99" s="46"/>
      <c r="BA99" s="46"/>
      <c r="BB99" s="75"/>
      <c r="BC99" s="76"/>
      <c r="BD99" s="77"/>
      <c r="BE99" s="75"/>
      <c r="BJ99" s="75"/>
      <c r="BM99" s="75"/>
      <c r="BR99" s="75"/>
      <c r="BU99" s="75"/>
    </row>
    <row r="100" spans="1:93" hidden="1">
      <c r="A100" s="51"/>
      <c r="B100" s="51" t="s">
        <v>8798</v>
      </c>
      <c r="C100" s="65">
        <v>1</v>
      </c>
      <c r="D100" s="78">
        <f>A126230382K_Latest</f>
        <v>452.238</v>
      </c>
      <c r="E100" s="78">
        <f>A126230814C_Latest</f>
        <v>444.5</v>
      </c>
      <c r="F100" s="78">
        <f>A126230454K_Latest</f>
        <v>178.30600000000001</v>
      </c>
      <c r="G100" s="78">
        <f>A126230958R_Latest</f>
        <v>98.292000000000002</v>
      </c>
      <c r="H100" s="78">
        <f>A126230526K_Latest</f>
        <v>58.304000000000002</v>
      </c>
      <c r="I100" s="78">
        <f>A126230670C_Latest</f>
        <v>61.860999999999997</v>
      </c>
      <c r="J100" s="78">
        <f>A126230310X_Latest</f>
        <v>55.475999999999999</v>
      </c>
      <c r="K100" s="78">
        <f>A126231030X_Latest</f>
        <v>47.738</v>
      </c>
      <c r="L100" s="78">
        <f>A126230742C_Latest</f>
        <v>7.7380000000000004</v>
      </c>
      <c r="M100" s="78">
        <f>A126235134R_Latest</f>
        <v>136.63499999999999</v>
      </c>
      <c r="N100" s="78">
        <f>A126235566V_Latest</f>
        <v>132.09</v>
      </c>
      <c r="O100" s="78">
        <f>A126235206R_Latest</f>
        <v>49.121000000000002</v>
      </c>
      <c r="P100" s="78">
        <f>A126235710A_Latest</f>
        <v>22.184999999999999</v>
      </c>
      <c r="Q100" s="78">
        <f>A126235278A_Latest</f>
        <v>21.126999999999999</v>
      </c>
      <c r="R100" s="78">
        <f>A126235422J_Latest</f>
        <v>24.593</v>
      </c>
      <c r="S100" s="78">
        <f>A126235062R_Latest</f>
        <v>19.609000000000002</v>
      </c>
      <c r="T100" s="78">
        <f>A126235782L_Latest</f>
        <v>15.064</v>
      </c>
      <c r="U100" s="78">
        <f>A126235494V_Latest</f>
        <v>4.5449999999999999</v>
      </c>
      <c r="V100" s="78">
        <f>A126231966J_Latest</f>
        <v>119.812</v>
      </c>
      <c r="W100" s="78">
        <f>A126232398R_Latest</f>
        <v>119.22499999999999</v>
      </c>
      <c r="X100" s="78">
        <f>A126232038K_Latest</f>
        <v>46.401000000000003</v>
      </c>
      <c r="Y100" s="78">
        <f>A126232542W_Latest</f>
        <v>37.325000000000003</v>
      </c>
      <c r="Z100" s="78">
        <f>A126232110T_Latest</f>
        <v>13.372999999999999</v>
      </c>
      <c r="AA100" s="78">
        <f>A126232254C_Latest</f>
        <v>10.493</v>
      </c>
      <c r="AB100" s="78">
        <f>A126231894J_Latest</f>
        <v>12.218999999999999</v>
      </c>
      <c r="AC100" s="78">
        <f>A126232614W_Latest</f>
        <v>11.632</v>
      </c>
      <c r="AD100" s="78">
        <f>A126232326C_Latest</f>
        <v>0.58699999999999997</v>
      </c>
      <c r="AE100" s="78">
        <f>A126235926L_Latest</f>
        <v>96.37</v>
      </c>
      <c r="AF100" s="78">
        <f>A126236358V_Latest</f>
        <v>95.227999999999994</v>
      </c>
      <c r="AG100" s="78">
        <f>A126235998X_Latest</f>
        <v>45.447000000000003</v>
      </c>
      <c r="AH100" s="78">
        <f>A126236502A_Latest</f>
        <v>16.975000000000001</v>
      </c>
      <c r="AI100" s="78">
        <f>A126236070J_Latest</f>
        <v>10.090999999999999</v>
      </c>
      <c r="AJ100" s="78">
        <f>A126236214J_Latest</f>
        <v>11.228</v>
      </c>
      <c r="AK100" s="78">
        <f>A126235854L_Latest</f>
        <v>12.629</v>
      </c>
      <c r="AL100" s="78">
        <f>A126236574L_Latest</f>
        <v>11.487</v>
      </c>
      <c r="AM100" s="78">
        <f>A126236286V_Latest</f>
        <v>1.1419999999999999</v>
      </c>
      <c r="AN100" s="78">
        <f>A126236718L_Latest</f>
        <v>29.18</v>
      </c>
      <c r="AO100" s="78">
        <f>A126237150A_Latest</f>
        <v>28.984999999999999</v>
      </c>
      <c r="AP100" s="78">
        <f>A126236790F_Latest</f>
        <v>9.0229999999999997</v>
      </c>
      <c r="AQ100" s="78">
        <f>A126237294L_Latest</f>
        <v>6.7880000000000003</v>
      </c>
      <c r="AR100" s="78">
        <f>A126236862F_Latest</f>
        <v>2.9710000000000001</v>
      </c>
      <c r="AS100" s="78">
        <f>A126237006J_Latest</f>
        <v>7.6479999999999997</v>
      </c>
      <c r="AT100" s="78">
        <f>A126236646L_Latest</f>
        <v>2.75</v>
      </c>
      <c r="AU100" s="78">
        <f>A126237366L_Latest</f>
        <v>2.5550000000000002</v>
      </c>
      <c r="AV100" s="78">
        <f>A126237078V_Latest</f>
        <v>0.19500000000000001</v>
      </c>
      <c r="AW100" s="78">
        <f>A126232758J_Latest</f>
        <v>49.308</v>
      </c>
      <c r="AX100" s="78">
        <f>A126233190W_Latest</f>
        <v>48.497999999999998</v>
      </c>
      <c r="AY100" s="78">
        <f>A126232830R_Latest</f>
        <v>19.286000000000001</v>
      </c>
      <c r="AZ100" s="78">
        <f>A126233334W_Latest</f>
        <v>9.9969999999999999</v>
      </c>
      <c r="BA100" s="78">
        <f>A126232902R_Latest</f>
        <v>7.5650000000000004</v>
      </c>
      <c r="BB100" s="78">
        <f>A126233046C_Latest</f>
        <v>5.85</v>
      </c>
      <c r="BC100" s="78">
        <f>A126232686J_Latest</f>
        <v>6.61</v>
      </c>
      <c r="BD100" s="78">
        <f>A126233406W_Latest</f>
        <v>5.8</v>
      </c>
      <c r="BE100" s="78">
        <f>A126233118C_Latest</f>
        <v>0.81</v>
      </c>
      <c r="BF100" s="78">
        <f>A126233550R_Latest</f>
        <v>9.7989999999999995</v>
      </c>
      <c r="BG100" s="78">
        <f>A126233982V_Latest</f>
        <v>9.6940000000000008</v>
      </c>
      <c r="BH100" s="78">
        <f>A126233622R_Latest</f>
        <v>3.9569999999999999</v>
      </c>
      <c r="BI100" s="78">
        <f>A126234126W_Latest</f>
        <v>2.3199999999999998</v>
      </c>
      <c r="BJ100" s="78">
        <f>A126233694A_Latest</f>
        <v>1.0529999999999999</v>
      </c>
      <c r="BK100" s="78">
        <f>A126233838A_Latest</f>
        <v>1.4319999999999999</v>
      </c>
      <c r="BL100" s="78">
        <f>A126233478J_Latest</f>
        <v>1.038</v>
      </c>
      <c r="BM100" s="78">
        <f>A126234198J_Latest</f>
        <v>0.93300000000000005</v>
      </c>
      <c r="BN100" s="78">
        <f>A126233910J_Latest</f>
        <v>0.105</v>
      </c>
      <c r="BO100" s="78">
        <f>A126234342R_Latest</f>
        <v>3.1989999999999998</v>
      </c>
      <c r="BP100" s="78">
        <f>A126234774V_Latest</f>
        <v>3.129</v>
      </c>
      <c r="BQ100" s="78">
        <f>A126234414R_Latest</f>
        <v>1.006</v>
      </c>
      <c r="BR100" s="78">
        <f>A126234918V_Latest</f>
        <v>1.052</v>
      </c>
      <c r="BS100" s="78">
        <f>A126234486A_Latest</f>
        <v>0.753</v>
      </c>
      <c r="BT100" s="78">
        <f>A126234630J_Latest</f>
        <v>0.247</v>
      </c>
      <c r="BU100" s="78">
        <f>A126234270R_Latest</f>
        <v>0.14099999999999999</v>
      </c>
      <c r="BV100" s="78">
        <f>A126234990L_Latest</f>
        <v>7.0999999999999994E-2</v>
      </c>
      <c r="BW100" s="78">
        <f>A126234702J_Latest</f>
        <v>7.0000000000000007E-2</v>
      </c>
      <c r="BX100" s="78">
        <f>A126231174K_Latest</f>
        <v>7.9349999999999996</v>
      </c>
      <c r="BY100" s="78">
        <f>A126231606C_Latest</f>
        <v>7.6520000000000001</v>
      </c>
      <c r="BZ100" s="78">
        <f>A126231246K_Latest</f>
        <v>4.0640000000000001</v>
      </c>
      <c r="CA100" s="78">
        <f>A126231750W_Latest</f>
        <v>1.651</v>
      </c>
      <c r="CB100" s="78">
        <f>A126231318K_Latest</f>
        <v>1.373</v>
      </c>
      <c r="CC100" s="78">
        <f>A126231462C_Latest</f>
        <v>0.36899999999999999</v>
      </c>
      <c r="CD100" s="78">
        <f>A126231102X_Latest</f>
        <v>0.47899999999999998</v>
      </c>
      <c r="CE100" s="78">
        <f>A126231822W_Latest</f>
        <v>0.19600000000000001</v>
      </c>
      <c r="CF100" s="78">
        <f>A126231534C_Latest</f>
        <v>0.28299999999999997</v>
      </c>
      <c r="CG100" s="78"/>
      <c r="CH100" s="78"/>
      <c r="CI100" s="78"/>
      <c r="CJ100" s="78"/>
      <c r="CK100" s="78"/>
      <c r="CL100" s="78"/>
      <c r="CM100" s="78"/>
      <c r="CN100" s="78"/>
      <c r="CO100" s="78"/>
    </row>
    <row r="101" spans="1:93" hidden="1">
      <c r="A101" s="51"/>
      <c r="B101" s="55" t="s">
        <v>8799</v>
      </c>
      <c r="C101" s="65">
        <v>2</v>
      </c>
      <c r="D101" s="78">
        <f>A126230350T_Latest</f>
        <v>70.260000000000005</v>
      </c>
      <c r="E101" s="78">
        <f>A126230782W_Latest</f>
        <v>70.128</v>
      </c>
      <c r="F101" s="78">
        <f>A126230422T_Latest</f>
        <v>28.7</v>
      </c>
      <c r="G101" s="78">
        <f>A126230926W_Latest</f>
        <v>16.228999999999999</v>
      </c>
      <c r="H101" s="78">
        <f>A126230494C_Latest</f>
        <v>12.03</v>
      </c>
      <c r="I101" s="78">
        <f>A126230638C_Latest</f>
        <v>7.9020000000000001</v>
      </c>
      <c r="J101" s="78">
        <f>A126230278K_Latest</f>
        <v>5.399</v>
      </c>
      <c r="K101" s="78">
        <f>A126230998J_Latest</f>
        <v>5.2670000000000003</v>
      </c>
      <c r="L101" s="78">
        <f>A126230710K_Latest</f>
        <v>0.13200000000000001</v>
      </c>
      <c r="M101" s="78">
        <f>A126235102W_Latest</f>
        <v>24.228000000000002</v>
      </c>
      <c r="N101" s="78">
        <f>A126235534A_Latest</f>
        <v>24.228000000000002</v>
      </c>
      <c r="O101" s="78">
        <f>A126235174J_Latest</f>
        <v>8.2420000000000009</v>
      </c>
      <c r="P101" s="78">
        <f>A126235678L_Latest</f>
        <v>3.8050000000000002</v>
      </c>
      <c r="Q101" s="78">
        <f>A126235246J_Latest</f>
        <v>5.9950000000000001</v>
      </c>
      <c r="R101" s="78">
        <f>A126235390A_Latest</f>
        <v>3.609</v>
      </c>
      <c r="S101" s="78">
        <f>A126235030W_Latest</f>
        <v>2.577</v>
      </c>
      <c r="T101" s="78">
        <f>A126235750V_Latest</f>
        <v>2.577</v>
      </c>
      <c r="U101" s="78">
        <f>A126235462A_Latest</f>
        <v>0</v>
      </c>
      <c r="V101" s="78">
        <f>A126231934R_Latest</f>
        <v>18.948</v>
      </c>
      <c r="W101" s="78">
        <f>A126232366W_Latest</f>
        <v>18.948</v>
      </c>
      <c r="X101" s="78">
        <f>A126232006T_Latest</f>
        <v>7.98</v>
      </c>
      <c r="Y101" s="78">
        <f>A126232510C_Latest</f>
        <v>8.26</v>
      </c>
      <c r="Z101" s="78">
        <f>A126232078C_Latest</f>
        <v>1.105</v>
      </c>
      <c r="AA101" s="78">
        <f>A126232222K_Latest</f>
        <v>0.879</v>
      </c>
      <c r="AB101" s="78">
        <f>A126231862R_Latest</f>
        <v>0.72399999999999998</v>
      </c>
      <c r="AC101" s="78">
        <f>A126232582R_Latest</f>
        <v>0.72399999999999998</v>
      </c>
      <c r="AD101" s="78">
        <f>A126232294W_Latest</f>
        <v>0</v>
      </c>
      <c r="AE101" s="78">
        <f>A126235894F_Latest</f>
        <v>11.433999999999999</v>
      </c>
      <c r="AF101" s="78">
        <f>A126236326A_Latest</f>
        <v>11.433999999999999</v>
      </c>
      <c r="AG101" s="78">
        <f>A126235966F_Latest</f>
        <v>6.9889999999999999</v>
      </c>
      <c r="AH101" s="78">
        <f>A126236470V_Latest</f>
        <v>0.56200000000000006</v>
      </c>
      <c r="AI101" s="78">
        <f>A126236038J_Latest</f>
        <v>2.1520000000000001</v>
      </c>
      <c r="AJ101" s="78">
        <f>A126236182A_Latest</f>
        <v>0.90900000000000003</v>
      </c>
      <c r="AK101" s="78">
        <f>A126235822V_Latest</f>
        <v>0.82199999999999995</v>
      </c>
      <c r="AL101" s="78">
        <f>A126236542V_Latest</f>
        <v>0.82199999999999995</v>
      </c>
      <c r="AM101" s="78">
        <f>A126236254A_Latest</f>
        <v>0</v>
      </c>
      <c r="AN101" s="78">
        <f>A126236686F_Latest</f>
        <v>4.0350000000000001</v>
      </c>
      <c r="AO101" s="78">
        <f>A126237118A_Latest</f>
        <v>4.0350000000000001</v>
      </c>
      <c r="AP101" s="78">
        <f>A126236758F_Latest</f>
        <v>0.88800000000000001</v>
      </c>
      <c r="AQ101" s="78">
        <f>A126237262V_Latest</f>
        <v>1.022</v>
      </c>
      <c r="AR101" s="78">
        <f>A126236830L_Latest</f>
        <v>0.68300000000000005</v>
      </c>
      <c r="AS101" s="78">
        <f>A126236974X_Latest</f>
        <v>0.84299999999999997</v>
      </c>
      <c r="AT101" s="78">
        <f>A126236614V_Latest</f>
        <v>0.6</v>
      </c>
      <c r="AU101" s="78">
        <f>A126237334V_Latest</f>
        <v>0.6</v>
      </c>
      <c r="AV101" s="78">
        <f>A126237046A_Latest</f>
        <v>0</v>
      </c>
      <c r="AW101" s="78">
        <f>A126232726R_Latest</f>
        <v>9.3249999999999993</v>
      </c>
      <c r="AX101" s="78">
        <f>A126233158W_Latest</f>
        <v>9.3249999999999993</v>
      </c>
      <c r="AY101" s="78">
        <f>A126232798A_Latest</f>
        <v>4.0359999999999996</v>
      </c>
      <c r="AZ101" s="78">
        <f>A126233302C_Latest</f>
        <v>1.75</v>
      </c>
      <c r="BA101" s="78">
        <f>A126232870J_Latest</f>
        <v>1.85</v>
      </c>
      <c r="BB101" s="78">
        <f>A126233014K_Latest</f>
        <v>1.341</v>
      </c>
      <c r="BC101" s="78">
        <f>A126232654R_Latest</f>
        <v>0.34899999999999998</v>
      </c>
      <c r="BD101" s="78">
        <f>A126233374R_Latest</f>
        <v>0.34899999999999998</v>
      </c>
      <c r="BE101" s="78">
        <f>A126233086W_Latest</f>
        <v>0</v>
      </c>
      <c r="BF101" s="78">
        <f>A126233518R_Latest</f>
        <v>1.222</v>
      </c>
      <c r="BG101" s="78">
        <f>A126233950A_Latest</f>
        <v>1.222</v>
      </c>
      <c r="BH101" s="78">
        <f>A126233590J_Latest</f>
        <v>0.377</v>
      </c>
      <c r="BI101" s="78">
        <f>A126234094R_Latest</f>
        <v>0.27800000000000002</v>
      </c>
      <c r="BJ101" s="78">
        <f>A126233662J_Latest</f>
        <v>0.245</v>
      </c>
      <c r="BK101" s="78">
        <f>A126233806J_Latest</f>
        <v>0.32100000000000001</v>
      </c>
      <c r="BL101" s="78">
        <f>A126233446R_Latest</f>
        <v>0</v>
      </c>
      <c r="BM101" s="78">
        <f>A126234166R_Latest</f>
        <v>0</v>
      </c>
      <c r="BN101" s="78">
        <f>A126233878V_Latest</f>
        <v>0</v>
      </c>
      <c r="BO101" s="78">
        <f>A126234310W_Latest</f>
        <v>0.28299999999999997</v>
      </c>
      <c r="BP101" s="78">
        <f>A126234742A_Latest</f>
        <v>0.28299999999999997</v>
      </c>
      <c r="BQ101" s="78">
        <f>A126234382J_Latest</f>
        <v>0.188</v>
      </c>
      <c r="BR101" s="78">
        <f>A126234886L_Latest</f>
        <v>9.5000000000000001E-2</v>
      </c>
      <c r="BS101" s="78">
        <f>A126234454J_Latest</f>
        <v>0</v>
      </c>
      <c r="BT101" s="78">
        <f>A126234598V_Latest</f>
        <v>0</v>
      </c>
      <c r="BU101" s="78">
        <f>A126234238R_Latest</f>
        <v>0</v>
      </c>
      <c r="BV101" s="78">
        <f>A126234958L_Latest</f>
        <v>0</v>
      </c>
      <c r="BW101" s="78">
        <f>A126234670A_Latest</f>
        <v>0</v>
      </c>
      <c r="BX101" s="78">
        <f>A126231142T_Latest</f>
        <v>0.78500000000000003</v>
      </c>
      <c r="BY101" s="78">
        <f>A126231574W_Latest</f>
        <v>0.65200000000000002</v>
      </c>
      <c r="BZ101" s="78">
        <f>A126231214T_Latest</f>
        <v>0</v>
      </c>
      <c r="CA101" s="78">
        <f>A126231718W_Latest</f>
        <v>0.45700000000000002</v>
      </c>
      <c r="CB101" s="78">
        <f>A126231286C_Latest</f>
        <v>0</v>
      </c>
      <c r="CC101" s="78">
        <f>A126231430K_Latest</f>
        <v>0</v>
      </c>
      <c r="CD101" s="78">
        <f>A126231070T_Latest</f>
        <v>0.32800000000000001</v>
      </c>
      <c r="CE101" s="78">
        <f>A126231790R_Latest</f>
        <v>0.19600000000000001</v>
      </c>
      <c r="CF101" s="78">
        <f>A126231502K_Latest</f>
        <v>0.13200000000000001</v>
      </c>
      <c r="CG101" s="78"/>
      <c r="CH101" s="78"/>
      <c r="CI101" s="78"/>
      <c r="CJ101" s="78"/>
      <c r="CK101" s="78"/>
      <c r="CL101" s="78"/>
      <c r="CM101" s="78"/>
      <c r="CN101" s="78"/>
      <c r="CO101" s="78"/>
    </row>
    <row r="102" spans="1:93" hidden="1">
      <c r="A102" s="51"/>
      <c r="B102" s="55" t="s">
        <v>8800</v>
      </c>
      <c r="C102" s="65">
        <v>3</v>
      </c>
      <c r="D102" s="78">
        <f>A126230386V_Latest</f>
        <v>34.137999999999998</v>
      </c>
      <c r="E102" s="78">
        <f>A126230818L_Latest</f>
        <v>34.137999999999998</v>
      </c>
      <c r="F102" s="78">
        <f>A126230458V_Latest</f>
        <v>17.181000000000001</v>
      </c>
      <c r="G102" s="78">
        <f>A126230962F_Latest</f>
        <v>7.6130000000000004</v>
      </c>
      <c r="H102" s="78">
        <f>A126230530A_Latest</f>
        <v>2.9980000000000002</v>
      </c>
      <c r="I102" s="78">
        <f>A126230674L_Latest</f>
        <v>4.16</v>
      </c>
      <c r="J102" s="78">
        <f>A126230314J_Latest</f>
        <v>2.1859999999999999</v>
      </c>
      <c r="K102" s="78">
        <f>A126231034J_Latest</f>
        <v>2.1859999999999999</v>
      </c>
      <c r="L102" s="78">
        <f>A126230746L_Latest</f>
        <v>0</v>
      </c>
      <c r="M102" s="78">
        <f>A126235138X_Latest</f>
        <v>6.9630000000000001</v>
      </c>
      <c r="N102" s="78">
        <f>A126235570K_Latest</f>
        <v>6.9630000000000001</v>
      </c>
      <c r="O102" s="78">
        <f>A126235210F_Latest</f>
        <v>3.8090000000000002</v>
      </c>
      <c r="P102" s="78">
        <f>A126235714K_Latest</f>
        <v>0.79500000000000004</v>
      </c>
      <c r="Q102" s="78">
        <f>A126235282T_Latest</f>
        <v>0.59</v>
      </c>
      <c r="R102" s="78">
        <f>A126235426T_Latest</f>
        <v>1.1759999999999999</v>
      </c>
      <c r="S102" s="78">
        <f>A126235066X_Latest</f>
        <v>0.59299999999999997</v>
      </c>
      <c r="T102" s="78">
        <f>A126235786W_Latest</f>
        <v>0.59299999999999997</v>
      </c>
      <c r="U102" s="78">
        <f>A126235498C_Latest</f>
        <v>0</v>
      </c>
      <c r="V102" s="78">
        <f>A126231970X_Latest</f>
        <v>11.176</v>
      </c>
      <c r="W102" s="78">
        <f>A126232402V_Latest</f>
        <v>11.176</v>
      </c>
      <c r="X102" s="78">
        <f>A126232042A_Latest</f>
        <v>6.2320000000000002</v>
      </c>
      <c r="Y102" s="78">
        <f>A126232546F_Latest</f>
        <v>4.5869999999999997</v>
      </c>
      <c r="Z102" s="78">
        <f>A126232114A_Latest</f>
        <v>0</v>
      </c>
      <c r="AA102" s="78">
        <f>A126232258L_Latest</f>
        <v>0</v>
      </c>
      <c r="AB102" s="78">
        <f>A126231898T_Latest</f>
        <v>0.35799999999999998</v>
      </c>
      <c r="AC102" s="78">
        <f>A126232618F_Latest</f>
        <v>0.35799999999999998</v>
      </c>
      <c r="AD102" s="78">
        <f>A126232330V_Latest</f>
        <v>0</v>
      </c>
      <c r="AE102" s="78">
        <f>A126235930C_Latest</f>
        <v>8.8369999999999997</v>
      </c>
      <c r="AF102" s="78">
        <f>A126236362K_Latest</f>
        <v>8.8369999999999997</v>
      </c>
      <c r="AG102" s="78">
        <f>A126236002F_Latest</f>
        <v>3.65</v>
      </c>
      <c r="AH102" s="78">
        <f>A126236506K_Latest</f>
        <v>0.77800000000000002</v>
      </c>
      <c r="AI102" s="78">
        <f>A126236074T_Latest</f>
        <v>1.46</v>
      </c>
      <c r="AJ102" s="78">
        <f>A126236218T_Latest</f>
        <v>2.4849999999999999</v>
      </c>
      <c r="AK102" s="78">
        <f>A126235858W_Latest</f>
        <v>0.46400000000000002</v>
      </c>
      <c r="AL102" s="78">
        <f>A126236578W_Latest</f>
        <v>0.46400000000000002</v>
      </c>
      <c r="AM102" s="78">
        <f>A126236290K_Latest</f>
        <v>0</v>
      </c>
      <c r="AN102" s="78">
        <f>A126236722C_Latest</f>
        <v>1.708</v>
      </c>
      <c r="AO102" s="78">
        <f>A126237154K_Latest</f>
        <v>1.708</v>
      </c>
      <c r="AP102" s="78">
        <f>A126236794R_Latest</f>
        <v>0.79200000000000004</v>
      </c>
      <c r="AQ102" s="78">
        <f>A126237298W_Latest</f>
        <v>0.377</v>
      </c>
      <c r="AR102" s="78">
        <f>A126236866R_Latest</f>
        <v>0.224</v>
      </c>
      <c r="AS102" s="78">
        <f>A126237010X_Latest</f>
        <v>0.315</v>
      </c>
      <c r="AT102" s="78">
        <f>A126236650C_Latest</f>
        <v>0</v>
      </c>
      <c r="AU102" s="78">
        <f>A126237370C_Latest</f>
        <v>0</v>
      </c>
      <c r="AV102" s="78">
        <f>A126237082K_Latest</f>
        <v>0</v>
      </c>
      <c r="AW102" s="78">
        <f>A126232762X_Latest</f>
        <v>3.153</v>
      </c>
      <c r="AX102" s="78">
        <f>A126233194F_Latest</f>
        <v>3.153</v>
      </c>
      <c r="AY102" s="78">
        <f>A126232834X_Latest</f>
        <v>1.181</v>
      </c>
      <c r="AZ102" s="78">
        <f>A126233338F_Latest</f>
        <v>0.67200000000000004</v>
      </c>
      <c r="BA102" s="78">
        <f>A126232906X_Latest</f>
        <v>0.52800000000000002</v>
      </c>
      <c r="BB102" s="78">
        <f>A126233050V_Latest</f>
        <v>0</v>
      </c>
      <c r="BC102" s="78">
        <f>A126232690X_Latest</f>
        <v>0.77100000000000002</v>
      </c>
      <c r="BD102" s="78">
        <f>A126233410L_Latest</f>
        <v>0.77100000000000002</v>
      </c>
      <c r="BE102" s="78">
        <f>A126233122V_Latest</f>
        <v>0</v>
      </c>
      <c r="BF102" s="78">
        <f>A126233554X_Latest</f>
        <v>1.34</v>
      </c>
      <c r="BG102" s="78">
        <f>A126233986C_Latest</f>
        <v>1.34</v>
      </c>
      <c r="BH102" s="78">
        <f>A126233626X_Latest</f>
        <v>0.93700000000000006</v>
      </c>
      <c r="BI102" s="78">
        <f>A126234130L_Latest</f>
        <v>0.40300000000000002</v>
      </c>
      <c r="BJ102" s="78">
        <f>A126233698K_Latest</f>
        <v>0</v>
      </c>
      <c r="BK102" s="78">
        <f>A126233842T_Latest</f>
        <v>0</v>
      </c>
      <c r="BL102" s="78">
        <f>A126233482X_Latest</f>
        <v>0</v>
      </c>
      <c r="BM102" s="78">
        <f>A126234202L_Latest</f>
        <v>0</v>
      </c>
      <c r="BN102" s="78">
        <f>A126233914T_Latest</f>
        <v>0</v>
      </c>
      <c r="BO102" s="78">
        <f>A126234346X_Latest</f>
        <v>6.5000000000000002E-2</v>
      </c>
      <c r="BP102" s="78">
        <f>A126234778C_Latest</f>
        <v>6.5000000000000002E-2</v>
      </c>
      <c r="BQ102" s="78">
        <f>A126234418X_Latest</f>
        <v>6.5000000000000002E-2</v>
      </c>
      <c r="BR102" s="78">
        <f>A126234922K_Latest</f>
        <v>0</v>
      </c>
      <c r="BS102" s="78">
        <f>A126234490T_Latest</f>
        <v>0</v>
      </c>
      <c r="BT102" s="78">
        <f>A126234634T_Latest</f>
        <v>0</v>
      </c>
      <c r="BU102" s="78">
        <f>A126234274X_Latest</f>
        <v>0</v>
      </c>
      <c r="BV102" s="78">
        <f>A126234994W_Latest</f>
        <v>0</v>
      </c>
      <c r="BW102" s="78">
        <f>A126234706T_Latest</f>
        <v>0</v>
      </c>
      <c r="BX102" s="78">
        <f>A126231178V_Latest</f>
        <v>0.89500000000000002</v>
      </c>
      <c r="BY102" s="78">
        <f>A126231610V_Latest</f>
        <v>0.89500000000000002</v>
      </c>
      <c r="BZ102" s="78">
        <f>A126231250A_Latest</f>
        <v>0.51500000000000001</v>
      </c>
      <c r="CA102" s="78">
        <f>A126231754F_Latest</f>
        <v>0</v>
      </c>
      <c r="CB102" s="78">
        <f>A126231322A_Latest</f>
        <v>0.19500000000000001</v>
      </c>
      <c r="CC102" s="78">
        <f>A126231466L_Latest</f>
        <v>0.185</v>
      </c>
      <c r="CD102" s="78">
        <f>A126231106J_Latest</f>
        <v>0</v>
      </c>
      <c r="CE102" s="78">
        <f>A126231826F_Latest</f>
        <v>0</v>
      </c>
      <c r="CF102" s="78">
        <f>A126231538L_Latest</f>
        <v>0</v>
      </c>
      <c r="CG102" s="78"/>
      <c r="CH102" s="78"/>
      <c r="CI102" s="78"/>
      <c r="CJ102" s="78"/>
      <c r="CK102" s="78"/>
      <c r="CL102" s="78"/>
      <c r="CM102" s="78"/>
      <c r="CN102" s="78"/>
      <c r="CO102" s="78"/>
    </row>
    <row r="103" spans="1:93" hidden="1">
      <c r="A103" s="51"/>
      <c r="B103" s="55" t="s">
        <v>8801</v>
      </c>
      <c r="C103" s="65">
        <v>4</v>
      </c>
      <c r="D103" s="78">
        <f>A126230390K_Latest</f>
        <v>22.425999999999998</v>
      </c>
      <c r="E103" s="78">
        <f>A126230822C_Latest</f>
        <v>17.419</v>
      </c>
      <c r="F103" s="78">
        <f>A126230462K_Latest</f>
        <v>3.8119999999999998</v>
      </c>
      <c r="G103" s="78">
        <f>A126230966R_Latest</f>
        <v>0.58199999999999996</v>
      </c>
      <c r="H103" s="78">
        <f>A126230534K_Latest</f>
        <v>7.5999999999999998E-2</v>
      </c>
      <c r="I103" s="78">
        <f>A126230678W_Latest</f>
        <v>1.37</v>
      </c>
      <c r="J103" s="78">
        <f>A126230318T_Latest</f>
        <v>16.585999999999999</v>
      </c>
      <c r="K103" s="78">
        <f>A126231038T_Latest</f>
        <v>11.579000000000001</v>
      </c>
      <c r="L103" s="78">
        <f>A126230750C_Latest</f>
        <v>5.0069999999999997</v>
      </c>
      <c r="M103" s="78">
        <f>A126235142R_Latest</f>
        <v>9.8490000000000002</v>
      </c>
      <c r="N103" s="78">
        <f>A126235574V_Latest</f>
        <v>6.31</v>
      </c>
      <c r="O103" s="78">
        <f>A126235214R_Latest</f>
        <v>1.2769999999999999</v>
      </c>
      <c r="P103" s="78">
        <f>A126235718V_Latest</f>
        <v>0</v>
      </c>
      <c r="Q103" s="78">
        <f>A126235286A_Latest</f>
        <v>0</v>
      </c>
      <c r="R103" s="78">
        <f>A126235430J_Latest</f>
        <v>0.69799999999999995</v>
      </c>
      <c r="S103" s="78">
        <f>A126235070R_Latest</f>
        <v>7.8739999999999997</v>
      </c>
      <c r="T103" s="78">
        <f>A126235790L_Latest</f>
        <v>4.335</v>
      </c>
      <c r="U103" s="78">
        <f>A126235502J_Latest</f>
        <v>3.5390000000000001</v>
      </c>
      <c r="V103" s="78">
        <f>A126231974J_Latest</f>
        <v>5.2229999999999999</v>
      </c>
      <c r="W103" s="78">
        <f>A126232406C_Latest</f>
        <v>5.2229999999999999</v>
      </c>
      <c r="X103" s="78">
        <f>A126232046K_Latest</f>
        <v>1.379</v>
      </c>
      <c r="Y103" s="78">
        <f>A126232550W_Latest</f>
        <v>0</v>
      </c>
      <c r="Z103" s="78">
        <f>A126232118K_Latest</f>
        <v>0</v>
      </c>
      <c r="AA103" s="78">
        <f>A126232262C_Latest</f>
        <v>0</v>
      </c>
      <c r="AB103" s="78">
        <f>A126231902W_Latest</f>
        <v>3.8439999999999999</v>
      </c>
      <c r="AC103" s="78">
        <f>A126232622W_Latest</f>
        <v>3.8439999999999999</v>
      </c>
      <c r="AD103" s="78">
        <f>A126232334C_Latest</f>
        <v>0</v>
      </c>
      <c r="AE103" s="78">
        <f>A126235934L_Latest</f>
        <v>2.6659999999999999</v>
      </c>
      <c r="AF103" s="78">
        <f>A126236366V_Latest</f>
        <v>1.524</v>
      </c>
      <c r="AG103" s="78">
        <f>A126236006R_Latest</f>
        <v>0</v>
      </c>
      <c r="AH103" s="78">
        <f>A126236510A_Latest</f>
        <v>0</v>
      </c>
      <c r="AI103" s="78">
        <f>A126236078A_Latest</f>
        <v>0</v>
      </c>
      <c r="AJ103" s="78">
        <f>A126236222J_Latest</f>
        <v>0</v>
      </c>
      <c r="AK103" s="78">
        <f>A126235862L_Latest</f>
        <v>2.6659999999999999</v>
      </c>
      <c r="AL103" s="78">
        <f>A126236582L_Latest</f>
        <v>1.524</v>
      </c>
      <c r="AM103" s="78">
        <f>A126236294V_Latest</f>
        <v>1.1419999999999999</v>
      </c>
      <c r="AN103" s="78">
        <f>A126236726L_Latest</f>
        <v>0.625</v>
      </c>
      <c r="AO103" s="78">
        <f>A126237158V_Latest</f>
        <v>0.625</v>
      </c>
      <c r="AP103" s="78">
        <f>A126236798X_Latest</f>
        <v>0</v>
      </c>
      <c r="AQ103" s="78">
        <f>A126237302A_Latest</f>
        <v>0</v>
      </c>
      <c r="AR103" s="78">
        <f>A126236870F_Latest</f>
        <v>0</v>
      </c>
      <c r="AS103" s="78">
        <f>A126237014J_Latest</f>
        <v>0.37</v>
      </c>
      <c r="AT103" s="78">
        <f>A126236654L_Latest</f>
        <v>0.255</v>
      </c>
      <c r="AU103" s="78">
        <f>A126237374L_Latest</f>
        <v>0.255</v>
      </c>
      <c r="AV103" s="78">
        <f>A126237086V_Latest</f>
        <v>0</v>
      </c>
      <c r="AW103" s="78">
        <f>A126232766J_Latest</f>
        <v>2.9209999999999998</v>
      </c>
      <c r="AX103" s="78">
        <f>A126233198R_Latest</f>
        <v>2.9209999999999998</v>
      </c>
      <c r="AY103" s="78">
        <f>A126232838J_Latest</f>
        <v>0.82099999999999995</v>
      </c>
      <c r="AZ103" s="78">
        <f>A126233342W_Latest</f>
        <v>0.47899999999999998</v>
      </c>
      <c r="BA103" s="78">
        <f>A126232910R_Latest</f>
        <v>0</v>
      </c>
      <c r="BB103" s="78">
        <f>A126233054C_Latest</f>
        <v>0</v>
      </c>
      <c r="BC103" s="78">
        <f>A126232694J_Latest</f>
        <v>1.621</v>
      </c>
      <c r="BD103" s="78">
        <f>A126233414W_Latest</f>
        <v>1.621</v>
      </c>
      <c r="BE103" s="78">
        <f>A126233126C_Latest</f>
        <v>0</v>
      </c>
      <c r="BF103" s="78">
        <f>A126233558J_Latest</f>
        <v>0.51100000000000001</v>
      </c>
      <c r="BG103" s="78">
        <f>A126233990V_Latest</f>
        <v>0.40600000000000003</v>
      </c>
      <c r="BH103" s="78">
        <f>A126233630R_Latest</f>
        <v>0</v>
      </c>
      <c r="BI103" s="78">
        <f>A126234134W_Latest</f>
        <v>0.104</v>
      </c>
      <c r="BJ103" s="78">
        <f>A126233702R_Latest</f>
        <v>0</v>
      </c>
      <c r="BK103" s="78">
        <f>A126233846A_Latest</f>
        <v>0.30199999999999999</v>
      </c>
      <c r="BL103" s="78">
        <f>A126233486J_Latest</f>
        <v>0.105</v>
      </c>
      <c r="BM103" s="78">
        <f>A126234206W_Latest</f>
        <v>0</v>
      </c>
      <c r="BN103" s="78">
        <f>A126233918A_Latest</f>
        <v>0.105</v>
      </c>
      <c r="BO103" s="78">
        <f>A126234350R_Latest</f>
        <v>0.14599999999999999</v>
      </c>
      <c r="BP103" s="78">
        <f>A126234782V_Latest</f>
        <v>7.5999999999999998E-2</v>
      </c>
      <c r="BQ103" s="78">
        <f>A126234422R_Latest</f>
        <v>0</v>
      </c>
      <c r="BR103" s="78">
        <f>A126234926V_Latest</f>
        <v>0</v>
      </c>
      <c r="BS103" s="78">
        <f>A126234494A_Latest</f>
        <v>7.5999999999999998E-2</v>
      </c>
      <c r="BT103" s="78">
        <f>A126234638A_Latest</f>
        <v>0</v>
      </c>
      <c r="BU103" s="78">
        <f>A126234278J_Latest</f>
        <v>7.0000000000000007E-2</v>
      </c>
      <c r="BV103" s="78">
        <f>A126234998F_Latest</f>
        <v>0</v>
      </c>
      <c r="BW103" s="78">
        <f>A126234710J_Latest</f>
        <v>7.0000000000000007E-2</v>
      </c>
      <c r="BX103" s="78">
        <f>A126231182K_Latest</f>
        <v>0.48499999999999999</v>
      </c>
      <c r="BY103" s="78">
        <f>A126231614C_Latest</f>
        <v>0.33400000000000002</v>
      </c>
      <c r="BZ103" s="78">
        <f>A126231254K_Latest</f>
        <v>0.33400000000000002</v>
      </c>
      <c r="CA103" s="78">
        <f>A126231758R_Latest</f>
        <v>0</v>
      </c>
      <c r="CB103" s="78">
        <f>A126231326K_Latest</f>
        <v>0</v>
      </c>
      <c r="CC103" s="78">
        <f>A126231470C_Latest</f>
        <v>0</v>
      </c>
      <c r="CD103" s="78">
        <f>A126231110X_Latest</f>
        <v>0.151</v>
      </c>
      <c r="CE103" s="78">
        <f>A126231830W_Latest</f>
        <v>0</v>
      </c>
      <c r="CF103" s="78">
        <f>A126231542C_Latest</f>
        <v>0.151</v>
      </c>
      <c r="CG103" s="78"/>
      <c r="CH103" s="78"/>
      <c r="CI103" s="78"/>
      <c r="CJ103" s="78"/>
      <c r="CK103" s="78"/>
      <c r="CL103" s="78"/>
      <c r="CM103" s="78"/>
      <c r="CN103" s="78"/>
      <c r="CO103" s="78"/>
    </row>
    <row r="104" spans="1:93" hidden="1">
      <c r="A104" s="51"/>
      <c r="B104" s="56" t="s">
        <v>8802</v>
      </c>
      <c r="C104" s="65">
        <v>5</v>
      </c>
      <c r="D104" s="78">
        <f>A126230354A_Latest</f>
        <v>4.29</v>
      </c>
      <c r="E104" s="78">
        <f>A126230786F_Latest</f>
        <v>4.29</v>
      </c>
      <c r="F104" s="78">
        <f>A126230426A_Latest</f>
        <v>3.8119999999999998</v>
      </c>
      <c r="G104" s="78">
        <f>A126230930L_Latest</f>
        <v>0.47899999999999998</v>
      </c>
      <c r="H104" s="78">
        <f>A126230498L_Latest</f>
        <v>0</v>
      </c>
      <c r="I104" s="78">
        <f>A126230642V_Latest</f>
        <v>0</v>
      </c>
      <c r="J104" s="78">
        <f>A126230282A_Latest</f>
        <v>0</v>
      </c>
      <c r="K104" s="78">
        <f>A126231002R_Latest</f>
        <v>0</v>
      </c>
      <c r="L104" s="78">
        <f>A126230714V_Latest</f>
        <v>0</v>
      </c>
      <c r="M104" s="78">
        <f>A126235106F_Latest</f>
        <v>1.2769999999999999</v>
      </c>
      <c r="N104" s="78">
        <f>A126235538K_Latest</f>
        <v>1.2769999999999999</v>
      </c>
      <c r="O104" s="78">
        <f>A126235178T_Latest</f>
        <v>1.2769999999999999</v>
      </c>
      <c r="P104" s="78">
        <f>A126235682C_Latest</f>
        <v>0</v>
      </c>
      <c r="Q104" s="78">
        <f>A126235250X_Latest</f>
        <v>0</v>
      </c>
      <c r="R104" s="78">
        <f>A126235394K_Latest</f>
        <v>0</v>
      </c>
      <c r="S104" s="78">
        <f>A126235034F_Latest</f>
        <v>0</v>
      </c>
      <c r="T104" s="78">
        <f>A126235754C_Latest</f>
        <v>0</v>
      </c>
      <c r="U104" s="78">
        <f>A126235466K_Latest</f>
        <v>0</v>
      </c>
      <c r="V104" s="78">
        <f>A126231938X_Latest</f>
        <v>1.379</v>
      </c>
      <c r="W104" s="78">
        <f>A126232370L_Latest</f>
        <v>1.379</v>
      </c>
      <c r="X104" s="78">
        <f>A126232010J_Latest</f>
        <v>1.379</v>
      </c>
      <c r="Y104" s="78">
        <f>A126232514L_Latest</f>
        <v>0</v>
      </c>
      <c r="Z104" s="78">
        <f>A126232082V_Latest</f>
        <v>0</v>
      </c>
      <c r="AA104" s="78">
        <f>A126232226V_Latest</f>
        <v>0</v>
      </c>
      <c r="AB104" s="78">
        <f>A126231866X_Latest</f>
        <v>0</v>
      </c>
      <c r="AC104" s="78">
        <f>A126232586X_Latest</f>
        <v>0</v>
      </c>
      <c r="AD104" s="78">
        <f>A126232298F_Latest</f>
        <v>0</v>
      </c>
      <c r="AE104" s="78">
        <f>A126235898R_Latest</f>
        <v>0</v>
      </c>
      <c r="AF104" s="78">
        <f>A126236330T_Latest</f>
        <v>0</v>
      </c>
      <c r="AG104" s="78">
        <f>A126235970W_Latest</f>
        <v>0</v>
      </c>
      <c r="AH104" s="78">
        <f>A126236474C_Latest</f>
        <v>0</v>
      </c>
      <c r="AI104" s="78">
        <f>A126236042X_Latest</f>
        <v>0</v>
      </c>
      <c r="AJ104" s="78">
        <f>A126236186K_Latest</f>
        <v>0</v>
      </c>
      <c r="AK104" s="78">
        <f>A126235826C_Latest</f>
        <v>0</v>
      </c>
      <c r="AL104" s="78">
        <f>A126236546C_Latest</f>
        <v>0</v>
      </c>
      <c r="AM104" s="78">
        <f>A126236258K_Latest</f>
        <v>0</v>
      </c>
      <c r="AN104" s="78">
        <f>A126236690W_Latest</f>
        <v>0</v>
      </c>
      <c r="AO104" s="78">
        <f>A126237122T_Latest</f>
        <v>0</v>
      </c>
      <c r="AP104" s="78">
        <f>A126236762W_Latest</f>
        <v>0</v>
      </c>
      <c r="AQ104" s="78">
        <f>A126237266C_Latest</f>
        <v>0</v>
      </c>
      <c r="AR104" s="78">
        <f>A126236834W_Latest</f>
        <v>0</v>
      </c>
      <c r="AS104" s="78">
        <f>A126236978J_Latest</f>
        <v>0</v>
      </c>
      <c r="AT104" s="78">
        <f>A126236618C_Latest</f>
        <v>0</v>
      </c>
      <c r="AU104" s="78">
        <f>A126237338C_Latest</f>
        <v>0</v>
      </c>
      <c r="AV104" s="78">
        <f>A126237050T_Latest</f>
        <v>0</v>
      </c>
      <c r="AW104" s="78">
        <f>A126232730F_Latest</f>
        <v>1.3</v>
      </c>
      <c r="AX104" s="78">
        <f>A126233162L_Latest</f>
        <v>1.3</v>
      </c>
      <c r="AY104" s="78">
        <f>A126232802F_Latest</f>
        <v>0.82099999999999995</v>
      </c>
      <c r="AZ104" s="78">
        <f>A126233306L_Latest</f>
        <v>0.47899999999999998</v>
      </c>
      <c r="BA104" s="78">
        <f>A126232874T_Latest</f>
        <v>0</v>
      </c>
      <c r="BB104" s="78">
        <f>A126233018V_Latest</f>
        <v>0</v>
      </c>
      <c r="BC104" s="78">
        <f>A126232658X_Latest</f>
        <v>0</v>
      </c>
      <c r="BD104" s="78">
        <f>A126233378X_Latest</f>
        <v>0</v>
      </c>
      <c r="BE104" s="78">
        <f>A126233090L_Latest</f>
        <v>0</v>
      </c>
      <c r="BF104" s="78">
        <f>A126233522F_Latest</f>
        <v>0</v>
      </c>
      <c r="BG104" s="78">
        <f>A126233954K_Latest</f>
        <v>0</v>
      </c>
      <c r="BH104" s="78">
        <f>A126233594T_Latest</f>
        <v>0</v>
      </c>
      <c r="BI104" s="78">
        <f>A126234098X_Latest</f>
        <v>0</v>
      </c>
      <c r="BJ104" s="78">
        <f>A126233666T_Latest</f>
        <v>0</v>
      </c>
      <c r="BK104" s="78">
        <f>A126233810X_Latest</f>
        <v>0</v>
      </c>
      <c r="BL104" s="78">
        <f>A126233450F_Latest</f>
        <v>0</v>
      </c>
      <c r="BM104" s="78">
        <f>A126234170F_Latest</f>
        <v>0</v>
      </c>
      <c r="BN104" s="78">
        <f>A126233882K_Latest</f>
        <v>0</v>
      </c>
      <c r="BO104" s="78">
        <f>A126234314F_Latest</f>
        <v>0</v>
      </c>
      <c r="BP104" s="78">
        <f>A126234746K_Latest</f>
        <v>0</v>
      </c>
      <c r="BQ104" s="78">
        <f>A126234386T_Latest</f>
        <v>0</v>
      </c>
      <c r="BR104" s="78">
        <f>A126234890C_Latest</f>
        <v>0</v>
      </c>
      <c r="BS104" s="78">
        <f>A126234458T_Latest</f>
        <v>0</v>
      </c>
      <c r="BT104" s="78">
        <f>A126234602X_Latest</f>
        <v>0</v>
      </c>
      <c r="BU104" s="78">
        <f>A126234242F_Latest</f>
        <v>0</v>
      </c>
      <c r="BV104" s="78">
        <f>A126234962C_Latest</f>
        <v>0</v>
      </c>
      <c r="BW104" s="78">
        <f>A126234674K_Latest</f>
        <v>0</v>
      </c>
      <c r="BX104" s="78">
        <f>A126231146A_Latest</f>
        <v>0.33400000000000002</v>
      </c>
      <c r="BY104" s="78">
        <f>A126231578F_Latest</f>
        <v>0.33400000000000002</v>
      </c>
      <c r="BZ104" s="78">
        <f>A126231218A_Latest</f>
        <v>0.33400000000000002</v>
      </c>
      <c r="CA104" s="78">
        <f>A126231722L_Latest</f>
        <v>0</v>
      </c>
      <c r="CB104" s="78">
        <f>A126231290V_Latest</f>
        <v>0</v>
      </c>
      <c r="CC104" s="78">
        <f>A126231434V_Latest</f>
        <v>0</v>
      </c>
      <c r="CD104" s="78">
        <f>A126231074A_Latest</f>
        <v>0</v>
      </c>
      <c r="CE104" s="78">
        <f>A126231794X_Latest</f>
        <v>0</v>
      </c>
      <c r="CF104" s="78">
        <f>A126231506V_Latest</f>
        <v>0</v>
      </c>
      <c r="CG104" s="78"/>
      <c r="CH104" s="78"/>
      <c r="CI104" s="78"/>
      <c r="CJ104" s="78"/>
      <c r="CK104" s="78"/>
      <c r="CL104" s="78"/>
      <c r="CM104" s="78"/>
      <c r="CN104" s="78"/>
      <c r="CO104" s="78"/>
    </row>
    <row r="105" spans="1:93" hidden="1">
      <c r="A105" s="51"/>
      <c r="B105" s="56" t="s">
        <v>8803</v>
      </c>
      <c r="C105" s="65">
        <v>6</v>
      </c>
      <c r="D105" s="78">
        <f>A126230358K_Latest</f>
        <v>18.135999999999999</v>
      </c>
      <c r="E105" s="78">
        <f>A126230790W_Latest</f>
        <v>13.129</v>
      </c>
      <c r="F105" s="78">
        <f>A126230430T_Latest</f>
        <v>0</v>
      </c>
      <c r="G105" s="78">
        <f>A126230934W_Latest</f>
        <v>0.104</v>
      </c>
      <c r="H105" s="78">
        <f>A126230502T_Latest</f>
        <v>7.5999999999999998E-2</v>
      </c>
      <c r="I105" s="78">
        <f>A126230646C_Latest</f>
        <v>1.37</v>
      </c>
      <c r="J105" s="78">
        <f>A126230286K_Latest</f>
        <v>16.585999999999999</v>
      </c>
      <c r="K105" s="78">
        <f>A126231006X_Latest</f>
        <v>11.579000000000001</v>
      </c>
      <c r="L105" s="78">
        <f>A126230718C_Latest</f>
        <v>5.0069999999999997</v>
      </c>
      <c r="M105" s="78">
        <f>A126235110W_Latest</f>
        <v>8.5719999999999992</v>
      </c>
      <c r="N105" s="78">
        <f>A126235542A_Latest</f>
        <v>5.0330000000000004</v>
      </c>
      <c r="O105" s="78">
        <f>A126235182J_Latest</f>
        <v>0</v>
      </c>
      <c r="P105" s="78">
        <f>A126235686L_Latest</f>
        <v>0</v>
      </c>
      <c r="Q105" s="78">
        <f>A126235254J_Latest</f>
        <v>0</v>
      </c>
      <c r="R105" s="78">
        <f>A126235398V_Latest</f>
        <v>0.69799999999999995</v>
      </c>
      <c r="S105" s="78">
        <f>A126235038R_Latest</f>
        <v>7.8739999999999997</v>
      </c>
      <c r="T105" s="78">
        <f>A126235758L_Latest</f>
        <v>4.335</v>
      </c>
      <c r="U105" s="78">
        <f>A126235470A_Latest</f>
        <v>3.5390000000000001</v>
      </c>
      <c r="V105" s="78">
        <f>A126231942R_Latest</f>
        <v>3.8439999999999999</v>
      </c>
      <c r="W105" s="78">
        <f>A126232374W_Latest</f>
        <v>3.8439999999999999</v>
      </c>
      <c r="X105" s="78">
        <f>A126232014T_Latest</f>
        <v>0</v>
      </c>
      <c r="Y105" s="78">
        <f>A126232518W_Latest</f>
        <v>0</v>
      </c>
      <c r="Z105" s="78">
        <f>A126232086C_Latest</f>
        <v>0</v>
      </c>
      <c r="AA105" s="78">
        <f>A126232230K_Latest</f>
        <v>0</v>
      </c>
      <c r="AB105" s="78">
        <f>A126231870R_Latest</f>
        <v>3.8439999999999999</v>
      </c>
      <c r="AC105" s="78">
        <f>A126232590R_Latest</f>
        <v>3.8439999999999999</v>
      </c>
      <c r="AD105" s="78">
        <f>A126232302K_Latest</f>
        <v>0</v>
      </c>
      <c r="AE105" s="78">
        <f>A126235902V_Latest</f>
        <v>2.6659999999999999</v>
      </c>
      <c r="AF105" s="78">
        <f>A126236334A_Latest</f>
        <v>1.524</v>
      </c>
      <c r="AG105" s="78">
        <f>A126235974F_Latest</f>
        <v>0</v>
      </c>
      <c r="AH105" s="78">
        <f>A126236478L_Latest</f>
        <v>0</v>
      </c>
      <c r="AI105" s="78">
        <f>A126236046J_Latest</f>
        <v>0</v>
      </c>
      <c r="AJ105" s="78">
        <f>A126236190A_Latest</f>
        <v>0</v>
      </c>
      <c r="AK105" s="78">
        <f>A126235830V_Latest</f>
        <v>2.6659999999999999</v>
      </c>
      <c r="AL105" s="78">
        <f>A126236550V_Latest</f>
        <v>1.524</v>
      </c>
      <c r="AM105" s="78">
        <f>A126236262A_Latest</f>
        <v>1.1419999999999999</v>
      </c>
      <c r="AN105" s="78">
        <f>A126236694F_Latest</f>
        <v>0.625</v>
      </c>
      <c r="AO105" s="78">
        <f>A126237126A_Latest</f>
        <v>0.625</v>
      </c>
      <c r="AP105" s="78">
        <f>A126236766F_Latest</f>
        <v>0</v>
      </c>
      <c r="AQ105" s="78">
        <f>A126237270V_Latest</f>
        <v>0</v>
      </c>
      <c r="AR105" s="78">
        <f>A126236838F_Latest</f>
        <v>0</v>
      </c>
      <c r="AS105" s="78">
        <f>A126236982X_Latest</f>
        <v>0.37</v>
      </c>
      <c r="AT105" s="78">
        <f>A126236622V_Latest</f>
        <v>0.255</v>
      </c>
      <c r="AU105" s="78">
        <f>A126237342V_Latest</f>
        <v>0.255</v>
      </c>
      <c r="AV105" s="78">
        <f>A126237054A_Latest</f>
        <v>0</v>
      </c>
      <c r="AW105" s="78">
        <f>A126232734R_Latest</f>
        <v>1.621</v>
      </c>
      <c r="AX105" s="78">
        <f>A126233166W_Latest</f>
        <v>1.621</v>
      </c>
      <c r="AY105" s="78">
        <f>A126232806R_Latest</f>
        <v>0</v>
      </c>
      <c r="AZ105" s="78">
        <f>A126233310C_Latest</f>
        <v>0</v>
      </c>
      <c r="BA105" s="78">
        <f>A126232878A_Latest</f>
        <v>0</v>
      </c>
      <c r="BB105" s="78">
        <f>A126233022K_Latest</f>
        <v>0</v>
      </c>
      <c r="BC105" s="78">
        <f>A126232662R_Latest</f>
        <v>1.621</v>
      </c>
      <c r="BD105" s="78">
        <f>A126233382R_Latest</f>
        <v>1.621</v>
      </c>
      <c r="BE105" s="78">
        <f>A126233094W_Latest</f>
        <v>0</v>
      </c>
      <c r="BF105" s="78">
        <f>A126233526R_Latest</f>
        <v>0.51100000000000001</v>
      </c>
      <c r="BG105" s="78">
        <f>A126233958V_Latest</f>
        <v>0.40600000000000003</v>
      </c>
      <c r="BH105" s="78">
        <f>A126233598A_Latest</f>
        <v>0</v>
      </c>
      <c r="BI105" s="78">
        <f>A126234102C_Latest</f>
        <v>0.104</v>
      </c>
      <c r="BJ105" s="78">
        <f>A126233670J_Latest</f>
        <v>0</v>
      </c>
      <c r="BK105" s="78">
        <f>A126233814J_Latest</f>
        <v>0.30199999999999999</v>
      </c>
      <c r="BL105" s="78">
        <f>A126233454R_Latest</f>
        <v>0.105</v>
      </c>
      <c r="BM105" s="78">
        <f>A126234174R_Latest</f>
        <v>0</v>
      </c>
      <c r="BN105" s="78">
        <f>A126233886V_Latest</f>
        <v>0.105</v>
      </c>
      <c r="BO105" s="78">
        <f>A126234318R_Latest</f>
        <v>0.14599999999999999</v>
      </c>
      <c r="BP105" s="78">
        <f>A126234750A_Latest</f>
        <v>7.5999999999999998E-2</v>
      </c>
      <c r="BQ105" s="78">
        <f>A126234390J_Latest</f>
        <v>0</v>
      </c>
      <c r="BR105" s="78">
        <f>A126234894L_Latest</f>
        <v>0</v>
      </c>
      <c r="BS105" s="78">
        <f>A126234462J_Latest</f>
        <v>7.5999999999999998E-2</v>
      </c>
      <c r="BT105" s="78">
        <f>A126234606J_Latest</f>
        <v>0</v>
      </c>
      <c r="BU105" s="78">
        <f>A126234246R_Latest</f>
        <v>7.0000000000000007E-2</v>
      </c>
      <c r="BV105" s="78">
        <f>A126234966L_Latest</f>
        <v>0</v>
      </c>
      <c r="BW105" s="78">
        <f>A126234678V_Latest</f>
        <v>7.0000000000000007E-2</v>
      </c>
      <c r="BX105" s="78">
        <f>A126231150T_Latest</f>
        <v>0.151</v>
      </c>
      <c r="BY105" s="78">
        <f>A126231582W_Latest</f>
        <v>0</v>
      </c>
      <c r="BZ105" s="78">
        <f>A126231222T_Latest</f>
        <v>0</v>
      </c>
      <c r="CA105" s="78">
        <f>A126231726W_Latest</f>
        <v>0</v>
      </c>
      <c r="CB105" s="78">
        <f>A126231294C_Latest</f>
        <v>0</v>
      </c>
      <c r="CC105" s="78">
        <f>A126231438C_Latest</f>
        <v>0</v>
      </c>
      <c r="CD105" s="78">
        <f>A126231078K_Latest</f>
        <v>0.151</v>
      </c>
      <c r="CE105" s="78">
        <f>A126231798J_Latest</f>
        <v>0</v>
      </c>
      <c r="CF105" s="78">
        <f>A126231510K_Latest</f>
        <v>0.151</v>
      </c>
      <c r="CG105" s="78"/>
      <c r="CH105" s="78"/>
      <c r="CI105" s="78"/>
      <c r="CJ105" s="78"/>
      <c r="CK105" s="78"/>
      <c r="CL105" s="78"/>
      <c r="CM105" s="78"/>
      <c r="CN105" s="78"/>
      <c r="CO105" s="78"/>
    </row>
    <row r="106" spans="1:93" s="81" customFormat="1" hidden="1">
      <c r="A106" s="51"/>
      <c r="B106" s="55" t="s">
        <v>8804</v>
      </c>
      <c r="C106" s="79">
        <v>7</v>
      </c>
      <c r="D106" s="78">
        <f>A126230374K_Latest</f>
        <v>59.749000000000002</v>
      </c>
      <c r="E106" s="78">
        <f>A126230806C_Latest</f>
        <v>59.749000000000002</v>
      </c>
      <c r="F106" s="78">
        <f>A126230446K_Latest</f>
        <v>38.404000000000003</v>
      </c>
      <c r="G106" s="78">
        <f>A126230950W_Latest</f>
        <v>14.571999999999999</v>
      </c>
      <c r="H106" s="78">
        <f>A126230518K_Latest</f>
        <v>3.5569999999999999</v>
      </c>
      <c r="I106" s="78">
        <f>A126230662C_Latest</f>
        <v>2.1480000000000001</v>
      </c>
      <c r="J106" s="78">
        <f>A126230302X_Latest</f>
        <v>1.0680000000000001</v>
      </c>
      <c r="K106" s="78">
        <f>A126231022X_Latest</f>
        <v>1.0680000000000001</v>
      </c>
      <c r="L106" s="78">
        <f>A126230734C_Latest</f>
        <v>0</v>
      </c>
      <c r="M106" s="78">
        <f>A126235126R_Latest</f>
        <v>14.715999999999999</v>
      </c>
      <c r="N106" s="78">
        <f>A126235558V_Latest</f>
        <v>14.715999999999999</v>
      </c>
      <c r="O106" s="78">
        <f>A126235198A_Latest</f>
        <v>9.69</v>
      </c>
      <c r="P106" s="78">
        <f>A126235702A_Latest</f>
        <v>2.7949999999999999</v>
      </c>
      <c r="Q106" s="78">
        <f>A126235270J_Latest</f>
        <v>1.665</v>
      </c>
      <c r="R106" s="78">
        <f>A126235414J_Latest</f>
        <v>0</v>
      </c>
      <c r="S106" s="78">
        <f>A126235054R_Latest</f>
        <v>0.56599999999999995</v>
      </c>
      <c r="T106" s="78">
        <f>A126235774L_Latest</f>
        <v>0.56599999999999995</v>
      </c>
      <c r="U106" s="78">
        <f>A126235486V_Latest</f>
        <v>0</v>
      </c>
      <c r="V106" s="78">
        <f>A126231958J_Latest</f>
        <v>17.347999999999999</v>
      </c>
      <c r="W106" s="78">
        <f>A126232390W_Latest</f>
        <v>17.347999999999999</v>
      </c>
      <c r="X106" s="78">
        <f>A126232030T_Latest</f>
        <v>11.127000000000001</v>
      </c>
      <c r="Y106" s="78">
        <f>A126232534W_Latest</f>
        <v>5.0880000000000001</v>
      </c>
      <c r="Z106" s="78">
        <f>A126232102T_Latest</f>
        <v>1.133</v>
      </c>
      <c r="AA106" s="78">
        <f>A126232246C_Latest</f>
        <v>0</v>
      </c>
      <c r="AB106" s="78">
        <f>A126231886J_Latest</f>
        <v>0</v>
      </c>
      <c r="AC106" s="78">
        <f>A126232606W_Latest</f>
        <v>0</v>
      </c>
      <c r="AD106" s="78">
        <f>A126232318C_Latest</f>
        <v>0</v>
      </c>
      <c r="AE106" s="78">
        <f>A126235918L_Latest</f>
        <v>11.587999999999999</v>
      </c>
      <c r="AF106" s="78">
        <f>A126236350A_Latest</f>
        <v>11.587999999999999</v>
      </c>
      <c r="AG106" s="78">
        <f>A126235990F_Latest</f>
        <v>8.1929999999999996</v>
      </c>
      <c r="AH106" s="78">
        <f>A126236494L_Latest</f>
        <v>3.395</v>
      </c>
      <c r="AI106" s="78">
        <f>A126236062J_Latest</f>
        <v>0</v>
      </c>
      <c r="AJ106" s="78">
        <f>A126236206J_Latest</f>
        <v>0</v>
      </c>
      <c r="AK106" s="78">
        <f>A126235846L_Latest</f>
        <v>0</v>
      </c>
      <c r="AL106" s="78">
        <f>A126236566L_Latest</f>
        <v>0</v>
      </c>
      <c r="AM106" s="78">
        <f>A126236278V_Latest</f>
        <v>0</v>
      </c>
      <c r="AN106" s="78">
        <f>A126236710V_Latest</f>
        <v>3.359</v>
      </c>
      <c r="AO106" s="78">
        <f>A126237142A_Latest</f>
        <v>3.359</v>
      </c>
      <c r="AP106" s="78">
        <f>A126236782F_Latest</f>
        <v>1.23</v>
      </c>
      <c r="AQ106" s="78">
        <f>A126237286L_Latest</f>
        <v>1.093</v>
      </c>
      <c r="AR106" s="78">
        <f>A126236854F_Latest</f>
        <v>0.23599999999999999</v>
      </c>
      <c r="AS106" s="78">
        <f>A126236998T_Latest</f>
        <v>0.8</v>
      </c>
      <c r="AT106" s="78">
        <f>A126236638L_Latest</f>
        <v>0</v>
      </c>
      <c r="AU106" s="78">
        <f>A126237358L_Latest</f>
        <v>0</v>
      </c>
      <c r="AV106" s="78">
        <f>A126237070A_Latest</f>
        <v>0</v>
      </c>
      <c r="AW106" s="78">
        <f>A126232750R_Latest</f>
        <v>9.8670000000000009</v>
      </c>
      <c r="AX106" s="78">
        <f>A126233182W_Latest</f>
        <v>9.8670000000000009</v>
      </c>
      <c r="AY106" s="78">
        <f>A126232822R_Latest</f>
        <v>6.0949999999999998</v>
      </c>
      <c r="AZ106" s="78">
        <f>A126233326W_Latest</f>
        <v>1.673</v>
      </c>
      <c r="BA106" s="78">
        <f>A126232894A_Latest</f>
        <v>0.40500000000000003</v>
      </c>
      <c r="BB106" s="78">
        <f>A126233038C_Latest</f>
        <v>1.3480000000000001</v>
      </c>
      <c r="BC106" s="78">
        <f>A126232678J_Latest</f>
        <v>0.34599999999999997</v>
      </c>
      <c r="BD106" s="78">
        <f>A126233398J_Latest</f>
        <v>0.34599999999999997</v>
      </c>
      <c r="BE106" s="78">
        <f>A126233110K_Latest</f>
        <v>0</v>
      </c>
      <c r="BF106" s="78">
        <f>A126233542R_Latest</f>
        <v>1.2490000000000001</v>
      </c>
      <c r="BG106" s="78">
        <f>A126233974V_Latest</f>
        <v>1.2490000000000001</v>
      </c>
      <c r="BH106" s="78">
        <f>A126233614R_Latest</f>
        <v>0.87</v>
      </c>
      <c r="BI106" s="78">
        <f>A126234118W_Latest</f>
        <v>0.104</v>
      </c>
      <c r="BJ106" s="78">
        <f>A126233686A_Latest</f>
        <v>0.11799999999999999</v>
      </c>
      <c r="BK106" s="78">
        <f>A126233830J_Latest</f>
        <v>0</v>
      </c>
      <c r="BL106" s="78">
        <f>A126233470R_Latest</f>
        <v>0.157</v>
      </c>
      <c r="BM106" s="78">
        <f>A126234190R_Latest</f>
        <v>0.157</v>
      </c>
      <c r="BN106" s="78">
        <f>A126233902J_Latest</f>
        <v>0</v>
      </c>
      <c r="BO106" s="78">
        <f>A126234334R_Latest</f>
        <v>0.23200000000000001</v>
      </c>
      <c r="BP106" s="78">
        <f>A126234766V_Latest</f>
        <v>0.23200000000000001</v>
      </c>
      <c r="BQ106" s="78">
        <f>A126234406R_Latest</f>
        <v>5.5E-2</v>
      </c>
      <c r="BR106" s="78">
        <f>A126234910A_Latest</f>
        <v>0.17699999999999999</v>
      </c>
      <c r="BS106" s="78">
        <f>A126234478A_Latest</f>
        <v>0</v>
      </c>
      <c r="BT106" s="78">
        <f>A126234622J_Latest</f>
        <v>0</v>
      </c>
      <c r="BU106" s="78">
        <f>A126234262R_Latest</f>
        <v>0</v>
      </c>
      <c r="BV106" s="78">
        <f>A126234982L_Latest</f>
        <v>0</v>
      </c>
      <c r="BW106" s="78">
        <f>A126234694V_Latest</f>
        <v>0</v>
      </c>
      <c r="BX106" s="78">
        <f>A126231166K_Latest</f>
        <v>1.391</v>
      </c>
      <c r="BY106" s="78">
        <f>A126231598R_Latest</f>
        <v>1.391</v>
      </c>
      <c r="BZ106" s="78">
        <f>A126231238K_Latest</f>
        <v>1.143</v>
      </c>
      <c r="CA106" s="78">
        <f>A126231742W_Latest</f>
        <v>0.247</v>
      </c>
      <c r="CB106" s="78">
        <f>A126231310T_Latest</f>
        <v>0</v>
      </c>
      <c r="CC106" s="78">
        <f>A126231454C_Latest</f>
        <v>0</v>
      </c>
      <c r="CD106" s="78">
        <f>A126231094K_Latest</f>
        <v>0</v>
      </c>
      <c r="CE106" s="78">
        <f>A126231814W_Latest</f>
        <v>0</v>
      </c>
      <c r="CF106" s="78">
        <f>A126231526C_Latest</f>
        <v>0</v>
      </c>
      <c r="CG106" s="80"/>
      <c r="CH106" s="80"/>
      <c r="CI106" s="80"/>
      <c r="CJ106" s="80"/>
      <c r="CK106" s="80"/>
      <c r="CL106" s="80"/>
      <c r="CM106" s="80"/>
      <c r="CN106" s="80"/>
      <c r="CO106" s="80"/>
    </row>
    <row r="107" spans="1:93" s="81" customFormat="1" hidden="1">
      <c r="A107" s="51"/>
      <c r="B107" s="55" t="s">
        <v>8805</v>
      </c>
      <c r="C107" s="79">
        <v>8</v>
      </c>
      <c r="D107" s="78">
        <f>A126230342T_Latest</f>
        <v>17.847999999999999</v>
      </c>
      <c r="E107" s="78">
        <f>A126230774W_Latest</f>
        <v>17.074999999999999</v>
      </c>
      <c r="F107" s="78">
        <f>A126230414T_Latest</f>
        <v>10.35</v>
      </c>
      <c r="G107" s="78">
        <f>A126230918W_Latest</f>
        <v>2.5230000000000001</v>
      </c>
      <c r="H107" s="78">
        <f>A126230486C_Latest</f>
        <v>1.5409999999999999</v>
      </c>
      <c r="I107" s="78">
        <f>A126230630K_Latest</f>
        <v>2.173</v>
      </c>
      <c r="J107" s="78">
        <f>A126230270T_Latest</f>
        <v>1.262</v>
      </c>
      <c r="K107" s="78">
        <f>A126230990R_Latest</f>
        <v>0.49</v>
      </c>
      <c r="L107" s="78">
        <f>A126230702K_Latest</f>
        <v>0.77300000000000002</v>
      </c>
      <c r="M107" s="78">
        <f>A126235094J_Latest</f>
        <v>5.0110000000000001</v>
      </c>
      <c r="N107" s="78">
        <f>A126235526A_Latest</f>
        <v>5.0110000000000001</v>
      </c>
      <c r="O107" s="78">
        <f>A126235166J_Latest</f>
        <v>2.8969999999999998</v>
      </c>
      <c r="P107" s="78">
        <f>A126235670V_Latest</f>
        <v>1.044</v>
      </c>
      <c r="Q107" s="78">
        <f>A126235238J_Latest</f>
        <v>1.071</v>
      </c>
      <c r="R107" s="78">
        <f>A126235382A_Latest</f>
        <v>0</v>
      </c>
      <c r="S107" s="78">
        <f>A126235022W_Latest</f>
        <v>0</v>
      </c>
      <c r="T107" s="78">
        <f>A126235742V_Latest</f>
        <v>0</v>
      </c>
      <c r="U107" s="78">
        <f>A126235454A_Latest</f>
        <v>0</v>
      </c>
      <c r="V107" s="78">
        <f>A126231926R_Latest</f>
        <v>5.1970000000000001</v>
      </c>
      <c r="W107" s="78">
        <f>A126232358W_Latest</f>
        <v>5.1970000000000001</v>
      </c>
      <c r="X107" s="78">
        <f>A126231998A_Latest</f>
        <v>3.3769999999999998</v>
      </c>
      <c r="Y107" s="78">
        <f>A126232502C_Latest</f>
        <v>0.68600000000000005</v>
      </c>
      <c r="Z107" s="78">
        <f>A126232070K_Latest</f>
        <v>0</v>
      </c>
      <c r="AA107" s="78">
        <f>A126232214K_Latest</f>
        <v>1.135</v>
      </c>
      <c r="AB107" s="78">
        <f>A126231854R_Latest</f>
        <v>0</v>
      </c>
      <c r="AC107" s="78">
        <f>A126232574R_Latest</f>
        <v>0</v>
      </c>
      <c r="AD107" s="78">
        <f>A126232286W_Latest</f>
        <v>0</v>
      </c>
      <c r="AE107" s="78">
        <f>A126235886F_Latest</f>
        <v>4.9800000000000004</v>
      </c>
      <c r="AF107" s="78">
        <f>A126236318A_Latest</f>
        <v>4.9800000000000004</v>
      </c>
      <c r="AG107" s="78">
        <f>A126235958F_Latest</f>
        <v>2.8010000000000002</v>
      </c>
      <c r="AH107" s="78">
        <f>A126236462V_Latest</f>
        <v>0.79300000000000004</v>
      </c>
      <c r="AI107" s="78">
        <f>A126236030R_Latest</f>
        <v>0.47</v>
      </c>
      <c r="AJ107" s="78">
        <f>A126236174A_Latest</f>
        <v>0.53200000000000003</v>
      </c>
      <c r="AK107" s="78">
        <f>A126235814V_Latest</f>
        <v>0.38400000000000001</v>
      </c>
      <c r="AL107" s="78">
        <f>A126236534V_Latest</f>
        <v>0.38400000000000001</v>
      </c>
      <c r="AM107" s="78">
        <f>A126236246A_Latest</f>
        <v>0</v>
      </c>
      <c r="AN107" s="78">
        <f>A126236678F_Latest</f>
        <v>1.5369999999999999</v>
      </c>
      <c r="AO107" s="78">
        <f>A126237110J_Latest</f>
        <v>1.3420000000000001</v>
      </c>
      <c r="AP107" s="78">
        <f>A126236750L_Latest</f>
        <v>0.83599999999999997</v>
      </c>
      <c r="AQ107" s="78">
        <f>A126237254V_Latest</f>
        <v>0</v>
      </c>
      <c r="AR107" s="78">
        <f>A126236822L_Latest</f>
        <v>0</v>
      </c>
      <c r="AS107" s="78">
        <f>A126236966X_Latest</f>
        <v>0.50600000000000001</v>
      </c>
      <c r="AT107" s="78">
        <f>A126236606V_Latest</f>
        <v>0.19500000000000001</v>
      </c>
      <c r="AU107" s="78">
        <f>A126237326V_Latest</f>
        <v>0</v>
      </c>
      <c r="AV107" s="78">
        <f>A126237038A_Latest</f>
        <v>0.19500000000000001</v>
      </c>
      <c r="AW107" s="78">
        <f>A126232718R_Latest</f>
        <v>0.57799999999999996</v>
      </c>
      <c r="AX107" s="78">
        <f>A126233150C_Latest</f>
        <v>0</v>
      </c>
      <c r="AY107" s="78">
        <f>A126232790J_Latest</f>
        <v>0</v>
      </c>
      <c r="AZ107" s="78">
        <f>A126233294R_Latest</f>
        <v>0</v>
      </c>
      <c r="BA107" s="78">
        <f>A126232862J_Latest</f>
        <v>0</v>
      </c>
      <c r="BB107" s="78">
        <f>A126233006K_Latest</f>
        <v>0</v>
      </c>
      <c r="BC107" s="78">
        <f>A126232646R_Latest</f>
        <v>0.57799999999999996</v>
      </c>
      <c r="BD107" s="78">
        <f>A126233366R_Latest</f>
        <v>0</v>
      </c>
      <c r="BE107" s="78">
        <f>A126233078W_Latest</f>
        <v>0.57799999999999996</v>
      </c>
      <c r="BF107" s="78">
        <f>A126233510W_Latest</f>
        <v>0.28699999999999998</v>
      </c>
      <c r="BG107" s="78">
        <f>A126233942A_Latest</f>
        <v>0.28699999999999998</v>
      </c>
      <c r="BH107" s="78">
        <f>A126233582J_Latest</f>
        <v>0.18099999999999999</v>
      </c>
      <c r="BI107" s="78">
        <f>A126234086R_Latest</f>
        <v>0</v>
      </c>
      <c r="BJ107" s="78">
        <f>A126233654J_Latest</f>
        <v>0</v>
      </c>
      <c r="BK107" s="78">
        <f>A126233798V_Latest</f>
        <v>0</v>
      </c>
      <c r="BL107" s="78">
        <f>A126233438R_Latest</f>
        <v>0.106</v>
      </c>
      <c r="BM107" s="78">
        <f>A126234158R_Latest</f>
        <v>0.106</v>
      </c>
      <c r="BN107" s="78">
        <f>A126233870A_Latest</f>
        <v>0</v>
      </c>
      <c r="BO107" s="78">
        <f>A126234302W_Latest</f>
        <v>9.4E-2</v>
      </c>
      <c r="BP107" s="78">
        <f>A126234734A_Latest</f>
        <v>9.4E-2</v>
      </c>
      <c r="BQ107" s="78">
        <f>A126234374J_Latest</f>
        <v>9.4E-2</v>
      </c>
      <c r="BR107" s="78">
        <f>A126234878L_Latest</f>
        <v>0</v>
      </c>
      <c r="BS107" s="78">
        <f>A126234446J_Latest</f>
        <v>0</v>
      </c>
      <c r="BT107" s="78">
        <f>A126234590A_Latest</f>
        <v>0</v>
      </c>
      <c r="BU107" s="78">
        <f>A126234230W_Latest</f>
        <v>0</v>
      </c>
      <c r="BV107" s="78">
        <f>A126234950V_Latest</f>
        <v>0</v>
      </c>
      <c r="BW107" s="78">
        <f>A126234662A_Latest</f>
        <v>0</v>
      </c>
      <c r="BX107" s="78">
        <f>A126231134T_Latest</f>
        <v>0.16400000000000001</v>
      </c>
      <c r="BY107" s="78">
        <f>A126231566W_Latest</f>
        <v>0.16400000000000001</v>
      </c>
      <c r="BZ107" s="78">
        <f>A126231206T_Latest</f>
        <v>0.16400000000000001</v>
      </c>
      <c r="CA107" s="78">
        <f>A126231710C_Latest</f>
        <v>0</v>
      </c>
      <c r="CB107" s="78">
        <f>A126231278C_Latest</f>
        <v>0</v>
      </c>
      <c r="CC107" s="78">
        <f>A126231422K_Latest</f>
        <v>0</v>
      </c>
      <c r="CD107" s="78">
        <f>A126231062T_Latest</f>
        <v>0</v>
      </c>
      <c r="CE107" s="78">
        <f>A126231782R_Latest</f>
        <v>0</v>
      </c>
      <c r="CF107" s="78">
        <f>A126231494W_Latest</f>
        <v>0</v>
      </c>
      <c r="CG107" s="80"/>
      <c r="CH107" s="80"/>
      <c r="CI107" s="80"/>
      <c r="CJ107" s="80"/>
      <c r="CK107" s="80"/>
      <c r="CL107" s="80"/>
      <c r="CM107" s="80"/>
      <c r="CN107" s="80"/>
      <c r="CO107" s="80"/>
    </row>
    <row r="108" spans="1:93" hidden="1">
      <c r="A108" s="51"/>
      <c r="B108" s="55" t="s">
        <v>8806</v>
      </c>
      <c r="C108" s="65">
        <v>9</v>
      </c>
      <c r="D108" s="78">
        <f>A126230394V_Latest</f>
        <v>27.64</v>
      </c>
      <c r="E108" s="78">
        <f>A126230826L_Latest</f>
        <v>27.64</v>
      </c>
      <c r="F108" s="78">
        <f>A126230466V_Latest</f>
        <v>4.9859999999999998</v>
      </c>
      <c r="G108" s="78">
        <f>A126230970F_Latest</f>
        <v>4.8899999999999997</v>
      </c>
      <c r="H108" s="78">
        <f>A126230538V_Latest</f>
        <v>5.4029999999999996</v>
      </c>
      <c r="I108" s="78">
        <f>A126230682L_Latest</f>
        <v>7.6539999999999999</v>
      </c>
      <c r="J108" s="78">
        <f>A126230322J_Latest</f>
        <v>4.7069999999999999</v>
      </c>
      <c r="K108" s="78">
        <f>A126231042J_Latest</f>
        <v>4.7069999999999999</v>
      </c>
      <c r="L108" s="78">
        <f>A126230754L_Latest</f>
        <v>0</v>
      </c>
      <c r="M108" s="78">
        <f>A126235146X_Latest</f>
        <v>10.951000000000001</v>
      </c>
      <c r="N108" s="78">
        <f>A126235578C_Latest</f>
        <v>10.951000000000001</v>
      </c>
      <c r="O108" s="78">
        <f>A126235218X_Latest</f>
        <v>2.3210000000000002</v>
      </c>
      <c r="P108" s="78">
        <f>A126235722K_Latest</f>
        <v>2.4340000000000002</v>
      </c>
      <c r="Q108" s="78">
        <f>A126235290T_Latest</f>
        <v>2.1429999999999998</v>
      </c>
      <c r="R108" s="78">
        <f>A126235434T_Latest</f>
        <v>2.9430000000000001</v>
      </c>
      <c r="S108" s="78">
        <f>A126235074X_Latest</f>
        <v>1.111</v>
      </c>
      <c r="T108" s="78">
        <f>A126235794W_Latest</f>
        <v>1.111</v>
      </c>
      <c r="U108" s="78">
        <f>A126235506T_Latest</f>
        <v>0</v>
      </c>
      <c r="V108" s="78">
        <f>A126231978T_Latest</f>
        <v>8.4350000000000005</v>
      </c>
      <c r="W108" s="78">
        <f>A126232410V_Latest</f>
        <v>8.4350000000000005</v>
      </c>
      <c r="X108" s="78">
        <f>A126232050A_Latest</f>
        <v>1.3149999999999999</v>
      </c>
      <c r="Y108" s="78">
        <f>A126232554F_Latest</f>
        <v>0.69599999999999995</v>
      </c>
      <c r="Z108" s="78">
        <f>A126232122A_Latest</f>
        <v>1.8129999999999999</v>
      </c>
      <c r="AA108" s="78">
        <f>A126232266L_Latest</f>
        <v>2.3180000000000001</v>
      </c>
      <c r="AB108" s="78">
        <f>A126231906F_Latest</f>
        <v>2.294</v>
      </c>
      <c r="AC108" s="78">
        <f>A126232626F_Latest</f>
        <v>2.294</v>
      </c>
      <c r="AD108" s="78">
        <f>A126232338L_Latest</f>
        <v>0</v>
      </c>
      <c r="AE108" s="78">
        <f>A126235938W_Latest</f>
        <v>2.3479999999999999</v>
      </c>
      <c r="AF108" s="78">
        <f>A126236370K_Latest</f>
        <v>2.3479999999999999</v>
      </c>
      <c r="AG108" s="78">
        <f>A126236010F_Latest</f>
        <v>0.496</v>
      </c>
      <c r="AH108" s="78">
        <f>A126236514K_Latest</f>
        <v>0.73</v>
      </c>
      <c r="AI108" s="78">
        <f>A126236082T_Latest</f>
        <v>0.57899999999999996</v>
      </c>
      <c r="AJ108" s="78">
        <f>A126236226T_Latest</f>
        <v>0.54300000000000004</v>
      </c>
      <c r="AK108" s="78">
        <f>A126235866W_Latest</f>
        <v>0</v>
      </c>
      <c r="AL108" s="78">
        <f>A126236586W_Latest</f>
        <v>0</v>
      </c>
      <c r="AM108" s="78">
        <f>A126236298C_Latest</f>
        <v>0</v>
      </c>
      <c r="AN108" s="78">
        <f>A126236730C_Latest</f>
        <v>2.722</v>
      </c>
      <c r="AO108" s="78">
        <f>A126237162K_Latest</f>
        <v>2.722</v>
      </c>
      <c r="AP108" s="78">
        <f>A126236802C_Latest</f>
        <v>0.379</v>
      </c>
      <c r="AQ108" s="78">
        <f>A126237306K_Latest</f>
        <v>0.61299999999999999</v>
      </c>
      <c r="AR108" s="78">
        <f>A126236874R_Latest</f>
        <v>0.22500000000000001</v>
      </c>
      <c r="AS108" s="78">
        <f>A126237018T_Latest</f>
        <v>1.2649999999999999</v>
      </c>
      <c r="AT108" s="78">
        <f>A126236658W_Latest</f>
        <v>0.24099999999999999</v>
      </c>
      <c r="AU108" s="78">
        <f>A126237378W_Latest</f>
        <v>0.24099999999999999</v>
      </c>
      <c r="AV108" s="78">
        <f>A126237090K_Latest</f>
        <v>0</v>
      </c>
      <c r="AW108" s="78">
        <f>A126232770X_Latest</f>
        <v>1.39</v>
      </c>
      <c r="AX108" s="78">
        <f>A126233202V_Latest</f>
        <v>1.39</v>
      </c>
      <c r="AY108" s="78">
        <f>A126232842X_Latest</f>
        <v>0</v>
      </c>
      <c r="AZ108" s="78">
        <f>A126233346F_Latest</f>
        <v>0</v>
      </c>
      <c r="BA108" s="78">
        <f>A126232914X_Latest</f>
        <v>0</v>
      </c>
      <c r="BB108" s="78">
        <f>A126233058L_Latest</f>
        <v>0.39900000000000002</v>
      </c>
      <c r="BC108" s="78">
        <f>A126232698T_Latest</f>
        <v>0.99099999999999999</v>
      </c>
      <c r="BD108" s="78">
        <f>A126233418F_Latest</f>
        <v>0.99099999999999999</v>
      </c>
      <c r="BE108" s="78">
        <f>A126233130V_Latest</f>
        <v>0</v>
      </c>
      <c r="BF108" s="78">
        <f>A126233562X_Latest</f>
        <v>1.17</v>
      </c>
      <c r="BG108" s="78">
        <f>A126233994C_Latest</f>
        <v>1.17</v>
      </c>
      <c r="BH108" s="78">
        <f>A126233634X_Latest</f>
        <v>0.33300000000000002</v>
      </c>
      <c r="BI108" s="78">
        <f>A126234138F_Latest</f>
        <v>0.41699999999999998</v>
      </c>
      <c r="BJ108" s="78">
        <f>A126233706X_Latest</f>
        <v>0.30599999999999999</v>
      </c>
      <c r="BK108" s="78">
        <f>A126233850T_Latest</f>
        <v>0.114</v>
      </c>
      <c r="BL108" s="78">
        <f>A126233490X_Latest</f>
        <v>0</v>
      </c>
      <c r="BM108" s="78">
        <f>A126234210L_Latest</f>
        <v>0</v>
      </c>
      <c r="BN108" s="78">
        <f>A126233922T_Latest</f>
        <v>0</v>
      </c>
      <c r="BO108" s="78">
        <f>A126234354X_Latest</f>
        <v>0.379</v>
      </c>
      <c r="BP108" s="78">
        <f>A126234786C_Latest</f>
        <v>0.379</v>
      </c>
      <c r="BQ108" s="78">
        <f>A126234426X_Latest</f>
        <v>0.14299999999999999</v>
      </c>
      <c r="BR108" s="78">
        <f>A126234930K_Latest</f>
        <v>0</v>
      </c>
      <c r="BS108" s="78">
        <f>A126234498K_Latest</f>
        <v>9.2999999999999999E-2</v>
      </c>
      <c r="BT108" s="78">
        <f>A126234642T_Latest</f>
        <v>7.1999999999999995E-2</v>
      </c>
      <c r="BU108" s="78">
        <f>A126234282X_Latest</f>
        <v>7.0999999999999994E-2</v>
      </c>
      <c r="BV108" s="78">
        <f>A126235002L_Latest</f>
        <v>7.0999999999999994E-2</v>
      </c>
      <c r="BW108" s="78">
        <f>A126234714T_Latest</f>
        <v>0</v>
      </c>
      <c r="BX108" s="78">
        <f>A126231186V_Latest</f>
        <v>0.24299999999999999</v>
      </c>
      <c r="BY108" s="78">
        <f>A126231618L_Latest</f>
        <v>0.24299999999999999</v>
      </c>
      <c r="BZ108" s="78">
        <f>A126231258V_Latest</f>
        <v>0</v>
      </c>
      <c r="CA108" s="78">
        <f>A126231762F_Latest</f>
        <v>0</v>
      </c>
      <c r="CB108" s="78">
        <f>A126231330A_Latest</f>
        <v>0.24299999999999999</v>
      </c>
      <c r="CC108" s="78">
        <f>A126231474L_Latest</f>
        <v>0</v>
      </c>
      <c r="CD108" s="78">
        <f>A126231114J_Latest</f>
        <v>0</v>
      </c>
      <c r="CE108" s="78">
        <f>A126231834F_Latest</f>
        <v>0</v>
      </c>
      <c r="CF108" s="78">
        <f>A126231546L_Latest</f>
        <v>0</v>
      </c>
      <c r="CG108" s="78"/>
      <c r="CH108" s="78"/>
      <c r="CI108" s="78"/>
      <c r="CJ108" s="78"/>
      <c r="CK108" s="78"/>
      <c r="CL108" s="78"/>
      <c r="CM108" s="78"/>
      <c r="CN108" s="78"/>
      <c r="CO108" s="78"/>
    </row>
    <row r="109" spans="1:93" hidden="1">
      <c r="A109" s="51"/>
      <c r="B109" s="55" t="s">
        <v>8807</v>
      </c>
      <c r="C109" s="65">
        <v>10</v>
      </c>
      <c r="D109" s="78">
        <f>A126230378V_Latest</f>
        <v>26.649000000000001</v>
      </c>
      <c r="E109" s="78">
        <f>A126230810V_Latest</f>
        <v>26.649000000000001</v>
      </c>
      <c r="F109" s="78">
        <f>A126230450A_Latest</f>
        <v>12.521000000000001</v>
      </c>
      <c r="G109" s="78">
        <f>A126230954F_Latest</f>
        <v>5.8120000000000003</v>
      </c>
      <c r="H109" s="78">
        <f>A126230522A_Latest</f>
        <v>4.0389999999999997</v>
      </c>
      <c r="I109" s="78">
        <f>A126230666L_Latest</f>
        <v>2.1829999999999998</v>
      </c>
      <c r="J109" s="78">
        <f>A126230306J_Latest</f>
        <v>2.0939999999999999</v>
      </c>
      <c r="K109" s="78">
        <f>A126231026J_Latest</f>
        <v>2.0939999999999999</v>
      </c>
      <c r="L109" s="78">
        <f>A126230738L_Latest</f>
        <v>0</v>
      </c>
      <c r="M109" s="78">
        <f>A126235130F_Latest</f>
        <v>7.4260000000000002</v>
      </c>
      <c r="N109" s="78">
        <f>A126235562K_Latest</f>
        <v>7.4260000000000002</v>
      </c>
      <c r="O109" s="78">
        <f>A126235202F_Latest</f>
        <v>3.069</v>
      </c>
      <c r="P109" s="78">
        <f>A126235706K_Latest</f>
        <v>1.1659999999999999</v>
      </c>
      <c r="Q109" s="78">
        <f>A126235274T_Latest</f>
        <v>1.4179999999999999</v>
      </c>
      <c r="R109" s="78">
        <f>A126235418T_Latest</f>
        <v>1.0880000000000001</v>
      </c>
      <c r="S109" s="78">
        <f>A126235058X_Latest</f>
        <v>0.68500000000000005</v>
      </c>
      <c r="T109" s="78">
        <f>A126235778W_Latest</f>
        <v>0.68500000000000005</v>
      </c>
      <c r="U109" s="78">
        <f>A126235490K_Latest</f>
        <v>0</v>
      </c>
      <c r="V109" s="78">
        <f>A126231962X_Latest</f>
        <v>5.7149999999999999</v>
      </c>
      <c r="W109" s="78">
        <f>A126232394F_Latest</f>
        <v>5.7149999999999999</v>
      </c>
      <c r="X109" s="78">
        <f>A126232034A_Latest</f>
        <v>1.3839999999999999</v>
      </c>
      <c r="Y109" s="78">
        <f>A126232538F_Latest</f>
        <v>1.3560000000000001</v>
      </c>
      <c r="Z109" s="78">
        <f>A126232106A_Latest</f>
        <v>1.7789999999999999</v>
      </c>
      <c r="AA109" s="78">
        <f>A126232250V_Latest</f>
        <v>0.48399999999999999</v>
      </c>
      <c r="AB109" s="78">
        <f>A126231890X_Latest</f>
        <v>0.71299999999999997</v>
      </c>
      <c r="AC109" s="78">
        <f>A126232610L_Latest</f>
        <v>0.71299999999999997</v>
      </c>
      <c r="AD109" s="78">
        <f>A126232322V_Latest</f>
        <v>0</v>
      </c>
      <c r="AE109" s="78">
        <f>A126235922C_Latest</f>
        <v>8.9960000000000004</v>
      </c>
      <c r="AF109" s="78">
        <f>A126236354K_Latest</f>
        <v>8.9960000000000004</v>
      </c>
      <c r="AG109" s="78">
        <f>A126235994R_Latest</f>
        <v>6.1790000000000003</v>
      </c>
      <c r="AH109" s="78">
        <f>A126236498W_Latest</f>
        <v>2.8170000000000002</v>
      </c>
      <c r="AI109" s="78">
        <f>A126236066T_Latest</f>
        <v>0</v>
      </c>
      <c r="AJ109" s="78">
        <f>A126236210X_Latest</f>
        <v>0</v>
      </c>
      <c r="AK109" s="78">
        <f>A126235850C_Latest</f>
        <v>0</v>
      </c>
      <c r="AL109" s="78">
        <f>A126236570C_Latest</f>
        <v>0</v>
      </c>
      <c r="AM109" s="78">
        <f>A126236282K_Latest</f>
        <v>0</v>
      </c>
      <c r="AN109" s="78">
        <f>A126236714C_Latest</f>
        <v>1.7509999999999999</v>
      </c>
      <c r="AO109" s="78">
        <f>A126237146K_Latest</f>
        <v>1.7509999999999999</v>
      </c>
      <c r="AP109" s="78">
        <f>A126236786R_Latest</f>
        <v>0.73599999999999999</v>
      </c>
      <c r="AQ109" s="78">
        <f>A126237290C_Latest</f>
        <v>0</v>
      </c>
      <c r="AR109" s="78">
        <f>A126236858R_Latest</f>
        <v>0.26500000000000001</v>
      </c>
      <c r="AS109" s="78">
        <f>A126237002X_Latest</f>
        <v>0.48299999999999998</v>
      </c>
      <c r="AT109" s="78">
        <f>A126236642C_Latest</f>
        <v>0.26800000000000002</v>
      </c>
      <c r="AU109" s="78">
        <f>A126237362C_Latest</f>
        <v>0.26800000000000002</v>
      </c>
      <c r="AV109" s="78">
        <f>A126237074K_Latest</f>
        <v>0</v>
      </c>
      <c r="AW109" s="78">
        <f>A126232754X_Latest</f>
        <v>1.3720000000000001</v>
      </c>
      <c r="AX109" s="78">
        <f>A126233186F_Latest</f>
        <v>1.3720000000000001</v>
      </c>
      <c r="AY109" s="78">
        <f>A126232826X_Latest</f>
        <v>0.47799999999999998</v>
      </c>
      <c r="AZ109" s="78">
        <f>A126233330L_Latest</f>
        <v>0</v>
      </c>
      <c r="BA109" s="78">
        <f>A126232898K_Latest</f>
        <v>0.57699999999999996</v>
      </c>
      <c r="BB109" s="78">
        <f>A126233042V_Latest</f>
        <v>0</v>
      </c>
      <c r="BC109" s="78">
        <f>A126232682X_Latest</f>
        <v>0.317</v>
      </c>
      <c r="BD109" s="78">
        <f>A126233402L_Latest</f>
        <v>0.317</v>
      </c>
      <c r="BE109" s="78">
        <f>A126233114V_Latest</f>
        <v>0</v>
      </c>
      <c r="BF109" s="78">
        <f>A126233546X_Latest</f>
        <v>1.0089999999999999</v>
      </c>
      <c r="BG109" s="78">
        <f>A126233978C_Latest</f>
        <v>1.0089999999999999</v>
      </c>
      <c r="BH109" s="78">
        <f>A126233618X_Latest</f>
        <v>0.29599999999999999</v>
      </c>
      <c r="BI109" s="78">
        <f>A126234122L_Latest</f>
        <v>0.47299999999999998</v>
      </c>
      <c r="BJ109" s="78">
        <f>A126233690T_Latest</f>
        <v>0</v>
      </c>
      <c r="BK109" s="78">
        <f>A126233834T_Latest</f>
        <v>0.129</v>
      </c>
      <c r="BL109" s="78">
        <f>A126233474X_Latest</f>
        <v>0.112</v>
      </c>
      <c r="BM109" s="78">
        <f>A126234194X_Latest</f>
        <v>0.112</v>
      </c>
      <c r="BN109" s="78">
        <f>A126233906T_Latest</f>
        <v>0</v>
      </c>
      <c r="BO109" s="78">
        <f>A126234338X_Latest</f>
        <v>0.1</v>
      </c>
      <c r="BP109" s="78">
        <f>A126234770K_Latest</f>
        <v>0.1</v>
      </c>
      <c r="BQ109" s="78">
        <f>A126234410F_Latest</f>
        <v>0.1</v>
      </c>
      <c r="BR109" s="78">
        <f>A126234914K_Latest</f>
        <v>0</v>
      </c>
      <c r="BS109" s="78">
        <f>A126234482T_Latest</f>
        <v>0</v>
      </c>
      <c r="BT109" s="78">
        <f>A126234626T_Latest</f>
        <v>0</v>
      </c>
      <c r="BU109" s="78">
        <f>A126234266X_Latest</f>
        <v>0</v>
      </c>
      <c r="BV109" s="78">
        <f>A126234986W_Latest</f>
        <v>0</v>
      </c>
      <c r="BW109" s="78">
        <f>A126234698C_Latest</f>
        <v>0</v>
      </c>
      <c r="BX109" s="78">
        <f>A126231170A_Latest</f>
        <v>0.28000000000000003</v>
      </c>
      <c r="BY109" s="78">
        <f>A126231602V_Latest</f>
        <v>0.28000000000000003</v>
      </c>
      <c r="BZ109" s="78">
        <f>A126231242A_Latest</f>
        <v>0.28000000000000003</v>
      </c>
      <c r="CA109" s="78">
        <f>A126231746F_Latest</f>
        <v>0</v>
      </c>
      <c r="CB109" s="78">
        <f>A126231314A_Latest</f>
        <v>0</v>
      </c>
      <c r="CC109" s="78">
        <f>A126231458L_Latest</f>
        <v>0</v>
      </c>
      <c r="CD109" s="78">
        <f>A126231098V_Latest</f>
        <v>0</v>
      </c>
      <c r="CE109" s="78">
        <f>A126231818F_Latest</f>
        <v>0</v>
      </c>
      <c r="CF109" s="78">
        <f>A126231530V_Latest</f>
        <v>0</v>
      </c>
      <c r="CG109" s="78"/>
      <c r="CH109" s="78"/>
      <c r="CI109" s="78"/>
      <c r="CJ109" s="78"/>
      <c r="CK109" s="78"/>
      <c r="CL109" s="78"/>
      <c r="CM109" s="78"/>
      <c r="CN109" s="78"/>
      <c r="CO109" s="78"/>
    </row>
    <row r="110" spans="1:93" s="81" customFormat="1" hidden="1">
      <c r="A110" s="51"/>
      <c r="B110" s="55" t="s">
        <v>8808</v>
      </c>
      <c r="C110" s="79">
        <v>11</v>
      </c>
      <c r="D110" s="78">
        <f>A126230398C_Latest</f>
        <v>59.39</v>
      </c>
      <c r="E110" s="78">
        <f>A126230830C_Latest</f>
        <v>58.734000000000002</v>
      </c>
      <c r="F110" s="78">
        <f>A126230470K_Latest</f>
        <v>16.742000000000001</v>
      </c>
      <c r="G110" s="78">
        <f>A126230974R_Latest</f>
        <v>14.6</v>
      </c>
      <c r="H110" s="78">
        <f>A126230542K_Latest</f>
        <v>9.0239999999999991</v>
      </c>
      <c r="I110" s="78">
        <f>A126230686W_Latest</f>
        <v>7.9589999999999996</v>
      </c>
      <c r="J110" s="78">
        <f>A126230326T_Latest</f>
        <v>11.065</v>
      </c>
      <c r="K110" s="78">
        <f>A126231046T_Latest</f>
        <v>10.409000000000001</v>
      </c>
      <c r="L110" s="78">
        <f>A126230758W_Latest</f>
        <v>0.65600000000000003</v>
      </c>
      <c r="M110" s="78">
        <f>A126235150R_Latest</f>
        <v>12.638</v>
      </c>
      <c r="N110" s="78">
        <f>A126235582V_Latest</f>
        <v>12.214</v>
      </c>
      <c r="O110" s="78">
        <f>A126235222R_Latest</f>
        <v>4.3120000000000003</v>
      </c>
      <c r="P110" s="78">
        <f>A126235726V_Latest</f>
        <v>1.823</v>
      </c>
      <c r="Q110" s="78">
        <f>A126235294A_Latest</f>
        <v>1.1539999999999999</v>
      </c>
      <c r="R110" s="78">
        <f>A126235438A_Latest</f>
        <v>2.718</v>
      </c>
      <c r="S110" s="78">
        <f>A126235078J_Latest</f>
        <v>2.6309999999999998</v>
      </c>
      <c r="T110" s="78">
        <f>A126235798F_Latest</f>
        <v>2.2069999999999999</v>
      </c>
      <c r="U110" s="78">
        <f>A126235510J_Latest</f>
        <v>0.42399999999999999</v>
      </c>
      <c r="V110" s="78">
        <f>A126231982J_Latest</f>
        <v>13.634</v>
      </c>
      <c r="W110" s="78">
        <f>A126232414C_Latest</f>
        <v>13.634</v>
      </c>
      <c r="X110" s="78">
        <f>A126232054K_Latest</f>
        <v>1.169</v>
      </c>
      <c r="Y110" s="78">
        <f>A126232558R_Latest</f>
        <v>5.66</v>
      </c>
      <c r="Z110" s="78">
        <f>A126232126K_Latest</f>
        <v>1.91</v>
      </c>
      <c r="AA110" s="78">
        <f>A126232270C_Latest</f>
        <v>2.4239999999999999</v>
      </c>
      <c r="AB110" s="78">
        <f>A126231910W_Latest</f>
        <v>2.4710000000000001</v>
      </c>
      <c r="AC110" s="78">
        <f>A126232630W_Latest</f>
        <v>2.4710000000000001</v>
      </c>
      <c r="AD110" s="78">
        <f>A126232342C_Latest</f>
        <v>0</v>
      </c>
      <c r="AE110" s="78">
        <f>A126235942L_Latest</f>
        <v>18.539000000000001</v>
      </c>
      <c r="AF110" s="78">
        <f>A126236374V_Latest</f>
        <v>18.539000000000001</v>
      </c>
      <c r="AG110" s="78">
        <f>A126236014R_Latest</f>
        <v>7.5039999999999996</v>
      </c>
      <c r="AH110" s="78">
        <f>A126236518V_Latest</f>
        <v>3.3340000000000001</v>
      </c>
      <c r="AI110" s="78">
        <f>A126236086A_Latest</f>
        <v>2.58</v>
      </c>
      <c r="AJ110" s="78">
        <f>A126236230J_Latest</f>
        <v>1.131</v>
      </c>
      <c r="AK110" s="78">
        <f>A126235870L_Latest</f>
        <v>3.99</v>
      </c>
      <c r="AL110" s="78">
        <f>A126236590L_Latest</f>
        <v>3.99</v>
      </c>
      <c r="AM110" s="78">
        <f>A126236302J_Latest</f>
        <v>0</v>
      </c>
      <c r="AN110" s="78">
        <f>A126236734L_Latest</f>
        <v>5.484</v>
      </c>
      <c r="AO110" s="78">
        <f>A126237166V_Latest</f>
        <v>5.484</v>
      </c>
      <c r="AP110" s="78">
        <f>A126236806L_Latest</f>
        <v>1.149</v>
      </c>
      <c r="AQ110" s="78">
        <f>A126237310A_Latest</f>
        <v>2.1179999999999999</v>
      </c>
      <c r="AR110" s="78">
        <f>A126236878X_Latest</f>
        <v>0.754</v>
      </c>
      <c r="AS110" s="78">
        <f>A126237022J_Latest</f>
        <v>0.89500000000000002</v>
      </c>
      <c r="AT110" s="78">
        <f>A126236662L_Latest</f>
        <v>0.56799999999999995</v>
      </c>
      <c r="AU110" s="78">
        <f>A126237382L_Latest</f>
        <v>0.56799999999999995</v>
      </c>
      <c r="AV110" s="78">
        <f>A126237094V_Latest</f>
        <v>0</v>
      </c>
      <c r="AW110" s="78">
        <f>A126232774J_Latest</f>
        <v>6.25</v>
      </c>
      <c r="AX110" s="78">
        <f>A126233206C_Latest</f>
        <v>6.0170000000000003</v>
      </c>
      <c r="AY110" s="78">
        <f>A126232846J_Latest</f>
        <v>2.0409999999999999</v>
      </c>
      <c r="AZ110" s="78">
        <f>A126233350W_Latest</f>
        <v>0.83599999999999997</v>
      </c>
      <c r="BA110" s="78">
        <f>A126232918J_Latest</f>
        <v>1.885</v>
      </c>
      <c r="BB110" s="78">
        <f>A126233062C_Latest</f>
        <v>0.64200000000000002</v>
      </c>
      <c r="BC110" s="78">
        <f>A126232702W_Latest</f>
        <v>0.84599999999999997</v>
      </c>
      <c r="BD110" s="78">
        <f>A126233422W_Latest</f>
        <v>0.61399999999999999</v>
      </c>
      <c r="BE110" s="78">
        <f>A126233134C_Latest</f>
        <v>0.23200000000000001</v>
      </c>
      <c r="BF110" s="78">
        <f>A126233566J_Latest</f>
        <v>1.7809999999999999</v>
      </c>
      <c r="BG110" s="78">
        <f>A126233998L_Latest</f>
        <v>1.7809999999999999</v>
      </c>
      <c r="BH110" s="78">
        <f>A126233638J_Latest</f>
        <v>0.56699999999999995</v>
      </c>
      <c r="BI110" s="78">
        <f>A126234142W_Latest</f>
        <v>0.254</v>
      </c>
      <c r="BJ110" s="78">
        <f>A126233710R_Latest</f>
        <v>0.253</v>
      </c>
      <c r="BK110" s="78">
        <f>A126233854A_Latest</f>
        <v>0.14899999999999999</v>
      </c>
      <c r="BL110" s="78">
        <f>A126233494J_Latest</f>
        <v>0.55800000000000005</v>
      </c>
      <c r="BM110" s="78">
        <f>A126234214W_Latest</f>
        <v>0.55800000000000005</v>
      </c>
      <c r="BN110" s="78">
        <f>A126233926A_Latest</f>
        <v>0</v>
      </c>
      <c r="BO110" s="78">
        <f>A126234358J_Latest</f>
        <v>0.13600000000000001</v>
      </c>
      <c r="BP110" s="78">
        <f>A126234790V_Latest</f>
        <v>0.13600000000000001</v>
      </c>
      <c r="BQ110" s="78">
        <f>A126234430R_Latest</f>
        <v>0</v>
      </c>
      <c r="BR110" s="78">
        <f>A126234934V_Latest</f>
        <v>0</v>
      </c>
      <c r="BS110" s="78">
        <f>A126234502R_Latest</f>
        <v>0.13600000000000001</v>
      </c>
      <c r="BT110" s="78">
        <f>A126234646A_Latest</f>
        <v>0</v>
      </c>
      <c r="BU110" s="78">
        <f>A126234286J_Latest</f>
        <v>0</v>
      </c>
      <c r="BV110" s="78">
        <f>A126235006W_Latest</f>
        <v>0</v>
      </c>
      <c r="BW110" s="78">
        <f>A126234718A_Latest</f>
        <v>0</v>
      </c>
      <c r="BX110" s="78">
        <f>A126231190K_Latest</f>
        <v>0.92800000000000005</v>
      </c>
      <c r="BY110" s="78">
        <f>A126231622C_Latest</f>
        <v>0.92800000000000005</v>
      </c>
      <c r="BZ110" s="78">
        <f>A126231262K_Latest</f>
        <v>0</v>
      </c>
      <c r="CA110" s="78">
        <f>A126231766R_Latest</f>
        <v>0.57499999999999996</v>
      </c>
      <c r="CB110" s="78">
        <f>A126231334K_Latest</f>
        <v>0.35299999999999998</v>
      </c>
      <c r="CC110" s="78">
        <f>A126231478W_Latest</f>
        <v>0</v>
      </c>
      <c r="CD110" s="78">
        <f>A126231118T_Latest</f>
        <v>0</v>
      </c>
      <c r="CE110" s="78">
        <f>A126231838R_Latest</f>
        <v>0</v>
      </c>
      <c r="CF110" s="78">
        <f>A126231550C_Latest</f>
        <v>0</v>
      </c>
      <c r="CG110" s="80"/>
      <c r="CH110" s="80"/>
      <c r="CI110" s="80"/>
      <c r="CJ110" s="80"/>
      <c r="CK110" s="80"/>
      <c r="CL110" s="80"/>
      <c r="CM110" s="80"/>
      <c r="CN110" s="80"/>
      <c r="CO110" s="80"/>
    </row>
    <row r="111" spans="1:93" hidden="1">
      <c r="A111" s="51"/>
      <c r="B111" s="55" t="s">
        <v>8809</v>
      </c>
      <c r="C111" s="65">
        <v>12</v>
      </c>
      <c r="D111" s="78">
        <f>A126230346A_Latest</f>
        <v>11.327999999999999</v>
      </c>
      <c r="E111" s="78">
        <f>A126230778F_Latest</f>
        <v>10.746</v>
      </c>
      <c r="F111" s="78">
        <f>A126230418A_Latest</f>
        <v>1.2589999999999999</v>
      </c>
      <c r="G111" s="78">
        <f>A126230922L_Latest</f>
        <v>2.4929999999999999</v>
      </c>
      <c r="H111" s="78">
        <f>A126230490V_Latest</f>
        <v>2.298</v>
      </c>
      <c r="I111" s="78">
        <f>A126230634V_Latest</f>
        <v>4.1340000000000003</v>
      </c>
      <c r="J111" s="78">
        <f>A126230274A_Latest</f>
        <v>1.1439999999999999</v>
      </c>
      <c r="K111" s="78">
        <f>A126230994X_Latest</f>
        <v>0.56200000000000006</v>
      </c>
      <c r="L111" s="78">
        <f>A126230706V_Latest</f>
        <v>0.58199999999999996</v>
      </c>
      <c r="M111" s="78">
        <f>A126235098T_Latest</f>
        <v>6.8369999999999997</v>
      </c>
      <c r="N111" s="78">
        <f>A126235530T_Latest</f>
        <v>6.2549999999999999</v>
      </c>
      <c r="O111" s="78">
        <f>A126235170X_Latest</f>
        <v>0</v>
      </c>
      <c r="P111" s="78">
        <f>A126235674C_Latest</f>
        <v>1.1779999999999999</v>
      </c>
      <c r="Q111" s="78">
        <f>A126235242X_Latest</f>
        <v>1.698</v>
      </c>
      <c r="R111" s="78">
        <f>A126235386K_Latest</f>
        <v>2.8159999999999998</v>
      </c>
      <c r="S111" s="78">
        <f>A126235026F_Latest</f>
        <v>1.1439999999999999</v>
      </c>
      <c r="T111" s="78">
        <f>A126235746C_Latest</f>
        <v>0.56200000000000006</v>
      </c>
      <c r="U111" s="78">
        <f>A126235458K_Latest</f>
        <v>0.58199999999999996</v>
      </c>
      <c r="V111" s="78">
        <f>A126231930F_Latest</f>
        <v>1.1679999999999999</v>
      </c>
      <c r="W111" s="78">
        <f>A126232362L_Latest</f>
        <v>1.1679999999999999</v>
      </c>
      <c r="X111" s="78">
        <f>A126232002J_Latest</f>
        <v>0.71599999999999997</v>
      </c>
      <c r="Y111" s="78">
        <f>A126232506L_Latest</f>
        <v>0</v>
      </c>
      <c r="Z111" s="78">
        <f>A126232074V_Latest</f>
        <v>0</v>
      </c>
      <c r="AA111" s="78">
        <f>A126232218V_Latest</f>
        <v>0.45200000000000001</v>
      </c>
      <c r="AB111" s="78">
        <f>A126231858X_Latest</f>
        <v>0</v>
      </c>
      <c r="AC111" s="78">
        <f>A126232578X_Latest</f>
        <v>0</v>
      </c>
      <c r="AD111" s="78">
        <f>A126232290L_Latest</f>
        <v>0</v>
      </c>
      <c r="AE111" s="78">
        <f>A126235890W_Latest</f>
        <v>2.242</v>
      </c>
      <c r="AF111" s="78">
        <f>A126236322T_Latest</f>
        <v>2.242</v>
      </c>
      <c r="AG111" s="78">
        <f>A126235962W_Latest</f>
        <v>0.44900000000000001</v>
      </c>
      <c r="AH111" s="78">
        <f>A126236466C_Latest</f>
        <v>0.71799999999999997</v>
      </c>
      <c r="AI111" s="78">
        <f>A126236034X_Latest</f>
        <v>0.53</v>
      </c>
      <c r="AJ111" s="78">
        <f>A126236178K_Latest</f>
        <v>0.54500000000000004</v>
      </c>
      <c r="AK111" s="78">
        <f>A126235818C_Latest</f>
        <v>0</v>
      </c>
      <c r="AL111" s="78">
        <f>A126236538C_Latest</f>
        <v>0</v>
      </c>
      <c r="AM111" s="78">
        <f>A126236250T_Latest</f>
        <v>0</v>
      </c>
      <c r="AN111" s="78">
        <f>A126236682W_Latest</f>
        <v>0.32100000000000001</v>
      </c>
      <c r="AO111" s="78">
        <f>A126237114T_Latest</f>
        <v>0.32100000000000001</v>
      </c>
      <c r="AP111" s="78">
        <f>A126236754W_Latest</f>
        <v>0</v>
      </c>
      <c r="AQ111" s="78">
        <f>A126237258C_Latest</f>
        <v>0</v>
      </c>
      <c r="AR111" s="78">
        <f>A126236826W_Latest</f>
        <v>0</v>
      </c>
      <c r="AS111" s="78">
        <f>A126236970R_Latest</f>
        <v>0.32100000000000001</v>
      </c>
      <c r="AT111" s="78">
        <f>A126236610K_Latest</f>
        <v>0</v>
      </c>
      <c r="AU111" s="78">
        <f>A126237330K_Latest</f>
        <v>0</v>
      </c>
      <c r="AV111" s="78">
        <f>A126237042T_Latest</f>
        <v>0</v>
      </c>
      <c r="AW111" s="78">
        <f>A126232722F_Latest</f>
        <v>0.59699999999999998</v>
      </c>
      <c r="AX111" s="78">
        <f>A126233154L_Latest</f>
        <v>0.59699999999999998</v>
      </c>
      <c r="AY111" s="78">
        <f>A126232794T_Latest</f>
        <v>0</v>
      </c>
      <c r="AZ111" s="78">
        <f>A126233298X_Latest</f>
        <v>0.59699999999999998</v>
      </c>
      <c r="BA111" s="78">
        <f>A126232866T_Latest</f>
        <v>0</v>
      </c>
      <c r="BB111" s="78">
        <f>A126233010A_Latest</f>
        <v>0</v>
      </c>
      <c r="BC111" s="78">
        <f>A126232650F_Latest</f>
        <v>0</v>
      </c>
      <c r="BD111" s="78">
        <f>A126233370F_Latest</f>
        <v>0</v>
      </c>
      <c r="BE111" s="78">
        <f>A126233082L_Latest</f>
        <v>0</v>
      </c>
      <c r="BF111" s="78">
        <f>A126233514F_Latest</f>
        <v>0</v>
      </c>
      <c r="BG111" s="78">
        <f>A126233946K_Latest</f>
        <v>0</v>
      </c>
      <c r="BH111" s="78">
        <f>A126233586T_Latest</f>
        <v>0</v>
      </c>
      <c r="BI111" s="78">
        <f>A126234090F_Latest</f>
        <v>0</v>
      </c>
      <c r="BJ111" s="78">
        <f>A126233658T_Latest</f>
        <v>0</v>
      </c>
      <c r="BK111" s="78">
        <f>A126233802X_Latest</f>
        <v>0</v>
      </c>
      <c r="BL111" s="78">
        <f>A126233442F_Latest</f>
        <v>0</v>
      </c>
      <c r="BM111" s="78">
        <f>A126234162F_Latest</f>
        <v>0</v>
      </c>
      <c r="BN111" s="78">
        <f>A126233874K_Latest</f>
        <v>0</v>
      </c>
      <c r="BO111" s="78">
        <f>A126234306F_Latest</f>
        <v>0.16300000000000001</v>
      </c>
      <c r="BP111" s="78">
        <f>A126234738K_Latest</f>
        <v>0.16300000000000001</v>
      </c>
      <c r="BQ111" s="78">
        <f>A126234378T_Latest</f>
        <v>9.4E-2</v>
      </c>
      <c r="BR111" s="78">
        <f>A126234882C_Latest</f>
        <v>0</v>
      </c>
      <c r="BS111" s="78">
        <f>A126234450X_Latest</f>
        <v>6.9000000000000006E-2</v>
      </c>
      <c r="BT111" s="78">
        <f>A126234594K_Latest</f>
        <v>0</v>
      </c>
      <c r="BU111" s="78">
        <f>A126234234F_Latest</f>
        <v>0</v>
      </c>
      <c r="BV111" s="78">
        <f>A126234954C_Latest</f>
        <v>0</v>
      </c>
      <c r="BW111" s="78">
        <f>A126234666K_Latest</f>
        <v>0</v>
      </c>
      <c r="BX111" s="78">
        <f>A126231138A_Latest</f>
        <v>0</v>
      </c>
      <c r="BY111" s="78">
        <f>A126231570L_Latest</f>
        <v>0</v>
      </c>
      <c r="BZ111" s="78">
        <f>A126231210J_Latest</f>
        <v>0</v>
      </c>
      <c r="CA111" s="78">
        <f>A126231714L_Latest</f>
        <v>0</v>
      </c>
      <c r="CB111" s="78">
        <f>A126231282V_Latest</f>
        <v>0</v>
      </c>
      <c r="CC111" s="78">
        <f>A126231426V_Latest</f>
        <v>0</v>
      </c>
      <c r="CD111" s="78">
        <f>A126231066A_Latest</f>
        <v>0</v>
      </c>
      <c r="CE111" s="78">
        <f>A126231786X_Latest</f>
        <v>0</v>
      </c>
      <c r="CF111" s="78">
        <f>A126231498F_Latest</f>
        <v>0</v>
      </c>
      <c r="CG111" s="78"/>
      <c r="CH111" s="78"/>
      <c r="CI111" s="78"/>
      <c r="CJ111" s="78"/>
      <c r="CK111" s="78"/>
      <c r="CL111" s="78"/>
      <c r="CM111" s="78"/>
      <c r="CN111" s="78"/>
      <c r="CO111" s="78"/>
    </row>
    <row r="112" spans="1:93" hidden="1">
      <c r="A112" s="51"/>
      <c r="B112" s="55" t="s">
        <v>8810</v>
      </c>
      <c r="C112" s="65">
        <v>13</v>
      </c>
      <c r="D112" s="78">
        <f>A126230330J_Latest</f>
        <v>25.411999999999999</v>
      </c>
      <c r="E112" s="78">
        <f>A126230762L_Latest</f>
        <v>25.411999999999999</v>
      </c>
      <c r="F112" s="78">
        <f>A126230402J_Latest</f>
        <v>13.632999999999999</v>
      </c>
      <c r="G112" s="78">
        <f>A126230906L_Latest</f>
        <v>4.7130000000000001</v>
      </c>
      <c r="H112" s="78">
        <f>A126230474V_Latest</f>
        <v>3.036</v>
      </c>
      <c r="I112" s="78">
        <f>A126230618V_Latest</f>
        <v>3.0259999999999998</v>
      </c>
      <c r="J112" s="78">
        <f>A126230258A_Latest</f>
        <v>1.006</v>
      </c>
      <c r="K112" s="78">
        <f>A126230978X_Latest</f>
        <v>1.006</v>
      </c>
      <c r="L112" s="78">
        <f>A126230690L_Latest</f>
        <v>0</v>
      </c>
      <c r="M112" s="78">
        <f>A126235082X_Latest</f>
        <v>8.8629999999999995</v>
      </c>
      <c r="N112" s="78">
        <f>A126235514T_Latest</f>
        <v>8.8629999999999995</v>
      </c>
      <c r="O112" s="78">
        <f>A126235154X_Latest</f>
        <v>5.1120000000000001</v>
      </c>
      <c r="P112" s="78">
        <f>A126235658C_Latest</f>
        <v>0.73599999999999999</v>
      </c>
      <c r="Q112" s="78">
        <f>A126235226X_Latest</f>
        <v>1.1319999999999999</v>
      </c>
      <c r="R112" s="78">
        <f>A126235370T_Latest</f>
        <v>1.8839999999999999</v>
      </c>
      <c r="S112" s="78">
        <f>A126235010L_Latest</f>
        <v>0</v>
      </c>
      <c r="T112" s="78">
        <f>A126235730K_Latest</f>
        <v>0</v>
      </c>
      <c r="U112" s="78">
        <f>A126235442T_Latest</f>
        <v>0</v>
      </c>
      <c r="V112" s="78">
        <f>A126231914F_Latest</f>
        <v>4.3689999999999998</v>
      </c>
      <c r="W112" s="78">
        <f>A126232346L_Latest</f>
        <v>4.3689999999999998</v>
      </c>
      <c r="X112" s="78">
        <f>A126231986T_Latest</f>
        <v>2.4929999999999999</v>
      </c>
      <c r="Y112" s="78">
        <f>A126232490F_Latest</f>
        <v>0.77100000000000002</v>
      </c>
      <c r="Z112" s="78">
        <f>A126232058V_Latest</f>
        <v>0.56000000000000005</v>
      </c>
      <c r="AA112" s="78">
        <f>A126232202A_Latest</f>
        <v>0.54400000000000004</v>
      </c>
      <c r="AB112" s="78">
        <f>A126231842F_Latest</f>
        <v>0</v>
      </c>
      <c r="AC112" s="78">
        <f>A126232562F_Latest</f>
        <v>0</v>
      </c>
      <c r="AD112" s="78">
        <f>A126232274L_Latest</f>
        <v>0</v>
      </c>
      <c r="AE112" s="78">
        <f>A126235874W_Latest</f>
        <v>5.2110000000000003</v>
      </c>
      <c r="AF112" s="78">
        <f>A126236306T_Latest</f>
        <v>5.2110000000000003</v>
      </c>
      <c r="AG112" s="78">
        <f>A126235946W_Latest</f>
        <v>2.6560000000000001</v>
      </c>
      <c r="AH112" s="78">
        <f>A126236450K_Latest</f>
        <v>1.8759999999999999</v>
      </c>
      <c r="AI112" s="78">
        <f>A126236018X_Latest</f>
        <v>0</v>
      </c>
      <c r="AJ112" s="78">
        <f>A126236162T_Latest</f>
        <v>0</v>
      </c>
      <c r="AK112" s="78">
        <f>A126235802K_Latest</f>
        <v>0.67800000000000005</v>
      </c>
      <c r="AL112" s="78">
        <f>A126236522K_Latest</f>
        <v>0.67800000000000005</v>
      </c>
      <c r="AM112" s="78">
        <f>A126236234T_Latest</f>
        <v>0</v>
      </c>
      <c r="AN112" s="78">
        <f>A126236666W_Latest</f>
        <v>1.6819999999999999</v>
      </c>
      <c r="AO112" s="78">
        <f>A126237098C_Latest</f>
        <v>1.6819999999999999</v>
      </c>
      <c r="AP112" s="78">
        <f>A126236738W_Latest</f>
        <v>0.82</v>
      </c>
      <c r="AQ112" s="78">
        <f>A126237242K_Latest</f>
        <v>0</v>
      </c>
      <c r="AR112" s="78">
        <f>A126236810C_Latest</f>
        <v>0.35199999999999998</v>
      </c>
      <c r="AS112" s="78">
        <f>A126236954R_Latest</f>
        <v>0.51</v>
      </c>
      <c r="AT112" s="78">
        <f>A126236594W_Latest</f>
        <v>0</v>
      </c>
      <c r="AU112" s="78">
        <f>A126237314K_Latest</f>
        <v>0</v>
      </c>
      <c r="AV112" s="78">
        <f>A126237026T_Latest</f>
        <v>0</v>
      </c>
      <c r="AW112" s="78">
        <f>A126232706F_Latest</f>
        <v>4.3490000000000002</v>
      </c>
      <c r="AX112" s="78">
        <f>A126233138L_Latest</f>
        <v>4.3490000000000002</v>
      </c>
      <c r="AY112" s="78">
        <f>A126232778T_Latest</f>
        <v>1.895</v>
      </c>
      <c r="AZ112" s="78">
        <f>A126233282F_Latest</f>
        <v>1.181</v>
      </c>
      <c r="BA112" s="78">
        <f>A126232850X_Latest</f>
        <v>0.94499999999999995</v>
      </c>
      <c r="BB112" s="78">
        <f>A126232994K_Latest</f>
        <v>0</v>
      </c>
      <c r="BC112" s="78">
        <f>A126232634F_Latest</f>
        <v>0.32800000000000001</v>
      </c>
      <c r="BD112" s="78">
        <f>A126233354F_Latest</f>
        <v>0.32800000000000001</v>
      </c>
      <c r="BE112" s="78">
        <f>A126233066L_Latest</f>
        <v>0</v>
      </c>
      <c r="BF112" s="78">
        <f>A126233498T_Latest</f>
        <v>0.14899999999999999</v>
      </c>
      <c r="BG112" s="78">
        <f>A126233930T_Latest</f>
        <v>0.14899999999999999</v>
      </c>
      <c r="BH112" s="78">
        <f>A126233570X_Latest</f>
        <v>0</v>
      </c>
      <c r="BI112" s="78">
        <f>A126234074F_Latest</f>
        <v>0.14899999999999999</v>
      </c>
      <c r="BJ112" s="78">
        <f>A126233642X_Latest</f>
        <v>0</v>
      </c>
      <c r="BK112" s="78">
        <f>A126233786K_Latest</f>
        <v>0</v>
      </c>
      <c r="BL112" s="78">
        <f>A126233426F_Latest</f>
        <v>0</v>
      </c>
      <c r="BM112" s="78">
        <f>A126234146F_Latest</f>
        <v>0</v>
      </c>
      <c r="BN112" s="78">
        <f>A126233858K_Latest</f>
        <v>0</v>
      </c>
      <c r="BO112" s="78">
        <f>A126234290X_Latest</f>
        <v>0.248</v>
      </c>
      <c r="BP112" s="78">
        <f>A126234722T_Latest</f>
        <v>0.248</v>
      </c>
      <c r="BQ112" s="78">
        <f>A126234362X_Latest</f>
        <v>0.112</v>
      </c>
      <c r="BR112" s="78">
        <f>A126234866C_Latest</f>
        <v>0</v>
      </c>
      <c r="BS112" s="78">
        <f>A126234434X_Latest</f>
        <v>4.8000000000000001E-2</v>
      </c>
      <c r="BT112" s="78">
        <f>A126234578K_Latest</f>
        <v>8.6999999999999994E-2</v>
      </c>
      <c r="BU112" s="78">
        <f>A126234218F_Latest</f>
        <v>0</v>
      </c>
      <c r="BV112" s="78">
        <f>A126234938C_Latest</f>
        <v>0</v>
      </c>
      <c r="BW112" s="78">
        <f>A126234650T_Latest</f>
        <v>0</v>
      </c>
      <c r="BX112" s="78">
        <f>A126231122J_Latest</f>
        <v>0.54400000000000004</v>
      </c>
      <c r="BY112" s="78">
        <f>A126231554L_Latest</f>
        <v>0.54400000000000004</v>
      </c>
      <c r="BZ112" s="78">
        <f>A126231194V_Latest</f>
        <v>0.54400000000000004</v>
      </c>
      <c r="CA112" s="78">
        <f>A126231698X_Latest</f>
        <v>0</v>
      </c>
      <c r="CB112" s="78">
        <f>A126231266V_Latest</f>
        <v>0</v>
      </c>
      <c r="CC112" s="78">
        <f>A126231410A_Latest</f>
        <v>0</v>
      </c>
      <c r="CD112" s="78">
        <f>A126231050J_Latest</f>
        <v>0</v>
      </c>
      <c r="CE112" s="78">
        <f>A126231770F_Latest</f>
        <v>0</v>
      </c>
      <c r="CF112" s="78">
        <f>A126231482L_Latest</f>
        <v>0</v>
      </c>
      <c r="CG112" s="78"/>
      <c r="CH112" s="78"/>
      <c r="CI112" s="78"/>
      <c r="CJ112" s="78"/>
      <c r="CK112" s="78"/>
      <c r="CL112" s="78"/>
      <c r="CM112" s="78"/>
      <c r="CN112" s="78"/>
      <c r="CO112" s="78"/>
    </row>
    <row r="113" spans="1:93" hidden="1">
      <c r="A113" s="51"/>
      <c r="B113" s="57" t="s">
        <v>8811</v>
      </c>
      <c r="C113" s="65">
        <v>14</v>
      </c>
      <c r="D113" s="78">
        <f>A126230334T_Latest</f>
        <v>16.452000000000002</v>
      </c>
      <c r="E113" s="78">
        <f>A126230766W_Latest</f>
        <v>16.452000000000002</v>
      </c>
      <c r="F113" s="78">
        <f>A126230406T_Latest</f>
        <v>1.1850000000000001</v>
      </c>
      <c r="G113" s="78">
        <f>A126230910C_Latest</f>
        <v>3.528</v>
      </c>
      <c r="H113" s="78">
        <f>A126230478C_Latest</f>
        <v>3.8410000000000002</v>
      </c>
      <c r="I113" s="78">
        <f>A126230622K_Latest</f>
        <v>6.2370000000000001</v>
      </c>
      <c r="J113" s="78">
        <f>A126230262T_Latest</f>
        <v>1.661</v>
      </c>
      <c r="K113" s="78">
        <f>A126230982R_Latest</f>
        <v>1.661</v>
      </c>
      <c r="L113" s="78">
        <f>A126230694W_Latest</f>
        <v>0</v>
      </c>
      <c r="M113" s="78">
        <f>A126235086J_Latest</f>
        <v>5.2030000000000003</v>
      </c>
      <c r="N113" s="78">
        <f>A126235518A_Latest</f>
        <v>5.2030000000000003</v>
      </c>
      <c r="O113" s="78">
        <f>A126235158J_Latest</f>
        <v>0.54700000000000004</v>
      </c>
      <c r="P113" s="78">
        <f>A126235662V_Latest</f>
        <v>0.72</v>
      </c>
      <c r="Q113" s="78">
        <f>A126235230R_Latest</f>
        <v>0.41799999999999998</v>
      </c>
      <c r="R113" s="78">
        <f>A126235374A_Latest</f>
        <v>2.976</v>
      </c>
      <c r="S113" s="78">
        <f>A126235014W_Latest</f>
        <v>0.54100000000000004</v>
      </c>
      <c r="T113" s="78">
        <f>A126235734V_Latest</f>
        <v>0.54100000000000004</v>
      </c>
      <c r="U113" s="78">
        <f>A126235446A_Latest</f>
        <v>0</v>
      </c>
      <c r="V113" s="78">
        <f>A126231918R_Latest</f>
        <v>2.4260000000000002</v>
      </c>
      <c r="W113" s="78">
        <f>A126232350C_Latest</f>
        <v>2.4260000000000002</v>
      </c>
      <c r="X113" s="78">
        <f>A126231990J_Latest</f>
        <v>0</v>
      </c>
      <c r="Y113" s="78">
        <f>A126232494R_Latest</f>
        <v>0.65900000000000003</v>
      </c>
      <c r="Z113" s="78">
        <f>A126232062K_Latest</f>
        <v>0.53200000000000003</v>
      </c>
      <c r="AA113" s="78">
        <f>A126232206K_Latest</f>
        <v>0.70699999999999996</v>
      </c>
      <c r="AB113" s="78">
        <f>A126231846R_Latest</f>
        <v>0.52800000000000002</v>
      </c>
      <c r="AC113" s="78">
        <f>A126232566R_Latest</f>
        <v>0.52800000000000002</v>
      </c>
      <c r="AD113" s="78">
        <f>A126232278W_Latest</f>
        <v>0</v>
      </c>
      <c r="AE113" s="78">
        <f>A126235878F_Latest</f>
        <v>4.9480000000000004</v>
      </c>
      <c r="AF113" s="78">
        <f>A126236310J_Latest</f>
        <v>4.9480000000000004</v>
      </c>
      <c r="AG113" s="78">
        <f>A126235950L_Latest</f>
        <v>0.63800000000000001</v>
      </c>
      <c r="AH113" s="78">
        <f>A126236454V_Latest</f>
        <v>0</v>
      </c>
      <c r="AI113" s="78">
        <f>A126236022R_Latest</f>
        <v>1.3480000000000001</v>
      </c>
      <c r="AJ113" s="78">
        <f>A126236166A_Latest</f>
        <v>2.371</v>
      </c>
      <c r="AK113" s="78">
        <f>A126235806V_Latest</f>
        <v>0.59199999999999997</v>
      </c>
      <c r="AL113" s="78">
        <f>A126236526V_Latest</f>
        <v>0.59199999999999997</v>
      </c>
      <c r="AM113" s="78">
        <f>A126236238A_Latest</f>
        <v>0</v>
      </c>
      <c r="AN113" s="78">
        <f>A126236670L_Latest</f>
        <v>0.49099999999999999</v>
      </c>
      <c r="AO113" s="78">
        <f>A126237102J_Latest</f>
        <v>0.49099999999999999</v>
      </c>
      <c r="AP113" s="78">
        <f>A126236742L_Latest</f>
        <v>0</v>
      </c>
      <c r="AQ113" s="78">
        <f>A126237246V_Latest</f>
        <v>0.25900000000000001</v>
      </c>
      <c r="AR113" s="78">
        <f>A126236814L_Latest</f>
        <v>0.23200000000000001</v>
      </c>
      <c r="AS113" s="78">
        <f>A126236958X_Latest</f>
        <v>0</v>
      </c>
      <c r="AT113" s="78">
        <f>A126236598F_Latest</f>
        <v>0</v>
      </c>
      <c r="AU113" s="78">
        <f>A126237318V_Latest</f>
        <v>0</v>
      </c>
      <c r="AV113" s="78">
        <f>A126237030J_Latest</f>
        <v>0</v>
      </c>
      <c r="AW113" s="78">
        <f>A126232710W_Latest</f>
        <v>2.3959999999999999</v>
      </c>
      <c r="AX113" s="78">
        <f>A126233142C_Latest</f>
        <v>2.3959999999999999</v>
      </c>
      <c r="AY113" s="78">
        <f>A126232782J_Latest</f>
        <v>0</v>
      </c>
      <c r="AZ113" s="78">
        <f>A126233286R_Latest</f>
        <v>1.45</v>
      </c>
      <c r="BA113" s="78">
        <f>A126232854J_Latest</f>
        <v>0.94599999999999995</v>
      </c>
      <c r="BB113" s="78">
        <f>A126232998V_Latest</f>
        <v>0</v>
      </c>
      <c r="BC113" s="78">
        <f>A126232638R_Latest</f>
        <v>0</v>
      </c>
      <c r="BD113" s="78">
        <f>A126233358R_Latest</f>
        <v>0</v>
      </c>
      <c r="BE113" s="78">
        <f>A126233070C_Latest</f>
        <v>0</v>
      </c>
      <c r="BF113" s="78">
        <f>A126233502W_Latest</f>
        <v>0.45100000000000001</v>
      </c>
      <c r="BG113" s="78">
        <f>A126233934A_Latest</f>
        <v>0.45100000000000001</v>
      </c>
      <c r="BH113" s="78">
        <f>A126233574J_Latest</f>
        <v>0</v>
      </c>
      <c r="BI113" s="78">
        <f>A126234078R_Latest</f>
        <v>0.13800000000000001</v>
      </c>
      <c r="BJ113" s="78">
        <f>A126233646J_Latest</f>
        <v>0.13</v>
      </c>
      <c r="BK113" s="78">
        <f>A126233790A_Latest</f>
        <v>0.183</v>
      </c>
      <c r="BL113" s="78">
        <f>A126233430W_Latest</f>
        <v>0</v>
      </c>
      <c r="BM113" s="78">
        <f>A126234150W_Latest</f>
        <v>0</v>
      </c>
      <c r="BN113" s="78">
        <f>A126233862A_Latest</f>
        <v>0</v>
      </c>
      <c r="BO113" s="78">
        <f>A126234294J_Latest</f>
        <v>0.16700000000000001</v>
      </c>
      <c r="BP113" s="78">
        <f>A126234726A_Latest</f>
        <v>0.16700000000000001</v>
      </c>
      <c r="BQ113" s="78">
        <f>A126234366J_Latest</f>
        <v>0</v>
      </c>
      <c r="BR113" s="78">
        <f>A126234870V_Latest</f>
        <v>7.4999999999999997E-2</v>
      </c>
      <c r="BS113" s="78">
        <f>A126234438J_Latest</f>
        <v>9.1999999999999998E-2</v>
      </c>
      <c r="BT113" s="78">
        <f>A126234582A_Latest</f>
        <v>0</v>
      </c>
      <c r="BU113" s="78">
        <f>A126234222W_Latest</f>
        <v>0</v>
      </c>
      <c r="BV113" s="78">
        <f>A126234942V_Latest</f>
        <v>0</v>
      </c>
      <c r="BW113" s="78">
        <f>A126234654A_Latest</f>
        <v>0</v>
      </c>
      <c r="BX113" s="78">
        <f>A126231126T_Latest</f>
        <v>0.37</v>
      </c>
      <c r="BY113" s="78">
        <f>A126231558W_Latest</f>
        <v>0.37</v>
      </c>
      <c r="BZ113" s="78">
        <f>A126231198C_Latest</f>
        <v>0</v>
      </c>
      <c r="CA113" s="78">
        <f>A126231702C_Latest</f>
        <v>0.22700000000000001</v>
      </c>
      <c r="CB113" s="78">
        <f>A126231270K_Latest</f>
        <v>0.14299999999999999</v>
      </c>
      <c r="CC113" s="78">
        <f>A126231414K_Latest</f>
        <v>0</v>
      </c>
      <c r="CD113" s="78">
        <f>A126231054T_Latest</f>
        <v>0</v>
      </c>
      <c r="CE113" s="78">
        <f>A126231774R_Latest</f>
        <v>0</v>
      </c>
      <c r="CF113" s="78">
        <f>A126231486W_Latest</f>
        <v>0</v>
      </c>
      <c r="CG113" s="78"/>
      <c r="CH113" s="78"/>
      <c r="CI113" s="78"/>
      <c r="CJ113" s="78"/>
      <c r="CK113" s="78"/>
      <c r="CL113" s="78"/>
      <c r="CM113" s="78"/>
      <c r="CN113" s="78"/>
      <c r="CO113" s="78"/>
    </row>
    <row r="114" spans="1:93" hidden="1">
      <c r="A114" s="51"/>
      <c r="B114" s="55" t="s">
        <v>8812</v>
      </c>
      <c r="C114" s="65">
        <v>15</v>
      </c>
      <c r="D114" s="78">
        <f>A126230362A_Latest</f>
        <v>7.2619999999999996</v>
      </c>
      <c r="E114" s="78">
        <f>A126230794F_Latest</f>
        <v>7.2619999999999996</v>
      </c>
      <c r="F114" s="78">
        <f>A126230434A_Latest</f>
        <v>3.3620000000000001</v>
      </c>
      <c r="G114" s="78">
        <f>A126230938F_Latest</f>
        <v>0.68600000000000005</v>
      </c>
      <c r="H114" s="78">
        <f>A126230506A_Latest</f>
        <v>1.054</v>
      </c>
      <c r="I114" s="78">
        <f>A126230650V_Latest</f>
        <v>1.788</v>
      </c>
      <c r="J114" s="78">
        <f>A126230290A_Latest</f>
        <v>0.373</v>
      </c>
      <c r="K114" s="78">
        <f>A126231010R_Latest</f>
        <v>0.373</v>
      </c>
      <c r="L114" s="78">
        <f>A126230722V_Latest</f>
        <v>0</v>
      </c>
      <c r="M114" s="78">
        <f>A126235114F_Latest</f>
        <v>1.581</v>
      </c>
      <c r="N114" s="78">
        <f>A126235546K_Latest</f>
        <v>1.581</v>
      </c>
      <c r="O114" s="78">
        <f>A126235186T_Latest</f>
        <v>1.0089999999999999</v>
      </c>
      <c r="P114" s="78">
        <f>A126235690C_Latest</f>
        <v>0</v>
      </c>
      <c r="Q114" s="78">
        <f>A126235258T_Latest</f>
        <v>0.57199999999999995</v>
      </c>
      <c r="R114" s="78">
        <f>A126235402X_Latest</f>
        <v>0</v>
      </c>
      <c r="S114" s="78">
        <f>A126235042F_Latest</f>
        <v>0</v>
      </c>
      <c r="T114" s="78">
        <f>A126235762C_Latest</f>
        <v>0</v>
      </c>
      <c r="U114" s="78">
        <f>A126235474K_Latest</f>
        <v>0</v>
      </c>
      <c r="V114" s="78">
        <f>A126231946X_Latest</f>
        <v>3.0059999999999998</v>
      </c>
      <c r="W114" s="78">
        <f>A126232378F_Latest</f>
        <v>3.0059999999999998</v>
      </c>
      <c r="X114" s="78">
        <f>A126232018A_Latest</f>
        <v>1.839</v>
      </c>
      <c r="Y114" s="78">
        <f>A126232522L_Latest</f>
        <v>0.68600000000000005</v>
      </c>
      <c r="Z114" s="78">
        <f>A126232090V_Latest</f>
        <v>0</v>
      </c>
      <c r="AA114" s="78">
        <f>A126232234V_Latest</f>
        <v>0.48099999999999998</v>
      </c>
      <c r="AB114" s="78">
        <f>A126231874X_Latest</f>
        <v>0</v>
      </c>
      <c r="AC114" s="78">
        <f>A126232594X_Latest</f>
        <v>0</v>
      </c>
      <c r="AD114" s="78">
        <f>A126232306V_Latest</f>
        <v>0</v>
      </c>
      <c r="AE114" s="78">
        <f>A126235906C_Latest</f>
        <v>1.871</v>
      </c>
      <c r="AF114" s="78">
        <f>A126236338K_Latest</f>
        <v>1.871</v>
      </c>
      <c r="AG114" s="78">
        <f>A126235978R_Latest</f>
        <v>0</v>
      </c>
      <c r="AH114" s="78">
        <f>A126236482C_Latest</f>
        <v>0</v>
      </c>
      <c r="AI114" s="78">
        <f>A126236050X_Latest</f>
        <v>0.48199999999999998</v>
      </c>
      <c r="AJ114" s="78">
        <f>A126236194K_Latest</f>
        <v>1.016</v>
      </c>
      <c r="AK114" s="78">
        <f>A126235834C_Latest</f>
        <v>0.373</v>
      </c>
      <c r="AL114" s="78">
        <f>A126236554C_Latest</f>
        <v>0.373</v>
      </c>
      <c r="AM114" s="78">
        <f>A126236266K_Latest</f>
        <v>0</v>
      </c>
      <c r="AN114" s="78">
        <f>A126236698R_Latest</f>
        <v>0.66600000000000004</v>
      </c>
      <c r="AO114" s="78">
        <f>A126237130T_Latest</f>
        <v>0.66600000000000004</v>
      </c>
      <c r="AP114" s="78">
        <f>A126236770W_Latest</f>
        <v>0.376</v>
      </c>
      <c r="AQ114" s="78">
        <f>A126237274C_Latest</f>
        <v>0</v>
      </c>
      <c r="AR114" s="78">
        <f>A126236842W_Latest</f>
        <v>0</v>
      </c>
      <c r="AS114" s="78">
        <f>A126236986J_Latest</f>
        <v>0.29099999999999998</v>
      </c>
      <c r="AT114" s="78">
        <f>A126236626C_Latest</f>
        <v>0</v>
      </c>
      <c r="AU114" s="78">
        <f>A126237346C_Latest</f>
        <v>0</v>
      </c>
      <c r="AV114" s="78">
        <f>A126237058K_Latest</f>
        <v>0</v>
      </c>
      <c r="AW114" s="78">
        <f>A126232738X_Latest</f>
        <v>0</v>
      </c>
      <c r="AX114" s="78">
        <f>A126233170L_Latest</f>
        <v>0</v>
      </c>
      <c r="AY114" s="78">
        <f>A126232810F_Latest</f>
        <v>0</v>
      </c>
      <c r="AZ114" s="78">
        <f>A126233314L_Latest</f>
        <v>0</v>
      </c>
      <c r="BA114" s="78">
        <f>A126232882T_Latest</f>
        <v>0</v>
      </c>
      <c r="BB114" s="78">
        <f>A126233026V_Latest</f>
        <v>0</v>
      </c>
      <c r="BC114" s="78">
        <f>A126232666X_Latest</f>
        <v>0</v>
      </c>
      <c r="BD114" s="78">
        <f>A126233386X_Latest</f>
        <v>0</v>
      </c>
      <c r="BE114" s="78">
        <f>A126233098F_Latest</f>
        <v>0</v>
      </c>
      <c r="BF114" s="78">
        <f>A126233530F_Latest</f>
        <v>0.13900000000000001</v>
      </c>
      <c r="BG114" s="78">
        <f>A126233962K_Latest</f>
        <v>0.13900000000000001</v>
      </c>
      <c r="BH114" s="78">
        <f>A126233602F_Latest</f>
        <v>0.13900000000000001</v>
      </c>
      <c r="BI114" s="78">
        <f>A126234106L_Latest</f>
        <v>0</v>
      </c>
      <c r="BJ114" s="78">
        <f>A126233674T_Latest</f>
        <v>0</v>
      </c>
      <c r="BK114" s="78">
        <f>A126233818T_Latest</f>
        <v>0</v>
      </c>
      <c r="BL114" s="78">
        <f>A126233458X_Latest</f>
        <v>0</v>
      </c>
      <c r="BM114" s="78">
        <f>A126234178X_Latest</f>
        <v>0</v>
      </c>
      <c r="BN114" s="78">
        <f>A126233890K_Latest</f>
        <v>0</v>
      </c>
      <c r="BO114" s="78">
        <f>A126234322F_Latest</f>
        <v>0</v>
      </c>
      <c r="BP114" s="78">
        <f>A126234754K_Latest</f>
        <v>0</v>
      </c>
      <c r="BQ114" s="78">
        <f>A126234394T_Latest</f>
        <v>0</v>
      </c>
      <c r="BR114" s="78">
        <f>A126234898W_Latest</f>
        <v>0</v>
      </c>
      <c r="BS114" s="78">
        <f>A126234466T_Latest</f>
        <v>0</v>
      </c>
      <c r="BT114" s="78">
        <f>A126234610X_Latest</f>
        <v>0</v>
      </c>
      <c r="BU114" s="78">
        <f>A126234250F_Latest</f>
        <v>0</v>
      </c>
      <c r="BV114" s="78">
        <f>A126234970C_Latest</f>
        <v>0</v>
      </c>
      <c r="BW114" s="78">
        <f>A126234682K_Latest</f>
        <v>0</v>
      </c>
      <c r="BX114" s="78">
        <f>A126231154A_Latest</f>
        <v>0</v>
      </c>
      <c r="BY114" s="78">
        <f>A126231586F_Latest</f>
        <v>0</v>
      </c>
      <c r="BZ114" s="78">
        <f>A126231226A_Latest</f>
        <v>0</v>
      </c>
      <c r="CA114" s="78">
        <f>A126231730L_Latest</f>
        <v>0</v>
      </c>
      <c r="CB114" s="78">
        <f>A126231298L_Latest</f>
        <v>0</v>
      </c>
      <c r="CC114" s="78">
        <f>A126231442V_Latest</f>
        <v>0</v>
      </c>
      <c r="CD114" s="78">
        <f>A126231082A_Latest</f>
        <v>0</v>
      </c>
      <c r="CE114" s="78">
        <f>A126231802L_Latest</f>
        <v>0</v>
      </c>
      <c r="CF114" s="78">
        <f>A126231514V_Latest</f>
        <v>0</v>
      </c>
      <c r="CG114" s="78"/>
      <c r="CH114" s="78"/>
      <c r="CI114" s="78"/>
      <c r="CJ114" s="78"/>
      <c r="CK114" s="78"/>
      <c r="CL114" s="78"/>
      <c r="CM114" s="78"/>
      <c r="CN114" s="78"/>
      <c r="CO114" s="78"/>
    </row>
    <row r="115" spans="1:93" hidden="1">
      <c r="A115" s="51"/>
      <c r="B115" s="55" t="s">
        <v>8813</v>
      </c>
      <c r="C115" s="65">
        <v>16</v>
      </c>
      <c r="D115" s="78">
        <f>A126230338A_Latest</f>
        <v>73.680999999999997</v>
      </c>
      <c r="E115" s="78">
        <f>A126230770L_Latest</f>
        <v>73.093999999999994</v>
      </c>
      <c r="F115" s="78">
        <f>A126230410J_Latest</f>
        <v>26.172000000000001</v>
      </c>
      <c r="G115" s="78">
        <f>A126230914L_Latest</f>
        <v>20.052</v>
      </c>
      <c r="H115" s="78">
        <f>A126230482V_Latest</f>
        <v>9.407</v>
      </c>
      <c r="I115" s="78">
        <f>A126230626V_Latest</f>
        <v>11.125999999999999</v>
      </c>
      <c r="J115" s="78">
        <f>A126230266A_Latest</f>
        <v>6.9249999999999998</v>
      </c>
      <c r="K115" s="78">
        <f>A126230986X_Latest</f>
        <v>6.3369999999999997</v>
      </c>
      <c r="L115" s="78">
        <f>A126230698F_Latest</f>
        <v>0.58699999999999997</v>
      </c>
      <c r="M115" s="78">
        <f>A126235090X_Latest</f>
        <v>22.367999999999999</v>
      </c>
      <c r="N115" s="78">
        <f>A126235522T_Latest</f>
        <v>22.367999999999999</v>
      </c>
      <c r="O115" s="78">
        <f>A126235162X_Latest</f>
        <v>6.8369999999999997</v>
      </c>
      <c r="P115" s="78">
        <f>A126235666C_Latest</f>
        <v>5.69</v>
      </c>
      <c r="Q115" s="78">
        <f>A126235234X_Latest</f>
        <v>3.27</v>
      </c>
      <c r="R115" s="78">
        <f>A126235378K_Latest</f>
        <v>4.6840000000000002</v>
      </c>
      <c r="S115" s="78">
        <f>A126235018F_Latest</f>
        <v>1.8879999999999999</v>
      </c>
      <c r="T115" s="78">
        <f>A126235738C_Latest</f>
        <v>1.8879999999999999</v>
      </c>
      <c r="U115" s="78">
        <f>A126235450T_Latest</f>
        <v>0</v>
      </c>
      <c r="V115" s="78">
        <f>A126231922F_Latest</f>
        <v>23.167000000000002</v>
      </c>
      <c r="W115" s="78">
        <f>A126232354L_Latest</f>
        <v>22.579000000000001</v>
      </c>
      <c r="X115" s="78">
        <f>A126231994T_Latest</f>
        <v>7.39</v>
      </c>
      <c r="Y115" s="78">
        <f>A126232498X_Latest</f>
        <v>8.8759999999999994</v>
      </c>
      <c r="Z115" s="78">
        <f>A126232066V_Latest</f>
        <v>4.5410000000000004</v>
      </c>
      <c r="AA115" s="78">
        <f>A126232210A_Latest</f>
        <v>1.07</v>
      </c>
      <c r="AB115" s="78">
        <f>A126231850F_Latest</f>
        <v>1.29</v>
      </c>
      <c r="AC115" s="78">
        <f>A126232570F_Latest</f>
        <v>0.70199999999999996</v>
      </c>
      <c r="AD115" s="78">
        <f>A126232282L_Latest</f>
        <v>0.58699999999999997</v>
      </c>
      <c r="AE115" s="78">
        <f>A126235882W_Latest</f>
        <v>12.711</v>
      </c>
      <c r="AF115" s="78">
        <f>A126236314T_Latest</f>
        <v>12.711</v>
      </c>
      <c r="AG115" s="78">
        <f>A126235954W_Latest</f>
        <v>5.8929999999999998</v>
      </c>
      <c r="AH115" s="78">
        <f>A126236458C_Latest</f>
        <v>1.972</v>
      </c>
      <c r="AI115" s="78">
        <f>A126236026X_Latest</f>
        <v>0.49</v>
      </c>
      <c r="AJ115" s="78">
        <f>A126236170T_Latest</f>
        <v>1.6970000000000001</v>
      </c>
      <c r="AK115" s="78">
        <f>A126235810K_Latest</f>
        <v>2.66</v>
      </c>
      <c r="AL115" s="78">
        <f>A126236530K_Latest</f>
        <v>2.66</v>
      </c>
      <c r="AM115" s="78">
        <f>A126236242T_Latest</f>
        <v>0</v>
      </c>
      <c r="AN115" s="78">
        <f>A126236674W_Latest</f>
        <v>4.798</v>
      </c>
      <c r="AO115" s="78">
        <f>A126237106T_Latest</f>
        <v>4.798</v>
      </c>
      <c r="AP115" s="78">
        <f>A126236746W_Latest</f>
        <v>1.82</v>
      </c>
      <c r="AQ115" s="78">
        <f>A126237250K_Latest</f>
        <v>1.3049999999999999</v>
      </c>
      <c r="AR115" s="78">
        <f>A126236818W_Latest</f>
        <v>0</v>
      </c>
      <c r="AS115" s="78">
        <f>A126236962R_Latest</f>
        <v>1.05</v>
      </c>
      <c r="AT115" s="78">
        <f>A126236602K_Latest</f>
        <v>0.623</v>
      </c>
      <c r="AU115" s="78">
        <f>A126237322K_Latest</f>
        <v>0.623</v>
      </c>
      <c r="AV115" s="78">
        <f>A126237034T_Latest</f>
        <v>0</v>
      </c>
      <c r="AW115" s="78">
        <f>A126232714F_Latest</f>
        <v>7.1109999999999998</v>
      </c>
      <c r="AX115" s="78">
        <f>A126233146L_Latest</f>
        <v>7.1109999999999998</v>
      </c>
      <c r="AY115" s="78">
        <f>A126232786T_Latest</f>
        <v>2.738</v>
      </c>
      <c r="AZ115" s="78">
        <f>A126233290F_Latest</f>
        <v>1.36</v>
      </c>
      <c r="BA115" s="78">
        <f>A126232858T_Latest</f>
        <v>0.43</v>
      </c>
      <c r="BB115" s="78">
        <f>A126233002A_Latest</f>
        <v>2.12</v>
      </c>
      <c r="BC115" s="78">
        <f>A126232642F_Latest</f>
        <v>0.46500000000000002</v>
      </c>
      <c r="BD115" s="78">
        <f>A126233362F_Latest</f>
        <v>0.46500000000000002</v>
      </c>
      <c r="BE115" s="78">
        <f>A126233074L_Latest</f>
        <v>0</v>
      </c>
      <c r="BF115" s="78">
        <f>A126233506F_Latest</f>
        <v>0.49</v>
      </c>
      <c r="BG115" s="78">
        <f>A126233938K_Latest</f>
        <v>0.49</v>
      </c>
      <c r="BH115" s="78">
        <f>A126233578T_Latest</f>
        <v>0.25700000000000001</v>
      </c>
      <c r="BI115" s="78">
        <f>A126234082F_Latest</f>
        <v>0</v>
      </c>
      <c r="BJ115" s="78">
        <f>A126233650X_Latest</f>
        <v>0</v>
      </c>
      <c r="BK115" s="78">
        <f>A126233794K_Latest</f>
        <v>0.23300000000000001</v>
      </c>
      <c r="BL115" s="78">
        <f>A126233434F_Latest</f>
        <v>0</v>
      </c>
      <c r="BM115" s="78">
        <f>A126234154F_Latest</f>
        <v>0</v>
      </c>
      <c r="BN115" s="78">
        <f>A126233866K_Latest</f>
        <v>0</v>
      </c>
      <c r="BO115" s="78">
        <f>A126234298T_Latest</f>
        <v>1.1859999999999999</v>
      </c>
      <c r="BP115" s="78">
        <f>A126234730T_Latest</f>
        <v>1.1859999999999999</v>
      </c>
      <c r="BQ115" s="78">
        <f>A126234370X_Latest</f>
        <v>0.155</v>
      </c>
      <c r="BR115" s="78">
        <f>A126234874C_Latest</f>
        <v>0.70499999999999996</v>
      </c>
      <c r="BS115" s="78">
        <f>A126234442X_Latest</f>
        <v>0.23899999999999999</v>
      </c>
      <c r="BT115" s="78">
        <f>A126234586K_Latest</f>
        <v>8.6999999999999994E-2</v>
      </c>
      <c r="BU115" s="78">
        <f>A126234226F_Latest</f>
        <v>0</v>
      </c>
      <c r="BV115" s="78">
        <f>A126234946C_Latest</f>
        <v>0</v>
      </c>
      <c r="BW115" s="78">
        <f>A126234658K_Latest</f>
        <v>0</v>
      </c>
      <c r="BX115" s="78">
        <f>A126231130J_Latest</f>
        <v>1.85</v>
      </c>
      <c r="BY115" s="78">
        <f>A126231562L_Latest</f>
        <v>1.85</v>
      </c>
      <c r="BZ115" s="78">
        <f>A126231202J_Latest</f>
        <v>1.083</v>
      </c>
      <c r="CA115" s="78">
        <f>A126231706L_Latest</f>
        <v>0.14499999999999999</v>
      </c>
      <c r="CB115" s="78">
        <f>A126231274V_Latest</f>
        <v>0.438</v>
      </c>
      <c r="CC115" s="78">
        <f>A126231418V_Latest</f>
        <v>0.185</v>
      </c>
      <c r="CD115" s="78">
        <f>A126231058A_Latest</f>
        <v>0</v>
      </c>
      <c r="CE115" s="78">
        <f>A126231778X_Latest</f>
        <v>0</v>
      </c>
      <c r="CF115" s="78">
        <f>A126231490L_Latest</f>
        <v>0</v>
      </c>
      <c r="CG115" s="78"/>
      <c r="CH115" s="78"/>
      <c r="CI115" s="78"/>
      <c r="CJ115" s="78"/>
      <c r="CK115" s="78"/>
      <c r="CL115" s="78"/>
      <c r="CM115" s="78"/>
      <c r="CN115" s="78"/>
      <c r="CO115" s="78"/>
    </row>
    <row r="116" spans="1:93" hidden="1">
      <c r="A116" s="51"/>
      <c r="B116" s="51" t="s">
        <v>8814</v>
      </c>
      <c r="C116" s="65">
        <v>17</v>
      </c>
      <c r="D116" s="78">
        <f>A126230366K_Latest</f>
        <v>102.127</v>
      </c>
      <c r="E116" s="78">
        <f>A126230798R_Latest</f>
        <v>98.853999999999999</v>
      </c>
      <c r="F116" s="78">
        <f>A126230438K_Latest</f>
        <v>45.652000000000001</v>
      </c>
      <c r="G116" s="78">
        <f>A126230942W_Latest</f>
        <v>17.873999999999999</v>
      </c>
      <c r="H116" s="78">
        <f>A126230510T_Latest</f>
        <v>15.603</v>
      </c>
      <c r="I116" s="78">
        <f>A126230654C_Latest</f>
        <v>10.188000000000001</v>
      </c>
      <c r="J116" s="78">
        <f>A126230294K_Latest</f>
        <v>12.81</v>
      </c>
      <c r="K116" s="78">
        <f>A126231014X_Latest</f>
        <v>9.5370000000000008</v>
      </c>
      <c r="L116" s="78">
        <f>A126230726C_Latest</f>
        <v>3.2719999999999998</v>
      </c>
      <c r="M116" s="78">
        <f>A126235118R_Latest</f>
        <v>27.422000000000001</v>
      </c>
      <c r="N116" s="78">
        <f>A126235550A_Latest</f>
        <v>26.021999999999998</v>
      </c>
      <c r="O116" s="78">
        <f>A126235190J_Latest</f>
        <v>12.037000000000001</v>
      </c>
      <c r="P116" s="78">
        <f>A126235694L_Latest</f>
        <v>5.5839999999999996</v>
      </c>
      <c r="Q116" s="78">
        <f>A126235262J_Latest</f>
        <v>3.43</v>
      </c>
      <c r="R116" s="78">
        <f>A126235406J_Latest</f>
        <v>2.194</v>
      </c>
      <c r="S116" s="78">
        <f>A126235046R_Latest</f>
        <v>4.1769999999999996</v>
      </c>
      <c r="T116" s="78">
        <f>A126235766L_Latest</f>
        <v>2.7770000000000001</v>
      </c>
      <c r="U116" s="78">
        <f>A126235478V_Latest</f>
        <v>1.4</v>
      </c>
      <c r="V116" s="78">
        <f>A126231950R_Latest</f>
        <v>28.931000000000001</v>
      </c>
      <c r="W116" s="78">
        <f>A126232382W_Latest</f>
        <v>28.931000000000001</v>
      </c>
      <c r="X116" s="78">
        <f>A126232022T_Latest</f>
        <v>12.731999999999999</v>
      </c>
      <c r="Y116" s="78">
        <f>A126232526W_Latest</f>
        <v>5.4349999999999996</v>
      </c>
      <c r="Z116" s="78">
        <f>A126232094C_Latest</f>
        <v>4.9379999999999997</v>
      </c>
      <c r="AA116" s="78">
        <f>A126232238C_Latest</f>
        <v>3.6840000000000002</v>
      </c>
      <c r="AB116" s="78">
        <f>A126231878J_Latest</f>
        <v>2.1429999999999998</v>
      </c>
      <c r="AC116" s="78">
        <f>A126232598J_Latest</f>
        <v>2.1429999999999998</v>
      </c>
      <c r="AD116" s="78">
        <f>A126232310K_Latest</f>
        <v>0</v>
      </c>
      <c r="AE116" s="78">
        <f>A126235910V_Latest</f>
        <v>21.736999999999998</v>
      </c>
      <c r="AF116" s="78">
        <f>A126236342A_Latest</f>
        <v>21.08</v>
      </c>
      <c r="AG116" s="78">
        <f>A126235982F_Latest</f>
        <v>8.875</v>
      </c>
      <c r="AH116" s="78">
        <f>A126236486L_Latest</f>
        <v>2.4500000000000002</v>
      </c>
      <c r="AI116" s="78">
        <f>A126236054J_Latest</f>
        <v>3.9220000000000002</v>
      </c>
      <c r="AJ116" s="78">
        <f>A126236198V_Latest</f>
        <v>3.3109999999999999</v>
      </c>
      <c r="AK116" s="78">
        <f>A126235838L_Latest</f>
        <v>3.18</v>
      </c>
      <c r="AL116" s="78">
        <f>A126236558L_Latest</f>
        <v>2.5230000000000001</v>
      </c>
      <c r="AM116" s="78">
        <f>A126236270A_Latest</f>
        <v>0.65700000000000003</v>
      </c>
      <c r="AN116" s="78">
        <f>A126236702V_Latest</f>
        <v>6.5179999999999998</v>
      </c>
      <c r="AO116" s="78">
        <f>A126237134A_Latest</f>
        <v>6.3179999999999996</v>
      </c>
      <c r="AP116" s="78">
        <f>A126236774F_Latest</f>
        <v>4.2679999999999998</v>
      </c>
      <c r="AQ116" s="78">
        <f>A126237278L_Latest</f>
        <v>0.36</v>
      </c>
      <c r="AR116" s="78">
        <f>A126236846F_Latest</f>
        <v>1.111</v>
      </c>
      <c r="AS116" s="78">
        <f>A126236990X_Latest</f>
        <v>0.57899999999999996</v>
      </c>
      <c r="AT116" s="78">
        <f>A126236630V_Latest</f>
        <v>0.2</v>
      </c>
      <c r="AU116" s="78">
        <f>A126237350V_Latest</f>
        <v>0</v>
      </c>
      <c r="AV116" s="78">
        <f>A126237062A_Latest</f>
        <v>0.2</v>
      </c>
      <c r="AW116" s="78">
        <f>A126232742R_Latest</f>
        <v>11.326000000000001</v>
      </c>
      <c r="AX116" s="78">
        <f>A126233174W_Latest</f>
        <v>10.964</v>
      </c>
      <c r="AY116" s="78">
        <f>A126232814R_Latest</f>
        <v>5.6959999999999997</v>
      </c>
      <c r="AZ116" s="78">
        <f>A126233318W_Latest</f>
        <v>2.7989999999999999</v>
      </c>
      <c r="BA116" s="78">
        <f>A126232886A_Latest</f>
        <v>0.93899999999999995</v>
      </c>
      <c r="BB116" s="78">
        <f>A126233030K_Latest</f>
        <v>0</v>
      </c>
      <c r="BC116" s="78">
        <f>A126232670R_Latest</f>
        <v>1.8919999999999999</v>
      </c>
      <c r="BD116" s="78">
        <f>A126233390R_Latest</f>
        <v>1.53</v>
      </c>
      <c r="BE116" s="78">
        <f>A126233102K_Latest</f>
        <v>0.36199999999999999</v>
      </c>
      <c r="BF116" s="78">
        <f>A126233534R_Latest</f>
        <v>2.456</v>
      </c>
      <c r="BG116" s="78">
        <f>A126233966V_Latest</f>
        <v>2.0819999999999999</v>
      </c>
      <c r="BH116" s="78">
        <f>A126233606R_Latest</f>
        <v>0.76400000000000001</v>
      </c>
      <c r="BI116" s="78">
        <f>A126234110C_Latest</f>
        <v>0.77100000000000002</v>
      </c>
      <c r="BJ116" s="78">
        <f>A126233678A_Latest</f>
        <v>0.439</v>
      </c>
      <c r="BK116" s="78">
        <f>A126233822J_Latest</f>
        <v>0</v>
      </c>
      <c r="BL116" s="78">
        <f>A126233462R_Latest</f>
        <v>0.48199999999999998</v>
      </c>
      <c r="BM116" s="78">
        <f>A126234182R_Latest</f>
        <v>0.107</v>
      </c>
      <c r="BN116" s="78">
        <f>A126233894V_Latest</f>
        <v>0.375</v>
      </c>
      <c r="BO116" s="78">
        <f>A126234326R_Latest</f>
        <v>0.59499999999999997</v>
      </c>
      <c r="BP116" s="78">
        <f>A126234758V_Latest</f>
        <v>0.54300000000000004</v>
      </c>
      <c r="BQ116" s="78">
        <f>A126234398A_Latest</f>
        <v>0.155</v>
      </c>
      <c r="BR116" s="78">
        <f>A126234902A_Latest</f>
        <v>0</v>
      </c>
      <c r="BS116" s="78">
        <f>A126234470J_Latest</f>
        <v>7.5999999999999998E-2</v>
      </c>
      <c r="BT116" s="78">
        <f>A126234614J_Latest</f>
        <v>7.1999999999999995E-2</v>
      </c>
      <c r="BU116" s="78">
        <f>A126234254R_Latest</f>
        <v>0.29199999999999998</v>
      </c>
      <c r="BV116" s="78">
        <f>A126234974L_Latest</f>
        <v>0.24</v>
      </c>
      <c r="BW116" s="78">
        <f>A126234686V_Latest</f>
        <v>5.1999999999999998E-2</v>
      </c>
      <c r="BX116" s="78">
        <f>A126231158K_Latest</f>
        <v>3.1419999999999999</v>
      </c>
      <c r="BY116" s="78">
        <f>A126231590W_Latest</f>
        <v>2.9140000000000001</v>
      </c>
      <c r="BZ116" s="78">
        <f>A126231230T_Latest</f>
        <v>1.125</v>
      </c>
      <c r="CA116" s="78">
        <f>A126231734W_Latest</f>
        <v>0.47499999999999998</v>
      </c>
      <c r="CB116" s="78">
        <f>A126231302T_Latest</f>
        <v>0.749</v>
      </c>
      <c r="CC116" s="78">
        <f>A126231446C_Latest</f>
        <v>0.34799999999999998</v>
      </c>
      <c r="CD116" s="78">
        <f>A126231086K_Latest</f>
        <v>0.44500000000000001</v>
      </c>
      <c r="CE116" s="78">
        <f>A126231806W_Latest</f>
        <v>0.217</v>
      </c>
      <c r="CF116" s="78">
        <f>A126231518C_Latest</f>
        <v>0.22800000000000001</v>
      </c>
      <c r="CG116" s="78"/>
      <c r="CH116" s="78"/>
      <c r="CI116" s="78"/>
      <c r="CJ116" s="78"/>
      <c r="CK116" s="78"/>
      <c r="CL116" s="78"/>
      <c r="CM116" s="78"/>
      <c r="CN116" s="78"/>
      <c r="CO116" s="78"/>
    </row>
    <row r="117" spans="1:93" hidden="1">
      <c r="A117" s="58" t="s">
        <v>8815</v>
      </c>
      <c r="B117" s="59"/>
      <c r="C117" s="65">
        <v>18</v>
      </c>
      <c r="D117" s="78">
        <f>A126230370A_Latest</f>
        <v>554.36500000000001</v>
      </c>
      <c r="E117" s="78">
        <f>A126230802V_Latest</f>
        <v>543.35500000000002</v>
      </c>
      <c r="F117" s="78">
        <f>A126230442A_Latest</f>
        <v>223.958</v>
      </c>
      <c r="G117" s="78">
        <f>A126230946F_Latest</f>
        <v>116.166</v>
      </c>
      <c r="H117" s="78">
        <f>A126230514A_Latest</f>
        <v>73.906999999999996</v>
      </c>
      <c r="I117" s="78">
        <f>A126230658L_Latest</f>
        <v>72.049000000000007</v>
      </c>
      <c r="J117" s="78">
        <f>A126230298V_Latest</f>
        <v>68.284999999999997</v>
      </c>
      <c r="K117" s="78">
        <f>A126231018J_Latest</f>
        <v>57.274999999999999</v>
      </c>
      <c r="L117" s="78">
        <f>A126230730V_Latest</f>
        <v>11.01</v>
      </c>
      <c r="M117" s="78">
        <f>A126235122F_Latest</f>
        <v>164.05699999999999</v>
      </c>
      <c r="N117" s="78">
        <f>A126235554K_Latest</f>
        <v>158.11199999999999</v>
      </c>
      <c r="O117" s="78">
        <f>A126235194T_Latest</f>
        <v>61.158000000000001</v>
      </c>
      <c r="P117" s="78">
        <f>A126235698W_Latest</f>
        <v>27.768999999999998</v>
      </c>
      <c r="Q117" s="78">
        <f>A126235266T_Latest</f>
        <v>24.556999999999999</v>
      </c>
      <c r="R117" s="78">
        <f>A126235410X_Latest</f>
        <v>26.786999999999999</v>
      </c>
      <c r="S117" s="78">
        <f>A126235050F_Latest</f>
        <v>23.786000000000001</v>
      </c>
      <c r="T117" s="78">
        <f>A126235770C_Latest</f>
        <v>17.841999999999999</v>
      </c>
      <c r="U117" s="78">
        <f>A126235482K_Latest</f>
        <v>5.9450000000000003</v>
      </c>
      <c r="V117" s="78">
        <f>A126231954X_Latest</f>
        <v>148.74299999999999</v>
      </c>
      <c r="W117" s="78">
        <f>A126232386F_Latest</f>
        <v>148.155</v>
      </c>
      <c r="X117" s="78">
        <f>A126232026A_Latest</f>
        <v>59.133000000000003</v>
      </c>
      <c r="Y117" s="78">
        <f>A126232530L_Latest</f>
        <v>42.76</v>
      </c>
      <c r="Z117" s="78">
        <f>A126232098L_Latest</f>
        <v>18.309999999999999</v>
      </c>
      <c r="AA117" s="78">
        <f>A126232242V_Latest</f>
        <v>14.177</v>
      </c>
      <c r="AB117" s="78">
        <f>A126231882X_Latest</f>
        <v>14.362</v>
      </c>
      <c r="AC117" s="78">
        <f>A126232602L_Latest</f>
        <v>13.775</v>
      </c>
      <c r="AD117" s="78">
        <f>A126232314V_Latest</f>
        <v>0.58699999999999997</v>
      </c>
      <c r="AE117" s="78">
        <f>A126235914C_Latest</f>
        <v>118.107</v>
      </c>
      <c r="AF117" s="78">
        <f>A126236346K_Latest</f>
        <v>116.30800000000001</v>
      </c>
      <c r="AG117" s="78">
        <f>A126235986R_Latest</f>
        <v>54.320999999999998</v>
      </c>
      <c r="AH117" s="78">
        <f>A126236490C_Latest</f>
        <v>19.425000000000001</v>
      </c>
      <c r="AI117" s="78">
        <f>A126236058T_Latest</f>
        <v>14.012</v>
      </c>
      <c r="AJ117" s="78">
        <f>A126236202X_Latest</f>
        <v>14.539</v>
      </c>
      <c r="AK117" s="78">
        <f>A126235842C_Latest</f>
        <v>15.808999999999999</v>
      </c>
      <c r="AL117" s="78">
        <f>A126236562C_Latest</f>
        <v>14.01</v>
      </c>
      <c r="AM117" s="78">
        <f>A126236274K_Latest</f>
        <v>1.7989999999999999</v>
      </c>
      <c r="AN117" s="78">
        <f>A126236706C_Latest</f>
        <v>35.698</v>
      </c>
      <c r="AO117" s="78">
        <f>A126237138K_Latest</f>
        <v>35.302999999999997</v>
      </c>
      <c r="AP117" s="78">
        <f>A126236778R_Latest</f>
        <v>13.291</v>
      </c>
      <c r="AQ117" s="78">
        <f>A126237282C_Latest</f>
        <v>7.1479999999999997</v>
      </c>
      <c r="AR117" s="78">
        <f>A126236850W_Latest</f>
        <v>4.0810000000000004</v>
      </c>
      <c r="AS117" s="78">
        <f>A126236994J_Latest</f>
        <v>8.2279999999999998</v>
      </c>
      <c r="AT117" s="78">
        <f>A126236634C_Latest</f>
        <v>2.95</v>
      </c>
      <c r="AU117" s="78">
        <f>A126237354C_Latest</f>
        <v>2.5550000000000002</v>
      </c>
      <c r="AV117" s="78">
        <f>A126237066K_Latest</f>
        <v>0.39500000000000002</v>
      </c>
      <c r="AW117" s="78">
        <f>A126232746X_Latest</f>
        <v>60.633000000000003</v>
      </c>
      <c r="AX117" s="78">
        <f>A126233178F_Latest</f>
        <v>59.462000000000003</v>
      </c>
      <c r="AY117" s="78">
        <f>A126232818X_Latest</f>
        <v>24.981999999999999</v>
      </c>
      <c r="AZ117" s="78">
        <f>A126233322L_Latest</f>
        <v>12.795999999999999</v>
      </c>
      <c r="BA117" s="78">
        <f>A126232890T_Latest</f>
        <v>8.5030000000000001</v>
      </c>
      <c r="BB117" s="78">
        <f>A126233034V_Latest</f>
        <v>5.85</v>
      </c>
      <c r="BC117" s="78">
        <f>A126232674X_Latest</f>
        <v>8.5020000000000007</v>
      </c>
      <c r="BD117" s="78">
        <f>A126233394X_Latest</f>
        <v>7.33</v>
      </c>
      <c r="BE117" s="78">
        <f>A126233106V_Latest</f>
        <v>1.1719999999999999</v>
      </c>
      <c r="BF117" s="78">
        <f>A126233538X_Latest</f>
        <v>12.256</v>
      </c>
      <c r="BG117" s="78">
        <f>A126233970K_Latest</f>
        <v>11.776</v>
      </c>
      <c r="BH117" s="78">
        <f>A126233610F_Latest</f>
        <v>4.7220000000000004</v>
      </c>
      <c r="BI117" s="78">
        <f>A126234114L_Latest</f>
        <v>3.0910000000000002</v>
      </c>
      <c r="BJ117" s="78">
        <f>A126233682T_Latest</f>
        <v>1.492</v>
      </c>
      <c r="BK117" s="78">
        <f>A126233826T_Latest</f>
        <v>1.4319999999999999</v>
      </c>
      <c r="BL117" s="78">
        <f>A126233466X_Latest</f>
        <v>1.52</v>
      </c>
      <c r="BM117" s="78">
        <f>A126234186X_Latest</f>
        <v>1.04</v>
      </c>
      <c r="BN117" s="78">
        <f>A126233898C_Latest</f>
        <v>0.48</v>
      </c>
      <c r="BO117" s="78">
        <f>A126234330F_Latest</f>
        <v>3.794</v>
      </c>
      <c r="BP117" s="78">
        <f>A126234762K_Latest</f>
        <v>3.6720000000000002</v>
      </c>
      <c r="BQ117" s="78">
        <f>A126234402F_Latest</f>
        <v>1.161</v>
      </c>
      <c r="BR117" s="78">
        <f>A126234906K_Latest</f>
        <v>1.052</v>
      </c>
      <c r="BS117" s="78">
        <f>A126234474T_Latest</f>
        <v>0.82899999999999996</v>
      </c>
      <c r="BT117" s="78">
        <f>A126234618T_Latest</f>
        <v>0.31900000000000001</v>
      </c>
      <c r="BU117" s="78">
        <f>A126234258X_Latest</f>
        <v>0.432</v>
      </c>
      <c r="BV117" s="78">
        <f>A126234978W_Latest</f>
        <v>0.311</v>
      </c>
      <c r="BW117" s="78">
        <f>A126234690K_Latest</f>
        <v>0.121</v>
      </c>
      <c r="BX117" s="78">
        <f>A126231162A_Latest</f>
        <v>11.077</v>
      </c>
      <c r="BY117" s="78">
        <f>A126231594F_Latest</f>
        <v>10.566000000000001</v>
      </c>
      <c r="BZ117" s="78">
        <f>A126231234A_Latest</f>
        <v>5.1890000000000001</v>
      </c>
      <c r="CA117" s="78">
        <f>A126231738F_Latest</f>
        <v>2.125</v>
      </c>
      <c r="CB117" s="78">
        <f>A126231306A_Latest</f>
        <v>2.1219999999999999</v>
      </c>
      <c r="CC117" s="78">
        <f>A126231450V_Latest</f>
        <v>0.71699999999999997</v>
      </c>
      <c r="CD117" s="78">
        <f>A126231090A_Latest</f>
        <v>0.92300000000000004</v>
      </c>
      <c r="CE117" s="78">
        <f>A126231810L_Latest</f>
        <v>0.41199999999999998</v>
      </c>
      <c r="CF117" s="78">
        <f>A126231522V_Latest</f>
        <v>0.51100000000000001</v>
      </c>
      <c r="CG117" s="78"/>
      <c r="CH117" s="78"/>
      <c r="CI117" s="78"/>
      <c r="CJ117" s="78"/>
      <c r="CK117" s="78"/>
      <c r="CL117" s="78"/>
      <c r="CM117" s="78"/>
      <c r="CN117" s="78"/>
      <c r="CO117" s="78"/>
    </row>
    <row r="118" spans="1:93" hidden="1">
      <c r="A118" s="47" t="s">
        <v>8816</v>
      </c>
      <c r="B118" s="48"/>
      <c r="C118" s="65">
        <v>19</v>
      </c>
      <c r="D118" s="78"/>
      <c r="E118" s="78"/>
      <c r="F118" s="78"/>
      <c r="G118" s="78"/>
      <c r="H118" s="78"/>
      <c r="I118" s="78"/>
      <c r="J118" s="78"/>
      <c r="K118" s="78"/>
      <c r="L118" s="78"/>
      <c r="M118" s="78"/>
      <c r="N118" s="78"/>
      <c r="O118" s="78"/>
      <c r="P118" s="78"/>
      <c r="Q118" s="78"/>
      <c r="R118" s="78"/>
      <c r="S118" s="78"/>
      <c r="T118" s="78"/>
      <c r="U118" s="78"/>
      <c r="V118" s="78"/>
      <c r="W118" s="78"/>
      <c r="X118" s="78"/>
      <c r="Y118" s="78"/>
      <c r="Z118" s="78"/>
      <c r="AA118" s="78"/>
      <c r="AB118" s="78"/>
      <c r="AC118" s="78"/>
      <c r="AD118" s="78"/>
      <c r="AE118" s="78"/>
      <c r="AF118" s="78"/>
      <c r="AG118" s="78"/>
      <c r="AH118" s="78"/>
      <c r="AI118" s="78"/>
      <c r="AJ118" s="78"/>
      <c r="AK118" s="78"/>
      <c r="AL118" s="78"/>
      <c r="AM118" s="78"/>
      <c r="AN118" s="78"/>
      <c r="AO118" s="78"/>
      <c r="AP118" s="78"/>
      <c r="AQ118" s="78"/>
      <c r="AR118" s="78"/>
      <c r="AS118" s="78"/>
      <c r="AT118" s="78"/>
      <c r="AU118" s="78"/>
      <c r="AV118" s="78"/>
      <c r="AW118" s="78"/>
      <c r="AX118" s="78"/>
      <c r="AY118" s="78"/>
      <c r="AZ118" s="78"/>
      <c r="BA118" s="78"/>
      <c r="BB118" s="78"/>
      <c r="BC118" s="78"/>
      <c r="BD118" s="78"/>
      <c r="BE118" s="78"/>
      <c r="BF118" s="78"/>
      <c r="BG118" s="78"/>
      <c r="BH118" s="78"/>
      <c r="BI118" s="78"/>
      <c r="BJ118" s="78"/>
      <c r="BK118" s="78"/>
      <c r="BL118" s="78"/>
      <c r="BM118" s="78"/>
      <c r="BN118" s="78"/>
      <c r="BO118" s="78"/>
      <c r="BP118" s="78"/>
      <c r="BQ118" s="78"/>
      <c r="BR118" s="78"/>
      <c r="BS118" s="78"/>
      <c r="BT118" s="78"/>
      <c r="BU118" s="78"/>
      <c r="BV118" s="78"/>
      <c r="BW118" s="78"/>
      <c r="BX118" s="78"/>
      <c r="BY118" s="78"/>
      <c r="BZ118" s="78"/>
      <c r="CA118" s="78"/>
      <c r="CB118" s="78"/>
      <c r="CC118" s="78"/>
      <c r="CD118" s="78"/>
      <c r="CE118" s="78"/>
      <c r="CF118" s="78"/>
      <c r="CG118" s="78"/>
      <c r="CH118" s="78"/>
      <c r="CI118" s="78"/>
      <c r="CJ118" s="78"/>
      <c r="CK118" s="78"/>
      <c r="CL118" s="78"/>
      <c r="CM118" s="78"/>
      <c r="CN118" s="78"/>
      <c r="CO118" s="78"/>
    </row>
    <row r="119" spans="1:93" hidden="1">
      <c r="A119" s="50" t="s">
        <v>8797</v>
      </c>
      <c r="B119" s="51"/>
      <c r="C119" s="65">
        <v>20</v>
      </c>
      <c r="D119" s="78"/>
      <c r="E119" s="78"/>
      <c r="F119" s="78"/>
      <c r="G119" s="78"/>
      <c r="H119" s="78"/>
      <c r="I119" s="78"/>
      <c r="J119" s="78"/>
      <c r="K119" s="78"/>
      <c r="L119" s="78"/>
      <c r="M119" s="78"/>
      <c r="N119" s="78"/>
      <c r="O119" s="78"/>
      <c r="P119" s="78"/>
      <c r="Q119" s="78"/>
      <c r="R119" s="78"/>
      <c r="S119" s="78"/>
      <c r="T119" s="78"/>
      <c r="U119" s="78"/>
      <c r="V119" s="78"/>
      <c r="W119" s="78"/>
      <c r="X119" s="78"/>
      <c r="Y119" s="78"/>
      <c r="Z119" s="78"/>
      <c r="AA119" s="78"/>
      <c r="AB119" s="78"/>
      <c r="AC119" s="78"/>
      <c r="AD119" s="78"/>
      <c r="AE119" s="78"/>
      <c r="AF119" s="78"/>
      <c r="AG119" s="78"/>
      <c r="AH119" s="78"/>
      <c r="AI119" s="78"/>
      <c r="AJ119" s="78"/>
      <c r="AK119" s="78"/>
      <c r="AL119" s="78"/>
      <c r="AM119" s="78"/>
      <c r="AN119" s="78"/>
      <c r="AO119" s="78"/>
      <c r="AP119" s="78"/>
      <c r="AQ119" s="78"/>
      <c r="AR119" s="78"/>
      <c r="AS119" s="78"/>
      <c r="AT119" s="78"/>
      <c r="AU119" s="78"/>
      <c r="AV119" s="78"/>
      <c r="AW119" s="78"/>
      <c r="AX119" s="78"/>
      <c r="AY119" s="78"/>
      <c r="AZ119" s="78"/>
      <c r="BA119" s="78"/>
      <c r="BB119" s="78"/>
      <c r="BC119" s="78"/>
      <c r="BD119" s="78"/>
      <c r="BE119" s="78"/>
      <c r="BF119" s="78"/>
      <c r="BG119" s="78"/>
      <c r="BH119" s="78"/>
      <c r="BI119" s="78"/>
      <c r="BJ119" s="78"/>
      <c r="BK119" s="78"/>
      <c r="BL119" s="78"/>
      <c r="BM119" s="78"/>
      <c r="BN119" s="78"/>
      <c r="BO119" s="78"/>
      <c r="BP119" s="78"/>
      <c r="BQ119" s="78"/>
      <c r="BR119" s="78"/>
      <c r="BS119" s="78"/>
      <c r="BT119" s="78"/>
      <c r="BU119" s="78"/>
      <c r="BV119" s="78"/>
      <c r="BW119" s="78"/>
      <c r="BX119" s="78"/>
      <c r="BY119" s="78"/>
      <c r="BZ119" s="78"/>
      <c r="CA119" s="78"/>
      <c r="CB119" s="78"/>
      <c r="CC119" s="78"/>
      <c r="CD119" s="78"/>
      <c r="CE119" s="78"/>
      <c r="CF119" s="78"/>
      <c r="CG119" s="78"/>
      <c r="CH119" s="78"/>
      <c r="CI119" s="78"/>
      <c r="CJ119" s="78"/>
      <c r="CK119" s="78"/>
      <c r="CL119" s="78"/>
      <c r="CM119" s="78"/>
      <c r="CN119" s="78"/>
      <c r="CO119" s="78"/>
    </row>
    <row r="120" spans="1:93" hidden="1">
      <c r="A120" s="51"/>
      <c r="B120" s="51" t="s">
        <v>8798</v>
      </c>
      <c r="C120" s="65">
        <v>21</v>
      </c>
      <c r="D120" s="78">
        <f>A126244638L_Latest</f>
        <v>237.428</v>
      </c>
      <c r="E120" s="78">
        <f>A126245070A_Latest</f>
        <v>233.75</v>
      </c>
      <c r="F120" s="78">
        <f>A126244710V_Latest</f>
        <v>97.76</v>
      </c>
      <c r="G120" s="78">
        <f>A126245214A_Latest</f>
        <v>52.621000000000002</v>
      </c>
      <c r="H120" s="78">
        <f>A126244782F_Latest</f>
        <v>26.957999999999998</v>
      </c>
      <c r="I120" s="78">
        <f>A126244926F_Latest</f>
        <v>28.751999999999999</v>
      </c>
      <c r="J120" s="78">
        <f>A126244566L_Latest</f>
        <v>31.337</v>
      </c>
      <c r="K120" s="78">
        <f>A126245286L_Latest</f>
        <v>27.658999999999999</v>
      </c>
      <c r="L120" s="78">
        <f>A126244998T_Latest</f>
        <v>3.6779999999999999</v>
      </c>
      <c r="M120" s="78">
        <f>A126249390K_Latest</f>
        <v>71.266999999999996</v>
      </c>
      <c r="N120" s="78">
        <f>A126249822C_Latest</f>
        <v>68.736999999999995</v>
      </c>
      <c r="O120" s="78">
        <f>A126249462K_Latest</f>
        <v>28.183</v>
      </c>
      <c r="P120" s="78">
        <f>A126249966R_Latest</f>
        <v>13.286</v>
      </c>
      <c r="Q120" s="78">
        <f>A126249534K_Latest</f>
        <v>7.7169999999999996</v>
      </c>
      <c r="R120" s="78">
        <f>A126249678W_Latest</f>
        <v>11.776</v>
      </c>
      <c r="S120" s="78">
        <f>A126249318T_Latest</f>
        <v>10.304</v>
      </c>
      <c r="T120" s="78">
        <f>A126250038W_Latest</f>
        <v>7.7750000000000004</v>
      </c>
      <c r="U120" s="78">
        <f>A126249750C_Latest</f>
        <v>2.5299999999999998</v>
      </c>
      <c r="V120" s="78">
        <f>A126246222V_Latest</f>
        <v>67.206000000000003</v>
      </c>
      <c r="W120" s="78">
        <f>A126246654X_Latest</f>
        <v>67.206000000000003</v>
      </c>
      <c r="X120" s="78">
        <f>A126246294F_Latest</f>
        <v>26.347999999999999</v>
      </c>
      <c r="Y120" s="78">
        <f>A126246798K_Latest</f>
        <v>20.16</v>
      </c>
      <c r="Z120" s="78">
        <f>A126246366F_Latest</f>
        <v>7.1449999999999996</v>
      </c>
      <c r="AA120" s="78">
        <f>A126246510L_Latest</f>
        <v>5.2160000000000002</v>
      </c>
      <c r="AB120" s="78">
        <f>A126246150V_Latest</f>
        <v>8.3369999999999997</v>
      </c>
      <c r="AC120" s="78">
        <f>A126246870T_Latest</f>
        <v>8.3369999999999997</v>
      </c>
      <c r="AD120" s="78">
        <f>A126246582X_Latest</f>
        <v>0</v>
      </c>
      <c r="AE120" s="78">
        <f>A126250182R_Latest</f>
        <v>47.902999999999999</v>
      </c>
      <c r="AF120" s="78">
        <f>A126250614J_Latest</f>
        <v>47.276000000000003</v>
      </c>
      <c r="AG120" s="78">
        <f>A126250254R_Latest</f>
        <v>23.058</v>
      </c>
      <c r="AH120" s="78">
        <f>A126250758V_Latest</f>
        <v>9.1140000000000008</v>
      </c>
      <c r="AI120" s="78">
        <f>A126250326R_Latest</f>
        <v>4.8650000000000002</v>
      </c>
      <c r="AJ120" s="78">
        <f>A126250470J_Latest</f>
        <v>4.1849999999999996</v>
      </c>
      <c r="AK120" s="78">
        <f>A126250110C_Latest</f>
        <v>6.681</v>
      </c>
      <c r="AL120" s="78">
        <f>A126250830A_Latest</f>
        <v>6.0540000000000003</v>
      </c>
      <c r="AM120" s="78">
        <f>A126250542J_Latest</f>
        <v>0.627</v>
      </c>
      <c r="AN120" s="78">
        <f>A126250974L_Latest</f>
        <v>14.702</v>
      </c>
      <c r="AO120" s="78">
        <f>A126251406J_Latest</f>
        <v>14.507</v>
      </c>
      <c r="AP120" s="78">
        <f>A126251046R_Latest</f>
        <v>5.0170000000000003</v>
      </c>
      <c r="AQ120" s="78">
        <f>A126251550A_Latest</f>
        <v>3.5019999999999998</v>
      </c>
      <c r="AR120" s="78">
        <f>A126251118R_Latest</f>
        <v>0.78500000000000003</v>
      </c>
      <c r="AS120" s="78">
        <f>A126251262J_Latest</f>
        <v>3.6150000000000002</v>
      </c>
      <c r="AT120" s="78">
        <f>A126250902A_Latest</f>
        <v>1.7829999999999999</v>
      </c>
      <c r="AU120" s="78">
        <f>A126251622A_Latest</f>
        <v>1.5880000000000001</v>
      </c>
      <c r="AV120" s="78">
        <f>A126251334J_Latest</f>
        <v>0.19500000000000001</v>
      </c>
      <c r="AW120" s="78">
        <f>A126247014V_Latest</f>
        <v>24.417999999999999</v>
      </c>
      <c r="AX120" s="78">
        <f>A126247446X_Latest</f>
        <v>24.417999999999999</v>
      </c>
      <c r="AY120" s="78">
        <f>A126247086F_Latest</f>
        <v>10.278</v>
      </c>
      <c r="AZ120" s="78">
        <f>A126247590T_Latest</f>
        <v>4.1820000000000004</v>
      </c>
      <c r="BA120" s="78">
        <f>A126247158F_Latest</f>
        <v>4.4509999999999996</v>
      </c>
      <c r="BB120" s="78">
        <f>A126247302L_Latest</f>
        <v>2.617</v>
      </c>
      <c r="BC120" s="78">
        <f>A126246942T_Latest</f>
        <v>2.89</v>
      </c>
      <c r="BD120" s="78">
        <f>A126247662T_Latest</f>
        <v>2.89</v>
      </c>
      <c r="BE120" s="78">
        <f>A126247374X_Latest</f>
        <v>0</v>
      </c>
      <c r="BF120" s="78">
        <f>A126247806T_Latest</f>
        <v>5.718</v>
      </c>
      <c r="BG120" s="78">
        <f>A126248238X_Latest</f>
        <v>5.6130000000000004</v>
      </c>
      <c r="BH120" s="78">
        <f>A126247878C_Latest</f>
        <v>2.246</v>
      </c>
      <c r="BI120" s="78">
        <f>A126248382T_Latest</f>
        <v>1.0980000000000001</v>
      </c>
      <c r="BJ120" s="78">
        <f>A126247950K_Latest</f>
        <v>0.54700000000000004</v>
      </c>
      <c r="BK120" s="78">
        <f>A126248094X_Latest</f>
        <v>0.90100000000000002</v>
      </c>
      <c r="BL120" s="78">
        <f>A126247734T_Latest</f>
        <v>0.92600000000000005</v>
      </c>
      <c r="BM120" s="78">
        <f>A126248454T_Latest</f>
        <v>0.82099999999999995</v>
      </c>
      <c r="BN120" s="78">
        <f>A126248166X_Latest</f>
        <v>0.105</v>
      </c>
      <c r="BO120" s="78">
        <f>A126248598C_Latest</f>
        <v>1.544</v>
      </c>
      <c r="BP120" s="78">
        <f>A126249030F_Latest</f>
        <v>1.474</v>
      </c>
      <c r="BQ120" s="78">
        <f>A126248670K_Latest</f>
        <v>0.70499999999999996</v>
      </c>
      <c r="BR120" s="78">
        <f>A126249174T_Latest</f>
        <v>0.34899999999999998</v>
      </c>
      <c r="BS120" s="78">
        <f>A126248742K_Latest</f>
        <v>0.34799999999999998</v>
      </c>
      <c r="BT120" s="78">
        <f>A126248886W_Latest</f>
        <v>7.1999999999999995E-2</v>
      </c>
      <c r="BU120" s="78">
        <f>A126248526T_Latest</f>
        <v>7.0000000000000007E-2</v>
      </c>
      <c r="BV120" s="78">
        <f>A126249246T_Latest</f>
        <v>0</v>
      </c>
      <c r="BW120" s="78">
        <f>A126248958W_Latest</f>
        <v>7.0000000000000007E-2</v>
      </c>
      <c r="BX120" s="78">
        <f>A126245430V_Latest</f>
        <v>4.67</v>
      </c>
      <c r="BY120" s="78">
        <f>A126245862X_Latest</f>
        <v>4.5190000000000001</v>
      </c>
      <c r="BZ120" s="78">
        <f>A126245502V_Latest</f>
        <v>1.925</v>
      </c>
      <c r="CA120" s="78">
        <f>A126246006A_Latest</f>
        <v>0.92900000000000005</v>
      </c>
      <c r="CB120" s="78">
        <f>A126245574F_Latest</f>
        <v>1.1000000000000001</v>
      </c>
      <c r="CC120" s="78">
        <f>A126245718F_Latest</f>
        <v>0.36899999999999999</v>
      </c>
      <c r="CD120" s="78">
        <f>A126245358L_Latest</f>
        <v>0.34699999999999998</v>
      </c>
      <c r="CE120" s="78">
        <f>A126246078L_Latest</f>
        <v>0.19600000000000001</v>
      </c>
      <c r="CF120" s="78">
        <f>A126245790X_Latest</f>
        <v>0.151</v>
      </c>
      <c r="CG120" s="78"/>
      <c r="CH120" s="78"/>
      <c r="CI120" s="78"/>
      <c r="CJ120" s="78"/>
      <c r="CK120" s="78"/>
      <c r="CL120" s="78"/>
      <c r="CM120" s="78"/>
      <c r="CN120" s="78"/>
      <c r="CO120" s="78"/>
    </row>
    <row r="121" spans="1:93" hidden="1">
      <c r="A121" s="51"/>
      <c r="B121" s="55" t="s">
        <v>8799</v>
      </c>
      <c r="C121" s="65">
        <v>22</v>
      </c>
      <c r="D121" s="78">
        <f>A126244606V_Latest</f>
        <v>38.206000000000003</v>
      </c>
      <c r="E121" s="78">
        <f>A126245038A_Latest</f>
        <v>38.206000000000003</v>
      </c>
      <c r="F121" s="78">
        <f>A126244678F_Latest</f>
        <v>14.282999999999999</v>
      </c>
      <c r="G121" s="78">
        <f>A126245182V_Latest</f>
        <v>12.375</v>
      </c>
      <c r="H121" s="78">
        <f>A126244750L_Latest</f>
        <v>3.5950000000000002</v>
      </c>
      <c r="I121" s="78">
        <f>A126244894X_Latest</f>
        <v>4.8769999999999998</v>
      </c>
      <c r="J121" s="78">
        <f>A126244534V_Latest</f>
        <v>3.0750000000000002</v>
      </c>
      <c r="K121" s="78">
        <f>A126245254V_Latest</f>
        <v>3.0750000000000002</v>
      </c>
      <c r="L121" s="78">
        <f>A126244966X_Latest</f>
        <v>0</v>
      </c>
      <c r="M121" s="78">
        <f>A126249358K_Latest</f>
        <v>12.077999999999999</v>
      </c>
      <c r="N121" s="78">
        <f>A126249790W_Latest</f>
        <v>12.077999999999999</v>
      </c>
      <c r="O121" s="78">
        <f>A126249430T_Latest</f>
        <v>4.0670000000000002</v>
      </c>
      <c r="P121" s="78">
        <f>A126249934W_Latest</f>
        <v>3.3050000000000002</v>
      </c>
      <c r="Q121" s="78">
        <f>A126249502T_Latest</f>
        <v>1.827</v>
      </c>
      <c r="R121" s="78">
        <f>A126249646C_Latest</f>
        <v>1.8979999999999999</v>
      </c>
      <c r="S121" s="78">
        <f>A126249286K_Latest</f>
        <v>0.98</v>
      </c>
      <c r="T121" s="78">
        <f>A126250006C_Latest</f>
        <v>0.98</v>
      </c>
      <c r="U121" s="78">
        <f>A126249718C_Latest</f>
        <v>0</v>
      </c>
      <c r="V121" s="78">
        <f>A126246190L_Latest</f>
        <v>11.750999999999999</v>
      </c>
      <c r="W121" s="78">
        <f>A126246622F_Latest</f>
        <v>11.750999999999999</v>
      </c>
      <c r="X121" s="78">
        <f>A126246262L_Latest</f>
        <v>4.2279999999999998</v>
      </c>
      <c r="Y121" s="78">
        <f>A126246766T_Latest</f>
        <v>6.8</v>
      </c>
      <c r="Z121" s="78">
        <f>A126246334L_Latest</f>
        <v>0</v>
      </c>
      <c r="AA121" s="78">
        <f>A126246478X_Latest</f>
        <v>0</v>
      </c>
      <c r="AB121" s="78">
        <f>A126246118V_Latest</f>
        <v>0.72399999999999998</v>
      </c>
      <c r="AC121" s="78">
        <f>A126246838T_Latest</f>
        <v>0.72399999999999998</v>
      </c>
      <c r="AD121" s="78">
        <f>A126246550F_Latest</f>
        <v>0</v>
      </c>
      <c r="AE121" s="78">
        <f>A126250150W_Latest</f>
        <v>5.5730000000000004</v>
      </c>
      <c r="AF121" s="78">
        <f>A126250582A_Latest</f>
        <v>5.5730000000000004</v>
      </c>
      <c r="AG121" s="78">
        <f>A126250222W_Latest</f>
        <v>2.6579999999999999</v>
      </c>
      <c r="AH121" s="78">
        <f>A126250726A_Latest</f>
        <v>0.56200000000000006</v>
      </c>
      <c r="AI121" s="78">
        <f>A126250294J_Latest</f>
        <v>0.622</v>
      </c>
      <c r="AJ121" s="78">
        <f>A126250438J_Latest</f>
        <v>0.90900000000000003</v>
      </c>
      <c r="AK121" s="78">
        <f>A126250078R_Latest</f>
        <v>0.82199999999999995</v>
      </c>
      <c r="AL121" s="78">
        <f>A126250798L_Latest</f>
        <v>0.82199999999999995</v>
      </c>
      <c r="AM121" s="78">
        <f>A126250510R_Latest</f>
        <v>0</v>
      </c>
      <c r="AN121" s="78">
        <f>A126250942V_Latest</f>
        <v>3.0529999999999999</v>
      </c>
      <c r="AO121" s="78">
        <f>A126251374A_Latest</f>
        <v>3.0529999999999999</v>
      </c>
      <c r="AP121" s="78">
        <f>A126251014W_Latest</f>
        <v>0.65900000000000003</v>
      </c>
      <c r="AQ121" s="78">
        <f>A126251518A_Latest</f>
        <v>0.76400000000000001</v>
      </c>
      <c r="AR121" s="78">
        <f>A126251086J_Latest</f>
        <v>0.433</v>
      </c>
      <c r="AS121" s="78">
        <f>A126251230R_Latest</f>
        <v>0.84299999999999997</v>
      </c>
      <c r="AT121" s="78">
        <f>A126250870V_Latest</f>
        <v>0.35299999999999998</v>
      </c>
      <c r="AU121" s="78">
        <f>A126251590V_Latest</f>
        <v>0.35299999999999998</v>
      </c>
      <c r="AV121" s="78">
        <f>A126251302R_Latest</f>
        <v>0</v>
      </c>
      <c r="AW121" s="78">
        <f>A126246982K_Latest</f>
        <v>4.556</v>
      </c>
      <c r="AX121" s="78">
        <f>A126247414F_Latest</f>
        <v>4.556</v>
      </c>
      <c r="AY121" s="78">
        <f>A126247054L_Latest</f>
        <v>2.5190000000000001</v>
      </c>
      <c r="AZ121" s="78">
        <f>A126247558T_Latest</f>
        <v>0.55700000000000005</v>
      </c>
      <c r="BA121" s="78">
        <f>A126247126L_Latest</f>
        <v>0.57499999999999996</v>
      </c>
      <c r="BB121" s="78">
        <f>A126247270F_Latest</f>
        <v>0.90500000000000003</v>
      </c>
      <c r="BC121" s="78">
        <f>A126246910X_Latest</f>
        <v>0</v>
      </c>
      <c r="BD121" s="78">
        <f>A126247630X_Latest</f>
        <v>0</v>
      </c>
      <c r="BE121" s="78">
        <f>A126247342F_Latest</f>
        <v>0</v>
      </c>
      <c r="BF121" s="78">
        <f>A126247774K_Latest</f>
        <v>0.752</v>
      </c>
      <c r="BG121" s="78">
        <f>A126248206F_Latest</f>
        <v>0.752</v>
      </c>
      <c r="BH121" s="78">
        <f>A126247846K_Latest</f>
        <v>0.153</v>
      </c>
      <c r="BI121" s="78">
        <f>A126248350X_Latest</f>
        <v>0.14000000000000001</v>
      </c>
      <c r="BJ121" s="78">
        <f>A126247918K_Latest</f>
        <v>0.13800000000000001</v>
      </c>
      <c r="BK121" s="78">
        <f>A126248062F_Latest</f>
        <v>0.32100000000000001</v>
      </c>
      <c r="BL121" s="78">
        <f>A126247702X_Latest</f>
        <v>0</v>
      </c>
      <c r="BM121" s="78">
        <f>A126248422X_Latest</f>
        <v>0</v>
      </c>
      <c r="BN121" s="78">
        <f>A126248134F_Latest</f>
        <v>0</v>
      </c>
      <c r="BO121" s="78">
        <f>A126248566K_Latest</f>
        <v>0</v>
      </c>
      <c r="BP121" s="78">
        <f>A126248998R_Latest</f>
        <v>0</v>
      </c>
      <c r="BQ121" s="78">
        <f>A126248638K_Latest</f>
        <v>0</v>
      </c>
      <c r="BR121" s="78">
        <f>A126249142X_Latest</f>
        <v>0</v>
      </c>
      <c r="BS121" s="78">
        <f>A126248710T_Latest</f>
        <v>0</v>
      </c>
      <c r="BT121" s="78">
        <f>A126248854C_Latest</f>
        <v>0</v>
      </c>
      <c r="BU121" s="78">
        <f>A126248494K_Latest</f>
        <v>0</v>
      </c>
      <c r="BV121" s="78">
        <f>A126249214X_Latest</f>
        <v>0</v>
      </c>
      <c r="BW121" s="78">
        <f>A126248926C_Latest</f>
        <v>0</v>
      </c>
      <c r="BX121" s="78">
        <f>A126245398F_Latest</f>
        <v>0.443</v>
      </c>
      <c r="BY121" s="78">
        <f>A126245830F_Latest</f>
        <v>0.443</v>
      </c>
      <c r="BZ121" s="78">
        <f>A126245470L_Latest</f>
        <v>0</v>
      </c>
      <c r="CA121" s="78">
        <f>A126245974T_Latest</f>
        <v>0.247</v>
      </c>
      <c r="CB121" s="78">
        <f>A126245542L_Latest</f>
        <v>0</v>
      </c>
      <c r="CC121" s="78">
        <f>A126245686X_Latest</f>
        <v>0</v>
      </c>
      <c r="CD121" s="78">
        <f>A126245326V_Latest</f>
        <v>0.19600000000000001</v>
      </c>
      <c r="CE121" s="78">
        <f>A126246046V_Latest</f>
        <v>0.19600000000000001</v>
      </c>
      <c r="CF121" s="78">
        <f>A126245758X_Latest</f>
        <v>0</v>
      </c>
      <c r="CG121" s="78"/>
      <c r="CH121" s="78"/>
      <c r="CI121" s="78"/>
      <c r="CJ121" s="78"/>
      <c r="CK121" s="78"/>
      <c r="CL121" s="78"/>
      <c r="CM121" s="78"/>
      <c r="CN121" s="78"/>
      <c r="CO121" s="78"/>
    </row>
    <row r="122" spans="1:93" hidden="1">
      <c r="A122" s="51"/>
      <c r="B122" s="55" t="s">
        <v>8800</v>
      </c>
      <c r="C122" s="65">
        <v>23</v>
      </c>
      <c r="D122" s="78">
        <f>A126244642C_Latest</f>
        <v>19.218</v>
      </c>
      <c r="E122" s="78">
        <f>A126245074K_Latest</f>
        <v>19.218</v>
      </c>
      <c r="F122" s="78">
        <f>A126244714C_Latest</f>
        <v>11.334</v>
      </c>
      <c r="G122" s="78">
        <f>A126245218K_Latest</f>
        <v>4.3739999999999997</v>
      </c>
      <c r="H122" s="78">
        <f>A126244786R_Latest</f>
        <v>2.1909999999999998</v>
      </c>
      <c r="I122" s="78">
        <f>A126244930W_Latest</f>
        <v>0.82699999999999996</v>
      </c>
      <c r="J122" s="78">
        <f>A126244570C_Latest</f>
        <v>0.49199999999999999</v>
      </c>
      <c r="K122" s="78">
        <f>A126245290C_Latest</f>
        <v>0.49199999999999999</v>
      </c>
      <c r="L122" s="78">
        <f>A126245002X_Latest</f>
        <v>0</v>
      </c>
      <c r="M122" s="78">
        <f>A126249394V_Latest</f>
        <v>3.2109999999999999</v>
      </c>
      <c r="N122" s="78">
        <f>A126249826L_Latest</f>
        <v>3.2109999999999999</v>
      </c>
      <c r="O122" s="78">
        <f>A126249466V_Latest</f>
        <v>1.825</v>
      </c>
      <c r="P122" s="78">
        <f>A126249970F_Latest</f>
        <v>0.79500000000000004</v>
      </c>
      <c r="Q122" s="78">
        <f>A126249538V_Latest</f>
        <v>0.59</v>
      </c>
      <c r="R122" s="78">
        <f>A126249682L_Latest</f>
        <v>0</v>
      </c>
      <c r="S122" s="78">
        <f>A126249322J_Latest</f>
        <v>0</v>
      </c>
      <c r="T122" s="78">
        <f>A126250042L_Latest</f>
        <v>0</v>
      </c>
      <c r="U122" s="78">
        <f>A126249754L_Latest</f>
        <v>0</v>
      </c>
      <c r="V122" s="78">
        <f>A126246226C_Latest</f>
        <v>7.0140000000000002</v>
      </c>
      <c r="W122" s="78">
        <f>A126246658J_Latest</f>
        <v>7.0140000000000002</v>
      </c>
      <c r="X122" s="78">
        <f>A126246298R_Latest</f>
        <v>4.8899999999999997</v>
      </c>
      <c r="Y122" s="78">
        <f>A126246802R_Latest</f>
        <v>2.1240000000000001</v>
      </c>
      <c r="Z122" s="78">
        <f>A126246370W_Latest</f>
        <v>0</v>
      </c>
      <c r="AA122" s="78">
        <f>A126246514W_Latest</f>
        <v>0</v>
      </c>
      <c r="AB122" s="78">
        <f>A126246154C_Latest</f>
        <v>0</v>
      </c>
      <c r="AC122" s="78">
        <f>A126246874A_Latest</f>
        <v>0</v>
      </c>
      <c r="AD122" s="78">
        <f>A126246586J_Latest</f>
        <v>0</v>
      </c>
      <c r="AE122" s="78">
        <f>A126250186X_Latest</f>
        <v>4.7320000000000002</v>
      </c>
      <c r="AF122" s="78">
        <f>A126250618T_Latest</f>
        <v>4.7320000000000002</v>
      </c>
      <c r="AG122" s="78">
        <f>A126250258X_Latest</f>
        <v>2.4340000000000002</v>
      </c>
      <c r="AH122" s="78">
        <f>A126250762K_Latest</f>
        <v>0.77800000000000002</v>
      </c>
      <c r="AI122" s="78">
        <f>A126250330F_Latest</f>
        <v>0.877</v>
      </c>
      <c r="AJ122" s="78">
        <f>A126250474T_Latest</f>
        <v>0.64200000000000002</v>
      </c>
      <c r="AK122" s="78">
        <f>A126250114L_Latest</f>
        <v>0</v>
      </c>
      <c r="AL122" s="78">
        <f>A126250834K_Latest</f>
        <v>0</v>
      </c>
      <c r="AM122" s="78">
        <f>A126250546T_Latest</f>
        <v>0</v>
      </c>
      <c r="AN122" s="78">
        <f>A126250978W_Latest</f>
        <v>0.83</v>
      </c>
      <c r="AO122" s="78">
        <f>A126251410X_Latest</f>
        <v>0.83</v>
      </c>
      <c r="AP122" s="78">
        <f>A126251050F_Latest</f>
        <v>0.45300000000000001</v>
      </c>
      <c r="AQ122" s="78">
        <f>A126251554K_Latest</f>
        <v>0.377</v>
      </c>
      <c r="AR122" s="78">
        <f>A126251122F_Latest</f>
        <v>0</v>
      </c>
      <c r="AS122" s="78">
        <f>A126251266T_Latest</f>
        <v>0</v>
      </c>
      <c r="AT122" s="78">
        <f>A126250906K_Latest</f>
        <v>0</v>
      </c>
      <c r="AU122" s="78">
        <f>A126251626K_Latest</f>
        <v>0</v>
      </c>
      <c r="AV122" s="78">
        <f>A126251338T_Latest</f>
        <v>0</v>
      </c>
      <c r="AW122" s="78">
        <f>A126247018C_Latest</f>
        <v>1.7270000000000001</v>
      </c>
      <c r="AX122" s="78">
        <f>A126247450R_Latest</f>
        <v>1.7270000000000001</v>
      </c>
      <c r="AY122" s="78">
        <f>A126247090W_Latest</f>
        <v>0.70699999999999996</v>
      </c>
      <c r="AZ122" s="78">
        <f>A126247594A_Latest</f>
        <v>0</v>
      </c>
      <c r="BA122" s="78">
        <f>A126247162W_Latest</f>
        <v>0.52800000000000002</v>
      </c>
      <c r="BB122" s="78">
        <f>A126247306W_Latest</f>
        <v>0</v>
      </c>
      <c r="BC122" s="78">
        <f>A126246946A_Latest</f>
        <v>0.49199999999999999</v>
      </c>
      <c r="BD122" s="78">
        <f>A126247666A_Latest</f>
        <v>0.49199999999999999</v>
      </c>
      <c r="BE122" s="78">
        <f>A126247378J_Latest</f>
        <v>0</v>
      </c>
      <c r="BF122" s="78">
        <f>A126247810J_Latest</f>
        <v>0.84599999999999997</v>
      </c>
      <c r="BG122" s="78">
        <f>A126248242R_Latest</f>
        <v>0.84599999999999997</v>
      </c>
      <c r="BH122" s="78">
        <f>A126247882V_Latest</f>
        <v>0.54600000000000004</v>
      </c>
      <c r="BI122" s="78">
        <f>A126248386A_Latest</f>
        <v>0.3</v>
      </c>
      <c r="BJ122" s="78">
        <f>A126247954V_Latest</f>
        <v>0</v>
      </c>
      <c r="BK122" s="78">
        <f>A126248098J_Latest</f>
        <v>0</v>
      </c>
      <c r="BL122" s="78">
        <f>A126247738A_Latest</f>
        <v>0</v>
      </c>
      <c r="BM122" s="78">
        <f>A126248458A_Latest</f>
        <v>0</v>
      </c>
      <c r="BN122" s="78">
        <f>A126248170R_Latest</f>
        <v>0</v>
      </c>
      <c r="BO122" s="78">
        <f>A126248602J_Latest</f>
        <v>6.5000000000000002E-2</v>
      </c>
      <c r="BP122" s="78">
        <f>A126249034R_Latest</f>
        <v>6.5000000000000002E-2</v>
      </c>
      <c r="BQ122" s="78">
        <f>A126248674V_Latest</f>
        <v>6.5000000000000002E-2</v>
      </c>
      <c r="BR122" s="78">
        <f>A126249178A_Latest</f>
        <v>0</v>
      </c>
      <c r="BS122" s="78">
        <f>A126248746V_Latest</f>
        <v>0</v>
      </c>
      <c r="BT122" s="78">
        <f>A126248890L_Latest</f>
        <v>0</v>
      </c>
      <c r="BU122" s="78">
        <f>A126248530J_Latest</f>
        <v>0</v>
      </c>
      <c r="BV122" s="78">
        <f>A126249250J_Latest</f>
        <v>0</v>
      </c>
      <c r="BW122" s="78">
        <f>A126248962L_Latest</f>
        <v>0</v>
      </c>
      <c r="BX122" s="78">
        <f>A126245434C_Latest</f>
        <v>0.79300000000000004</v>
      </c>
      <c r="BY122" s="78">
        <f>A126245866J_Latest</f>
        <v>0.79300000000000004</v>
      </c>
      <c r="BZ122" s="78">
        <f>A126245506C_Latest</f>
        <v>0.41399999999999998</v>
      </c>
      <c r="CA122" s="78">
        <f>A126246010T_Latest</f>
        <v>0</v>
      </c>
      <c r="CB122" s="78">
        <f>A126245578R_Latest</f>
        <v>0.19500000000000001</v>
      </c>
      <c r="CC122" s="78">
        <f>A126245722W_Latest</f>
        <v>0.185</v>
      </c>
      <c r="CD122" s="78">
        <f>A126245362C_Latest</f>
        <v>0</v>
      </c>
      <c r="CE122" s="78">
        <f>A126246082C_Latest</f>
        <v>0</v>
      </c>
      <c r="CF122" s="78">
        <f>A126245794J_Latest</f>
        <v>0</v>
      </c>
      <c r="CG122" s="78"/>
      <c r="CH122" s="78"/>
      <c r="CI122" s="78"/>
      <c r="CJ122" s="78"/>
      <c r="CK122" s="78"/>
      <c r="CL122" s="78"/>
      <c r="CM122" s="78"/>
      <c r="CN122" s="78"/>
      <c r="CO122" s="78"/>
    </row>
    <row r="123" spans="1:93" hidden="1">
      <c r="A123" s="51"/>
      <c r="B123" s="55" t="s">
        <v>8801</v>
      </c>
      <c r="C123" s="65">
        <v>24</v>
      </c>
      <c r="D123" s="78">
        <f>A126244646L_Latest</f>
        <v>11.353</v>
      </c>
      <c r="E123" s="78">
        <f>A126245078V_Latest</f>
        <v>8.2940000000000005</v>
      </c>
      <c r="F123" s="78">
        <f>A126244718L_Latest</f>
        <v>1.302</v>
      </c>
      <c r="G123" s="78">
        <f>A126245222A_Latest</f>
        <v>0</v>
      </c>
      <c r="H123" s="78">
        <f>A126244790F_Latest</f>
        <v>0</v>
      </c>
      <c r="I123" s="78">
        <f>A126244934F_Latest</f>
        <v>0.67200000000000004</v>
      </c>
      <c r="J123" s="78">
        <f>A126244574L_Latest</f>
        <v>9.3789999999999996</v>
      </c>
      <c r="K123" s="78">
        <f>A126245294L_Latest</f>
        <v>6.32</v>
      </c>
      <c r="L123" s="78">
        <f>A126245006J_Latest</f>
        <v>3.0590000000000002</v>
      </c>
      <c r="M123" s="78">
        <f>A126249398C_Latest</f>
        <v>4.8689999999999998</v>
      </c>
      <c r="N123" s="78">
        <f>A126249830C_Latest</f>
        <v>2.7629999999999999</v>
      </c>
      <c r="O123" s="78">
        <f>A126249470K_Latest</f>
        <v>0.61399999999999999</v>
      </c>
      <c r="P123" s="78">
        <f>A126249974R_Latest</f>
        <v>0</v>
      </c>
      <c r="Q123" s="78">
        <f>A126249542K_Latest</f>
        <v>0</v>
      </c>
      <c r="R123" s="78">
        <f>A126249686W_Latest</f>
        <v>0</v>
      </c>
      <c r="S123" s="78">
        <f>A126249326T_Latest</f>
        <v>4.2549999999999999</v>
      </c>
      <c r="T123" s="78">
        <f>A126250046W_Latest</f>
        <v>2.149</v>
      </c>
      <c r="U123" s="78">
        <f>A126249758W_Latest</f>
        <v>2.1059999999999999</v>
      </c>
      <c r="V123" s="78">
        <f>A126246230V_Latest</f>
        <v>2.2970000000000002</v>
      </c>
      <c r="W123" s="78">
        <f>A126246662X_Latest</f>
        <v>2.2970000000000002</v>
      </c>
      <c r="X123" s="78">
        <f>A126246302V_Latest</f>
        <v>0</v>
      </c>
      <c r="Y123" s="78">
        <f>A126246806X_Latest</f>
        <v>0</v>
      </c>
      <c r="Z123" s="78">
        <f>A126246374F_Latest</f>
        <v>0</v>
      </c>
      <c r="AA123" s="78">
        <f>A126246518F_Latest</f>
        <v>0</v>
      </c>
      <c r="AB123" s="78">
        <f>A126246158L_Latest</f>
        <v>2.2970000000000002</v>
      </c>
      <c r="AC123" s="78">
        <f>A126246878K_Latest</f>
        <v>2.2970000000000002</v>
      </c>
      <c r="AD123" s="78">
        <f>A126246590X_Latest</f>
        <v>0</v>
      </c>
      <c r="AE123" s="78">
        <f>A126250190R_Latest</f>
        <v>1.53</v>
      </c>
      <c r="AF123" s="78">
        <f>A126250622J_Latest</f>
        <v>0.90300000000000002</v>
      </c>
      <c r="AG123" s="78">
        <f>A126250262R_Latest</f>
        <v>0</v>
      </c>
      <c r="AH123" s="78">
        <f>A126250766V_Latest</f>
        <v>0</v>
      </c>
      <c r="AI123" s="78">
        <f>A126250334R_Latest</f>
        <v>0</v>
      </c>
      <c r="AJ123" s="78">
        <f>A126250478A_Latest</f>
        <v>0</v>
      </c>
      <c r="AK123" s="78">
        <f>A126250118W_Latest</f>
        <v>1.53</v>
      </c>
      <c r="AL123" s="78">
        <f>A126250838V_Latest</f>
        <v>0.90300000000000002</v>
      </c>
      <c r="AM123" s="78">
        <f>A126250550J_Latest</f>
        <v>0.627</v>
      </c>
      <c r="AN123" s="78">
        <f>A126250982L_Latest</f>
        <v>0.37</v>
      </c>
      <c r="AO123" s="78">
        <f>A126251414J_Latest</f>
        <v>0.37</v>
      </c>
      <c r="AP123" s="78">
        <f>A126251054R_Latest</f>
        <v>0</v>
      </c>
      <c r="AQ123" s="78">
        <f>A126251558V_Latest</f>
        <v>0</v>
      </c>
      <c r="AR123" s="78">
        <f>A126251126R_Latest</f>
        <v>0</v>
      </c>
      <c r="AS123" s="78">
        <f>A126251270J_Latest</f>
        <v>0.37</v>
      </c>
      <c r="AT123" s="78">
        <f>A126250910A_Latest</f>
        <v>0</v>
      </c>
      <c r="AU123" s="78">
        <f>A126251630A_Latest</f>
        <v>0</v>
      </c>
      <c r="AV123" s="78">
        <f>A126251342J_Latest</f>
        <v>0</v>
      </c>
      <c r="AW123" s="78">
        <f>A126247022V_Latest</f>
        <v>1.47</v>
      </c>
      <c r="AX123" s="78">
        <f>A126247454X_Latest</f>
        <v>1.47</v>
      </c>
      <c r="AY123" s="78">
        <f>A126247094F_Latest</f>
        <v>0.499</v>
      </c>
      <c r="AZ123" s="78">
        <f>A126247598K_Latest</f>
        <v>0</v>
      </c>
      <c r="BA123" s="78">
        <f>A126247166F_Latest</f>
        <v>0</v>
      </c>
      <c r="BB123" s="78">
        <f>A126247310L_Latest</f>
        <v>0</v>
      </c>
      <c r="BC123" s="78">
        <f>A126246950T_Latest</f>
        <v>0.97</v>
      </c>
      <c r="BD123" s="78">
        <f>A126247670T_Latest</f>
        <v>0.97</v>
      </c>
      <c r="BE123" s="78">
        <f>A126247382X_Latest</f>
        <v>0</v>
      </c>
      <c r="BF123" s="78">
        <f>A126247814T_Latest</f>
        <v>0.40699999999999997</v>
      </c>
      <c r="BG123" s="78">
        <f>A126248246X_Latest</f>
        <v>0.30199999999999999</v>
      </c>
      <c r="BH123" s="78">
        <f>A126247886C_Latest</f>
        <v>0</v>
      </c>
      <c r="BI123" s="78">
        <f>A126248390T_Latest</f>
        <v>0</v>
      </c>
      <c r="BJ123" s="78">
        <f>A126247958C_Latest</f>
        <v>0</v>
      </c>
      <c r="BK123" s="78">
        <f>A126248102L_Latest</f>
        <v>0.30199999999999999</v>
      </c>
      <c r="BL123" s="78">
        <f>A126247742T_Latest</f>
        <v>0.105</v>
      </c>
      <c r="BM123" s="78">
        <f>A126248462T_Latest</f>
        <v>0</v>
      </c>
      <c r="BN123" s="78">
        <f>A126248174X_Latest</f>
        <v>0.105</v>
      </c>
      <c r="BO123" s="78">
        <f>A126248606T_Latest</f>
        <v>7.0000000000000007E-2</v>
      </c>
      <c r="BP123" s="78">
        <f>A126249038X_Latest</f>
        <v>0</v>
      </c>
      <c r="BQ123" s="78">
        <f>A126248678C_Latest</f>
        <v>0</v>
      </c>
      <c r="BR123" s="78">
        <f>A126249182T_Latest</f>
        <v>0</v>
      </c>
      <c r="BS123" s="78">
        <f>A126248750K_Latest</f>
        <v>0</v>
      </c>
      <c r="BT123" s="78">
        <f>A126248894W_Latest</f>
        <v>0</v>
      </c>
      <c r="BU123" s="78">
        <f>A126248534T_Latest</f>
        <v>7.0000000000000007E-2</v>
      </c>
      <c r="BV123" s="78">
        <f>A126249254T_Latest</f>
        <v>0</v>
      </c>
      <c r="BW123" s="78">
        <f>A126248966W_Latest</f>
        <v>7.0000000000000007E-2</v>
      </c>
      <c r="BX123" s="78">
        <f>A126245438L_Latest</f>
        <v>0.34</v>
      </c>
      <c r="BY123" s="78">
        <f>A126245870X_Latest</f>
        <v>0.189</v>
      </c>
      <c r="BZ123" s="78">
        <f>A126245510V_Latest</f>
        <v>0.189</v>
      </c>
      <c r="CA123" s="78">
        <f>A126246014A_Latest</f>
        <v>0</v>
      </c>
      <c r="CB123" s="78">
        <f>A126245582F_Latest</f>
        <v>0</v>
      </c>
      <c r="CC123" s="78">
        <f>A126245726F_Latest</f>
        <v>0</v>
      </c>
      <c r="CD123" s="78">
        <f>A126245366L_Latest</f>
        <v>0.151</v>
      </c>
      <c r="CE123" s="78">
        <f>A126246086L_Latest</f>
        <v>0</v>
      </c>
      <c r="CF123" s="78">
        <f>A126245798T_Latest</f>
        <v>0.151</v>
      </c>
      <c r="CG123" s="78"/>
      <c r="CH123" s="78"/>
      <c r="CI123" s="78"/>
      <c r="CJ123" s="78"/>
      <c r="CK123" s="78"/>
      <c r="CL123" s="78"/>
      <c r="CM123" s="78"/>
      <c r="CN123" s="78"/>
      <c r="CO123" s="78"/>
    </row>
    <row r="124" spans="1:93" hidden="1">
      <c r="A124" s="51"/>
      <c r="B124" s="56" t="s">
        <v>8802</v>
      </c>
      <c r="C124" s="65">
        <v>25</v>
      </c>
      <c r="D124" s="78">
        <f>A126244610K_Latest</f>
        <v>1.302</v>
      </c>
      <c r="E124" s="78">
        <f>A126245042T_Latest</f>
        <v>1.302</v>
      </c>
      <c r="F124" s="78">
        <f>A126244682W_Latest</f>
        <v>1.302</v>
      </c>
      <c r="G124" s="78">
        <f>A126245186C_Latest</f>
        <v>0</v>
      </c>
      <c r="H124" s="78">
        <f>A126244754W_Latest</f>
        <v>0</v>
      </c>
      <c r="I124" s="78">
        <f>A126244898J_Latest</f>
        <v>0</v>
      </c>
      <c r="J124" s="78">
        <f>A126244538C_Latest</f>
        <v>0</v>
      </c>
      <c r="K124" s="78">
        <f>A126245258C_Latest</f>
        <v>0</v>
      </c>
      <c r="L124" s="78">
        <f>A126244970R_Latest</f>
        <v>0</v>
      </c>
      <c r="M124" s="78">
        <f>A126249362A_Latest</f>
        <v>0.61399999999999999</v>
      </c>
      <c r="N124" s="78">
        <f>A126249794F_Latest</f>
        <v>0.61399999999999999</v>
      </c>
      <c r="O124" s="78">
        <f>A126249434A_Latest</f>
        <v>0.61399999999999999</v>
      </c>
      <c r="P124" s="78">
        <f>A126249938F_Latest</f>
        <v>0</v>
      </c>
      <c r="Q124" s="78">
        <f>A126249506A_Latest</f>
        <v>0</v>
      </c>
      <c r="R124" s="78">
        <f>A126249650V_Latest</f>
        <v>0</v>
      </c>
      <c r="S124" s="78">
        <f>A126249290A_Latest</f>
        <v>0</v>
      </c>
      <c r="T124" s="78">
        <f>A126250010V_Latest</f>
        <v>0</v>
      </c>
      <c r="U124" s="78">
        <f>A126249722V_Latest</f>
        <v>0</v>
      </c>
      <c r="V124" s="78">
        <f>A126246194W_Latest</f>
        <v>0</v>
      </c>
      <c r="W124" s="78">
        <f>A126246626R_Latest</f>
        <v>0</v>
      </c>
      <c r="X124" s="78">
        <f>A126246266W_Latest</f>
        <v>0</v>
      </c>
      <c r="Y124" s="78">
        <f>A126246770J_Latest</f>
        <v>0</v>
      </c>
      <c r="Z124" s="78">
        <f>A126246338W_Latest</f>
        <v>0</v>
      </c>
      <c r="AA124" s="78">
        <f>A126246482R_Latest</f>
        <v>0</v>
      </c>
      <c r="AB124" s="78">
        <f>A126246122K_Latest</f>
        <v>0</v>
      </c>
      <c r="AC124" s="78">
        <f>A126246842J_Latest</f>
        <v>0</v>
      </c>
      <c r="AD124" s="78">
        <f>A126246554R_Latest</f>
        <v>0</v>
      </c>
      <c r="AE124" s="78">
        <f>A126250154F_Latest</f>
        <v>0</v>
      </c>
      <c r="AF124" s="78">
        <f>A126250586K_Latest</f>
        <v>0</v>
      </c>
      <c r="AG124" s="78">
        <f>A126250226F_Latest</f>
        <v>0</v>
      </c>
      <c r="AH124" s="78">
        <f>A126250730T_Latest</f>
        <v>0</v>
      </c>
      <c r="AI124" s="78">
        <f>A126250298T_Latest</f>
        <v>0</v>
      </c>
      <c r="AJ124" s="78">
        <f>A126250442X_Latest</f>
        <v>0</v>
      </c>
      <c r="AK124" s="78">
        <f>A126250082F_Latest</f>
        <v>0</v>
      </c>
      <c r="AL124" s="78">
        <f>A126250802T_Latest</f>
        <v>0</v>
      </c>
      <c r="AM124" s="78">
        <f>A126250514X_Latest</f>
        <v>0</v>
      </c>
      <c r="AN124" s="78">
        <f>A126250946C_Latest</f>
        <v>0</v>
      </c>
      <c r="AO124" s="78">
        <f>A126251378K_Latest</f>
        <v>0</v>
      </c>
      <c r="AP124" s="78">
        <f>A126251018F_Latest</f>
        <v>0</v>
      </c>
      <c r="AQ124" s="78">
        <f>A126251522T_Latest</f>
        <v>0</v>
      </c>
      <c r="AR124" s="78">
        <f>A126251090X_Latest</f>
        <v>0</v>
      </c>
      <c r="AS124" s="78">
        <f>A126251234X_Latest</f>
        <v>0</v>
      </c>
      <c r="AT124" s="78">
        <f>A126250874C_Latest</f>
        <v>0</v>
      </c>
      <c r="AU124" s="78">
        <f>A126251594C_Latest</f>
        <v>0</v>
      </c>
      <c r="AV124" s="78">
        <f>A126251306X_Latest</f>
        <v>0</v>
      </c>
      <c r="AW124" s="78">
        <f>A126246986V_Latest</f>
        <v>0.499</v>
      </c>
      <c r="AX124" s="78">
        <f>A126247418R_Latest</f>
        <v>0.499</v>
      </c>
      <c r="AY124" s="78">
        <f>A126247058W_Latest</f>
        <v>0.499</v>
      </c>
      <c r="AZ124" s="78">
        <f>A126247562J_Latest</f>
        <v>0</v>
      </c>
      <c r="BA124" s="78">
        <f>A126247130C_Latest</f>
        <v>0</v>
      </c>
      <c r="BB124" s="78">
        <f>A126247274R_Latest</f>
        <v>0</v>
      </c>
      <c r="BC124" s="78">
        <f>A126246914J_Latest</f>
        <v>0</v>
      </c>
      <c r="BD124" s="78">
        <f>A126247634J_Latest</f>
        <v>0</v>
      </c>
      <c r="BE124" s="78">
        <f>A126247346R_Latest</f>
        <v>0</v>
      </c>
      <c r="BF124" s="78">
        <f>A126247778V_Latest</f>
        <v>0</v>
      </c>
      <c r="BG124" s="78">
        <f>A126248210W_Latest</f>
        <v>0</v>
      </c>
      <c r="BH124" s="78">
        <f>A126247850A_Latest</f>
        <v>0</v>
      </c>
      <c r="BI124" s="78">
        <f>A126248354J_Latest</f>
        <v>0</v>
      </c>
      <c r="BJ124" s="78">
        <f>A126247922A_Latest</f>
        <v>0</v>
      </c>
      <c r="BK124" s="78">
        <f>A126248066R_Latest</f>
        <v>0</v>
      </c>
      <c r="BL124" s="78">
        <f>A126247706J_Latest</f>
        <v>0</v>
      </c>
      <c r="BM124" s="78">
        <f>A126248426J_Latest</f>
        <v>0</v>
      </c>
      <c r="BN124" s="78">
        <f>A126248138R_Latest</f>
        <v>0</v>
      </c>
      <c r="BO124" s="78">
        <f>A126248570A_Latest</f>
        <v>0</v>
      </c>
      <c r="BP124" s="78">
        <f>A126249002W_Latest</f>
        <v>0</v>
      </c>
      <c r="BQ124" s="78">
        <f>A126248642A_Latest</f>
        <v>0</v>
      </c>
      <c r="BR124" s="78">
        <f>A126249146J_Latest</f>
        <v>0</v>
      </c>
      <c r="BS124" s="78">
        <f>A126248714A_Latest</f>
        <v>0</v>
      </c>
      <c r="BT124" s="78">
        <f>A126248858L_Latest</f>
        <v>0</v>
      </c>
      <c r="BU124" s="78">
        <f>A126248498V_Latest</f>
        <v>0</v>
      </c>
      <c r="BV124" s="78">
        <f>A126249218J_Latest</f>
        <v>0</v>
      </c>
      <c r="BW124" s="78">
        <f>A126248930V_Latest</f>
        <v>0</v>
      </c>
      <c r="BX124" s="78">
        <f>A126245402K_Latest</f>
        <v>0.189</v>
      </c>
      <c r="BY124" s="78">
        <f>A126245834R_Latest</f>
        <v>0.189</v>
      </c>
      <c r="BZ124" s="78">
        <f>A126245474W_Latest</f>
        <v>0.189</v>
      </c>
      <c r="CA124" s="78">
        <f>A126245978A_Latest</f>
        <v>0</v>
      </c>
      <c r="CB124" s="78">
        <f>A126245546W_Latest</f>
        <v>0</v>
      </c>
      <c r="CC124" s="78">
        <f>A126245690R_Latest</f>
        <v>0</v>
      </c>
      <c r="CD124" s="78">
        <f>A126245330K_Latest</f>
        <v>0</v>
      </c>
      <c r="CE124" s="78">
        <f>A126246050K_Latest</f>
        <v>0</v>
      </c>
      <c r="CF124" s="78">
        <f>A126245762R_Latest</f>
        <v>0</v>
      </c>
      <c r="CG124" s="78"/>
      <c r="CH124" s="78"/>
      <c r="CI124" s="78"/>
      <c r="CJ124" s="78"/>
      <c r="CK124" s="78"/>
      <c r="CL124" s="78"/>
      <c r="CM124" s="78"/>
      <c r="CN124" s="78"/>
      <c r="CO124" s="78"/>
    </row>
    <row r="125" spans="1:93" hidden="1">
      <c r="A125" s="51"/>
      <c r="B125" s="56" t="s">
        <v>8803</v>
      </c>
      <c r="C125" s="65">
        <v>26</v>
      </c>
      <c r="D125" s="78">
        <f>A126244614V_Latest</f>
        <v>10.051</v>
      </c>
      <c r="E125" s="78">
        <f>A126245046A_Latest</f>
        <v>6.992</v>
      </c>
      <c r="F125" s="78">
        <f>A126244686F_Latest</f>
        <v>0</v>
      </c>
      <c r="G125" s="78">
        <f>A126245190V_Latest</f>
        <v>0</v>
      </c>
      <c r="H125" s="78">
        <f>A126244758F_Latest</f>
        <v>0</v>
      </c>
      <c r="I125" s="78">
        <f>A126244902L_Latest</f>
        <v>0.67200000000000004</v>
      </c>
      <c r="J125" s="78">
        <f>A126244542V_Latest</f>
        <v>9.3789999999999996</v>
      </c>
      <c r="K125" s="78">
        <f>A126245262V_Latest</f>
        <v>6.32</v>
      </c>
      <c r="L125" s="78">
        <f>A126244974X_Latest</f>
        <v>3.0590000000000002</v>
      </c>
      <c r="M125" s="78">
        <f>A126249366K_Latest</f>
        <v>4.2549999999999999</v>
      </c>
      <c r="N125" s="78">
        <f>A126249798R_Latest</f>
        <v>2.149</v>
      </c>
      <c r="O125" s="78">
        <f>A126249438K_Latest</f>
        <v>0</v>
      </c>
      <c r="P125" s="78">
        <f>A126249942W_Latest</f>
        <v>0</v>
      </c>
      <c r="Q125" s="78">
        <f>A126249510T_Latest</f>
        <v>0</v>
      </c>
      <c r="R125" s="78">
        <f>A126249654C_Latest</f>
        <v>0</v>
      </c>
      <c r="S125" s="78">
        <f>A126249294K_Latest</f>
        <v>4.2549999999999999</v>
      </c>
      <c r="T125" s="78">
        <f>A126250014C_Latest</f>
        <v>2.149</v>
      </c>
      <c r="U125" s="78">
        <f>A126249726C_Latest</f>
        <v>2.1059999999999999</v>
      </c>
      <c r="V125" s="78">
        <f>A126246198F_Latest</f>
        <v>2.2970000000000002</v>
      </c>
      <c r="W125" s="78">
        <f>A126246630F_Latest</f>
        <v>2.2970000000000002</v>
      </c>
      <c r="X125" s="78">
        <f>A126246270L_Latest</f>
        <v>0</v>
      </c>
      <c r="Y125" s="78">
        <f>A126246774T_Latest</f>
        <v>0</v>
      </c>
      <c r="Z125" s="78">
        <f>A126246342L_Latest</f>
        <v>0</v>
      </c>
      <c r="AA125" s="78">
        <f>A126246486X_Latest</f>
        <v>0</v>
      </c>
      <c r="AB125" s="78">
        <f>A126246126V_Latest</f>
        <v>2.2970000000000002</v>
      </c>
      <c r="AC125" s="78">
        <f>A126246846T_Latest</f>
        <v>2.2970000000000002</v>
      </c>
      <c r="AD125" s="78">
        <f>A126246558X_Latest</f>
        <v>0</v>
      </c>
      <c r="AE125" s="78">
        <f>A126250158R_Latest</f>
        <v>1.53</v>
      </c>
      <c r="AF125" s="78">
        <f>A126250590A_Latest</f>
        <v>0.90300000000000002</v>
      </c>
      <c r="AG125" s="78">
        <f>A126250230W_Latest</f>
        <v>0</v>
      </c>
      <c r="AH125" s="78">
        <f>A126250734A_Latest</f>
        <v>0</v>
      </c>
      <c r="AI125" s="78">
        <f>A126250302W_Latest</f>
        <v>0</v>
      </c>
      <c r="AJ125" s="78">
        <f>A126250446J_Latest</f>
        <v>0</v>
      </c>
      <c r="AK125" s="78">
        <f>A126250086R_Latest</f>
        <v>1.53</v>
      </c>
      <c r="AL125" s="78">
        <f>A126250806A_Latest</f>
        <v>0.90300000000000002</v>
      </c>
      <c r="AM125" s="78">
        <f>A126250518J_Latest</f>
        <v>0.627</v>
      </c>
      <c r="AN125" s="78">
        <f>A126250950V_Latest</f>
        <v>0.37</v>
      </c>
      <c r="AO125" s="78">
        <f>A126251382A_Latest</f>
        <v>0.37</v>
      </c>
      <c r="AP125" s="78">
        <f>A126251022W_Latest</f>
        <v>0</v>
      </c>
      <c r="AQ125" s="78">
        <f>A126251526A_Latest</f>
        <v>0</v>
      </c>
      <c r="AR125" s="78">
        <f>A126251094J_Latest</f>
        <v>0</v>
      </c>
      <c r="AS125" s="78">
        <f>A126251238J_Latest</f>
        <v>0.37</v>
      </c>
      <c r="AT125" s="78">
        <f>A126250878L_Latest</f>
        <v>0</v>
      </c>
      <c r="AU125" s="78">
        <f>A126251598L_Latest</f>
        <v>0</v>
      </c>
      <c r="AV125" s="78">
        <f>A126251310R_Latest</f>
        <v>0</v>
      </c>
      <c r="AW125" s="78">
        <f>A126246990K_Latest</f>
        <v>0.97</v>
      </c>
      <c r="AX125" s="78">
        <f>A126247422F_Latest</f>
        <v>0.97</v>
      </c>
      <c r="AY125" s="78">
        <f>A126247062L_Latest</f>
        <v>0</v>
      </c>
      <c r="AZ125" s="78">
        <f>A126247566T_Latest</f>
        <v>0</v>
      </c>
      <c r="BA125" s="78">
        <f>A126247134L_Latest</f>
        <v>0</v>
      </c>
      <c r="BB125" s="78">
        <f>A126247278X_Latest</f>
        <v>0</v>
      </c>
      <c r="BC125" s="78">
        <f>A126246918T_Latest</f>
        <v>0.97</v>
      </c>
      <c r="BD125" s="78">
        <f>A126247638T_Latest</f>
        <v>0.97</v>
      </c>
      <c r="BE125" s="78">
        <f>A126247350F_Latest</f>
        <v>0</v>
      </c>
      <c r="BF125" s="78">
        <f>A126247782K_Latest</f>
        <v>0.40699999999999997</v>
      </c>
      <c r="BG125" s="78">
        <f>A126248214F_Latest</f>
        <v>0.30199999999999999</v>
      </c>
      <c r="BH125" s="78">
        <f>A126247854K_Latest</f>
        <v>0</v>
      </c>
      <c r="BI125" s="78">
        <f>A126248358T_Latest</f>
        <v>0</v>
      </c>
      <c r="BJ125" s="78">
        <f>A126247926K_Latest</f>
        <v>0</v>
      </c>
      <c r="BK125" s="78">
        <f>A126248070F_Latest</f>
        <v>0.30199999999999999</v>
      </c>
      <c r="BL125" s="78">
        <f>A126247710X_Latest</f>
        <v>0.105</v>
      </c>
      <c r="BM125" s="78">
        <f>A126248430X_Latest</f>
        <v>0</v>
      </c>
      <c r="BN125" s="78">
        <f>A126248142F_Latest</f>
        <v>0.105</v>
      </c>
      <c r="BO125" s="78">
        <f>A126248574K_Latest</f>
        <v>7.0000000000000007E-2</v>
      </c>
      <c r="BP125" s="78">
        <f>A126249006F_Latest</f>
        <v>0</v>
      </c>
      <c r="BQ125" s="78">
        <f>A126248646K_Latest</f>
        <v>0</v>
      </c>
      <c r="BR125" s="78">
        <f>A126249150X_Latest</f>
        <v>0</v>
      </c>
      <c r="BS125" s="78">
        <f>A126248718K_Latest</f>
        <v>0</v>
      </c>
      <c r="BT125" s="78">
        <f>A126248862C_Latest</f>
        <v>0</v>
      </c>
      <c r="BU125" s="78">
        <f>A126248502X_Latest</f>
        <v>7.0000000000000007E-2</v>
      </c>
      <c r="BV125" s="78">
        <f>A126249222X_Latest</f>
        <v>0</v>
      </c>
      <c r="BW125" s="78">
        <f>A126248934C_Latest</f>
        <v>7.0000000000000007E-2</v>
      </c>
      <c r="BX125" s="78">
        <f>A126245406V_Latest</f>
        <v>0.151</v>
      </c>
      <c r="BY125" s="78">
        <f>A126245838X_Latest</f>
        <v>0</v>
      </c>
      <c r="BZ125" s="78">
        <f>A126245478F_Latest</f>
        <v>0</v>
      </c>
      <c r="CA125" s="78">
        <f>A126245982T_Latest</f>
        <v>0</v>
      </c>
      <c r="CB125" s="78">
        <f>A126245550L_Latest</f>
        <v>0</v>
      </c>
      <c r="CC125" s="78">
        <f>A126245694X_Latest</f>
        <v>0</v>
      </c>
      <c r="CD125" s="78">
        <f>A126245334V_Latest</f>
        <v>0.151</v>
      </c>
      <c r="CE125" s="78">
        <f>A126246054V_Latest</f>
        <v>0</v>
      </c>
      <c r="CF125" s="78">
        <f>A126245766X_Latest</f>
        <v>0.151</v>
      </c>
      <c r="CG125" s="78"/>
      <c r="CH125" s="78"/>
      <c r="CI125" s="78"/>
      <c r="CJ125" s="78"/>
      <c r="CK125" s="78"/>
      <c r="CL125" s="78"/>
      <c r="CM125" s="78"/>
      <c r="CN125" s="78"/>
      <c r="CO125" s="78"/>
    </row>
    <row r="126" spans="1:93" hidden="1">
      <c r="A126" s="51"/>
      <c r="B126" s="55" t="s">
        <v>8804</v>
      </c>
      <c r="C126" s="65">
        <v>27</v>
      </c>
      <c r="D126" s="78">
        <f>A126244630V_Latest</f>
        <v>30.998000000000001</v>
      </c>
      <c r="E126" s="78">
        <f>A126245062A_Latest</f>
        <v>30.998000000000001</v>
      </c>
      <c r="F126" s="78">
        <f>A126244702V_Latest</f>
        <v>20.335000000000001</v>
      </c>
      <c r="G126" s="78">
        <f>A126245206A_Latest</f>
        <v>7.6470000000000002</v>
      </c>
      <c r="H126" s="78">
        <f>A126244774F_Latest</f>
        <v>1.752</v>
      </c>
      <c r="I126" s="78">
        <f>A126244918F_Latest</f>
        <v>0.54200000000000004</v>
      </c>
      <c r="J126" s="78">
        <f>A126244558L_Latest</f>
        <v>0.72199999999999998</v>
      </c>
      <c r="K126" s="78">
        <f>A126245278L_Latest</f>
        <v>0.72199999999999998</v>
      </c>
      <c r="L126" s="78">
        <f>A126244990X_Latest</f>
        <v>0</v>
      </c>
      <c r="M126" s="78">
        <f>A126249382K_Latest</f>
        <v>8.7260000000000009</v>
      </c>
      <c r="N126" s="78">
        <f>A126249814C_Latest</f>
        <v>8.7260000000000009</v>
      </c>
      <c r="O126" s="78">
        <f>A126249454K_Latest</f>
        <v>5.923</v>
      </c>
      <c r="P126" s="78">
        <f>A126249958R_Latest</f>
        <v>1.5780000000000001</v>
      </c>
      <c r="Q126" s="78">
        <f>A126249526K_Latest</f>
        <v>0.65900000000000003</v>
      </c>
      <c r="R126" s="78">
        <f>A126249670C_Latest</f>
        <v>0</v>
      </c>
      <c r="S126" s="78">
        <f>A126249310X_Latest</f>
        <v>0.56599999999999995</v>
      </c>
      <c r="T126" s="78">
        <f>A126250030C_Latest</f>
        <v>0.56599999999999995</v>
      </c>
      <c r="U126" s="78">
        <f>A126249742C_Latest</f>
        <v>0</v>
      </c>
      <c r="V126" s="78">
        <f>A126246214V_Latest</f>
        <v>8.3070000000000004</v>
      </c>
      <c r="W126" s="78">
        <f>A126246646X_Latest</f>
        <v>8.3070000000000004</v>
      </c>
      <c r="X126" s="78">
        <f>A126246286F_Latest</f>
        <v>5.7409999999999997</v>
      </c>
      <c r="Y126" s="78">
        <f>A126246790T_Latest</f>
        <v>1.8779999999999999</v>
      </c>
      <c r="Z126" s="78">
        <f>A126246358F_Latest</f>
        <v>0.68799999999999994</v>
      </c>
      <c r="AA126" s="78">
        <f>A126246502L_Latest</f>
        <v>0</v>
      </c>
      <c r="AB126" s="78">
        <f>A126246142V_Latest</f>
        <v>0</v>
      </c>
      <c r="AC126" s="78">
        <f>A126246862T_Latest</f>
        <v>0</v>
      </c>
      <c r="AD126" s="78">
        <f>A126246574X_Latest</f>
        <v>0</v>
      </c>
      <c r="AE126" s="78">
        <f>A126250174R_Latest</f>
        <v>5.3250000000000002</v>
      </c>
      <c r="AF126" s="78">
        <f>A126250606J_Latest</f>
        <v>5.3250000000000002</v>
      </c>
      <c r="AG126" s="78">
        <f>A126250246R_Latest</f>
        <v>3.363</v>
      </c>
      <c r="AH126" s="78">
        <f>A126250750A_Latest</f>
        <v>1.962</v>
      </c>
      <c r="AI126" s="78">
        <f>A126250318R_Latest</f>
        <v>0</v>
      </c>
      <c r="AJ126" s="78">
        <f>A126250462J_Latest</f>
        <v>0</v>
      </c>
      <c r="AK126" s="78">
        <f>A126250102C_Latest</f>
        <v>0</v>
      </c>
      <c r="AL126" s="78">
        <f>A126250822A_Latest</f>
        <v>0</v>
      </c>
      <c r="AM126" s="78">
        <f>A126250534J_Latest</f>
        <v>0</v>
      </c>
      <c r="AN126" s="78">
        <f>A126250966L_Latest</f>
        <v>1.4750000000000001</v>
      </c>
      <c r="AO126" s="78">
        <f>A126251398V_Latest</f>
        <v>1.4750000000000001</v>
      </c>
      <c r="AP126" s="78">
        <f>A126251038R_Latest</f>
        <v>0.78900000000000003</v>
      </c>
      <c r="AQ126" s="78">
        <f>A126251542A_Latest</f>
        <v>0.68600000000000005</v>
      </c>
      <c r="AR126" s="78">
        <f>A126251110W_Latest</f>
        <v>0</v>
      </c>
      <c r="AS126" s="78">
        <f>A126251254J_Latest</f>
        <v>0</v>
      </c>
      <c r="AT126" s="78">
        <f>A126250894L_Latest</f>
        <v>0</v>
      </c>
      <c r="AU126" s="78">
        <f>A126251614A_Latest</f>
        <v>0</v>
      </c>
      <c r="AV126" s="78">
        <f>A126251326J_Latest</f>
        <v>0</v>
      </c>
      <c r="AW126" s="78">
        <f>A126247006V_Latest</f>
        <v>5.4729999999999999</v>
      </c>
      <c r="AX126" s="78">
        <f>A126247438X_Latest</f>
        <v>5.4729999999999999</v>
      </c>
      <c r="AY126" s="78">
        <f>A126247078F_Latest</f>
        <v>3.306</v>
      </c>
      <c r="AZ126" s="78">
        <f>A126247582T_Latest</f>
        <v>1.2210000000000001</v>
      </c>
      <c r="BA126" s="78">
        <f>A126247150L_Latest</f>
        <v>0.40500000000000003</v>
      </c>
      <c r="BB126" s="78">
        <f>A126247294X_Latest</f>
        <v>0.54200000000000004</v>
      </c>
      <c r="BC126" s="78">
        <f>A126246934T_Latest</f>
        <v>0</v>
      </c>
      <c r="BD126" s="78">
        <f>A126247654T_Latest</f>
        <v>0</v>
      </c>
      <c r="BE126" s="78">
        <f>A126247366X_Latest</f>
        <v>0</v>
      </c>
      <c r="BF126" s="78">
        <f>A126247798C_Latest</f>
        <v>0.71199999999999997</v>
      </c>
      <c r="BG126" s="78">
        <f>A126248230F_Latest</f>
        <v>0.71199999999999997</v>
      </c>
      <c r="BH126" s="78">
        <f>A126247870K_Latest</f>
        <v>0.55500000000000005</v>
      </c>
      <c r="BI126" s="78">
        <f>A126248374T_Latest</f>
        <v>0</v>
      </c>
      <c r="BJ126" s="78">
        <f>A126247942K_Latest</f>
        <v>0</v>
      </c>
      <c r="BK126" s="78">
        <f>A126248086X_Latest</f>
        <v>0</v>
      </c>
      <c r="BL126" s="78">
        <f>A126247726T_Latest</f>
        <v>0.157</v>
      </c>
      <c r="BM126" s="78">
        <f>A126248446T_Latest</f>
        <v>0.157</v>
      </c>
      <c r="BN126" s="78">
        <f>A126248158X_Latest</f>
        <v>0</v>
      </c>
      <c r="BO126" s="78">
        <f>A126248590K_Latest</f>
        <v>0.13100000000000001</v>
      </c>
      <c r="BP126" s="78">
        <f>A126249022F_Latest</f>
        <v>0.13100000000000001</v>
      </c>
      <c r="BQ126" s="78">
        <f>A126248662K_Latest</f>
        <v>5.5E-2</v>
      </c>
      <c r="BR126" s="78">
        <f>A126249166T_Latest</f>
        <v>7.4999999999999997E-2</v>
      </c>
      <c r="BS126" s="78">
        <f>A126248734K_Latest</f>
        <v>0</v>
      </c>
      <c r="BT126" s="78">
        <f>A126248878W_Latest</f>
        <v>0</v>
      </c>
      <c r="BU126" s="78">
        <f>A126248518T_Latest</f>
        <v>0</v>
      </c>
      <c r="BV126" s="78">
        <f>A126249238T_Latest</f>
        <v>0</v>
      </c>
      <c r="BW126" s="78">
        <f>A126248950C_Latest</f>
        <v>0</v>
      </c>
      <c r="BX126" s="78">
        <f>A126245422V_Latest</f>
        <v>0.85</v>
      </c>
      <c r="BY126" s="78">
        <f>A126245854X_Latest</f>
        <v>0.85</v>
      </c>
      <c r="BZ126" s="78">
        <f>A126245494F_Latest</f>
        <v>0.60299999999999998</v>
      </c>
      <c r="CA126" s="78">
        <f>A126245998K_Latest</f>
        <v>0.247</v>
      </c>
      <c r="CB126" s="78">
        <f>A126245566F_Latest</f>
        <v>0</v>
      </c>
      <c r="CC126" s="78">
        <f>A126245710L_Latest</f>
        <v>0</v>
      </c>
      <c r="CD126" s="78">
        <f>A126245350V_Latest</f>
        <v>0</v>
      </c>
      <c r="CE126" s="78">
        <f>A126246070V_Latest</f>
        <v>0</v>
      </c>
      <c r="CF126" s="78">
        <f>A126245782X_Latest</f>
        <v>0</v>
      </c>
      <c r="CG126" s="78"/>
      <c r="CH126" s="78"/>
      <c r="CI126" s="78"/>
      <c r="CJ126" s="78"/>
      <c r="CK126" s="78"/>
      <c r="CL126" s="78"/>
      <c r="CM126" s="78"/>
      <c r="CN126" s="78"/>
      <c r="CO126" s="78"/>
    </row>
    <row r="127" spans="1:93" hidden="1">
      <c r="A127" s="51"/>
      <c r="B127" s="55" t="s">
        <v>8805</v>
      </c>
      <c r="C127" s="65">
        <v>28</v>
      </c>
      <c r="D127" s="78">
        <f>A126244598F_Latest</f>
        <v>8.3529999999999998</v>
      </c>
      <c r="E127" s="78">
        <f>A126245030J_Latest</f>
        <v>8.1579999999999995</v>
      </c>
      <c r="F127" s="78">
        <f>A126244670L_Latest</f>
        <v>4.9530000000000003</v>
      </c>
      <c r="G127" s="78">
        <f>A126245174V_Latest</f>
        <v>0.79300000000000004</v>
      </c>
      <c r="H127" s="78">
        <f>A126244742L_Latest</f>
        <v>0.52700000000000002</v>
      </c>
      <c r="I127" s="78">
        <f>A126244886X_Latest</f>
        <v>1.3959999999999999</v>
      </c>
      <c r="J127" s="78">
        <f>A126244526V_Latest</f>
        <v>0.68500000000000005</v>
      </c>
      <c r="K127" s="78">
        <f>A126245246V_Latest</f>
        <v>0.49</v>
      </c>
      <c r="L127" s="78">
        <f>A126244958X_Latest</f>
        <v>0.19500000000000001</v>
      </c>
      <c r="M127" s="78">
        <f>A126249350T_Latest</f>
        <v>2.2480000000000002</v>
      </c>
      <c r="N127" s="78">
        <f>A126249782W_Latest</f>
        <v>2.2480000000000002</v>
      </c>
      <c r="O127" s="78">
        <f>A126249422T_Latest</f>
        <v>1.7210000000000001</v>
      </c>
      <c r="P127" s="78">
        <f>A126249926W_Latest</f>
        <v>0</v>
      </c>
      <c r="Q127" s="78">
        <f>A126249494C_Latest</f>
        <v>0.52700000000000002</v>
      </c>
      <c r="R127" s="78">
        <f>A126249638C_Latest</f>
        <v>0</v>
      </c>
      <c r="S127" s="78">
        <f>A126249278K_Latest</f>
        <v>0</v>
      </c>
      <c r="T127" s="78">
        <f>A126249998J_Latest</f>
        <v>0</v>
      </c>
      <c r="U127" s="78">
        <f>A126249710K_Latest</f>
        <v>0</v>
      </c>
      <c r="V127" s="78">
        <f>A126246182L_Latest</f>
        <v>2.4550000000000001</v>
      </c>
      <c r="W127" s="78">
        <f>A126246614F_Latest</f>
        <v>2.4550000000000001</v>
      </c>
      <c r="X127" s="78">
        <f>A126246254L_Latest</f>
        <v>1.32</v>
      </c>
      <c r="Y127" s="78">
        <f>A126246758T_Latest</f>
        <v>0</v>
      </c>
      <c r="Z127" s="78">
        <f>A126246326L_Latest</f>
        <v>0</v>
      </c>
      <c r="AA127" s="78">
        <f>A126246470F_Latest</f>
        <v>1.135</v>
      </c>
      <c r="AB127" s="78">
        <f>A126246110A_Latest</f>
        <v>0</v>
      </c>
      <c r="AC127" s="78">
        <f>A126246830X_Latest</f>
        <v>0</v>
      </c>
      <c r="AD127" s="78">
        <f>A126246542F_Latest</f>
        <v>0</v>
      </c>
      <c r="AE127" s="78">
        <f>A126250142W_Latest</f>
        <v>2.5680000000000001</v>
      </c>
      <c r="AF127" s="78">
        <f>A126250574A_Latest</f>
        <v>2.5680000000000001</v>
      </c>
      <c r="AG127" s="78">
        <f>A126250214W_Latest</f>
        <v>1.391</v>
      </c>
      <c r="AH127" s="78">
        <f>A126250718A_Latest</f>
        <v>0.79300000000000004</v>
      </c>
      <c r="AI127" s="78">
        <f>A126250286J_Latest</f>
        <v>0</v>
      </c>
      <c r="AJ127" s="78">
        <f>A126250430R_Latest</f>
        <v>0</v>
      </c>
      <c r="AK127" s="78">
        <f>A126250070W_Latest</f>
        <v>0.38400000000000001</v>
      </c>
      <c r="AL127" s="78">
        <f>A126250790V_Latest</f>
        <v>0.38400000000000001</v>
      </c>
      <c r="AM127" s="78">
        <f>A126250502R_Latest</f>
        <v>0</v>
      </c>
      <c r="AN127" s="78">
        <f>A126250934V_Latest</f>
        <v>0.71899999999999997</v>
      </c>
      <c r="AO127" s="78">
        <f>A126251366A_Latest</f>
        <v>0.52400000000000002</v>
      </c>
      <c r="AP127" s="78">
        <f>A126251006W_Latest</f>
        <v>0.26200000000000001</v>
      </c>
      <c r="AQ127" s="78">
        <f>A126251510J_Latest</f>
        <v>0</v>
      </c>
      <c r="AR127" s="78">
        <f>A126251078J_Latest</f>
        <v>0</v>
      </c>
      <c r="AS127" s="78">
        <f>A126251222R_Latest</f>
        <v>0.26200000000000001</v>
      </c>
      <c r="AT127" s="78">
        <f>A126250862V_Latest</f>
        <v>0.19500000000000001</v>
      </c>
      <c r="AU127" s="78">
        <f>A126251582V_Latest</f>
        <v>0</v>
      </c>
      <c r="AV127" s="78">
        <f>A126251294A_Latest</f>
        <v>0.19500000000000001</v>
      </c>
      <c r="AW127" s="78">
        <f>A126246974K_Latest</f>
        <v>0</v>
      </c>
      <c r="AX127" s="78">
        <f>A126247406F_Latest</f>
        <v>0</v>
      </c>
      <c r="AY127" s="78">
        <f>A126247046L_Latest</f>
        <v>0</v>
      </c>
      <c r="AZ127" s="78">
        <f>A126247550X_Latest</f>
        <v>0</v>
      </c>
      <c r="BA127" s="78">
        <f>A126247118L_Latest</f>
        <v>0</v>
      </c>
      <c r="BB127" s="78">
        <f>A126247262F_Latest</f>
        <v>0</v>
      </c>
      <c r="BC127" s="78">
        <f>A126246902X_Latest</f>
        <v>0</v>
      </c>
      <c r="BD127" s="78">
        <f>A126247622X_Latest</f>
        <v>0</v>
      </c>
      <c r="BE127" s="78">
        <f>A126247334F_Latest</f>
        <v>0</v>
      </c>
      <c r="BF127" s="78">
        <f>A126247766K_Latest</f>
        <v>0.106</v>
      </c>
      <c r="BG127" s="78">
        <f>A126248198T_Latest</f>
        <v>0.106</v>
      </c>
      <c r="BH127" s="78">
        <f>A126247838K_Latest</f>
        <v>0</v>
      </c>
      <c r="BI127" s="78">
        <f>A126248342X_Latest</f>
        <v>0</v>
      </c>
      <c r="BJ127" s="78">
        <f>A126247910T_Latest</f>
        <v>0</v>
      </c>
      <c r="BK127" s="78">
        <f>A126248054F_Latest</f>
        <v>0</v>
      </c>
      <c r="BL127" s="78">
        <f>A126247694K_Latest</f>
        <v>0.106</v>
      </c>
      <c r="BM127" s="78">
        <f>A126248414X_Latest</f>
        <v>0.106</v>
      </c>
      <c r="BN127" s="78">
        <f>A126248126F_Latest</f>
        <v>0</v>
      </c>
      <c r="BO127" s="78">
        <f>A126248558K_Latest</f>
        <v>9.4E-2</v>
      </c>
      <c r="BP127" s="78">
        <f>A126248990W_Latest</f>
        <v>9.4E-2</v>
      </c>
      <c r="BQ127" s="78">
        <f>A126248630T_Latest</f>
        <v>9.4E-2</v>
      </c>
      <c r="BR127" s="78">
        <f>A126249134X_Latest</f>
        <v>0</v>
      </c>
      <c r="BS127" s="78">
        <f>A126248702T_Latest</f>
        <v>0</v>
      </c>
      <c r="BT127" s="78">
        <f>A126248846C_Latest</f>
        <v>0</v>
      </c>
      <c r="BU127" s="78">
        <f>A126248486K_Latest</f>
        <v>0</v>
      </c>
      <c r="BV127" s="78">
        <f>A126249206X_Latest</f>
        <v>0</v>
      </c>
      <c r="BW127" s="78">
        <f>A126248918C_Latest</f>
        <v>0</v>
      </c>
      <c r="BX127" s="78">
        <f>A126245390L_Latest</f>
        <v>0.16400000000000001</v>
      </c>
      <c r="BY127" s="78">
        <f>A126245822F_Latest</f>
        <v>0.16400000000000001</v>
      </c>
      <c r="BZ127" s="78">
        <f>A126245462L_Latest</f>
        <v>0.16400000000000001</v>
      </c>
      <c r="CA127" s="78">
        <f>A126245966T_Latest</f>
        <v>0</v>
      </c>
      <c r="CB127" s="78">
        <f>A126245534L_Latest</f>
        <v>0</v>
      </c>
      <c r="CC127" s="78">
        <f>A126245678X_Latest</f>
        <v>0</v>
      </c>
      <c r="CD127" s="78">
        <f>A126245318V_Latest</f>
        <v>0</v>
      </c>
      <c r="CE127" s="78">
        <f>A126246038V_Latest</f>
        <v>0</v>
      </c>
      <c r="CF127" s="78">
        <f>A126245750F_Latest</f>
        <v>0</v>
      </c>
      <c r="CG127" s="78"/>
      <c r="CH127" s="78"/>
      <c r="CI127" s="78"/>
      <c r="CJ127" s="78"/>
      <c r="CK127" s="78"/>
      <c r="CL127" s="78"/>
      <c r="CM127" s="78"/>
      <c r="CN127" s="78"/>
      <c r="CO127" s="78"/>
    </row>
    <row r="128" spans="1:93" s="81" customFormat="1" hidden="1">
      <c r="A128" s="51"/>
      <c r="B128" s="55" t="s">
        <v>8806</v>
      </c>
      <c r="C128" s="79">
        <v>29</v>
      </c>
      <c r="D128" s="78">
        <f>A126244650C_Latest</f>
        <v>15.823</v>
      </c>
      <c r="E128" s="78">
        <f>A126245082K_Latest</f>
        <v>15.823</v>
      </c>
      <c r="F128" s="78">
        <f>A126244722C_Latest</f>
        <v>2.569</v>
      </c>
      <c r="G128" s="78">
        <f>A126245226K_Latest</f>
        <v>4.0709999999999997</v>
      </c>
      <c r="H128" s="78">
        <f>A126244794R_Latest</f>
        <v>2.3490000000000002</v>
      </c>
      <c r="I128" s="78">
        <f>A126244938R_Latest</f>
        <v>3.0670000000000002</v>
      </c>
      <c r="J128" s="78">
        <f>A126244578W_Latest</f>
        <v>3.766</v>
      </c>
      <c r="K128" s="78">
        <f>A126245298W_Latest</f>
        <v>3.766</v>
      </c>
      <c r="L128" s="78">
        <f>A126245010X_Latest</f>
        <v>0</v>
      </c>
      <c r="M128" s="78">
        <f>A126249402J_Latest</f>
        <v>4.9610000000000003</v>
      </c>
      <c r="N128" s="78">
        <f>A126249834L_Latest</f>
        <v>4.9610000000000003</v>
      </c>
      <c r="O128" s="78">
        <f>A126249474V_Latest</f>
        <v>0.83</v>
      </c>
      <c r="P128" s="78">
        <f>A126249978X_Latest</f>
        <v>1.857</v>
      </c>
      <c r="Q128" s="78">
        <f>A126249546V_Latest</f>
        <v>0.55400000000000005</v>
      </c>
      <c r="R128" s="78">
        <f>A126249690L_Latest</f>
        <v>1.133</v>
      </c>
      <c r="S128" s="78">
        <f>A126249330J_Latest</f>
        <v>0.58699999999999997</v>
      </c>
      <c r="T128" s="78">
        <f>A126250050L_Latest</f>
        <v>0.58699999999999997</v>
      </c>
      <c r="U128" s="78">
        <f>A126249762L_Latest</f>
        <v>0</v>
      </c>
      <c r="V128" s="78">
        <f>A126246234C_Latest</f>
        <v>5.3479999999999999</v>
      </c>
      <c r="W128" s="78">
        <f>A126246666J_Latest</f>
        <v>5.3479999999999999</v>
      </c>
      <c r="X128" s="78">
        <f>A126246306C_Latest</f>
        <v>0.60699999999999998</v>
      </c>
      <c r="Y128" s="78">
        <f>A126246810R_Latest</f>
        <v>0.69599999999999995</v>
      </c>
      <c r="Z128" s="78">
        <f>A126246378R_Latest</f>
        <v>0.73599999999999999</v>
      </c>
      <c r="AA128" s="78">
        <f>A126246522W_Latest</f>
        <v>1.016</v>
      </c>
      <c r="AB128" s="78">
        <f>A126246162C_Latest</f>
        <v>2.294</v>
      </c>
      <c r="AC128" s="78">
        <f>A126246882A_Latest</f>
        <v>2.294</v>
      </c>
      <c r="AD128" s="78">
        <f>A126246594J_Latest</f>
        <v>0</v>
      </c>
      <c r="AE128" s="78">
        <f>A126250194X_Latest</f>
        <v>2.3479999999999999</v>
      </c>
      <c r="AF128" s="78">
        <f>A126250626T_Latest</f>
        <v>2.3479999999999999</v>
      </c>
      <c r="AG128" s="78">
        <f>A126250266X_Latest</f>
        <v>0.496</v>
      </c>
      <c r="AH128" s="78">
        <f>A126250770K_Latest</f>
        <v>0.73</v>
      </c>
      <c r="AI128" s="78">
        <f>A126250338X_Latest</f>
        <v>0.57899999999999996</v>
      </c>
      <c r="AJ128" s="78">
        <f>A126250482T_Latest</f>
        <v>0.54300000000000004</v>
      </c>
      <c r="AK128" s="78">
        <f>A126250122L_Latest</f>
        <v>0</v>
      </c>
      <c r="AL128" s="78">
        <f>A126250842K_Latest</f>
        <v>0</v>
      </c>
      <c r="AM128" s="78">
        <f>A126250554T_Latest</f>
        <v>0</v>
      </c>
      <c r="AN128" s="78">
        <f>A126250986W_Latest</f>
        <v>1.536</v>
      </c>
      <c r="AO128" s="78">
        <f>A126251418T_Latest</f>
        <v>1.536</v>
      </c>
      <c r="AP128" s="78">
        <f>A126251058X_Latest</f>
        <v>0.379</v>
      </c>
      <c r="AQ128" s="78">
        <f>A126251562K_Latest</f>
        <v>0.61299999999999999</v>
      </c>
      <c r="AR128" s="78">
        <f>A126251130F_Latest</f>
        <v>0</v>
      </c>
      <c r="AS128" s="78">
        <f>A126251274T_Latest</f>
        <v>0.30299999999999999</v>
      </c>
      <c r="AT128" s="78">
        <f>A126250914K_Latest</f>
        <v>0.24099999999999999</v>
      </c>
      <c r="AU128" s="78">
        <f>A126251634K_Latest</f>
        <v>0.24099999999999999</v>
      </c>
      <c r="AV128" s="78">
        <f>A126251346T_Latest</f>
        <v>0</v>
      </c>
      <c r="AW128" s="78">
        <f>A126247026C_Latest</f>
        <v>0.64500000000000002</v>
      </c>
      <c r="AX128" s="78">
        <f>A126247458J_Latest</f>
        <v>0.64500000000000002</v>
      </c>
      <c r="AY128" s="78">
        <f>A126247098R_Latest</f>
        <v>0</v>
      </c>
      <c r="AZ128" s="78">
        <f>A126247602R_Latest</f>
        <v>0</v>
      </c>
      <c r="BA128" s="78">
        <f>A126247170W_Latest</f>
        <v>0</v>
      </c>
      <c r="BB128" s="78">
        <f>A126247314W_Latest</f>
        <v>0</v>
      </c>
      <c r="BC128" s="78">
        <f>A126246954A_Latest</f>
        <v>0.64500000000000002</v>
      </c>
      <c r="BD128" s="78">
        <f>A126247674A_Latest</f>
        <v>0.64500000000000002</v>
      </c>
      <c r="BE128" s="78">
        <f>A126247386J_Latest</f>
        <v>0</v>
      </c>
      <c r="BF128" s="78">
        <f>A126247818A_Latest</f>
        <v>0.433</v>
      </c>
      <c r="BG128" s="78">
        <f>A126248250R_Latest</f>
        <v>0.433</v>
      </c>
      <c r="BH128" s="78">
        <f>A126247890V_Latest</f>
        <v>0.114</v>
      </c>
      <c r="BI128" s="78">
        <f>A126248394A_Latest</f>
        <v>0.17499999999999999</v>
      </c>
      <c r="BJ128" s="78">
        <f>A126247962V_Latest</f>
        <v>0.14399999999999999</v>
      </c>
      <c r="BK128" s="78">
        <f>A126248106W_Latest</f>
        <v>0</v>
      </c>
      <c r="BL128" s="78">
        <f>A126247746A_Latest</f>
        <v>0</v>
      </c>
      <c r="BM128" s="78">
        <f>A126248466A_Latest</f>
        <v>0</v>
      </c>
      <c r="BN128" s="78">
        <f>A126248178J_Latest</f>
        <v>0</v>
      </c>
      <c r="BO128" s="78">
        <f>A126248610J_Latest</f>
        <v>0.308</v>
      </c>
      <c r="BP128" s="78">
        <f>A126249042R_Latest</f>
        <v>0.308</v>
      </c>
      <c r="BQ128" s="78">
        <f>A126248682V_Latest</f>
        <v>0.14299999999999999</v>
      </c>
      <c r="BR128" s="78">
        <f>A126249186A_Latest</f>
        <v>0</v>
      </c>
      <c r="BS128" s="78">
        <f>A126248754V_Latest</f>
        <v>9.2999999999999999E-2</v>
      </c>
      <c r="BT128" s="78">
        <f>A126248898F_Latest</f>
        <v>7.1999999999999995E-2</v>
      </c>
      <c r="BU128" s="78">
        <f>A126248538A_Latest</f>
        <v>0</v>
      </c>
      <c r="BV128" s="78">
        <f>A126249258A_Latest</f>
        <v>0</v>
      </c>
      <c r="BW128" s="78">
        <f>A126248970L_Latest</f>
        <v>0</v>
      </c>
      <c r="BX128" s="78">
        <f>A126245442C_Latest</f>
        <v>0.24299999999999999</v>
      </c>
      <c r="BY128" s="78">
        <f>A126245874J_Latest</f>
        <v>0.24299999999999999</v>
      </c>
      <c r="BZ128" s="78">
        <f>A126245514C_Latest</f>
        <v>0</v>
      </c>
      <c r="CA128" s="78">
        <f>A126246018K_Latest</f>
        <v>0</v>
      </c>
      <c r="CB128" s="78">
        <f>A126245586R_Latest</f>
        <v>0.24299999999999999</v>
      </c>
      <c r="CC128" s="78">
        <f>A126245730W_Latest</f>
        <v>0</v>
      </c>
      <c r="CD128" s="78">
        <f>A126245370C_Latest</f>
        <v>0</v>
      </c>
      <c r="CE128" s="78">
        <f>A126246090C_Latest</f>
        <v>0</v>
      </c>
      <c r="CF128" s="78">
        <f>A126245802W_Latest</f>
        <v>0</v>
      </c>
      <c r="CG128" s="80"/>
      <c r="CH128" s="80"/>
      <c r="CI128" s="80"/>
      <c r="CJ128" s="80"/>
      <c r="CK128" s="80"/>
      <c r="CL128" s="80"/>
      <c r="CM128" s="80"/>
      <c r="CN128" s="80"/>
      <c r="CO128" s="80"/>
    </row>
    <row r="129" spans="1:93" s="81" customFormat="1" hidden="1">
      <c r="A129" s="51"/>
      <c r="B129" s="55" t="s">
        <v>8807</v>
      </c>
      <c r="C129" s="79">
        <v>30</v>
      </c>
      <c r="D129" s="78">
        <f>A126244634C_Latest</f>
        <v>14.778</v>
      </c>
      <c r="E129" s="78">
        <f>A126245066K_Latest</f>
        <v>14.778</v>
      </c>
      <c r="F129" s="78">
        <f>A126244706C_Latest</f>
        <v>6.883</v>
      </c>
      <c r="G129" s="78">
        <f>A126245210T_Latest</f>
        <v>3.8559999999999999</v>
      </c>
      <c r="H129" s="78">
        <f>A126244778R_Latest</f>
        <v>1.708</v>
      </c>
      <c r="I129" s="78">
        <f>A126244922W_Latest</f>
        <v>1.0620000000000001</v>
      </c>
      <c r="J129" s="78">
        <f>A126244562C_Latest</f>
        <v>1.27</v>
      </c>
      <c r="K129" s="78">
        <f>A126245282C_Latest</f>
        <v>1.27</v>
      </c>
      <c r="L129" s="78">
        <f>A126244994J_Latest</f>
        <v>0</v>
      </c>
      <c r="M129" s="78">
        <f>A126249386V_Latest</f>
        <v>4.4000000000000004</v>
      </c>
      <c r="N129" s="78">
        <f>A126249818L_Latest</f>
        <v>4.4000000000000004</v>
      </c>
      <c r="O129" s="78">
        <f>A126249458V_Latest</f>
        <v>2.1869999999999998</v>
      </c>
      <c r="P129" s="78">
        <f>A126249962F_Latest</f>
        <v>0.56899999999999995</v>
      </c>
      <c r="Q129" s="78">
        <f>A126249530A_Latest</f>
        <v>0.51</v>
      </c>
      <c r="R129" s="78">
        <f>A126249674L_Latest</f>
        <v>0.44900000000000001</v>
      </c>
      <c r="S129" s="78">
        <f>A126249314J_Latest</f>
        <v>0.68500000000000005</v>
      </c>
      <c r="T129" s="78">
        <f>A126250034L_Latest</f>
        <v>0.68500000000000005</v>
      </c>
      <c r="U129" s="78">
        <f>A126249746L_Latest</f>
        <v>0</v>
      </c>
      <c r="V129" s="78">
        <f>A126246218C_Latest</f>
        <v>4.08</v>
      </c>
      <c r="W129" s="78">
        <f>A126246650R_Latest</f>
        <v>4.08</v>
      </c>
      <c r="X129" s="78">
        <f>A126246290W_Latest</f>
        <v>1.0429999999999999</v>
      </c>
      <c r="Y129" s="78">
        <f>A126246794A_Latest</f>
        <v>1.3560000000000001</v>
      </c>
      <c r="Z129" s="78">
        <f>A126246362W_Latest</f>
        <v>1.1970000000000001</v>
      </c>
      <c r="AA129" s="78">
        <f>A126246506W_Latest</f>
        <v>0.48399999999999999</v>
      </c>
      <c r="AB129" s="78">
        <f>A126246146C_Latest</f>
        <v>0</v>
      </c>
      <c r="AC129" s="78">
        <f>A126246866A_Latest</f>
        <v>0</v>
      </c>
      <c r="AD129" s="78">
        <f>A126246578J_Latest</f>
        <v>0</v>
      </c>
      <c r="AE129" s="78">
        <f>A126250178X_Latest</f>
        <v>4.4409999999999998</v>
      </c>
      <c r="AF129" s="78">
        <f>A126250610X_Latest</f>
        <v>4.4409999999999998</v>
      </c>
      <c r="AG129" s="78">
        <f>A126250250F_Latest</f>
        <v>2.8450000000000002</v>
      </c>
      <c r="AH129" s="78">
        <f>A126250754K_Latest</f>
        <v>1.597</v>
      </c>
      <c r="AI129" s="78">
        <f>A126250322F_Latest</f>
        <v>0</v>
      </c>
      <c r="AJ129" s="78">
        <f>A126250466T_Latest</f>
        <v>0</v>
      </c>
      <c r="AK129" s="78">
        <f>A126250106L_Latest</f>
        <v>0</v>
      </c>
      <c r="AL129" s="78">
        <f>A126250826K_Latest</f>
        <v>0</v>
      </c>
      <c r="AM129" s="78">
        <f>A126250538T_Latest</f>
        <v>0</v>
      </c>
      <c r="AN129" s="78">
        <f>A126250970C_Latest</f>
        <v>0.68100000000000005</v>
      </c>
      <c r="AO129" s="78">
        <f>A126251402X_Latest</f>
        <v>0.68100000000000005</v>
      </c>
      <c r="AP129" s="78">
        <f>A126251042F_Latest</f>
        <v>0.41299999999999998</v>
      </c>
      <c r="AQ129" s="78">
        <f>A126251546K_Latest</f>
        <v>0</v>
      </c>
      <c r="AR129" s="78">
        <f>A126251114F_Latest</f>
        <v>0</v>
      </c>
      <c r="AS129" s="78">
        <f>A126251258T_Latest</f>
        <v>0</v>
      </c>
      <c r="AT129" s="78">
        <f>A126250898W_Latest</f>
        <v>0.26800000000000002</v>
      </c>
      <c r="AU129" s="78">
        <f>A126251618K_Latest</f>
        <v>0.26800000000000002</v>
      </c>
      <c r="AV129" s="78">
        <f>A126251330X_Latest</f>
        <v>0</v>
      </c>
      <c r="AW129" s="78">
        <f>A126247010K_Latest</f>
        <v>0.317</v>
      </c>
      <c r="AX129" s="78">
        <f>A126247442R_Latest</f>
        <v>0.317</v>
      </c>
      <c r="AY129" s="78">
        <f>A126247082W_Latest</f>
        <v>0</v>
      </c>
      <c r="AZ129" s="78">
        <f>A126247586A_Latest</f>
        <v>0</v>
      </c>
      <c r="BA129" s="78">
        <f>A126247154W_Latest</f>
        <v>0</v>
      </c>
      <c r="BB129" s="78">
        <f>A126247298J_Latest</f>
        <v>0</v>
      </c>
      <c r="BC129" s="78">
        <f>A126246938A_Latest</f>
        <v>0.317</v>
      </c>
      <c r="BD129" s="78">
        <f>A126247658A_Latest</f>
        <v>0.317</v>
      </c>
      <c r="BE129" s="78">
        <f>A126247370R_Latest</f>
        <v>0</v>
      </c>
      <c r="BF129" s="78">
        <f>A126247802J_Latest</f>
        <v>0.75900000000000001</v>
      </c>
      <c r="BG129" s="78">
        <f>A126248234R_Latest</f>
        <v>0.75900000000000001</v>
      </c>
      <c r="BH129" s="78">
        <f>A126247874V_Latest</f>
        <v>0.29599999999999999</v>
      </c>
      <c r="BI129" s="78">
        <f>A126248378A_Latest</f>
        <v>0.33400000000000002</v>
      </c>
      <c r="BJ129" s="78">
        <f>A126247946V_Latest</f>
        <v>0</v>
      </c>
      <c r="BK129" s="78">
        <f>A126248090R_Latest</f>
        <v>0.129</v>
      </c>
      <c r="BL129" s="78">
        <f>A126247730J_Latest</f>
        <v>0</v>
      </c>
      <c r="BM129" s="78">
        <f>A126248450J_Latest</f>
        <v>0</v>
      </c>
      <c r="BN129" s="78">
        <f>A126248162R_Latest</f>
        <v>0</v>
      </c>
      <c r="BO129" s="78">
        <f>A126248594V_Latest</f>
        <v>0.1</v>
      </c>
      <c r="BP129" s="78">
        <f>A126249026R_Latest</f>
        <v>0.1</v>
      </c>
      <c r="BQ129" s="78">
        <f>A126248666V_Latest</f>
        <v>0.1</v>
      </c>
      <c r="BR129" s="78">
        <f>A126249170J_Latest</f>
        <v>0</v>
      </c>
      <c r="BS129" s="78">
        <f>A126248738V_Latest</f>
        <v>0</v>
      </c>
      <c r="BT129" s="78">
        <f>A126248882L_Latest</f>
        <v>0</v>
      </c>
      <c r="BU129" s="78">
        <f>A126248522J_Latest</f>
        <v>0</v>
      </c>
      <c r="BV129" s="78">
        <f>A126249242J_Latest</f>
        <v>0</v>
      </c>
      <c r="BW129" s="78">
        <f>A126248954L_Latest</f>
        <v>0</v>
      </c>
      <c r="BX129" s="78">
        <f>A126245426C_Latest</f>
        <v>0</v>
      </c>
      <c r="BY129" s="78">
        <f>A126245858J_Latest</f>
        <v>0</v>
      </c>
      <c r="BZ129" s="78">
        <f>A126245498R_Latest</f>
        <v>0</v>
      </c>
      <c r="CA129" s="78">
        <f>A126246002T_Latest</f>
        <v>0</v>
      </c>
      <c r="CB129" s="78">
        <f>A126245570W_Latest</f>
        <v>0</v>
      </c>
      <c r="CC129" s="78">
        <f>A126245714W_Latest</f>
        <v>0</v>
      </c>
      <c r="CD129" s="78">
        <f>A126245354C_Latest</f>
        <v>0</v>
      </c>
      <c r="CE129" s="78">
        <f>A126246074C_Latest</f>
        <v>0</v>
      </c>
      <c r="CF129" s="78">
        <f>A126245786J_Latest</f>
        <v>0</v>
      </c>
      <c r="CG129" s="80"/>
      <c r="CH129" s="80"/>
      <c r="CI129" s="80"/>
      <c r="CJ129" s="80"/>
      <c r="CK129" s="80"/>
      <c r="CL129" s="80"/>
      <c r="CM129" s="80"/>
      <c r="CN129" s="80"/>
      <c r="CO129" s="80"/>
    </row>
    <row r="130" spans="1:93" hidden="1">
      <c r="A130" s="51"/>
      <c r="B130" s="55" t="s">
        <v>8808</v>
      </c>
      <c r="C130" s="65">
        <v>31</v>
      </c>
      <c r="D130" s="78">
        <f>A126244654L_Latest</f>
        <v>34.438000000000002</v>
      </c>
      <c r="E130" s="78">
        <f>A126245086V_Latest</f>
        <v>34.015000000000001</v>
      </c>
      <c r="F130" s="78">
        <f>A126244726L_Latest</f>
        <v>8.173</v>
      </c>
      <c r="G130" s="78">
        <f>A126245230A_Latest</f>
        <v>8.2360000000000007</v>
      </c>
      <c r="H130" s="78">
        <f>A126244798X_Latest</f>
        <v>6.0259999999999998</v>
      </c>
      <c r="I130" s="78">
        <f>A126244942F_Latest</f>
        <v>5.859</v>
      </c>
      <c r="J130" s="78">
        <f>A126244582L_Latest</f>
        <v>6.1440000000000001</v>
      </c>
      <c r="K130" s="78">
        <f>A126245302A_Latest</f>
        <v>5.72</v>
      </c>
      <c r="L130" s="78">
        <f>A126245014J_Latest</f>
        <v>0.42399999999999999</v>
      </c>
      <c r="M130" s="78">
        <f>A126249406T_Latest</f>
        <v>10.250999999999999</v>
      </c>
      <c r="N130" s="78">
        <f>A126249838W_Latest</f>
        <v>9.827</v>
      </c>
      <c r="O130" s="78">
        <f>A126249478C_Latest</f>
        <v>2.919</v>
      </c>
      <c r="P130" s="78">
        <f>A126249982R_Latest</f>
        <v>1.823</v>
      </c>
      <c r="Q130" s="78">
        <f>A126249550K_Latest</f>
        <v>0.66100000000000003</v>
      </c>
      <c r="R130" s="78">
        <f>A126249694W_Latest</f>
        <v>2.718</v>
      </c>
      <c r="S130" s="78">
        <f>A126249334T_Latest</f>
        <v>2.129</v>
      </c>
      <c r="T130" s="78">
        <f>A126250054W_Latest</f>
        <v>1.7050000000000001</v>
      </c>
      <c r="U130" s="78">
        <f>A126249766W_Latest</f>
        <v>0.42399999999999999</v>
      </c>
      <c r="V130" s="78">
        <f>A126246238L_Latest</f>
        <v>8.4130000000000003</v>
      </c>
      <c r="W130" s="78">
        <f>A126246670X_Latest</f>
        <v>8.4130000000000003</v>
      </c>
      <c r="X130" s="78">
        <f>A126246310V_Latest</f>
        <v>0.64900000000000002</v>
      </c>
      <c r="Y130" s="78">
        <f>A126246814X_Latest</f>
        <v>3.41</v>
      </c>
      <c r="Z130" s="78">
        <f>A126246382F_Latest</f>
        <v>1.4570000000000001</v>
      </c>
      <c r="AA130" s="78">
        <f>A126246526F_Latest</f>
        <v>1.1040000000000001</v>
      </c>
      <c r="AB130" s="78">
        <f>A126246166L_Latest</f>
        <v>1.792</v>
      </c>
      <c r="AC130" s="78">
        <f>A126246886K_Latest</f>
        <v>1.792</v>
      </c>
      <c r="AD130" s="78">
        <f>A126246598T_Latest</f>
        <v>0</v>
      </c>
      <c r="AE130" s="78">
        <f>A126250198J_Latest</f>
        <v>9.1760000000000002</v>
      </c>
      <c r="AF130" s="78">
        <f>A126250630J_Latest</f>
        <v>9.1760000000000002</v>
      </c>
      <c r="AG130" s="78">
        <f>A126250270R_Latest</f>
        <v>3.802</v>
      </c>
      <c r="AH130" s="78">
        <f>A126250774V_Latest</f>
        <v>1.944</v>
      </c>
      <c r="AI130" s="78">
        <f>A126250342R_Latest</f>
        <v>1.53</v>
      </c>
      <c r="AJ130" s="78">
        <f>A126250486A_Latest</f>
        <v>0.59099999999999997</v>
      </c>
      <c r="AK130" s="78">
        <f>A126250126W_Latest</f>
        <v>1.31</v>
      </c>
      <c r="AL130" s="78">
        <f>A126250846V_Latest</f>
        <v>1.31</v>
      </c>
      <c r="AM130" s="78">
        <f>A126250558A_Latest</f>
        <v>0</v>
      </c>
      <c r="AN130" s="78">
        <f>A126250990L_Latest</f>
        <v>1.71</v>
      </c>
      <c r="AO130" s="78">
        <f>A126251422J_Latest</f>
        <v>1.71</v>
      </c>
      <c r="AP130" s="78">
        <f>A126251062R_Latest</f>
        <v>0</v>
      </c>
      <c r="AQ130" s="78">
        <f>A126251566V_Latest</f>
        <v>0.70099999999999996</v>
      </c>
      <c r="AR130" s="78">
        <f>A126251134R_Latest</f>
        <v>0</v>
      </c>
      <c r="AS130" s="78">
        <f>A126251278A_Latest</f>
        <v>0.65500000000000003</v>
      </c>
      <c r="AT130" s="78">
        <f>A126250918V_Latest</f>
        <v>0.35399999999999998</v>
      </c>
      <c r="AU130" s="78">
        <f>A126251638V_Latest</f>
        <v>0.35399999999999998</v>
      </c>
      <c r="AV130" s="78">
        <f>A126251350J_Latest</f>
        <v>0</v>
      </c>
      <c r="AW130" s="78">
        <f>A126247030V_Latest</f>
        <v>3.0369999999999999</v>
      </c>
      <c r="AX130" s="78">
        <f>A126247462X_Latest</f>
        <v>3.0369999999999999</v>
      </c>
      <c r="AY130" s="78">
        <f>A126247102V_Latest</f>
        <v>0.51</v>
      </c>
      <c r="AZ130" s="78">
        <f>A126247606X_Latest</f>
        <v>0</v>
      </c>
      <c r="BA130" s="78">
        <f>A126247174F_Latest</f>
        <v>1.885</v>
      </c>
      <c r="BB130" s="78">
        <f>A126247318F_Latest</f>
        <v>0.64200000000000002</v>
      </c>
      <c r="BC130" s="78">
        <f>A126246958K_Latest</f>
        <v>0</v>
      </c>
      <c r="BD130" s="78">
        <f>A126247678K_Latest</f>
        <v>0</v>
      </c>
      <c r="BE130" s="78">
        <f>A126247390X_Latest</f>
        <v>0</v>
      </c>
      <c r="BF130" s="78">
        <f>A126247822T_Latest</f>
        <v>1.2849999999999999</v>
      </c>
      <c r="BG130" s="78">
        <f>A126248254X_Latest</f>
        <v>1.2849999999999999</v>
      </c>
      <c r="BH130" s="78">
        <f>A126247894C_Latest</f>
        <v>0.29299999999999998</v>
      </c>
      <c r="BI130" s="78">
        <f>A126248398K_Latest</f>
        <v>0.15</v>
      </c>
      <c r="BJ130" s="78">
        <f>A126247966C_Latest</f>
        <v>0.13400000000000001</v>
      </c>
      <c r="BK130" s="78">
        <f>A126248110L_Latest</f>
        <v>0.14899999999999999</v>
      </c>
      <c r="BL130" s="78">
        <f>A126247750T_Latest</f>
        <v>0.55800000000000005</v>
      </c>
      <c r="BM130" s="78">
        <f>A126248470T_Latest</f>
        <v>0.55800000000000005</v>
      </c>
      <c r="BN130" s="78">
        <f>A126248182X_Latest</f>
        <v>0</v>
      </c>
      <c r="BO130" s="78">
        <f>A126248614T_Latest</f>
        <v>0.13600000000000001</v>
      </c>
      <c r="BP130" s="78">
        <f>A126249046X_Latest</f>
        <v>0.13600000000000001</v>
      </c>
      <c r="BQ130" s="78">
        <f>A126248686C_Latest</f>
        <v>0</v>
      </c>
      <c r="BR130" s="78">
        <f>A126249190T_Latest</f>
        <v>0</v>
      </c>
      <c r="BS130" s="78">
        <f>A126248758C_Latest</f>
        <v>0.13600000000000001</v>
      </c>
      <c r="BT130" s="78">
        <f>A126248902K_Latest</f>
        <v>0</v>
      </c>
      <c r="BU130" s="78">
        <f>A126248542T_Latest</f>
        <v>0</v>
      </c>
      <c r="BV130" s="78">
        <f>A126249262T_Latest</f>
        <v>0</v>
      </c>
      <c r="BW130" s="78">
        <f>A126248974W_Latest</f>
        <v>0</v>
      </c>
      <c r="BX130" s="78">
        <f>A126245446L_Latest</f>
        <v>0.43099999999999999</v>
      </c>
      <c r="BY130" s="78">
        <f>A126245878T_Latest</f>
        <v>0.43099999999999999</v>
      </c>
      <c r="BZ130" s="78">
        <f>A126245518L_Latest</f>
        <v>0</v>
      </c>
      <c r="CA130" s="78">
        <f>A126246022A_Latest</f>
        <v>0.20799999999999999</v>
      </c>
      <c r="CB130" s="78">
        <f>A126245590F_Latest</f>
        <v>0.223</v>
      </c>
      <c r="CC130" s="78">
        <f>A126245734F_Latest</f>
        <v>0</v>
      </c>
      <c r="CD130" s="78">
        <f>A126245374L_Latest</f>
        <v>0</v>
      </c>
      <c r="CE130" s="78">
        <f>A126246094L_Latest</f>
        <v>0</v>
      </c>
      <c r="CF130" s="78">
        <f>A126245806F_Latest</f>
        <v>0</v>
      </c>
      <c r="CG130" s="78"/>
      <c r="CH130" s="78"/>
      <c r="CI130" s="78"/>
      <c r="CJ130" s="78"/>
      <c r="CK130" s="78"/>
      <c r="CL130" s="78"/>
      <c r="CM130" s="78"/>
      <c r="CN130" s="78"/>
      <c r="CO130" s="78"/>
    </row>
    <row r="131" spans="1:93" hidden="1">
      <c r="A131" s="51"/>
      <c r="B131" s="55" t="s">
        <v>8809</v>
      </c>
      <c r="C131" s="65">
        <v>32</v>
      </c>
      <c r="D131" s="78">
        <f>A126244602K_Latest</f>
        <v>5.742</v>
      </c>
      <c r="E131" s="78">
        <f>A126245034T_Latest</f>
        <v>5.742</v>
      </c>
      <c r="F131" s="78">
        <f>A126244674W_Latest</f>
        <v>0.81</v>
      </c>
      <c r="G131" s="78">
        <f>A126245178C_Latest</f>
        <v>1.2629999999999999</v>
      </c>
      <c r="H131" s="78">
        <f>A126244746W_Latest</f>
        <v>0.70599999999999996</v>
      </c>
      <c r="I131" s="78">
        <f>A126244890R_Latest</f>
        <v>2.4009999999999998</v>
      </c>
      <c r="J131" s="78">
        <f>A126244530K_Latest</f>
        <v>0.56200000000000006</v>
      </c>
      <c r="K131" s="78">
        <f>A126245250K_Latest</f>
        <v>0.56200000000000006</v>
      </c>
      <c r="L131" s="78">
        <f>A126244962R_Latest</f>
        <v>0</v>
      </c>
      <c r="M131" s="78">
        <f>A126249354A_Latest</f>
        <v>3.5630000000000002</v>
      </c>
      <c r="N131" s="78">
        <f>A126249786F_Latest</f>
        <v>3.5630000000000002</v>
      </c>
      <c r="O131" s="78">
        <f>A126249426A_Latest</f>
        <v>0</v>
      </c>
      <c r="P131" s="78">
        <f>A126249930L_Latest</f>
        <v>0.66700000000000004</v>
      </c>
      <c r="Q131" s="78">
        <f>A126249498L_Latest</f>
        <v>0.70599999999999996</v>
      </c>
      <c r="R131" s="78">
        <f>A126249642V_Latest</f>
        <v>1.6279999999999999</v>
      </c>
      <c r="S131" s="78">
        <f>A126249282A_Latest</f>
        <v>0.56200000000000006</v>
      </c>
      <c r="T131" s="78">
        <f>A126250002V_Latest</f>
        <v>0.56200000000000006</v>
      </c>
      <c r="U131" s="78">
        <f>A126249714V_Latest</f>
        <v>0</v>
      </c>
      <c r="V131" s="78">
        <f>A126246186W_Latest</f>
        <v>1.1679999999999999</v>
      </c>
      <c r="W131" s="78">
        <f>A126246618R_Latest</f>
        <v>1.1679999999999999</v>
      </c>
      <c r="X131" s="78">
        <f>A126246258W_Latest</f>
        <v>0.71599999999999997</v>
      </c>
      <c r="Y131" s="78">
        <f>A126246762J_Latest</f>
        <v>0</v>
      </c>
      <c r="Z131" s="78">
        <f>A126246330C_Latest</f>
        <v>0</v>
      </c>
      <c r="AA131" s="78">
        <f>A126246474R_Latest</f>
        <v>0.45200000000000001</v>
      </c>
      <c r="AB131" s="78">
        <f>A126246114K_Latest</f>
        <v>0</v>
      </c>
      <c r="AC131" s="78">
        <f>A126246834J_Latest</f>
        <v>0</v>
      </c>
      <c r="AD131" s="78">
        <f>A126246546R_Latest</f>
        <v>0</v>
      </c>
      <c r="AE131" s="78">
        <f>A126250146F_Latest</f>
        <v>0</v>
      </c>
      <c r="AF131" s="78">
        <f>A126250578K_Latest</f>
        <v>0</v>
      </c>
      <c r="AG131" s="78">
        <f>A126250218F_Latest</f>
        <v>0</v>
      </c>
      <c r="AH131" s="78">
        <f>A126250722T_Latest</f>
        <v>0</v>
      </c>
      <c r="AI131" s="78">
        <f>A126250290X_Latest</f>
        <v>0</v>
      </c>
      <c r="AJ131" s="78">
        <f>A126250434X_Latest</f>
        <v>0</v>
      </c>
      <c r="AK131" s="78">
        <f>A126250074F_Latest</f>
        <v>0</v>
      </c>
      <c r="AL131" s="78">
        <f>A126250794C_Latest</f>
        <v>0</v>
      </c>
      <c r="AM131" s="78">
        <f>A126250506X_Latest</f>
        <v>0</v>
      </c>
      <c r="AN131" s="78">
        <f>A126250938C_Latest</f>
        <v>0.32100000000000001</v>
      </c>
      <c r="AO131" s="78">
        <f>A126251370T_Latest</f>
        <v>0.32100000000000001</v>
      </c>
      <c r="AP131" s="78">
        <f>A126251010L_Latest</f>
        <v>0</v>
      </c>
      <c r="AQ131" s="78">
        <f>A126251514T_Latest</f>
        <v>0</v>
      </c>
      <c r="AR131" s="78">
        <f>A126251082X_Latest</f>
        <v>0</v>
      </c>
      <c r="AS131" s="78">
        <f>A126251226X_Latest</f>
        <v>0.32100000000000001</v>
      </c>
      <c r="AT131" s="78">
        <f>A126250866C_Latest</f>
        <v>0</v>
      </c>
      <c r="AU131" s="78">
        <f>A126251586C_Latest</f>
        <v>0</v>
      </c>
      <c r="AV131" s="78">
        <f>A126251298K_Latest</f>
        <v>0</v>
      </c>
      <c r="AW131" s="78">
        <f>A126246978V_Latest</f>
        <v>0.59699999999999998</v>
      </c>
      <c r="AX131" s="78">
        <f>A126247410W_Latest</f>
        <v>0.59699999999999998</v>
      </c>
      <c r="AY131" s="78">
        <f>A126247050C_Latest</f>
        <v>0</v>
      </c>
      <c r="AZ131" s="78">
        <f>A126247554J_Latest</f>
        <v>0.59699999999999998</v>
      </c>
      <c r="BA131" s="78">
        <f>A126247122C_Latest</f>
        <v>0</v>
      </c>
      <c r="BB131" s="78">
        <f>A126247266R_Latest</f>
        <v>0</v>
      </c>
      <c r="BC131" s="78">
        <f>A126246906J_Latest</f>
        <v>0</v>
      </c>
      <c r="BD131" s="78">
        <f>A126247626J_Latest</f>
        <v>0</v>
      </c>
      <c r="BE131" s="78">
        <f>A126247338R_Latest</f>
        <v>0</v>
      </c>
      <c r="BF131" s="78">
        <f>A126247770A_Latest</f>
        <v>0</v>
      </c>
      <c r="BG131" s="78">
        <f>A126248202W_Latest</f>
        <v>0</v>
      </c>
      <c r="BH131" s="78">
        <f>A126247842A_Latest</f>
        <v>0</v>
      </c>
      <c r="BI131" s="78">
        <f>A126248346J_Latest</f>
        <v>0</v>
      </c>
      <c r="BJ131" s="78">
        <f>A126247914A_Latest</f>
        <v>0</v>
      </c>
      <c r="BK131" s="78">
        <f>A126248058R_Latest</f>
        <v>0</v>
      </c>
      <c r="BL131" s="78">
        <f>A126247698V_Latest</f>
        <v>0</v>
      </c>
      <c r="BM131" s="78">
        <f>A126248418J_Latest</f>
        <v>0</v>
      </c>
      <c r="BN131" s="78">
        <f>A126248130W_Latest</f>
        <v>0</v>
      </c>
      <c r="BO131" s="78">
        <f>A126248562A_Latest</f>
        <v>9.4E-2</v>
      </c>
      <c r="BP131" s="78">
        <f>A126248994F_Latest</f>
        <v>9.4E-2</v>
      </c>
      <c r="BQ131" s="78">
        <f>A126248634A_Latest</f>
        <v>9.4E-2</v>
      </c>
      <c r="BR131" s="78">
        <f>A126249138J_Latest</f>
        <v>0</v>
      </c>
      <c r="BS131" s="78">
        <f>A126248706A_Latest</f>
        <v>0</v>
      </c>
      <c r="BT131" s="78">
        <f>A126248850V_Latest</f>
        <v>0</v>
      </c>
      <c r="BU131" s="78">
        <f>A126248490A_Latest</f>
        <v>0</v>
      </c>
      <c r="BV131" s="78">
        <f>A126249210R_Latest</f>
        <v>0</v>
      </c>
      <c r="BW131" s="78">
        <f>A126248922V_Latest</f>
        <v>0</v>
      </c>
      <c r="BX131" s="78">
        <f>A126245394W_Latest</f>
        <v>0</v>
      </c>
      <c r="BY131" s="78">
        <f>A126245826R_Latest</f>
        <v>0</v>
      </c>
      <c r="BZ131" s="78">
        <f>A126245466W_Latest</f>
        <v>0</v>
      </c>
      <c r="CA131" s="78">
        <f>A126245970J_Latest</f>
        <v>0</v>
      </c>
      <c r="CB131" s="78">
        <f>A126245538W_Latest</f>
        <v>0</v>
      </c>
      <c r="CC131" s="78">
        <f>A126245682R_Latest</f>
        <v>0</v>
      </c>
      <c r="CD131" s="78">
        <f>A126245322K_Latest</f>
        <v>0</v>
      </c>
      <c r="CE131" s="78">
        <f>A126246042K_Latest</f>
        <v>0</v>
      </c>
      <c r="CF131" s="78">
        <f>A126245754R_Latest</f>
        <v>0</v>
      </c>
      <c r="CG131" s="78"/>
      <c r="CH131" s="78"/>
      <c r="CI131" s="78"/>
      <c r="CJ131" s="78"/>
      <c r="CK131" s="78"/>
      <c r="CL131" s="78"/>
      <c r="CM131" s="78"/>
      <c r="CN131" s="78"/>
      <c r="CO131" s="78"/>
    </row>
    <row r="132" spans="1:93" s="81" customFormat="1" hidden="1">
      <c r="A132" s="51"/>
      <c r="B132" s="55" t="s">
        <v>8810</v>
      </c>
      <c r="C132" s="79">
        <v>33</v>
      </c>
      <c r="D132" s="78">
        <f>A126244586W_Latest</f>
        <v>6.2629999999999999</v>
      </c>
      <c r="E132" s="78">
        <f>A126245018T_Latest</f>
        <v>6.2629999999999999</v>
      </c>
      <c r="F132" s="78">
        <f>A126244658W_Latest</f>
        <v>4.79</v>
      </c>
      <c r="G132" s="78">
        <f>A126245162K_Latest</f>
        <v>0</v>
      </c>
      <c r="H132" s="78">
        <f>A126244730C_Latest</f>
        <v>0.92900000000000005</v>
      </c>
      <c r="I132" s="78">
        <f>A126244874R_Latest</f>
        <v>0.54400000000000004</v>
      </c>
      <c r="J132" s="78">
        <f>A126244514K_Latest</f>
        <v>0</v>
      </c>
      <c r="K132" s="78">
        <f>A126245234K_Latest</f>
        <v>0</v>
      </c>
      <c r="L132" s="78">
        <f>A126244946R_Latest</f>
        <v>0</v>
      </c>
      <c r="M132" s="78">
        <f>A126249338A_Latest</f>
        <v>2.75</v>
      </c>
      <c r="N132" s="78">
        <f>A126249770L_Latest</f>
        <v>2.75</v>
      </c>
      <c r="O132" s="78">
        <f>A126249410J_Latest</f>
        <v>2.75</v>
      </c>
      <c r="P132" s="78">
        <f>A126249914L_Latest</f>
        <v>0</v>
      </c>
      <c r="Q132" s="78">
        <f>A126249482V_Latest</f>
        <v>0</v>
      </c>
      <c r="R132" s="78">
        <f>A126249626V_Latest</f>
        <v>0</v>
      </c>
      <c r="S132" s="78">
        <f>A126249266A_Latest</f>
        <v>0</v>
      </c>
      <c r="T132" s="78">
        <f>A126249986X_Latest</f>
        <v>0</v>
      </c>
      <c r="U132" s="78">
        <f>A126249698F_Latest</f>
        <v>0</v>
      </c>
      <c r="V132" s="78">
        <f>A126246170C_Latest</f>
        <v>0.54400000000000004</v>
      </c>
      <c r="W132" s="78">
        <f>A126246602W_Latest</f>
        <v>0.54400000000000004</v>
      </c>
      <c r="X132" s="78">
        <f>A126246242C_Latest</f>
        <v>0</v>
      </c>
      <c r="Y132" s="78">
        <f>A126246746J_Latest</f>
        <v>0</v>
      </c>
      <c r="Z132" s="78">
        <f>A126246314C_Latest</f>
        <v>0</v>
      </c>
      <c r="AA132" s="78">
        <f>A126246458R_Latest</f>
        <v>0.54400000000000004</v>
      </c>
      <c r="AB132" s="78">
        <f>A126246098W_Latest</f>
        <v>0</v>
      </c>
      <c r="AC132" s="78">
        <f>A126246818J_Latest</f>
        <v>0</v>
      </c>
      <c r="AD132" s="78">
        <f>A126246530W_Latest</f>
        <v>0</v>
      </c>
      <c r="AE132" s="78">
        <f>A126250130L_Latest</f>
        <v>1.427</v>
      </c>
      <c r="AF132" s="78">
        <f>A126250562T_Latest</f>
        <v>1.427</v>
      </c>
      <c r="AG132" s="78">
        <f>A126250202L_Latest</f>
        <v>1.427</v>
      </c>
      <c r="AH132" s="78">
        <f>A126250706T_Latest</f>
        <v>0</v>
      </c>
      <c r="AI132" s="78">
        <f>A126250274X_Latest</f>
        <v>0</v>
      </c>
      <c r="AJ132" s="78">
        <f>A126250418X_Latest</f>
        <v>0</v>
      </c>
      <c r="AK132" s="78">
        <f>A126250058F_Latest</f>
        <v>0</v>
      </c>
      <c r="AL132" s="78">
        <f>A126250778C_Latest</f>
        <v>0</v>
      </c>
      <c r="AM132" s="78">
        <f>A126250490T_Latest</f>
        <v>0</v>
      </c>
      <c r="AN132" s="78">
        <f>A126250922K_Latest</f>
        <v>0.73899999999999999</v>
      </c>
      <c r="AO132" s="78">
        <f>A126251354T_Latest</f>
        <v>0.73899999999999999</v>
      </c>
      <c r="AP132" s="78">
        <f>A126250994W_Latest</f>
        <v>0.38800000000000001</v>
      </c>
      <c r="AQ132" s="78">
        <f>A126251498C_Latest</f>
        <v>0</v>
      </c>
      <c r="AR132" s="78">
        <f>A126251066X_Latest</f>
        <v>0.35199999999999998</v>
      </c>
      <c r="AS132" s="78">
        <f>A126251210F_Latest</f>
        <v>0</v>
      </c>
      <c r="AT132" s="78">
        <f>A126250850K_Latest</f>
        <v>0</v>
      </c>
      <c r="AU132" s="78">
        <f>A126251570K_Latest</f>
        <v>0</v>
      </c>
      <c r="AV132" s="78">
        <f>A126251282T_Latest</f>
        <v>0</v>
      </c>
      <c r="AW132" s="78">
        <f>A126246962A_Latest</f>
        <v>0.52900000000000003</v>
      </c>
      <c r="AX132" s="78">
        <f>A126247394J_Latest</f>
        <v>0.52900000000000003</v>
      </c>
      <c r="AY132" s="78">
        <f>A126247034C_Latest</f>
        <v>0</v>
      </c>
      <c r="AZ132" s="78">
        <f>A126247538J_Latest</f>
        <v>0</v>
      </c>
      <c r="BA132" s="78">
        <f>A126247106C_Latest</f>
        <v>0.52900000000000003</v>
      </c>
      <c r="BB132" s="78">
        <f>A126247250W_Latest</f>
        <v>0</v>
      </c>
      <c r="BC132" s="78">
        <f>A126246890A_Latest</f>
        <v>0</v>
      </c>
      <c r="BD132" s="78">
        <f>A126247610R_Latest</f>
        <v>0</v>
      </c>
      <c r="BE132" s="78">
        <f>A126247322W_Latest</f>
        <v>0</v>
      </c>
      <c r="BF132" s="78">
        <f>A126247754A_Latest</f>
        <v>0</v>
      </c>
      <c r="BG132" s="78">
        <f>A126248186J_Latest</f>
        <v>0</v>
      </c>
      <c r="BH132" s="78">
        <f>A126247826A_Latest</f>
        <v>0</v>
      </c>
      <c r="BI132" s="78">
        <f>A126248330R_Latest</f>
        <v>0</v>
      </c>
      <c r="BJ132" s="78">
        <f>A126247898L_Latest</f>
        <v>0</v>
      </c>
      <c r="BK132" s="78">
        <f>A126248042W_Latest</f>
        <v>0</v>
      </c>
      <c r="BL132" s="78">
        <f>A126247682A_Latest</f>
        <v>0</v>
      </c>
      <c r="BM132" s="78">
        <f>A126248402R_Latest</f>
        <v>0</v>
      </c>
      <c r="BN132" s="78">
        <f>A126248114W_Latest</f>
        <v>0</v>
      </c>
      <c r="BO132" s="78">
        <f>A126248546A_Latest</f>
        <v>4.8000000000000001E-2</v>
      </c>
      <c r="BP132" s="78">
        <f>A126248978F_Latest</f>
        <v>4.8000000000000001E-2</v>
      </c>
      <c r="BQ132" s="78">
        <f>A126248618A_Latest</f>
        <v>0</v>
      </c>
      <c r="BR132" s="78">
        <f>A126249122R_Latest</f>
        <v>0</v>
      </c>
      <c r="BS132" s="78">
        <f>A126248690V_Latest</f>
        <v>4.8000000000000001E-2</v>
      </c>
      <c r="BT132" s="78">
        <f>A126248834V_Latest</f>
        <v>0</v>
      </c>
      <c r="BU132" s="78">
        <f>A126248474A_Latest</f>
        <v>0</v>
      </c>
      <c r="BV132" s="78">
        <f>A126249194A_Latest</f>
        <v>0</v>
      </c>
      <c r="BW132" s="78">
        <f>A126248906V_Latest</f>
        <v>0</v>
      </c>
      <c r="BX132" s="78">
        <f>A126245378W_Latest</f>
        <v>0.224</v>
      </c>
      <c r="BY132" s="78">
        <f>A126245810W_Latest</f>
        <v>0.224</v>
      </c>
      <c r="BZ132" s="78">
        <f>A126245450C_Latest</f>
        <v>0.224</v>
      </c>
      <c r="CA132" s="78">
        <f>A126245954J_Latest</f>
        <v>0</v>
      </c>
      <c r="CB132" s="78">
        <f>A126245522C_Latest</f>
        <v>0</v>
      </c>
      <c r="CC132" s="78">
        <f>A126245666R_Latest</f>
        <v>0</v>
      </c>
      <c r="CD132" s="78">
        <f>A126245306K_Latest</f>
        <v>0</v>
      </c>
      <c r="CE132" s="78">
        <f>A126246026K_Latest</f>
        <v>0</v>
      </c>
      <c r="CF132" s="78">
        <f>A126245738R_Latest</f>
        <v>0</v>
      </c>
      <c r="CG132" s="80"/>
      <c r="CH132" s="80"/>
      <c r="CI132" s="80"/>
      <c r="CJ132" s="80"/>
      <c r="CK132" s="80"/>
      <c r="CL132" s="80"/>
      <c r="CM132" s="80"/>
      <c r="CN132" s="80"/>
      <c r="CO132" s="80"/>
    </row>
    <row r="133" spans="1:93" hidden="1">
      <c r="A133" s="51"/>
      <c r="B133" s="57" t="s">
        <v>8811</v>
      </c>
      <c r="C133" s="65">
        <v>34</v>
      </c>
      <c r="D133" s="78">
        <f>A126244590L_Latest</f>
        <v>6.9109999999999996</v>
      </c>
      <c r="E133" s="78">
        <f>A126245022J_Latest</f>
        <v>6.9109999999999996</v>
      </c>
      <c r="F133" s="78">
        <f>A126244662L_Latest</f>
        <v>0.63800000000000001</v>
      </c>
      <c r="G133" s="78">
        <f>A126245166V_Latest</f>
        <v>1.8460000000000001</v>
      </c>
      <c r="H133" s="78">
        <f>A126244734L_Latest</f>
        <v>1.4279999999999999</v>
      </c>
      <c r="I133" s="78">
        <f>A126244878X_Latest</f>
        <v>1.339</v>
      </c>
      <c r="J133" s="78">
        <f>A126244518V_Latest</f>
        <v>1.661</v>
      </c>
      <c r="K133" s="78">
        <f>A126245238V_Latest</f>
        <v>1.661</v>
      </c>
      <c r="L133" s="78">
        <f>A126244950F_Latest</f>
        <v>0</v>
      </c>
      <c r="M133" s="78">
        <f>A126249342T_Latest</f>
        <v>1.7729999999999999</v>
      </c>
      <c r="N133" s="78">
        <f>A126249774W_Latest</f>
        <v>1.7729999999999999</v>
      </c>
      <c r="O133" s="78">
        <f>A126249414T_Latest</f>
        <v>0</v>
      </c>
      <c r="P133" s="78">
        <f>A126249918W_Latest</f>
        <v>0.72</v>
      </c>
      <c r="Q133" s="78">
        <f>A126249486C_Latest</f>
        <v>0</v>
      </c>
      <c r="R133" s="78">
        <f>A126249630K_Latest</f>
        <v>0.51200000000000001</v>
      </c>
      <c r="S133" s="78">
        <f>A126249270T_Latest</f>
        <v>0.54100000000000004</v>
      </c>
      <c r="T133" s="78">
        <f>A126249990R_Latest</f>
        <v>0.54100000000000004</v>
      </c>
      <c r="U133" s="78">
        <f>A126249702K_Latest</f>
        <v>0</v>
      </c>
      <c r="V133" s="78">
        <f>A126246174L_Latest</f>
        <v>0.52800000000000002</v>
      </c>
      <c r="W133" s="78">
        <f>A126246606F_Latest</f>
        <v>0.52800000000000002</v>
      </c>
      <c r="X133" s="78">
        <f>A126246246L_Latest</f>
        <v>0</v>
      </c>
      <c r="Y133" s="78">
        <f>A126246750X_Latest</f>
        <v>0</v>
      </c>
      <c r="Z133" s="78">
        <f>A126246318L_Latest</f>
        <v>0</v>
      </c>
      <c r="AA133" s="78">
        <f>A126246462F_Latest</f>
        <v>0</v>
      </c>
      <c r="AB133" s="78">
        <f>A126246102A_Latest</f>
        <v>0.52800000000000002</v>
      </c>
      <c r="AC133" s="78">
        <f>A126246822X_Latest</f>
        <v>0.52800000000000002</v>
      </c>
      <c r="AD133" s="78">
        <f>A126246534F_Latest</f>
        <v>0</v>
      </c>
      <c r="AE133" s="78">
        <f>A126250134W_Latest</f>
        <v>2.8239999999999998</v>
      </c>
      <c r="AF133" s="78">
        <f>A126250566A_Latest</f>
        <v>2.8239999999999998</v>
      </c>
      <c r="AG133" s="78">
        <f>A126250206W_Latest</f>
        <v>0.63800000000000001</v>
      </c>
      <c r="AH133" s="78">
        <f>A126250710J_Latest</f>
        <v>0</v>
      </c>
      <c r="AI133" s="78">
        <f>A126250278J_Latest</f>
        <v>0.76800000000000002</v>
      </c>
      <c r="AJ133" s="78">
        <f>A126250422R_Latest</f>
        <v>0.82699999999999996</v>
      </c>
      <c r="AK133" s="78">
        <f>A126250062W_Latest</f>
        <v>0.59199999999999997</v>
      </c>
      <c r="AL133" s="78">
        <f>A126250782V_Latest</f>
        <v>0.59199999999999997</v>
      </c>
      <c r="AM133" s="78">
        <f>A126250494A_Latest</f>
        <v>0</v>
      </c>
      <c r="AN133" s="78">
        <f>A126250926V_Latest</f>
        <v>0</v>
      </c>
      <c r="AO133" s="78">
        <f>A126251358A_Latest</f>
        <v>0</v>
      </c>
      <c r="AP133" s="78">
        <f>A126250998F_Latest</f>
        <v>0</v>
      </c>
      <c r="AQ133" s="78">
        <f>A126251502J_Latest</f>
        <v>0</v>
      </c>
      <c r="AR133" s="78">
        <f>A126251070R_Latest</f>
        <v>0</v>
      </c>
      <c r="AS133" s="78">
        <f>A126251214R_Latest</f>
        <v>0</v>
      </c>
      <c r="AT133" s="78">
        <f>A126250854V_Latest</f>
        <v>0</v>
      </c>
      <c r="AU133" s="78">
        <f>A126251574V_Latest</f>
        <v>0</v>
      </c>
      <c r="AV133" s="78">
        <f>A126251286A_Latest</f>
        <v>0</v>
      </c>
      <c r="AW133" s="78">
        <f>A126246966K_Latest</f>
        <v>1.353</v>
      </c>
      <c r="AX133" s="78">
        <f>A126247398T_Latest</f>
        <v>1.353</v>
      </c>
      <c r="AY133" s="78">
        <f>A126247038L_Latest</f>
        <v>0</v>
      </c>
      <c r="AZ133" s="78">
        <f>A126247542X_Latest</f>
        <v>0.82299999999999995</v>
      </c>
      <c r="BA133" s="78">
        <f>A126247110V_Latest</f>
        <v>0.53</v>
      </c>
      <c r="BB133" s="78">
        <f>A126247254F_Latest</f>
        <v>0</v>
      </c>
      <c r="BC133" s="78">
        <f>A126246894K_Latest</f>
        <v>0</v>
      </c>
      <c r="BD133" s="78">
        <f>A126247614X_Latest</f>
        <v>0</v>
      </c>
      <c r="BE133" s="78">
        <f>A126247326F_Latest</f>
        <v>0</v>
      </c>
      <c r="BF133" s="78">
        <f>A126247758K_Latest</f>
        <v>0.13</v>
      </c>
      <c r="BG133" s="78">
        <f>A126248190X_Latest</f>
        <v>0.13</v>
      </c>
      <c r="BH133" s="78">
        <f>A126247830T_Latest</f>
        <v>0</v>
      </c>
      <c r="BI133" s="78">
        <f>A126248334X_Latest</f>
        <v>0</v>
      </c>
      <c r="BJ133" s="78">
        <f>A126247902T_Latest</f>
        <v>0.13</v>
      </c>
      <c r="BK133" s="78">
        <f>A126248046F_Latest</f>
        <v>0</v>
      </c>
      <c r="BL133" s="78">
        <f>A126247686K_Latest</f>
        <v>0</v>
      </c>
      <c r="BM133" s="78">
        <f>A126248406X_Latest</f>
        <v>0</v>
      </c>
      <c r="BN133" s="78">
        <f>A126248118F_Latest</f>
        <v>0</v>
      </c>
      <c r="BO133" s="78">
        <f>A126248550T_Latest</f>
        <v>7.4999999999999997E-2</v>
      </c>
      <c r="BP133" s="78">
        <f>A126248982W_Latest</f>
        <v>7.4999999999999997E-2</v>
      </c>
      <c r="BQ133" s="78">
        <f>A126248622T_Latest</f>
        <v>0</v>
      </c>
      <c r="BR133" s="78">
        <f>A126249126X_Latest</f>
        <v>7.4999999999999997E-2</v>
      </c>
      <c r="BS133" s="78">
        <f>A126248694C_Latest</f>
        <v>0</v>
      </c>
      <c r="BT133" s="78">
        <f>A126248838C_Latest</f>
        <v>0</v>
      </c>
      <c r="BU133" s="78">
        <f>A126248478K_Latest</f>
        <v>0</v>
      </c>
      <c r="BV133" s="78">
        <f>A126249198K_Latest</f>
        <v>0</v>
      </c>
      <c r="BW133" s="78">
        <f>A126248910K_Latest</f>
        <v>0</v>
      </c>
      <c r="BX133" s="78">
        <f>A126245382L_Latest</f>
        <v>0.22700000000000001</v>
      </c>
      <c r="BY133" s="78">
        <f>A126245814F_Latest</f>
        <v>0.22700000000000001</v>
      </c>
      <c r="BZ133" s="78">
        <f>A126245454L_Latest</f>
        <v>0</v>
      </c>
      <c r="CA133" s="78">
        <f>A126245958T_Latest</f>
        <v>0.22700000000000001</v>
      </c>
      <c r="CB133" s="78">
        <f>A126245526L_Latest</f>
        <v>0</v>
      </c>
      <c r="CC133" s="78">
        <f>A126245670F_Latest</f>
        <v>0</v>
      </c>
      <c r="CD133" s="78">
        <f>A126245310A_Latest</f>
        <v>0</v>
      </c>
      <c r="CE133" s="78">
        <f>A126246030A_Latest</f>
        <v>0</v>
      </c>
      <c r="CF133" s="78">
        <f>A126245742F_Latest</f>
        <v>0</v>
      </c>
      <c r="CG133" s="78"/>
      <c r="CH133" s="78"/>
      <c r="CI133" s="78"/>
      <c r="CJ133" s="78"/>
      <c r="CK133" s="78"/>
      <c r="CL133" s="78"/>
      <c r="CM133" s="78"/>
      <c r="CN133" s="78"/>
      <c r="CO133" s="78"/>
    </row>
    <row r="134" spans="1:93" hidden="1">
      <c r="A134" s="51"/>
      <c r="B134" s="55" t="s">
        <v>8812</v>
      </c>
      <c r="C134" s="65">
        <v>35</v>
      </c>
      <c r="D134" s="78">
        <f>A126244618C_Latest</f>
        <v>3.81</v>
      </c>
      <c r="E134" s="78">
        <f>A126245050T_Latest</f>
        <v>3.81</v>
      </c>
      <c r="F134" s="78">
        <f>A126244690W_Latest</f>
        <v>2.6659999999999999</v>
      </c>
      <c r="G134" s="78">
        <f>A126245194C_Latest</f>
        <v>0</v>
      </c>
      <c r="H134" s="78">
        <f>A126244762W_Latest</f>
        <v>0</v>
      </c>
      <c r="I134" s="78">
        <f>A126244906W_Latest</f>
        <v>0.77200000000000002</v>
      </c>
      <c r="J134" s="78">
        <f>A126244546C_Latest</f>
        <v>0.373</v>
      </c>
      <c r="K134" s="78">
        <f>A126245266C_Latest</f>
        <v>0.373</v>
      </c>
      <c r="L134" s="78">
        <f>A126244978J_Latest</f>
        <v>0</v>
      </c>
      <c r="M134" s="78">
        <f>A126249370A_Latest</f>
        <v>1.0089999999999999</v>
      </c>
      <c r="N134" s="78">
        <f>A126249802V_Latest</f>
        <v>1.0089999999999999</v>
      </c>
      <c r="O134" s="78">
        <f>A126249442A_Latest</f>
        <v>1.0089999999999999</v>
      </c>
      <c r="P134" s="78">
        <f>A126249946F_Latest</f>
        <v>0</v>
      </c>
      <c r="Q134" s="78">
        <f>A126249514A_Latest</f>
        <v>0</v>
      </c>
      <c r="R134" s="78">
        <f>A126249658L_Latest</f>
        <v>0</v>
      </c>
      <c r="S134" s="78">
        <f>A126249298V_Latest</f>
        <v>0</v>
      </c>
      <c r="T134" s="78">
        <f>A126250018L_Latest</f>
        <v>0</v>
      </c>
      <c r="U134" s="78">
        <f>A126249730V_Latest</f>
        <v>0</v>
      </c>
      <c r="V134" s="78">
        <f>A126246202K_Latest</f>
        <v>1.6240000000000001</v>
      </c>
      <c r="W134" s="78">
        <f>A126246634R_Latest</f>
        <v>1.6240000000000001</v>
      </c>
      <c r="X134" s="78">
        <f>A126246274W_Latest</f>
        <v>1.143</v>
      </c>
      <c r="Y134" s="78">
        <f>A126246778A_Latest</f>
        <v>0</v>
      </c>
      <c r="Z134" s="78">
        <f>A126246346W_Latest</f>
        <v>0</v>
      </c>
      <c r="AA134" s="78">
        <f>A126246490R_Latest</f>
        <v>0.48099999999999998</v>
      </c>
      <c r="AB134" s="78">
        <f>A126246130K_Latest</f>
        <v>0</v>
      </c>
      <c r="AC134" s="78">
        <f>A126246850J_Latest</f>
        <v>0</v>
      </c>
      <c r="AD134" s="78">
        <f>A126246562R_Latest</f>
        <v>0</v>
      </c>
      <c r="AE134" s="78">
        <f>A126250162F_Latest</f>
        <v>0.373</v>
      </c>
      <c r="AF134" s="78">
        <f>A126250594K_Latest</f>
        <v>0.373</v>
      </c>
      <c r="AG134" s="78">
        <f>A126250234F_Latest</f>
        <v>0</v>
      </c>
      <c r="AH134" s="78">
        <f>A126250738K_Latest</f>
        <v>0</v>
      </c>
      <c r="AI134" s="78">
        <f>A126250306F_Latest</f>
        <v>0</v>
      </c>
      <c r="AJ134" s="78">
        <f>A126250450X_Latest</f>
        <v>0</v>
      </c>
      <c r="AK134" s="78">
        <f>A126250090F_Latest</f>
        <v>0.373</v>
      </c>
      <c r="AL134" s="78">
        <f>A126250810T_Latest</f>
        <v>0.373</v>
      </c>
      <c r="AM134" s="78">
        <f>A126250522X_Latest</f>
        <v>0</v>
      </c>
      <c r="AN134" s="78">
        <f>A126250954C_Latest</f>
        <v>0.66600000000000004</v>
      </c>
      <c r="AO134" s="78">
        <f>A126251386K_Latest</f>
        <v>0.66600000000000004</v>
      </c>
      <c r="AP134" s="78">
        <f>A126251026F_Latest</f>
        <v>0.376</v>
      </c>
      <c r="AQ134" s="78">
        <f>A126251530T_Latest</f>
        <v>0</v>
      </c>
      <c r="AR134" s="78">
        <f>A126251098T_Latest</f>
        <v>0</v>
      </c>
      <c r="AS134" s="78">
        <f>A126251242X_Latest</f>
        <v>0.29099999999999998</v>
      </c>
      <c r="AT134" s="78">
        <f>A126250882C_Latest</f>
        <v>0</v>
      </c>
      <c r="AU134" s="78">
        <f>A126251602T_Latest</f>
        <v>0</v>
      </c>
      <c r="AV134" s="78">
        <f>A126251314X_Latest</f>
        <v>0</v>
      </c>
      <c r="AW134" s="78">
        <f>A126246994V_Latest</f>
        <v>0</v>
      </c>
      <c r="AX134" s="78">
        <f>A126247426R_Latest</f>
        <v>0</v>
      </c>
      <c r="AY134" s="78">
        <f>A126247066W_Latest</f>
        <v>0</v>
      </c>
      <c r="AZ134" s="78">
        <f>A126247570J_Latest</f>
        <v>0</v>
      </c>
      <c r="BA134" s="78">
        <f>A126247138W_Latest</f>
        <v>0</v>
      </c>
      <c r="BB134" s="78">
        <f>A126247282R_Latest</f>
        <v>0</v>
      </c>
      <c r="BC134" s="78">
        <f>A126246922J_Latest</f>
        <v>0</v>
      </c>
      <c r="BD134" s="78">
        <f>A126247642J_Latest</f>
        <v>0</v>
      </c>
      <c r="BE134" s="78">
        <f>A126247354R_Latest</f>
        <v>0</v>
      </c>
      <c r="BF134" s="78">
        <f>A126247786V_Latest</f>
        <v>0.13900000000000001</v>
      </c>
      <c r="BG134" s="78">
        <f>A126248218R_Latest</f>
        <v>0.13900000000000001</v>
      </c>
      <c r="BH134" s="78">
        <f>A126247858V_Latest</f>
        <v>0.13900000000000001</v>
      </c>
      <c r="BI134" s="78">
        <f>A126248362J_Latest</f>
        <v>0</v>
      </c>
      <c r="BJ134" s="78">
        <f>A126247930A_Latest</f>
        <v>0</v>
      </c>
      <c r="BK134" s="78">
        <f>A126248074R_Latest</f>
        <v>0</v>
      </c>
      <c r="BL134" s="78">
        <f>A126247714J_Latest</f>
        <v>0</v>
      </c>
      <c r="BM134" s="78">
        <f>A126248434J_Latest</f>
        <v>0</v>
      </c>
      <c r="BN134" s="78">
        <f>A126248146R_Latest</f>
        <v>0</v>
      </c>
      <c r="BO134" s="78">
        <f>A126248578V_Latest</f>
        <v>0</v>
      </c>
      <c r="BP134" s="78">
        <f>A126249010W_Latest</f>
        <v>0</v>
      </c>
      <c r="BQ134" s="78">
        <f>A126248650A_Latest</f>
        <v>0</v>
      </c>
      <c r="BR134" s="78">
        <f>A126249154J_Latest</f>
        <v>0</v>
      </c>
      <c r="BS134" s="78">
        <f>A126248722A_Latest</f>
        <v>0</v>
      </c>
      <c r="BT134" s="78">
        <f>A126248866L_Latest</f>
        <v>0</v>
      </c>
      <c r="BU134" s="78">
        <f>A126248506J_Latest</f>
        <v>0</v>
      </c>
      <c r="BV134" s="78">
        <f>A126249226J_Latest</f>
        <v>0</v>
      </c>
      <c r="BW134" s="78">
        <f>A126248938L_Latest</f>
        <v>0</v>
      </c>
      <c r="BX134" s="78">
        <f>A126245410K_Latest</f>
        <v>0</v>
      </c>
      <c r="BY134" s="78">
        <f>A126245842R_Latest</f>
        <v>0</v>
      </c>
      <c r="BZ134" s="78">
        <f>A126245482W_Latest</f>
        <v>0</v>
      </c>
      <c r="CA134" s="78">
        <f>A126245986A_Latest</f>
        <v>0</v>
      </c>
      <c r="CB134" s="78">
        <f>A126245554W_Latest</f>
        <v>0</v>
      </c>
      <c r="CC134" s="78">
        <f>A126245698J_Latest</f>
        <v>0</v>
      </c>
      <c r="CD134" s="78">
        <f>A126245338C_Latest</f>
        <v>0</v>
      </c>
      <c r="CE134" s="78">
        <f>A126246058C_Latest</f>
        <v>0</v>
      </c>
      <c r="CF134" s="78">
        <f>A126245770R_Latest</f>
        <v>0</v>
      </c>
      <c r="CG134" s="78"/>
      <c r="CH134" s="78"/>
      <c r="CI134" s="78"/>
      <c r="CJ134" s="78"/>
      <c r="CK134" s="78"/>
      <c r="CL134" s="78"/>
      <c r="CM134" s="78"/>
      <c r="CN134" s="78"/>
      <c r="CO134" s="78"/>
    </row>
    <row r="135" spans="1:93" hidden="1">
      <c r="A135" s="51"/>
      <c r="B135" s="55" t="s">
        <v>8813</v>
      </c>
      <c r="C135" s="65">
        <v>36</v>
      </c>
      <c r="D135" s="78">
        <f>A126244594W_Latest</f>
        <v>41.533000000000001</v>
      </c>
      <c r="E135" s="78">
        <f>A126245026T_Latest</f>
        <v>41.533000000000001</v>
      </c>
      <c r="F135" s="78">
        <f>A126244666W_Latest</f>
        <v>19.024000000000001</v>
      </c>
      <c r="G135" s="78">
        <f>A126245170K_Latest</f>
        <v>8.16</v>
      </c>
      <c r="H135" s="78">
        <f>A126244738W_Latest</f>
        <v>5.7469999999999999</v>
      </c>
      <c r="I135" s="78">
        <f>A126244882R_Latest</f>
        <v>5.3929999999999998</v>
      </c>
      <c r="J135" s="78">
        <f>A126244522K_Latest</f>
        <v>3.2080000000000002</v>
      </c>
      <c r="K135" s="78">
        <f>A126245242K_Latest</f>
        <v>3.2080000000000002</v>
      </c>
      <c r="L135" s="78">
        <f>A126244954R_Latest</f>
        <v>0</v>
      </c>
      <c r="M135" s="78">
        <f>A126249346A_Latest</f>
        <v>11.429</v>
      </c>
      <c r="N135" s="78">
        <f>A126249778F_Latest</f>
        <v>11.429</v>
      </c>
      <c r="O135" s="78">
        <f>A126249418A_Latest</f>
        <v>4.3369999999999997</v>
      </c>
      <c r="P135" s="78">
        <f>A126249922L_Latest</f>
        <v>1.9730000000000001</v>
      </c>
      <c r="Q135" s="78">
        <f>A126249490V_Latest</f>
        <v>1.681</v>
      </c>
      <c r="R135" s="78">
        <f>A126249634V_Latest</f>
        <v>3.4369999999999998</v>
      </c>
      <c r="S135" s="78">
        <f>A126249274A_Latest</f>
        <v>0</v>
      </c>
      <c r="T135" s="78">
        <f>A126249994X_Latest</f>
        <v>0</v>
      </c>
      <c r="U135" s="78">
        <f>A126249706V_Latest</f>
        <v>0</v>
      </c>
      <c r="V135" s="78">
        <f>A126246178W_Latest</f>
        <v>13.675000000000001</v>
      </c>
      <c r="W135" s="78">
        <f>A126246610W_Latest</f>
        <v>13.675000000000001</v>
      </c>
      <c r="X135" s="78">
        <f>A126246250C_Latest</f>
        <v>6.01</v>
      </c>
      <c r="Y135" s="78">
        <f>A126246754J_Latest</f>
        <v>3.8959999999999999</v>
      </c>
      <c r="Z135" s="78">
        <f>A126246322C_Latest</f>
        <v>3.0659999999999998</v>
      </c>
      <c r="AA135" s="78">
        <f>A126246466R_Latest</f>
        <v>0</v>
      </c>
      <c r="AB135" s="78">
        <f>A126246106K_Latest</f>
        <v>0.70199999999999996</v>
      </c>
      <c r="AC135" s="78">
        <f>A126246826J_Latest</f>
        <v>0.70199999999999996</v>
      </c>
      <c r="AD135" s="78">
        <f>A126246538R_Latest</f>
        <v>0</v>
      </c>
      <c r="AE135" s="78">
        <f>A126250138F_Latest</f>
        <v>7.585</v>
      </c>
      <c r="AF135" s="78">
        <f>A126250570T_Latest</f>
        <v>7.585</v>
      </c>
      <c r="AG135" s="78">
        <f>A126250210L_Latest</f>
        <v>4.0039999999999996</v>
      </c>
      <c r="AH135" s="78">
        <f>A126250714T_Latest</f>
        <v>0.748</v>
      </c>
      <c r="AI135" s="78">
        <f>A126250282X_Latest</f>
        <v>0.49</v>
      </c>
      <c r="AJ135" s="78">
        <f>A126250426X_Latest</f>
        <v>0.67300000000000004</v>
      </c>
      <c r="AK135" s="78">
        <f>A126250066F_Latest</f>
        <v>1.67</v>
      </c>
      <c r="AL135" s="78">
        <f>A126250786C_Latest</f>
        <v>1.67</v>
      </c>
      <c r="AM135" s="78">
        <f>A126250498K_Latest</f>
        <v>0</v>
      </c>
      <c r="AN135" s="78">
        <f>A126250930K_Latest</f>
        <v>2.6019999999999999</v>
      </c>
      <c r="AO135" s="78">
        <f>A126251362T_Latest</f>
        <v>2.6019999999999999</v>
      </c>
      <c r="AP135" s="78">
        <f>A126251002L_Latest</f>
        <v>1.3</v>
      </c>
      <c r="AQ135" s="78">
        <f>A126251506T_Latest</f>
        <v>0.36</v>
      </c>
      <c r="AR135" s="78">
        <f>A126251074X_Latest</f>
        <v>0</v>
      </c>
      <c r="AS135" s="78">
        <f>A126251218X_Latest</f>
        <v>0.57099999999999995</v>
      </c>
      <c r="AT135" s="78">
        <f>A126250858C_Latest</f>
        <v>0.371</v>
      </c>
      <c r="AU135" s="78">
        <f>A126251578C_Latest</f>
        <v>0.371</v>
      </c>
      <c r="AV135" s="78">
        <f>A126251290T_Latest</f>
        <v>0</v>
      </c>
      <c r="AW135" s="78">
        <f>A126246970A_Latest</f>
        <v>4.7140000000000004</v>
      </c>
      <c r="AX135" s="78">
        <f>A126247402W_Latest</f>
        <v>4.7140000000000004</v>
      </c>
      <c r="AY135" s="78">
        <f>A126247042C_Latest</f>
        <v>2.738</v>
      </c>
      <c r="AZ135" s="78">
        <f>A126247546J_Latest</f>
        <v>0.98499999999999999</v>
      </c>
      <c r="BA135" s="78">
        <f>A126247114C_Latest</f>
        <v>0</v>
      </c>
      <c r="BB135" s="78">
        <f>A126247258R_Latest</f>
        <v>0.52700000000000002</v>
      </c>
      <c r="BC135" s="78">
        <f>A126246898V_Latest</f>
        <v>0.46500000000000002</v>
      </c>
      <c r="BD135" s="78">
        <f>A126247618J_Latest</f>
        <v>0.46500000000000002</v>
      </c>
      <c r="BE135" s="78">
        <f>A126247330W_Latest</f>
        <v>0</v>
      </c>
      <c r="BF135" s="78">
        <f>A126247762A_Latest</f>
        <v>0.14899999999999999</v>
      </c>
      <c r="BG135" s="78">
        <f>A126248194J_Latest</f>
        <v>0.14899999999999999</v>
      </c>
      <c r="BH135" s="78">
        <f>A126247834A_Latest</f>
        <v>0.14899999999999999</v>
      </c>
      <c r="BI135" s="78">
        <f>A126248338J_Latest</f>
        <v>0</v>
      </c>
      <c r="BJ135" s="78">
        <f>A126247906A_Latest</f>
        <v>0</v>
      </c>
      <c r="BK135" s="78">
        <f>A126248050W_Latest</f>
        <v>0</v>
      </c>
      <c r="BL135" s="78">
        <f>A126247690A_Latest</f>
        <v>0</v>
      </c>
      <c r="BM135" s="78">
        <f>A126248410R_Latest</f>
        <v>0</v>
      </c>
      <c r="BN135" s="78">
        <f>A126248122W_Latest</f>
        <v>0</v>
      </c>
      <c r="BO135" s="78">
        <f>A126248554A_Latest</f>
        <v>0.42399999999999999</v>
      </c>
      <c r="BP135" s="78">
        <f>A126248986F_Latest</f>
        <v>0.42399999999999999</v>
      </c>
      <c r="BQ135" s="78">
        <f>A126248626A_Latest</f>
        <v>0.155</v>
      </c>
      <c r="BR135" s="78">
        <f>A126249130R_Latest</f>
        <v>0.19800000000000001</v>
      </c>
      <c r="BS135" s="78">
        <f>A126248698L_Latest</f>
        <v>7.0999999999999994E-2</v>
      </c>
      <c r="BT135" s="78">
        <f>A126248842V_Latest</f>
        <v>0</v>
      </c>
      <c r="BU135" s="78">
        <f>A126248482A_Latest</f>
        <v>0</v>
      </c>
      <c r="BV135" s="78">
        <f>A126249202R_Latest</f>
        <v>0</v>
      </c>
      <c r="BW135" s="78">
        <f>A126248914V_Latest</f>
        <v>0</v>
      </c>
      <c r="BX135" s="78">
        <f>A126245386W_Latest</f>
        <v>0.95399999999999996</v>
      </c>
      <c r="BY135" s="78">
        <f>A126245818R_Latest</f>
        <v>0.95399999999999996</v>
      </c>
      <c r="BZ135" s="78">
        <f>A126245458W_Latest</f>
        <v>0.33100000000000002</v>
      </c>
      <c r="CA135" s="78">
        <f>A126245962J_Latest</f>
        <v>0</v>
      </c>
      <c r="CB135" s="78">
        <f>A126245530C_Latest</f>
        <v>0.438</v>
      </c>
      <c r="CC135" s="78">
        <f>A126245674R_Latest</f>
        <v>0.185</v>
      </c>
      <c r="CD135" s="78">
        <f>A126245314K_Latest</f>
        <v>0</v>
      </c>
      <c r="CE135" s="78">
        <f>A126246034K_Latest</f>
        <v>0</v>
      </c>
      <c r="CF135" s="78">
        <f>A126245746R_Latest</f>
        <v>0</v>
      </c>
      <c r="CG135" s="78"/>
      <c r="CH135" s="78"/>
      <c r="CI135" s="78"/>
      <c r="CJ135" s="78"/>
      <c r="CK135" s="78"/>
      <c r="CL135" s="78"/>
      <c r="CM135" s="78"/>
      <c r="CN135" s="78"/>
      <c r="CO135" s="78"/>
    </row>
    <row r="136" spans="1:93" hidden="1">
      <c r="A136" s="51"/>
      <c r="B136" s="51" t="s">
        <v>8814</v>
      </c>
      <c r="C136" s="65">
        <v>37</v>
      </c>
      <c r="D136" s="78">
        <f>A126244622V_Latest</f>
        <v>55.289000000000001</v>
      </c>
      <c r="E136" s="78">
        <f>A126245054A_Latest</f>
        <v>54.305999999999997</v>
      </c>
      <c r="F136" s="78">
        <f>A126244694F_Latest</f>
        <v>27.675000000000001</v>
      </c>
      <c r="G136" s="78">
        <f>A126245198L_Latest</f>
        <v>11.21</v>
      </c>
      <c r="H136" s="78">
        <f>A126244766F_Latest</f>
        <v>4.2910000000000004</v>
      </c>
      <c r="I136" s="78">
        <f>A126244910L_Latest</f>
        <v>7.1459999999999999</v>
      </c>
      <c r="J136" s="78">
        <f>A126244550V_Latest</f>
        <v>4.9669999999999996</v>
      </c>
      <c r="K136" s="78">
        <f>A126245270V_Latest</f>
        <v>3.9849999999999999</v>
      </c>
      <c r="L136" s="78">
        <f>A126244982X_Latest</f>
        <v>0.98199999999999998</v>
      </c>
      <c r="M136" s="78">
        <f>A126249374K_Latest</f>
        <v>15.564</v>
      </c>
      <c r="N136" s="78">
        <f>A126249806C_Latest</f>
        <v>15.026999999999999</v>
      </c>
      <c r="O136" s="78">
        <f>A126249446K_Latest</f>
        <v>7.1539999999999999</v>
      </c>
      <c r="P136" s="78">
        <f>A126249950W_Latest</f>
        <v>4.99</v>
      </c>
      <c r="Q136" s="78">
        <f>A126249518K_Latest</f>
        <v>0.65500000000000003</v>
      </c>
      <c r="R136" s="78">
        <f>A126249662C_Latest</f>
        <v>0.41499999999999998</v>
      </c>
      <c r="S136" s="78">
        <f>A126249302X_Latest</f>
        <v>2.35</v>
      </c>
      <c r="T136" s="78">
        <f>A126250022C_Latest</f>
        <v>1.8140000000000001</v>
      </c>
      <c r="U136" s="78">
        <f>A126249734C_Latest</f>
        <v>0.53700000000000003</v>
      </c>
      <c r="V136" s="78">
        <f>A126246206V_Latest</f>
        <v>13.029</v>
      </c>
      <c r="W136" s="78">
        <f>A126246638X_Latest</f>
        <v>13.029</v>
      </c>
      <c r="X136" s="78">
        <f>A126246278F_Latest</f>
        <v>6.5439999999999996</v>
      </c>
      <c r="Y136" s="78">
        <f>A126246782T_Latest</f>
        <v>2.17</v>
      </c>
      <c r="Z136" s="78">
        <f>A126246350L_Latest</f>
        <v>1.623</v>
      </c>
      <c r="AA136" s="78">
        <f>A126246494X_Latest</f>
        <v>2.6909999999999998</v>
      </c>
      <c r="AB136" s="78">
        <f>A126246134V_Latest</f>
        <v>0</v>
      </c>
      <c r="AC136" s="78">
        <f>A126246854T_Latest</f>
        <v>0</v>
      </c>
      <c r="AD136" s="78">
        <f>A126246566X_Latest</f>
        <v>0</v>
      </c>
      <c r="AE136" s="78">
        <f>A126250166R_Latest</f>
        <v>13.416</v>
      </c>
      <c r="AF136" s="78">
        <f>A126250598V_Latest</f>
        <v>13.223000000000001</v>
      </c>
      <c r="AG136" s="78">
        <f>A126250238R_Latest</f>
        <v>6.7729999999999997</v>
      </c>
      <c r="AH136" s="78">
        <f>A126250742A_Latest</f>
        <v>1.3440000000000001</v>
      </c>
      <c r="AI136" s="78">
        <f>A126250310W_Latest</f>
        <v>1.2210000000000001</v>
      </c>
      <c r="AJ136" s="78">
        <f>A126250454J_Latest</f>
        <v>3.3109999999999999</v>
      </c>
      <c r="AK136" s="78">
        <f>A126250094R_Latest</f>
        <v>0.76700000000000002</v>
      </c>
      <c r="AL136" s="78">
        <f>A126250814A_Latest</f>
        <v>0.57399999999999995</v>
      </c>
      <c r="AM136" s="78">
        <f>A126250526J_Latest</f>
        <v>0.193</v>
      </c>
      <c r="AN136" s="78">
        <f>A126250958L_Latest</f>
        <v>3.819</v>
      </c>
      <c r="AO136" s="78">
        <f>A126251390A_Latest</f>
        <v>3.819</v>
      </c>
      <c r="AP136" s="78">
        <f>A126251030W_Latest</f>
        <v>2.8439999999999999</v>
      </c>
      <c r="AQ136" s="78">
        <f>A126251534A_Latest</f>
        <v>0.36</v>
      </c>
      <c r="AR136" s="78">
        <f>A126251102W_Latest</f>
        <v>0.30499999999999999</v>
      </c>
      <c r="AS136" s="78">
        <f>A126251246J_Latest</f>
        <v>0.309</v>
      </c>
      <c r="AT136" s="78">
        <f>A126250886L_Latest</f>
        <v>0</v>
      </c>
      <c r="AU136" s="78">
        <f>A126251606A_Latest</f>
        <v>0</v>
      </c>
      <c r="AV136" s="78">
        <f>A126251318J_Latest</f>
        <v>0</v>
      </c>
      <c r="AW136" s="78">
        <f>A126246998C_Latest</f>
        <v>5.9119999999999999</v>
      </c>
      <c r="AX136" s="78">
        <f>A126247430F_Latest</f>
        <v>5.9119999999999999</v>
      </c>
      <c r="AY136" s="78">
        <f>A126247070L_Latest</f>
        <v>3.1469999999999998</v>
      </c>
      <c r="AZ136" s="78">
        <f>A126247574T_Latest</f>
        <v>1.546</v>
      </c>
      <c r="BA136" s="78">
        <f>A126247142L_Latest</f>
        <v>0</v>
      </c>
      <c r="BB136" s="78">
        <f>A126247286X_Latest</f>
        <v>0</v>
      </c>
      <c r="BC136" s="78">
        <f>A126246926T_Latest</f>
        <v>1.218</v>
      </c>
      <c r="BD136" s="78">
        <f>A126247646T_Latest</f>
        <v>1.218</v>
      </c>
      <c r="BE136" s="78">
        <f>A126247358X_Latest</f>
        <v>0</v>
      </c>
      <c r="BF136" s="78">
        <f>A126247790K_Latest</f>
        <v>0.97799999999999998</v>
      </c>
      <c r="BG136" s="78">
        <f>A126248222F_Latest</f>
        <v>0.77700000000000002</v>
      </c>
      <c r="BH136" s="78">
        <f>A126247862K_Latest</f>
        <v>0.45300000000000001</v>
      </c>
      <c r="BI136" s="78">
        <f>A126248366T_Latest</f>
        <v>0.32500000000000001</v>
      </c>
      <c r="BJ136" s="78">
        <f>A126247934K_Latest</f>
        <v>0</v>
      </c>
      <c r="BK136" s="78">
        <f>A126248078X_Latest</f>
        <v>0</v>
      </c>
      <c r="BL136" s="78">
        <f>A126247718T_Latest</f>
        <v>0.20100000000000001</v>
      </c>
      <c r="BM136" s="78">
        <f>A126248438T_Latest</f>
        <v>0</v>
      </c>
      <c r="BN136" s="78">
        <f>A126248150F_Latest</f>
        <v>0.20100000000000001</v>
      </c>
      <c r="BO136" s="78">
        <f>A126248582K_Latest</f>
        <v>0.441</v>
      </c>
      <c r="BP136" s="78">
        <f>A126249014F_Latest</f>
        <v>0.39</v>
      </c>
      <c r="BQ136" s="78">
        <f>A126248654K_Latest</f>
        <v>0.155</v>
      </c>
      <c r="BR136" s="78">
        <f>A126249158T_Latest</f>
        <v>0</v>
      </c>
      <c r="BS136" s="78">
        <f>A126248726K_Latest</f>
        <v>0</v>
      </c>
      <c r="BT136" s="78">
        <f>A126248870C_Latest</f>
        <v>7.1999999999999995E-2</v>
      </c>
      <c r="BU136" s="78">
        <f>A126248510X_Latest</f>
        <v>0.214</v>
      </c>
      <c r="BV136" s="78">
        <f>A126249230X_Latest</f>
        <v>0.16200000000000001</v>
      </c>
      <c r="BW136" s="78">
        <f>A126248942C_Latest</f>
        <v>5.1999999999999998E-2</v>
      </c>
      <c r="BX136" s="78">
        <f>A126245414V_Latest</f>
        <v>2.13</v>
      </c>
      <c r="BY136" s="78">
        <f>A126245846X_Latest</f>
        <v>2.13</v>
      </c>
      <c r="BZ136" s="78">
        <f>A126245486F_Latest</f>
        <v>0.60499999999999998</v>
      </c>
      <c r="CA136" s="78">
        <f>A126245990T_Latest</f>
        <v>0.47499999999999998</v>
      </c>
      <c r="CB136" s="78">
        <f>A126245558F_Latest</f>
        <v>0.48599999999999999</v>
      </c>
      <c r="CC136" s="78">
        <f>A126245702L_Latest</f>
        <v>0.34799999999999998</v>
      </c>
      <c r="CD136" s="78">
        <f>A126245342V_Latest</f>
        <v>0.217</v>
      </c>
      <c r="CE136" s="78">
        <f>A126246062V_Latest</f>
        <v>0.217</v>
      </c>
      <c r="CF136" s="78">
        <f>A126245774X_Latest</f>
        <v>0</v>
      </c>
      <c r="CG136" s="78"/>
      <c r="CH136" s="78"/>
      <c r="CI136" s="78"/>
      <c r="CJ136" s="78"/>
      <c r="CK136" s="78"/>
      <c r="CL136" s="78"/>
      <c r="CM136" s="78"/>
      <c r="CN136" s="78"/>
      <c r="CO136" s="78"/>
    </row>
    <row r="137" spans="1:93" hidden="1">
      <c r="A137" s="58" t="s">
        <v>8815</v>
      </c>
      <c r="B137" s="59"/>
      <c r="C137" s="65">
        <v>38</v>
      </c>
      <c r="D137" s="78">
        <f>A126244626C_Latest</f>
        <v>292.71699999999998</v>
      </c>
      <c r="E137" s="78">
        <f>A126245058K_Latest</f>
        <v>288.05599999999998</v>
      </c>
      <c r="F137" s="78">
        <f>A126244698R_Latest</f>
        <v>125.434</v>
      </c>
      <c r="G137" s="78">
        <f>A126245202T_Latest</f>
        <v>63.831000000000003</v>
      </c>
      <c r="H137" s="78">
        <f>A126244770W_Latest</f>
        <v>31.248999999999999</v>
      </c>
      <c r="I137" s="78">
        <f>A126244914W_Latest</f>
        <v>35.898000000000003</v>
      </c>
      <c r="J137" s="78">
        <f>A126244554C_Latest</f>
        <v>36.305</v>
      </c>
      <c r="K137" s="78">
        <f>A126245274C_Latest</f>
        <v>31.643999999999998</v>
      </c>
      <c r="L137" s="78">
        <f>A126244986J_Latest</f>
        <v>4.66</v>
      </c>
      <c r="M137" s="78">
        <f>A126249378V_Latest</f>
        <v>86.831000000000003</v>
      </c>
      <c r="N137" s="78">
        <f>A126249810V_Latest</f>
        <v>83.763999999999996</v>
      </c>
      <c r="O137" s="78">
        <f>A126249450A_Latest</f>
        <v>35.337000000000003</v>
      </c>
      <c r="P137" s="78">
        <f>A126249954F_Latest</f>
        <v>18.276</v>
      </c>
      <c r="Q137" s="78">
        <f>A126249522A_Latest</f>
        <v>8.3719999999999999</v>
      </c>
      <c r="R137" s="78">
        <f>A126249666L_Latest</f>
        <v>12.191000000000001</v>
      </c>
      <c r="S137" s="78">
        <f>A126249306J_Latest</f>
        <v>12.654999999999999</v>
      </c>
      <c r="T137" s="78">
        <f>A126250026L_Latest</f>
        <v>9.5879999999999992</v>
      </c>
      <c r="U137" s="78">
        <f>A126249738L_Latest</f>
        <v>3.0670000000000002</v>
      </c>
      <c r="V137" s="78">
        <f>A126246210K_Latest</f>
        <v>80.233999999999995</v>
      </c>
      <c r="W137" s="78">
        <f>A126246642R_Latest</f>
        <v>80.233999999999995</v>
      </c>
      <c r="X137" s="78">
        <f>A126246282W_Latest</f>
        <v>32.892000000000003</v>
      </c>
      <c r="Y137" s="78">
        <f>A126246786A_Latest</f>
        <v>22.33</v>
      </c>
      <c r="Z137" s="78">
        <f>A126246354W_Latest</f>
        <v>8.7680000000000007</v>
      </c>
      <c r="AA137" s="78">
        <f>A126246498J_Latest</f>
        <v>7.907</v>
      </c>
      <c r="AB137" s="78">
        <f>A126246138C_Latest</f>
        <v>8.3369999999999997</v>
      </c>
      <c r="AC137" s="78">
        <f>A126246858A_Latest</f>
        <v>8.3369999999999997</v>
      </c>
      <c r="AD137" s="78">
        <f>A126246570R_Latest</f>
        <v>0</v>
      </c>
      <c r="AE137" s="78">
        <f>A126250170F_Latest</f>
        <v>61.32</v>
      </c>
      <c r="AF137" s="78">
        <f>A126250602X_Latest</f>
        <v>60.5</v>
      </c>
      <c r="AG137" s="78">
        <f>A126250242F_Latest</f>
        <v>29.831</v>
      </c>
      <c r="AH137" s="78">
        <f>A126250746K_Latest</f>
        <v>10.458</v>
      </c>
      <c r="AI137" s="78">
        <f>A126250314F_Latest</f>
        <v>6.0869999999999997</v>
      </c>
      <c r="AJ137" s="78">
        <f>A126250458T_Latest</f>
        <v>7.4960000000000004</v>
      </c>
      <c r="AK137" s="78">
        <f>A126250098X_Latest</f>
        <v>7.4480000000000004</v>
      </c>
      <c r="AL137" s="78">
        <f>A126250818K_Latest</f>
        <v>6.6280000000000001</v>
      </c>
      <c r="AM137" s="78">
        <f>A126250530X_Latest</f>
        <v>0.82</v>
      </c>
      <c r="AN137" s="78">
        <f>A126250962C_Latest</f>
        <v>18.521000000000001</v>
      </c>
      <c r="AO137" s="78">
        <f>A126251394K_Latest</f>
        <v>18.326000000000001</v>
      </c>
      <c r="AP137" s="78">
        <f>A126251034F_Latest</f>
        <v>7.8620000000000001</v>
      </c>
      <c r="AQ137" s="78">
        <f>A126251538K_Latest</f>
        <v>3.8620000000000001</v>
      </c>
      <c r="AR137" s="78">
        <f>A126251106F_Latest</f>
        <v>1.0900000000000001</v>
      </c>
      <c r="AS137" s="78">
        <f>A126251250X_Latest</f>
        <v>3.9239999999999999</v>
      </c>
      <c r="AT137" s="78">
        <f>A126250890C_Latest</f>
        <v>1.7829999999999999</v>
      </c>
      <c r="AU137" s="78">
        <f>A126251610T_Latest</f>
        <v>1.5880000000000001</v>
      </c>
      <c r="AV137" s="78">
        <f>A126251322X_Latest</f>
        <v>0.19500000000000001</v>
      </c>
      <c r="AW137" s="78">
        <f>A126247002K_Latest</f>
        <v>30.329000000000001</v>
      </c>
      <c r="AX137" s="78">
        <f>A126247434R_Latest</f>
        <v>30.329000000000001</v>
      </c>
      <c r="AY137" s="78">
        <f>A126247074W_Latest</f>
        <v>13.425000000000001</v>
      </c>
      <c r="AZ137" s="78">
        <f>A126247578A_Latest</f>
        <v>5.7290000000000001</v>
      </c>
      <c r="BA137" s="78">
        <f>A126247146W_Latest</f>
        <v>4.4509999999999996</v>
      </c>
      <c r="BB137" s="78">
        <f>A126247290R_Latest</f>
        <v>2.617</v>
      </c>
      <c r="BC137" s="78">
        <f>A126246930J_Latest</f>
        <v>4.1079999999999997</v>
      </c>
      <c r="BD137" s="78">
        <f>A126247650J_Latest</f>
        <v>4.1079999999999997</v>
      </c>
      <c r="BE137" s="78">
        <f>A126247362R_Latest</f>
        <v>0</v>
      </c>
      <c r="BF137" s="78">
        <f>A126247794V_Latest</f>
        <v>6.6959999999999997</v>
      </c>
      <c r="BG137" s="78">
        <f>A126248226R_Latest</f>
        <v>6.39</v>
      </c>
      <c r="BH137" s="78">
        <f>A126247866V_Latest</f>
        <v>2.698</v>
      </c>
      <c r="BI137" s="78">
        <f>A126248370J_Latest</f>
        <v>1.423</v>
      </c>
      <c r="BJ137" s="78">
        <f>A126247938V_Latest</f>
        <v>0.54700000000000004</v>
      </c>
      <c r="BK137" s="78">
        <f>A126248082R_Latest</f>
        <v>0.90100000000000002</v>
      </c>
      <c r="BL137" s="78">
        <f>A126247722J_Latest</f>
        <v>1.127</v>
      </c>
      <c r="BM137" s="78">
        <f>A126248442J_Latest</f>
        <v>0.82099999999999995</v>
      </c>
      <c r="BN137" s="78">
        <f>A126248154R_Latest</f>
        <v>0.30599999999999999</v>
      </c>
      <c r="BO137" s="78">
        <f>A126248586V_Latest</f>
        <v>1.9850000000000001</v>
      </c>
      <c r="BP137" s="78">
        <f>A126249018R_Latest</f>
        <v>1.8640000000000001</v>
      </c>
      <c r="BQ137" s="78">
        <f>A126248658V_Latest</f>
        <v>0.86</v>
      </c>
      <c r="BR137" s="78">
        <f>A126249162J_Latest</f>
        <v>0.34899999999999998</v>
      </c>
      <c r="BS137" s="78">
        <f>A126248730A_Latest</f>
        <v>0.34799999999999998</v>
      </c>
      <c r="BT137" s="78">
        <f>A126248874L_Latest</f>
        <v>0.14499999999999999</v>
      </c>
      <c r="BU137" s="78">
        <f>A126248514J_Latest</f>
        <v>0.28399999999999997</v>
      </c>
      <c r="BV137" s="78">
        <f>A126249234J_Latest</f>
        <v>0.16200000000000001</v>
      </c>
      <c r="BW137" s="78">
        <f>A126248946L_Latest</f>
        <v>0.121</v>
      </c>
      <c r="BX137" s="78">
        <f>A126245418C_Latest</f>
        <v>6.8</v>
      </c>
      <c r="BY137" s="78">
        <f>A126245850R_Latest</f>
        <v>6.649</v>
      </c>
      <c r="BZ137" s="78">
        <f>A126245490W_Latest</f>
        <v>2.5289999999999999</v>
      </c>
      <c r="CA137" s="78">
        <f>A126245994A_Latest</f>
        <v>1.4039999999999999</v>
      </c>
      <c r="CB137" s="78">
        <f>A126245562W_Latest</f>
        <v>1.5860000000000001</v>
      </c>
      <c r="CC137" s="78">
        <f>A126245706W_Latest</f>
        <v>0.71699999999999997</v>
      </c>
      <c r="CD137" s="78">
        <f>A126245346C_Latest</f>
        <v>0.56299999999999994</v>
      </c>
      <c r="CE137" s="78">
        <f>A126246066C_Latest</f>
        <v>0.41199999999999998</v>
      </c>
      <c r="CF137" s="78">
        <f>A126245778J_Latest</f>
        <v>0.151</v>
      </c>
      <c r="CG137" s="78"/>
      <c r="CH137" s="78"/>
      <c r="CI137" s="78"/>
      <c r="CJ137" s="78"/>
      <c r="CK137" s="78"/>
      <c r="CL137" s="78"/>
      <c r="CM137" s="78"/>
      <c r="CN137" s="78"/>
      <c r="CO137" s="78"/>
    </row>
    <row r="138" spans="1:93" hidden="1">
      <c r="A138" s="47" t="s">
        <v>8817</v>
      </c>
      <c r="B138" s="48"/>
      <c r="C138" s="65">
        <v>39</v>
      </c>
      <c r="D138" s="78"/>
      <c r="E138" s="78"/>
      <c r="F138" s="78"/>
      <c r="G138" s="78"/>
      <c r="H138" s="78"/>
      <c r="I138" s="78"/>
      <c r="J138" s="78"/>
      <c r="K138" s="78"/>
      <c r="L138" s="78"/>
      <c r="M138" s="78"/>
      <c r="N138" s="78"/>
      <c r="O138" s="78"/>
      <c r="P138" s="78"/>
      <c r="Q138" s="78"/>
      <c r="R138" s="78"/>
      <c r="S138" s="78"/>
      <c r="T138" s="78"/>
      <c r="U138" s="78"/>
      <c r="V138" s="78"/>
      <c r="W138" s="78"/>
      <c r="X138" s="78"/>
      <c r="Y138" s="78"/>
      <c r="Z138" s="78"/>
      <c r="AA138" s="78"/>
      <c r="AB138" s="78"/>
      <c r="AC138" s="78"/>
      <c r="AD138" s="78"/>
      <c r="AE138" s="78"/>
      <c r="AF138" s="78"/>
      <c r="AG138" s="78"/>
      <c r="AH138" s="78"/>
      <c r="AI138" s="78"/>
      <c r="AJ138" s="78"/>
      <c r="AK138" s="78"/>
      <c r="AL138" s="78"/>
      <c r="AM138" s="78"/>
      <c r="AN138" s="78"/>
      <c r="AO138" s="78"/>
      <c r="AP138" s="78"/>
      <c r="AQ138" s="78"/>
      <c r="AR138" s="78"/>
      <c r="AS138" s="78"/>
      <c r="AT138" s="78"/>
      <c r="AU138" s="78"/>
      <c r="AV138" s="78"/>
      <c r="AW138" s="78"/>
      <c r="AX138" s="78"/>
      <c r="AY138" s="78"/>
      <c r="AZ138" s="78"/>
      <c r="BA138" s="78"/>
      <c r="BB138" s="78"/>
      <c r="BC138" s="78"/>
      <c r="BD138" s="78"/>
      <c r="BE138" s="78"/>
      <c r="BF138" s="78"/>
      <c r="BG138" s="78"/>
      <c r="BH138" s="78"/>
      <c r="BI138" s="78"/>
      <c r="BJ138" s="78"/>
      <c r="BK138" s="78"/>
      <c r="BL138" s="78"/>
      <c r="BM138" s="78"/>
      <c r="BN138" s="78"/>
      <c r="BO138" s="78"/>
      <c r="BP138" s="78"/>
      <c r="BQ138" s="78"/>
      <c r="BR138" s="78"/>
      <c r="BS138" s="78"/>
      <c r="BT138" s="78"/>
      <c r="BU138" s="78"/>
      <c r="BV138" s="78"/>
      <c r="BW138" s="78"/>
      <c r="BX138" s="78"/>
      <c r="BY138" s="78"/>
      <c r="BZ138" s="78"/>
      <c r="CA138" s="78"/>
      <c r="CB138" s="78"/>
      <c r="CC138" s="78"/>
      <c r="CD138" s="78"/>
      <c r="CE138" s="78"/>
      <c r="CF138" s="78"/>
      <c r="CG138" s="78"/>
      <c r="CH138" s="78"/>
      <c r="CI138" s="78"/>
      <c r="CJ138" s="78"/>
      <c r="CK138" s="78"/>
      <c r="CL138" s="78"/>
      <c r="CM138" s="78"/>
      <c r="CN138" s="78"/>
      <c r="CO138" s="78"/>
    </row>
    <row r="139" spans="1:93" hidden="1">
      <c r="A139" s="50" t="s">
        <v>8797</v>
      </c>
      <c r="B139" s="51"/>
      <c r="C139" s="65">
        <v>40</v>
      </c>
      <c r="D139" s="78"/>
      <c r="E139" s="78"/>
      <c r="F139" s="78"/>
      <c r="G139" s="78"/>
      <c r="H139" s="78"/>
      <c r="I139" s="78"/>
      <c r="J139" s="78"/>
      <c r="K139" s="78"/>
      <c r="L139" s="78"/>
      <c r="M139" s="78"/>
      <c r="N139" s="78"/>
      <c r="O139" s="78"/>
      <c r="P139" s="78"/>
      <c r="Q139" s="78"/>
      <c r="R139" s="78"/>
      <c r="S139" s="78"/>
      <c r="T139" s="78"/>
      <c r="U139" s="78"/>
      <c r="V139" s="78"/>
      <c r="W139" s="78"/>
      <c r="X139" s="78"/>
      <c r="Y139" s="78"/>
      <c r="Z139" s="78"/>
      <c r="AA139" s="78"/>
      <c r="AB139" s="78"/>
      <c r="AC139" s="78"/>
      <c r="AD139" s="78"/>
      <c r="AE139" s="78"/>
      <c r="AF139" s="78"/>
      <c r="AG139" s="78"/>
      <c r="AH139" s="78"/>
      <c r="AI139" s="78"/>
      <c r="AJ139" s="78"/>
      <c r="AK139" s="78"/>
      <c r="AL139" s="78"/>
      <c r="AM139" s="78"/>
      <c r="AN139" s="78"/>
      <c r="AO139" s="78"/>
      <c r="AP139" s="78"/>
      <c r="AQ139" s="78"/>
      <c r="AR139" s="78"/>
      <c r="AS139" s="78"/>
      <c r="AT139" s="78"/>
      <c r="AU139" s="78"/>
      <c r="AV139" s="78"/>
      <c r="AW139" s="78"/>
      <c r="AX139" s="78"/>
      <c r="AY139" s="78"/>
      <c r="AZ139" s="78"/>
      <c r="BA139" s="78"/>
      <c r="BB139" s="78"/>
      <c r="BC139" s="78"/>
      <c r="BD139" s="78"/>
      <c r="BE139" s="78"/>
      <c r="BF139" s="78"/>
      <c r="BG139" s="78"/>
      <c r="BH139" s="78"/>
      <c r="BI139" s="78"/>
      <c r="BJ139" s="78"/>
      <c r="BK139" s="78"/>
      <c r="BL139" s="78"/>
      <c r="BM139" s="78"/>
      <c r="BN139" s="78"/>
      <c r="BO139" s="78"/>
      <c r="BP139" s="78"/>
      <c r="BQ139" s="78"/>
      <c r="BR139" s="78"/>
      <c r="BS139" s="78"/>
      <c r="BT139" s="78"/>
      <c r="BU139" s="78"/>
      <c r="BV139" s="78"/>
      <c r="BW139" s="78"/>
      <c r="BX139" s="78"/>
      <c r="BY139" s="78"/>
      <c r="BZ139" s="78"/>
      <c r="CA139" s="78"/>
      <c r="CB139" s="78"/>
      <c r="CC139" s="78"/>
      <c r="CD139" s="78"/>
      <c r="CE139" s="78"/>
      <c r="CF139" s="78"/>
      <c r="CG139" s="78"/>
      <c r="CH139" s="78"/>
      <c r="CI139" s="78"/>
      <c r="CJ139" s="78"/>
      <c r="CK139" s="78"/>
      <c r="CL139" s="78"/>
      <c r="CM139" s="78"/>
      <c r="CN139" s="78"/>
      <c r="CO139" s="78"/>
    </row>
    <row r="140" spans="1:93" hidden="1">
      <c r="A140" s="51"/>
      <c r="B140" s="51" t="s">
        <v>8798</v>
      </c>
      <c r="C140" s="65">
        <v>41</v>
      </c>
      <c r="D140" s="78">
        <f>A126237510V_Latest</f>
        <v>214.81</v>
      </c>
      <c r="E140" s="78">
        <f>A126237942X_Latest</f>
        <v>210.75</v>
      </c>
      <c r="F140" s="78">
        <f>A126237582F_Latest</f>
        <v>80.546000000000006</v>
      </c>
      <c r="G140" s="78">
        <f>A126238086L_Latest</f>
        <v>45.670999999999999</v>
      </c>
      <c r="H140" s="78">
        <f>A126237654F_Latest</f>
        <v>31.346</v>
      </c>
      <c r="I140" s="78">
        <f>A126237798T_Latest</f>
        <v>33.109000000000002</v>
      </c>
      <c r="J140" s="78">
        <f>A126237438L_Latest</f>
        <v>24.138000000000002</v>
      </c>
      <c r="K140" s="78">
        <f>A126238158L_Latest</f>
        <v>20.079000000000001</v>
      </c>
      <c r="L140" s="78">
        <f>A126237870X_Latest</f>
        <v>4.0599999999999996</v>
      </c>
      <c r="M140" s="78">
        <f>A126242262R_Latest</f>
        <v>65.367999999999995</v>
      </c>
      <c r="N140" s="78">
        <f>A126242694V_Latest</f>
        <v>63.353000000000002</v>
      </c>
      <c r="O140" s="78">
        <f>A126242334R_Latest</f>
        <v>20.937999999999999</v>
      </c>
      <c r="P140" s="78">
        <f>A126242838V_Latest</f>
        <v>8.8989999999999991</v>
      </c>
      <c r="Q140" s="78">
        <f>A126242406R_Latest</f>
        <v>13.41</v>
      </c>
      <c r="R140" s="78">
        <f>A126242550J_Latest</f>
        <v>12.816000000000001</v>
      </c>
      <c r="S140" s="78">
        <f>A126242190R_Latest</f>
        <v>9.3049999999999997</v>
      </c>
      <c r="T140" s="78">
        <f>A126242910A_Latest</f>
        <v>7.29</v>
      </c>
      <c r="U140" s="78">
        <f>A126242622J_Latest</f>
        <v>2.0150000000000001</v>
      </c>
      <c r="V140" s="78">
        <f>A126239094F_Latest</f>
        <v>52.606000000000002</v>
      </c>
      <c r="W140" s="78">
        <f>A126239526X_Latest</f>
        <v>52.018999999999998</v>
      </c>
      <c r="X140" s="78">
        <f>A126239166F_Latest</f>
        <v>20.053999999999998</v>
      </c>
      <c r="Y140" s="78">
        <f>A126239670T_Latest</f>
        <v>17.164999999999999</v>
      </c>
      <c r="Z140" s="78">
        <f>A126239238F_Latest</f>
        <v>6.2279999999999998</v>
      </c>
      <c r="AA140" s="78">
        <f>A126239382X_Latest</f>
        <v>5.2770000000000001</v>
      </c>
      <c r="AB140" s="78">
        <f>A126239022V_Latest</f>
        <v>3.8820000000000001</v>
      </c>
      <c r="AC140" s="78">
        <f>A126239742T_Latest</f>
        <v>3.2949999999999999</v>
      </c>
      <c r="AD140" s="78">
        <f>A126239454X_Latest</f>
        <v>0.58699999999999997</v>
      </c>
      <c r="AE140" s="78">
        <f>A126243054R_Latest</f>
        <v>48.466999999999999</v>
      </c>
      <c r="AF140" s="78">
        <f>A126243486V_Latest</f>
        <v>47.951999999999998</v>
      </c>
      <c r="AG140" s="78">
        <f>A126243126R_Latest</f>
        <v>22.388999999999999</v>
      </c>
      <c r="AH140" s="78">
        <f>A126243630A_Latest</f>
        <v>7.8609999999999998</v>
      </c>
      <c r="AI140" s="78">
        <f>A126243198A_Latest</f>
        <v>5.2249999999999996</v>
      </c>
      <c r="AJ140" s="78">
        <f>A126243342J_Latest</f>
        <v>7.0430000000000001</v>
      </c>
      <c r="AK140" s="78">
        <f>A126242982L_Latest</f>
        <v>5.9480000000000004</v>
      </c>
      <c r="AL140" s="78">
        <f>A126243702A_Latest</f>
        <v>5.4329999999999998</v>
      </c>
      <c r="AM140" s="78">
        <f>A126243414J_Latest</f>
        <v>0.51500000000000001</v>
      </c>
      <c r="AN140" s="78">
        <f>A126243846L_Latest</f>
        <v>14.477</v>
      </c>
      <c r="AO140" s="78">
        <f>A126244278V_Latest</f>
        <v>14.477</v>
      </c>
      <c r="AP140" s="78">
        <f>A126243918L_Latest</f>
        <v>4.0060000000000002</v>
      </c>
      <c r="AQ140" s="78">
        <f>A126244422A_Latest</f>
        <v>3.2850000000000001</v>
      </c>
      <c r="AR140" s="78">
        <f>A126243990F_Latest</f>
        <v>2.1859999999999999</v>
      </c>
      <c r="AS140" s="78">
        <f>A126244134J_Latest</f>
        <v>4.0330000000000004</v>
      </c>
      <c r="AT140" s="78">
        <f>A126243774L_Latest</f>
        <v>0.96699999999999997</v>
      </c>
      <c r="AU140" s="78">
        <f>A126244494L_Latest</f>
        <v>0.96699999999999997</v>
      </c>
      <c r="AV140" s="78">
        <f>A126244206J_Latest</f>
        <v>0</v>
      </c>
      <c r="AW140" s="78">
        <f>A126239886C_Latest</f>
        <v>24.89</v>
      </c>
      <c r="AX140" s="78">
        <f>A126240318C_Latest</f>
        <v>24.08</v>
      </c>
      <c r="AY140" s="78">
        <f>A126239958C_Latest</f>
        <v>9.0079999999999991</v>
      </c>
      <c r="AZ140" s="78">
        <f>A126240462W_Latest</f>
        <v>5.8140000000000001</v>
      </c>
      <c r="BA140" s="78">
        <f>A126240030T_Latest</f>
        <v>3.113</v>
      </c>
      <c r="BB140" s="78">
        <f>A126240174C_Latest</f>
        <v>3.234</v>
      </c>
      <c r="BC140" s="78">
        <f>A126239814T_Latest</f>
        <v>3.72</v>
      </c>
      <c r="BD140" s="78">
        <f>A126240534W_Latest</f>
        <v>2.91</v>
      </c>
      <c r="BE140" s="78">
        <f>A126240246C_Latest</f>
        <v>0.81</v>
      </c>
      <c r="BF140" s="78">
        <f>A126240678J_Latest</f>
        <v>4.0810000000000004</v>
      </c>
      <c r="BG140" s="78">
        <f>A126241110K_Latest</f>
        <v>4.0810000000000004</v>
      </c>
      <c r="BH140" s="78">
        <f>A126240750R_Latest</f>
        <v>1.712</v>
      </c>
      <c r="BI140" s="78">
        <f>A126241254W_Latest</f>
        <v>1.2210000000000001</v>
      </c>
      <c r="BJ140" s="78">
        <f>A126240822R_Latest</f>
        <v>0.50600000000000001</v>
      </c>
      <c r="BK140" s="78">
        <f>A126240966A_Latest</f>
        <v>0.53100000000000003</v>
      </c>
      <c r="BL140" s="78">
        <f>A126240606W_Latest</f>
        <v>0.112</v>
      </c>
      <c r="BM140" s="78">
        <f>A126241326W_Latest</f>
        <v>0.112</v>
      </c>
      <c r="BN140" s="78">
        <f>A126241038C_Latest</f>
        <v>0</v>
      </c>
      <c r="BO140" s="78">
        <f>A126241470R_Latest</f>
        <v>1.655</v>
      </c>
      <c r="BP140" s="78">
        <f>A126241902J_Latest</f>
        <v>1.655</v>
      </c>
      <c r="BQ140" s="78">
        <f>A126241542R_Latest</f>
        <v>0.3</v>
      </c>
      <c r="BR140" s="78">
        <f>A126242046W_Latest</f>
        <v>0.70299999999999996</v>
      </c>
      <c r="BS140" s="78">
        <f>A126241614R_Latest</f>
        <v>0.40500000000000003</v>
      </c>
      <c r="BT140" s="78">
        <f>A126241758A_Latest</f>
        <v>0.17399999999999999</v>
      </c>
      <c r="BU140" s="78">
        <f>A126241398J_Latest</f>
        <v>7.0999999999999994E-2</v>
      </c>
      <c r="BV140" s="78">
        <f>A126242118W_Latest</f>
        <v>7.0999999999999994E-2</v>
      </c>
      <c r="BW140" s="78">
        <f>A126241830J_Latest</f>
        <v>0</v>
      </c>
      <c r="BX140" s="78">
        <f>A126238302V_Latest</f>
        <v>3.2650000000000001</v>
      </c>
      <c r="BY140" s="78">
        <f>A126238734X_Latest</f>
        <v>3.133</v>
      </c>
      <c r="BZ140" s="78">
        <f>A126238374F_Latest</f>
        <v>2.1389999999999998</v>
      </c>
      <c r="CA140" s="78">
        <f>A126238878K_Latest</f>
        <v>0.72099999999999997</v>
      </c>
      <c r="CB140" s="78">
        <f>A126238446F_Latest</f>
        <v>0.27300000000000002</v>
      </c>
      <c r="CC140" s="78">
        <f>A126238590X_Latest</f>
        <v>0</v>
      </c>
      <c r="CD140" s="78">
        <f>A126238230V_Latest</f>
        <v>0.13200000000000001</v>
      </c>
      <c r="CE140" s="78">
        <f>A126238950T_Latest</f>
        <v>0</v>
      </c>
      <c r="CF140" s="78">
        <f>A126238662X_Latest</f>
        <v>0.13200000000000001</v>
      </c>
      <c r="CG140" s="78"/>
      <c r="CH140" s="78"/>
      <c r="CI140" s="78"/>
      <c r="CJ140" s="78"/>
      <c r="CK140" s="78"/>
      <c r="CL140" s="78"/>
      <c r="CM140" s="78"/>
      <c r="CN140" s="78"/>
      <c r="CO140" s="78"/>
    </row>
    <row r="141" spans="1:93" hidden="1">
      <c r="A141" s="51"/>
      <c r="B141" s="55" t="s">
        <v>8799</v>
      </c>
      <c r="C141" s="65">
        <v>42</v>
      </c>
      <c r="D141" s="78">
        <f>A126237478F_Latest</f>
        <v>32.054000000000002</v>
      </c>
      <c r="E141" s="78">
        <f>A126237910F_Latest</f>
        <v>31.922000000000001</v>
      </c>
      <c r="F141" s="78">
        <f>A126237550L_Latest</f>
        <v>14.416</v>
      </c>
      <c r="G141" s="78">
        <f>A126238054V_Latest</f>
        <v>3.8540000000000001</v>
      </c>
      <c r="H141" s="78">
        <f>A126237622L_Latest</f>
        <v>8.4350000000000005</v>
      </c>
      <c r="I141" s="78">
        <f>A126237766X_Latest</f>
        <v>3.0259999999999998</v>
      </c>
      <c r="J141" s="78">
        <f>A126237406V_Latest</f>
        <v>2.3239999999999998</v>
      </c>
      <c r="K141" s="78">
        <f>A126238126V_Latest</f>
        <v>2.1920000000000002</v>
      </c>
      <c r="L141" s="78">
        <f>A126237838X_Latest</f>
        <v>0.13200000000000001</v>
      </c>
      <c r="M141" s="78">
        <f>A126242230W_Latest</f>
        <v>12.15</v>
      </c>
      <c r="N141" s="78">
        <f>A126242662A_Latest</f>
        <v>12.15</v>
      </c>
      <c r="O141" s="78">
        <f>A126242302W_Latest</f>
        <v>4.1760000000000002</v>
      </c>
      <c r="P141" s="78">
        <f>A126242806A_Latest</f>
        <v>0.499</v>
      </c>
      <c r="Q141" s="78">
        <f>A126242374J_Latest</f>
        <v>4.1680000000000001</v>
      </c>
      <c r="R141" s="78">
        <f>A126242518J_Latest</f>
        <v>1.7110000000000001</v>
      </c>
      <c r="S141" s="78">
        <f>A126242158R_Latest</f>
        <v>1.5960000000000001</v>
      </c>
      <c r="T141" s="78">
        <f>A126242878L_Latest</f>
        <v>1.5960000000000001</v>
      </c>
      <c r="U141" s="78">
        <f>A126242590A_Latest</f>
        <v>0</v>
      </c>
      <c r="V141" s="78">
        <f>A126239062L_Latest</f>
        <v>7.1970000000000001</v>
      </c>
      <c r="W141" s="78">
        <f>A126239494T_Latest</f>
        <v>7.1970000000000001</v>
      </c>
      <c r="X141" s="78">
        <f>A126239134L_Latest</f>
        <v>3.7519999999999998</v>
      </c>
      <c r="Y141" s="78">
        <f>A126239638T_Latest</f>
        <v>1.4610000000000001</v>
      </c>
      <c r="Z141" s="78">
        <f>A126239206L_Latest</f>
        <v>1.105</v>
      </c>
      <c r="AA141" s="78">
        <f>A126239350F_Latest</f>
        <v>0.879</v>
      </c>
      <c r="AB141" s="78">
        <f>A126238990K_Latest</f>
        <v>0</v>
      </c>
      <c r="AC141" s="78">
        <f>A126239710X_Latest</f>
        <v>0</v>
      </c>
      <c r="AD141" s="78">
        <f>A126239422F_Latest</f>
        <v>0</v>
      </c>
      <c r="AE141" s="78">
        <f>A126243022W_Latest</f>
        <v>5.8609999999999998</v>
      </c>
      <c r="AF141" s="78">
        <f>A126243454A_Latest</f>
        <v>5.8609999999999998</v>
      </c>
      <c r="AG141" s="78">
        <f>A126243094J_Latest</f>
        <v>4.3310000000000004</v>
      </c>
      <c r="AH141" s="78">
        <f>A126243598L_Latest</f>
        <v>0</v>
      </c>
      <c r="AI141" s="78">
        <f>A126243166J_Latest</f>
        <v>1.53</v>
      </c>
      <c r="AJ141" s="78">
        <f>A126243310R_Latest</f>
        <v>0</v>
      </c>
      <c r="AK141" s="78">
        <f>A126242950V_Latest</f>
        <v>0</v>
      </c>
      <c r="AL141" s="78">
        <f>A126243670V_Latest</f>
        <v>0</v>
      </c>
      <c r="AM141" s="78">
        <f>A126243382A_Latest</f>
        <v>0</v>
      </c>
      <c r="AN141" s="78">
        <f>A126243814V_Latest</f>
        <v>0.98199999999999998</v>
      </c>
      <c r="AO141" s="78">
        <f>A126244246A_Latest</f>
        <v>0.98199999999999998</v>
      </c>
      <c r="AP141" s="78">
        <f>A126243886F_Latest</f>
        <v>0.22900000000000001</v>
      </c>
      <c r="AQ141" s="78">
        <f>A126244390V_Latest</f>
        <v>0.25800000000000001</v>
      </c>
      <c r="AR141" s="78">
        <f>A126243958F_Latest</f>
        <v>0.25</v>
      </c>
      <c r="AS141" s="78">
        <f>A126244102R_Latest</f>
        <v>0</v>
      </c>
      <c r="AT141" s="78">
        <f>A126243742V_Latest</f>
        <v>0.246</v>
      </c>
      <c r="AU141" s="78">
        <f>A126244462V_Latest</f>
        <v>0.246</v>
      </c>
      <c r="AV141" s="78">
        <f>A126244174A_Latest</f>
        <v>0</v>
      </c>
      <c r="AW141" s="78">
        <f>A126239854K_Latest</f>
        <v>4.7699999999999996</v>
      </c>
      <c r="AX141" s="78">
        <f>A126240286W_Latest</f>
        <v>4.7699999999999996</v>
      </c>
      <c r="AY141" s="78">
        <f>A126239926K_Latest</f>
        <v>1.5169999999999999</v>
      </c>
      <c r="AZ141" s="78">
        <f>A126240430C_Latest</f>
        <v>1.1930000000000001</v>
      </c>
      <c r="BA141" s="78">
        <f>A126239998W_Latest</f>
        <v>1.2749999999999999</v>
      </c>
      <c r="BB141" s="78">
        <f>A126240142K_Latest</f>
        <v>0.436</v>
      </c>
      <c r="BC141" s="78">
        <f>A126239782K_Latest</f>
        <v>0.34899999999999998</v>
      </c>
      <c r="BD141" s="78">
        <f>A126240502C_Latest</f>
        <v>0.34899999999999998</v>
      </c>
      <c r="BE141" s="78">
        <f>A126240214K_Latest</f>
        <v>0</v>
      </c>
      <c r="BF141" s="78">
        <f>A126240646R_Latest</f>
        <v>0.47</v>
      </c>
      <c r="BG141" s="78">
        <f>A126241078W_Latest</f>
        <v>0.47</v>
      </c>
      <c r="BH141" s="78">
        <f>A126240718R_Latest</f>
        <v>0.224</v>
      </c>
      <c r="BI141" s="78">
        <f>A126241222C_Latest</f>
        <v>0.13800000000000001</v>
      </c>
      <c r="BJ141" s="78">
        <f>A126240790J_Latest</f>
        <v>0.107</v>
      </c>
      <c r="BK141" s="78">
        <f>A126240934J_Latest</f>
        <v>0</v>
      </c>
      <c r="BL141" s="78">
        <f>A126240574R_Latest</f>
        <v>0</v>
      </c>
      <c r="BM141" s="78">
        <f>A126241294R_Latest</f>
        <v>0</v>
      </c>
      <c r="BN141" s="78">
        <f>A126241006K_Latest</f>
        <v>0</v>
      </c>
      <c r="BO141" s="78">
        <f>A126241438R_Latest</f>
        <v>0.28299999999999997</v>
      </c>
      <c r="BP141" s="78">
        <f>A126241870A_Latest</f>
        <v>0.28299999999999997</v>
      </c>
      <c r="BQ141" s="78">
        <f>A126241510W_Latest</f>
        <v>0.188</v>
      </c>
      <c r="BR141" s="78">
        <f>A126242014C_Latest</f>
        <v>9.5000000000000001E-2</v>
      </c>
      <c r="BS141" s="78">
        <f>A126241582J_Latest</f>
        <v>0</v>
      </c>
      <c r="BT141" s="78">
        <f>A126241726J_Latest</f>
        <v>0</v>
      </c>
      <c r="BU141" s="78">
        <f>A126241366R_Latest</f>
        <v>0</v>
      </c>
      <c r="BV141" s="78">
        <f>A126242086R_Latest</f>
        <v>0</v>
      </c>
      <c r="BW141" s="78">
        <f>A126241798V_Latest</f>
        <v>0</v>
      </c>
      <c r="BX141" s="78">
        <f>A126238270L_Latest</f>
        <v>0.34200000000000003</v>
      </c>
      <c r="BY141" s="78">
        <f>A126238702F_Latest</f>
        <v>0.21</v>
      </c>
      <c r="BZ141" s="78">
        <f>A126238342L_Latest</f>
        <v>0</v>
      </c>
      <c r="CA141" s="78">
        <f>A126238846T_Latest</f>
        <v>0.21</v>
      </c>
      <c r="CB141" s="78">
        <f>A126238414L_Latest</f>
        <v>0</v>
      </c>
      <c r="CC141" s="78">
        <f>A126238558X_Latest</f>
        <v>0</v>
      </c>
      <c r="CD141" s="78">
        <f>A126238198F_Latest</f>
        <v>0.13200000000000001</v>
      </c>
      <c r="CE141" s="78">
        <f>A126238918T_Latest</f>
        <v>0</v>
      </c>
      <c r="CF141" s="78">
        <f>A126238630F_Latest</f>
        <v>0.13200000000000001</v>
      </c>
      <c r="CG141" s="78"/>
      <c r="CH141" s="78"/>
      <c r="CI141" s="78"/>
      <c r="CJ141" s="78"/>
      <c r="CK141" s="78"/>
      <c r="CL141" s="78"/>
      <c r="CM141" s="78"/>
      <c r="CN141" s="78"/>
      <c r="CO141" s="78"/>
    </row>
    <row r="142" spans="1:93" hidden="1">
      <c r="A142" s="51"/>
      <c r="B142" s="55" t="s">
        <v>8800</v>
      </c>
      <c r="C142" s="65">
        <v>43</v>
      </c>
      <c r="D142" s="78">
        <f>A126237514C_Latest</f>
        <v>14.92</v>
      </c>
      <c r="E142" s="78">
        <f>A126237946J_Latest</f>
        <v>14.92</v>
      </c>
      <c r="F142" s="78">
        <f>A126237586R_Latest</f>
        <v>5.8470000000000004</v>
      </c>
      <c r="G142" s="78">
        <f>A126238090C_Latest</f>
        <v>3.2389999999999999</v>
      </c>
      <c r="H142" s="78">
        <f>A126237658R_Latest</f>
        <v>0.80700000000000005</v>
      </c>
      <c r="I142" s="78">
        <f>A126237802W_Latest</f>
        <v>3.3330000000000002</v>
      </c>
      <c r="J142" s="78">
        <f>A126237442C_Latest</f>
        <v>1.694</v>
      </c>
      <c r="K142" s="78">
        <f>A126238162C_Latest</f>
        <v>1.694</v>
      </c>
      <c r="L142" s="78">
        <f>A126237874J_Latest</f>
        <v>0</v>
      </c>
      <c r="M142" s="78">
        <f>A126242266X_Latest</f>
        <v>3.7530000000000001</v>
      </c>
      <c r="N142" s="78">
        <f>A126242698C_Latest</f>
        <v>3.7530000000000001</v>
      </c>
      <c r="O142" s="78">
        <f>A126242338X_Latest</f>
        <v>1.984</v>
      </c>
      <c r="P142" s="78">
        <f>A126242842K_Latest</f>
        <v>0</v>
      </c>
      <c r="Q142" s="78">
        <f>A126242410F_Latest</f>
        <v>0</v>
      </c>
      <c r="R142" s="78">
        <f>A126242554T_Latest</f>
        <v>1.1759999999999999</v>
      </c>
      <c r="S142" s="78">
        <f>A126242194X_Latest</f>
        <v>0.59299999999999997</v>
      </c>
      <c r="T142" s="78">
        <f>A126242914K_Latest</f>
        <v>0.59299999999999997</v>
      </c>
      <c r="U142" s="78">
        <f>A126242626T_Latest</f>
        <v>0</v>
      </c>
      <c r="V142" s="78">
        <f>A126239098R_Latest</f>
        <v>4.1619999999999999</v>
      </c>
      <c r="W142" s="78">
        <f>A126239530R_Latest</f>
        <v>4.1619999999999999</v>
      </c>
      <c r="X142" s="78">
        <f>A126239170W_Latest</f>
        <v>1.341</v>
      </c>
      <c r="Y142" s="78">
        <f>A126239674A_Latest</f>
        <v>2.4630000000000001</v>
      </c>
      <c r="Z142" s="78">
        <f>A126239242W_Latest</f>
        <v>0</v>
      </c>
      <c r="AA142" s="78">
        <f>A126239386J_Latest</f>
        <v>0</v>
      </c>
      <c r="AB142" s="78">
        <f>A126239026C_Latest</f>
        <v>0.35799999999999998</v>
      </c>
      <c r="AC142" s="78">
        <f>A126239746A_Latest</f>
        <v>0.35799999999999998</v>
      </c>
      <c r="AD142" s="78">
        <f>A126239458J_Latest</f>
        <v>0</v>
      </c>
      <c r="AE142" s="78">
        <f>A126243058X_Latest</f>
        <v>4.1050000000000004</v>
      </c>
      <c r="AF142" s="78">
        <f>A126243490K_Latest</f>
        <v>4.1050000000000004</v>
      </c>
      <c r="AG142" s="78">
        <f>A126243130F_Latest</f>
        <v>1.2150000000000001</v>
      </c>
      <c r="AH142" s="78">
        <f>A126243634K_Latest</f>
        <v>0</v>
      </c>
      <c r="AI142" s="78">
        <f>A126243202F_Latest</f>
        <v>0.58299999999999996</v>
      </c>
      <c r="AJ142" s="78">
        <f>A126243346T_Latest</f>
        <v>1.8420000000000001</v>
      </c>
      <c r="AK142" s="78">
        <f>A126242986W_Latest</f>
        <v>0.46400000000000002</v>
      </c>
      <c r="AL142" s="78">
        <f>A126243706K_Latest</f>
        <v>0.46400000000000002</v>
      </c>
      <c r="AM142" s="78">
        <f>A126243418T_Latest</f>
        <v>0</v>
      </c>
      <c r="AN142" s="78">
        <f>A126243850C_Latest</f>
        <v>0.878</v>
      </c>
      <c r="AO142" s="78">
        <f>A126244282K_Latest</f>
        <v>0.878</v>
      </c>
      <c r="AP142" s="78">
        <f>A126243922C_Latest</f>
        <v>0.33900000000000002</v>
      </c>
      <c r="AQ142" s="78">
        <f>A126244426K_Latest</f>
        <v>0</v>
      </c>
      <c r="AR142" s="78">
        <f>A126243994R_Latest</f>
        <v>0.224</v>
      </c>
      <c r="AS142" s="78">
        <f>A126244138T_Latest</f>
        <v>0.315</v>
      </c>
      <c r="AT142" s="78">
        <f>A126243778W_Latest</f>
        <v>0</v>
      </c>
      <c r="AU142" s="78">
        <f>A126244498W_Latest</f>
        <v>0</v>
      </c>
      <c r="AV142" s="78">
        <f>A126244210X_Latest</f>
        <v>0</v>
      </c>
      <c r="AW142" s="78">
        <f>A126239890V_Latest</f>
        <v>1.425</v>
      </c>
      <c r="AX142" s="78">
        <f>A126240322V_Latest</f>
        <v>1.425</v>
      </c>
      <c r="AY142" s="78">
        <f>A126239962V_Latest</f>
        <v>0.47499999999999998</v>
      </c>
      <c r="AZ142" s="78">
        <f>A126240466F_Latest</f>
        <v>0.67200000000000004</v>
      </c>
      <c r="BA142" s="78">
        <f>A126240034A_Latest</f>
        <v>0</v>
      </c>
      <c r="BB142" s="78">
        <f>A126240178L_Latest</f>
        <v>0</v>
      </c>
      <c r="BC142" s="78">
        <f>A126239818A_Latest</f>
        <v>0.27800000000000002</v>
      </c>
      <c r="BD142" s="78">
        <f>A126240538F_Latest</f>
        <v>0.27800000000000002</v>
      </c>
      <c r="BE142" s="78">
        <f>A126240250V_Latest</f>
        <v>0</v>
      </c>
      <c r="BF142" s="78">
        <f>A126240682X_Latest</f>
        <v>0.49399999999999999</v>
      </c>
      <c r="BG142" s="78">
        <f>A126241114V_Latest</f>
        <v>0.49399999999999999</v>
      </c>
      <c r="BH142" s="78">
        <f>A126240754X_Latest</f>
        <v>0.39100000000000001</v>
      </c>
      <c r="BI142" s="78">
        <f>A126241258F_Latest</f>
        <v>0.104</v>
      </c>
      <c r="BJ142" s="78">
        <f>A126240826X_Latest</f>
        <v>0</v>
      </c>
      <c r="BK142" s="78">
        <f>A126240970T_Latest</f>
        <v>0</v>
      </c>
      <c r="BL142" s="78">
        <f>A126240610L_Latest</f>
        <v>0</v>
      </c>
      <c r="BM142" s="78">
        <f>A126241330L_Latest</f>
        <v>0</v>
      </c>
      <c r="BN142" s="78">
        <f>A126241042V_Latest</f>
        <v>0</v>
      </c>
      <c r="BO142" s="78">
        <f>A126241474X_Latest</f>
        <v>0</v>
      </c>
      <c r="BP142" s="78">
        <f>A126241906T_Latest</f>
        <v>0</v>
      </c>
      <c r="BQ142" s="78">
        <f>A126241546X_Latest</f>
        <v>0</v>
      </c>
      <c r="BR142" s="78">
        <f>A126242050L_Latest</f>
        <v>0</v>
      </c>
      <c r="BS142" s="78">
        <f>A126241618X_Latest</f>
        <v>0</v>
      </c>
      <c r="BT142" s="78">
        <f>A126241762T_Latest</f>
        <v>0</v>
      </c>
      <c r="BU142" s="78">
        <f>A126241402L_Latest</f>
        <v>0</v>
      </c>
      <c r="BV142" s="78">
        <f>A126242122L_Latest</f>
        <v>0</v>
      </c>
      <c r="BW142" s="78">
        <f>A126241834T_Latest</f>
        <v>0</v>
      </c>
      <c r="BX142" s="78">
        <f>A126238306C_Latest</f>
        <v>0.10199999999999999</v>
      </c>
      <c r="BY142" s="78">
        <f>A126238738J_Latest</f>
        <v>0.10199999999999999</v>
      </c>
      <c r="BZ142" s="78">
        <f>A126238378R_Latest</f>
        <v>0.10199999999999999</v>
      </c>
      <c r="CA142" s="78">
        <f>A126238882A_Latest</f>
        <v>0</v>
      </c>
      <c r="CB142" s="78">
        <f>A126238450W_Latest</f>
        <v>0</v>
      </c>
      <c r="CC142" s="78">
        <f>A126238594J_Latest</f>
        <v>0</v>
      </c>
      <c r="CD142" s="78">
        <f>A126238234C_Latest</f>
        <v>0</v>
      </c>
      <c r="CE142" s="78">
        <f>A126238954A_Latest</f>
        <v>0</v>
      </c>
      <c r="CF142" s="78">
        <f>A126238666J_Latest</f>
        <v>0</v>
      </c>
      <c r="CG142" s="78"/>
      <c r="CH142" s="78"/>
      <c r="CI142" s="78"/>
      <c r="CJ142" s="78"/>
      <c r="CK142" s="78"/>
      <c r="CL142" s="78"/>
      <c r="CM142" s="78"/>
      <c r="CN142" s="78"/>
      <c r="CO142" s="78"/>
    </row>
    <row r="143" spans="1:93" hidden="1">
      <c r="A143" s="51"/>
      <c r="B143" s="55" t="s">
        <v>8801</v>
      </c>
      <c r="C143" s="65">
        <v>44</v>
      </c>
      <c r="D143" s="78">
        <f>A126237518L_Latest</f>
        <v>11.074</v>
      </c>
      <c r="E143" s="78">
        <f>A126237950X_Latest</f>
        <v>9.1259999999999994</v>
      </c>
      <c r="F143" s="78">
        <f>A126237590F_Latest</f>
        <v>2.5099999999999998</v>
      </c>
      <c r="G143" s="78">
        <f>A126238094L_Latest</f>
        <v>0.58199999999999996</v>
      </c>
      <c r="H143" s="78">
        <f>A126237662F_Latest</f>
        <v>7.5999999999999998E-2</v>
      </c>
      <c r="I143" s="78">
        <f>A126237806F_Latest</f>
        <v>0.69799999999999995</v>
      </c>
      <c r="J143" s="78">
        <f>A126237446L_Latest</f>
        <v>7.2069999999999999</v>
      </c>
      <c r="K143" s="78">
        <f>A126238166L_Latest</f>
        <v>5.2590000000000003</v>
      </c>
      <c r="L143" s="78">
        <f>A126237878T_Latest</f>
        <v>1.948</v>
      </c>
      <c r="M143" s="78">
        <f>A126242270R_Latest</f>
        <v>4.9800000000000004</v>
      </c>
      <c r="N143" s="78">
        <f>A126242702J_Latest</f>
        <v>3.5470000000000002</v>
      </c>
      <c r="O143" s="78">
        <f>A126242342R_Latest</f>
        <v>0.66300000000000003</v>
      </c>
      <c r="P143" s="78">
        <f>A126242846V_Latest</f>
        <v>0</v>
      </c>
      <c r="Q143" s="78">
        <f>A126242414R_Latest</f>
        <v>0</v>
      </c>
      <c r="R143" s="78">
        <f>A126242558A_Latest</f>
        <v>0.69799999999999995</v>
      </c>
      <c r="S143" s="78">
        <f>A126242198J_Latest</f>
        <v>3.6190000000000002</v>
      </c>
      <c r="T143" s="78">
        <f>A126242918V_Latest</f>
        <v>2.1859999999999999</v>
      </c>
      <c r="U143" s="78">
        <f>A126242630J_Latest</f>
        <v>1.4330000000000001</v>
      </c>
      <c r="V143" s="78">
        <f>A126239102V_Latest</f>
        <v>2.9260000000000002</v>
      </c>
      <c r="W143" s="78">
        <f>A126239534X_Latest</f>
        <v>2.9260000000000002</v>
      </c>
      <c r="X143" s="78">
        <f>A126239174F_Latest</f>
        <v>1.379</v>
      </c>
      <c r="Y143" s="78">
        <f>A126239678K_Latest</f>
        <v>0</v>
      </c>
      <c r="Z143" s="78">
        <f>A126239246F_Latest</f>
        <v>0</v>
      </c>
      <c r="AA143" s="78">
        <f>A126239390X_Latest</f>
        <v>0</v>
      </c>
      <c r="AB143" s="78">
        <f>A126239030V_Latest</f>
        <v>1.546</v>
      </c>
      <c r="AC143" s="78">
        <f>A126239750T_Latest</f>
        <v>1.546</v>
      </c>
      <c r="AD143" s="78">
        <f>A126239462X_Latest</f>
        <v>0</v>
      </c>
      <c r="AE143" s="78">
        <f>A126243062R_Latest</f>
        <v>1.1359999999999999</v>
      </c>
      <c r="AF143" s="78">
        <f>A126243494V_Latest</f>
        <v>0.621</v>
      </c>
      <c r="AG143" s="78">
        <f>A126243134R_Latest</f>
        <v>0</v>
      </c>
      <c r="AH143" s="78">
        <f>A126243638V_Latest</f>
        <v>0</v>
      </c>
      <c r="AI143" s="78">
        <f>A126243206R_Latest</f>
        <v>0</v>
      </c>
      <c r="AJ143" s="78">
        <f>A126243350J_Latest</f>
        <v>0</v>
      </c>
      <c r="AK143" s="78">
        <f>A126242990L_Latest</f>
        <v>1.1359999999999999</v>
      </c>
      <c r="AL143" s="78">
        <f>A126243710A_Latest</f>
        <v>0.621</v>
      </c>
      <c r="AM143" s="78">
        <f>A126243422J_Latest</f>
        <v>0.51500000000000001</v>
      </c>
      <c r="AN143" s="78">
        <f>A126243854L_Latest</f>
        <v>0.255</v>
      </c>
      <c r="AO143" s="78">
        <f>A126244286V_Latest</f>
        <v>0.255</v>
      </c>
      <c r="AP143" s="78">
        <f>A126243926L_Latest</f>
        <v>0</v>
      </c>
      <c r="AQ143" s="78">
        <f>A126244430A_Latest</f>
        <v>0</v>
      </c>
      <c r="AR143" s="78">
        <f>A126243998X_Latest</f>
        <v>0</v>
      </c>
      <c r="AS143" s="78">
        <f>A126244142J_Latest</f>
        <v>0</v>
      </c>
      <c r="AT143" s="78">
        <f>A126243782L_Latest</f>
        <v>0.255</v>
      </c>
      <c r="AU143" s="78">
        <f>A126244502A_Latest</f>
        <v>0.255</v>
      </c>
      <c r="AV143" s="78">
        <f>A126244214J_Latest</f>
        <v>0</v>
      </c>
      <c r="AW143" s="78">
        <f>A126239894C_Latest</f>
        <v>1.4510000000000001</v>
      </c>
      <c r="AX143" s="78">
        <f>A126240326C_Latest</f>
        <v>1.4510000000000001</v>
      </c>
      <c r="AY143" s="78">
        <f>A126239966C_Latest</f>
        <v>0.32200000000000001</v>
      </c>
      <c r="AZ143" s="78">
        <f>A126240470W_Latest</f>
        <v>0.47899999999999998</v>
      </c>
      <c r="BA143" s="78">
        <f>A126240038K_Latest</f>
        <v>0</v>
      </c>
      <c r="BB143" s="78">
        <f>A126240182C_Latest</f>
        <v>0</v>
      </c>
      <c r="BC143" s="78">
        <f>A126239822T_Latest</f>
        <v>0.65</v>
      </c>
      <c r="BD143" s="78">
        <f>A126240542W_Latest</f>
        <v>0.65</v>
      </c>
      <c r="BE143" s="78">
        <f>A126240254C_Latest</f>
        <v>0</v>
      </c>
      <c r="BF143" s="78">
        <f>A126240686J_Latest</f>
        <v>0.104</v>
      </c>
      <c r="BG143" s="78">
        <f>A126241118C_Latest</f>
        <v>0.104</v>
      </c>
      <c r="BH143" s="78">
        <f>A126240758J_Latest</f>
        <v>0</v>
      </c>
      <c r="BI143" s="78">
        <f>A126241262W_Latest</f>
        <v>0.104</v>
      </c>
      <c r="BJ143" s="78">
        <f>A126240830R_Latest</f>
        <v>0</v>
      </c>
      <c r="BK143" s="78">
        <f>A126240974A_Latest</f>
        <v>0</v>
      </c>
      <c r="BL143" s="78">
        <f>A126240614W_Latest</f>
        <v>0</v>
      </c>
      <c r="BM143" s="78">
        <f>A126241334W_Latest</f>
        <v>0</v>
      </c>
      <c r="BN143" s="78">
        <f>A126241046C_Latest</f>
        <v>0</v>
      </c>
      <c r="BO143" s="78">
        <f>A126241478J_Latest</f>
        <v>7.5999999999999998E-2</v>
      </c>
      <c r="BP143" s="78">
        <f>A126241910J_Latest</f>
        <v>7.5999999999999998E-2</v>
      </c>
      <c r="BQ143" s="78">
        <f>A126241550R_Latest</f>
        <v>0</v>
      </c>
      <c r="BR143" s="78">
        <f>A126242054W_Latest</f>
        <v>0</v>
      </c>
      <c r="BS143" s="78">
        <f>A126241622R_Latest</f>
        <v>7.5999999999999998E-2</v>
      </c>
      <c r="BT143" s="78">
        <f>A126241766A_Latest</f>
        <v>0</v>
      </c>
      <c r="BU143" s="78">
        <f>A126241406W_Latest</f>
        <v>0</v>
      </c>
      <c r="BV143" s="78">
        <f>A126242126W_Latest</f>
        <v>0</v>
      </c>
      <c r="BW143" s="78">
        <f>A126241838A_Latest</f>
        <v>0</v>
      </c>
      <c r="BX143" s="78">
        <f>A126238310V_Latest</f>
        <v>0.14599999999999999</v>
      </c>
      <c r="BY143" s="78">
        <f>A126238742X_Latest</f>
        <v>0.14599999999999999</v>
      </c>
      <c r="BZ143" s="78">
        <f>A126238382F_Latest</f>
        <v>0.14599999999999999</v>
      </c>
      <c r="CA143" s="78">
        <f>A126238886K_Latest</f>
        <v>0</v>
      </c>
      <c r="CB143" s="78">
        <f>A126238454F_Latest</f>
        <v>0</v>
      </c>
      <c r="CC143" s="78">
        <f>A126238598T_Latest</f>
        <v>0</v>
      </c>
      <c r="CD143" s="78">
        <f>A126238238L_Latest</f>
        <v>0</v>
      </c>
      <c r="CE143" s="78">
        <f>A126238958K_Latest</f>
        <v>0</v>
      </c>
      <c r="CF143" s="78">
        <f>A126238670X_Latest</f>
        <v>0</v>
      </c>
      <c r="CG143" s="78"/>
      <c r="CH143" s="78"/>
      <c r="CI143" s="78"/>
      <c r="CJ143" s="78"/>
      <c r="CK143" s="78"/>
      <c r="CL143" s="78"/>
      <c r="CM143" s="78"/>
      <c r="CN143" s="78"/>
      <c r="CO143" s="78"/>
    </row>
    <row r="144" spans="1:93" hidden="1">
      <c r="A144" s="51"/>
      <c r="B144" s="56" t="s">
        <v>8802</v>
      </c>
      <c r="C144" s="65">
        <v>45</v>
      </c>
      <c r="D144" s="78">
        <f>A126237482W_Latest</f>
        <v>2.9889999999999999</v>
      </c>
      <c r="E144" s="78">
        <f>A126237914R_Latest</f>
        <v>2.9889999999999999</v>
      </c>
      <c r="F144" s="78">
        <f>A126237554W_Latest</f>
        <v>2.5099999999999998</v>
      </c>
      <c r="G144" s="78">
        <f>A126238058C_Latest</f>
        <v>0.47899999999999998</v>
      </c>
      <c r="H144" s="78">
        <f>A126237626W_Latest</f>
        <v>0</v>
      </c>
      <c r="I144" s="78">
        <f>A126237770R_Latest</f>
        <v>0</v>
      </c>
      <c r="J144" s="78">
        <f>A126237410K_Latest</f>
        <v>0</v>
      </c>
      <c r="K144" s="78">
        <f>A126238130K_Latest</f>
        <v>0</v>
      </c>
      <c r="L144" s="78">
        <f>A126237842R_Latest</f>
        <v>0</v>
      </c>
      <c r="M144" s="78">
        <f>A126242234F_Latest</f>
        <v>0.66300000000000003</v>
      </c>
      <c r="N144" s="78">
        <f>A126242666K_Latest</f>
        <v>0.66300000000000003</v>
      </c>
      <c r="O144" s="78">
        <f>A126242306F_Latest</f>
        <v>0.66300000000000003</v>
      </c>
      <c r="P144" s="78">
        <f>A126242810T_Latest</f>
        <v>0</v>
      </c>
      <c r="Q144" s="78">
        <f>A126242378T_Latest</f>
        <v>0</v>
      </c>
      <c r="R144" s="78">
        <f>A126242522X_Latest</f>
        <v>0</v>
      </c>
      <c r="S144" s="78">
        <f>A126242162F_Latest</f>
        <v>0</v>
      </c>
      <c r="T144" s="78">
        <f>A126242882C_Latest</f>
        <v>0</v>
      </c>
      <c r="U144" s="78">
        <f>A126242594K_Latest</f>
        <v>0</v>
      </c>
      <c r="V144" s="78">
        <f>A126239066W_Latest</f>
        <v>1.379</v>
      </c>
      <c r="W144" s="78">
        <f>A126239498A_Latest</f>
        <v>1.379</v>
      </c>
      <c r="X144" s="78">
        <f>A126239138W_Latest</f>
        <v>1.379</v>
      </c>
      <c r="Y144" s="78">
        <f>A126239642J_Latest</f>
        <v>0</v>
      </c>
      <c r="Z144" s="78">
        <f>A126239210C_Latest</f>
        <v>0</v>
      </c>
      <c r="AA144" s="78">
        <f>A126239354R_Latest</f>
        <v>0</v>
      </c>
      <c r="AB144" s="78">
        <f>A126238994V_Latest</f>
        <v>0</v>
      </c>
      <c r="AC144" s="78">
        <f>A126239714J_Latest</f>
        <v>0</v>
      </c>
      <c r="AD144" s="78">
        <f>A126239426R_Latest</f>
        <v>0</v>
      </c>
      <c r="AE144" s="78">
        <f>A126243026F_Latest</f>
        <v>0</v>
      </c>
      <c r="AF144" s="78">
        <f>A126243458K_Latest</f>
        <v>0</v>
      </c>
      <c r="AG144" s="78">
        <f>A126243098T_Latest</f>
        <v>0</v>
      </c>
      <c r="AH144" s="78">
        <f>A126243602T_Latest</f>
        <v>0</v>
      </c>
      <c r="AI144" s="78">
        <f>A126243170X_Latest</f>
        <v>0</v>
      </c>
      <c r="AJ144" s="78">
        <f>A126243314X_Latest</f>
        <v>0</v>
      </c>
      <c r="AK144" s="78">
        <f>A126242954C_Latest</f>
        <v>0</v>
      </c>
      <c r="AL144" s="78">
        <f>A126243674C_Latest</f>
        <v>0</v>
      </c>
      <c r="AM144" s="78">
        <f>A126243386K_Latest</f>
        <v>0</v>
      </c>
      <c r="AN144" s="78">
        <f>A126243818C_Latest</f>
        <v>0</v>
      </c>
      <c r="AO144" s="78">
        <f>A126244250T_Latest</f>
        <v>0</v>
      </c>
      <c r="AP144" s="78">
        <f>A126243890W_Latest</f>
        <v>0</v>
      </c>
      <c r="AQ144" s="78">
        <f>A126244394C_Latest</f>
        <v>0</v>
      </c>
      <c r="AR144" s="78">
        <f>A126243962W_Latest</f>
        <v>0</v>
      </c>
      <c r="AS144" s="78">
        <f>A126244106X_Latest</f>
        <v>0</v>
      </c>
      <c r="AT144" s="78">
        <f>A126243746C_Latest</f>
        <v>0</v>
      </c>
      <c r="AU144" s="78">
        <f>A126244466C_Latest</f>
        <v>0</v>
      </c>
      <c r="AV144" s="78">
        <f>A126244178K_Latest</f>
        <v>0</v>
      </c>
      <c r="AW144" s="78">
        <f>A126239858V_Latest</f>
        <v>0.80100000000000005</v>
      </c>
      <c r="AX144" s="78">
        <f>A126240290L_Latest</f>
        <v>0.80100000000000005</v>
      </c>
      <c r="AY144" s="78">
        <f>A126239930A_Latest</f>
        <v>0.32200000000000001</v>
      </c>
      <c r="AZ144" s="78">
        <f>A126240434L_Latest</f>
        <v>0.47899999999999998</v>
      </c>
      <c r="BA144" s="78">
        <f>A126240002J_Latest</f>
        <v>0</v>
      </c>
      <c r="BB144" s="78">
        <f>A126240146V_Latest</f>
        <v>0</v>
      </c>
      <c r="BC144" s="78">
        <f>A126239786V_Latest</f>
        <v>0</v>
      </c>
      <c r="BD144" s="78">
        <f>A126240506L_Latest</f>
        <v>0</v>
      </c>
      <c r="BE144" s="78">
        <f>A126240218V_Latest</f>
        <v>0</v>
      </c>
      <c r="BF144" s="78">
        <f>A126240650F_Latest</f>
        <v>0</v>
      </c>
      <c r="BG144" s="78">
        <f>A126241082L_Latest</f>
        <v>0</v>
      </c>
      <c r="BH144" s="78">
        <f>A126240722F_Latest</f>
        <v>0</v>
      </c>
      <c r="BI144" s="78">
        <f>A126241226L_Latest</f>
        <v>0</v>
      </c>
      <c r="BJ144" s="78">
        <f>A126240794T_Latest</f>
        <v>0</v>
      </c>
      <c r="BK144" s="78">
        <f>A126240938T_Latest</f>
        <v>0</v>
      </c>
      <c r="BL144" s="78">
        <f>A126240578X_Latest</f>
        <v>0</v>
      </c>
      <c r="BM144" s="78">
        <f>A126241298X_Latest</f>
        <v>0</v>
      </c>
      <c r="BN144" s="78">
        <f>A126241010A_Latest</f>
        <v>0</v>
      </c>
      <c r="BO144" s="78">
        <f>A126241442F_Latest</f>
        <v>0</v>
      </c>
      <c r="BP144" s="78">
        <f>A126241874K_Latest</f>
        <v>0</v>
      </c>
      <c r="BQ144" s="78">
        <f>A126241514F_Latest</f>
        <v>0</v>
      </c>
      <c r="BR144" s="78">
        <f>A126242018L_Latest</f>
        <v>0</v>
      </c>
      <c r="BS144" s="78">
        <f>A126241586T_Latest</f>
        <v>0</v>
      </c>
      <c r="BT144" s="78">
        <f>A126241730X_Latest</f>
        <v>0</v>
      </c>
      <c r="BU144" s="78">
        <f>A126241370F_Latest</f>
        <v>0</v>
      </c>
      <c r="BV144" s="78">
        <f>A126242090F_Latest</f>
        <v>0</v>
      </c>
      <c r="BW144" s="78">
        <f>A126241802X_Latest</f>
        <v>0</v>
      </c>
      <c r="BX144" s="78">
        <f>A126238274W_Latest</f>
        <v>0.14599999999999999</v>
      </c>
      <c r="BY144" s="78">
        <f>A126238706R_Latest</f>
        <v>0.14599999999999999</v>
      </c>
      <c r="BZ144" s="78">
        <f>A126238346W_Latest</f>
        <v>0.14599999999999999</v>
      </c>
      <c r="CA144" s="78">
        <f>A126238850J_Latest</f>
        <v>0</v>
      </c>
      <c r="CB144" s="78">
        <f>A126238418W_Latest</f>
        <v>0</v>
      </c>
      <c r="CC144" s="78">
        <f>A126238562R_Latest</f>
        <v>0</v>
      </c>
      <c r="CD144" s="78">
        <f>A126238202K_Latest</f>
        <v>0</v>
      </c>
      <c r="CE144" s="78">
        <f>A126238922J_Latest</f>
        <v>0</v>
      </c>
      <c r="CF144" s="78">
        <f>A126238634R_Latest</f>
        <v>0</v>
      </c>
      <c r="CG144" s="78"/>
      <c r="CH144" s="78"/>
      <c r="CI144" s="78"/>
      <c r="CJ144" s="78"/>
      <c r="CK144" s="78"/>
      <c r="CL144" s="78"/>
      <c r="CM144" s="78"/>
      <c r="CN144" s="78"/>
      <c r="CO144" s="78"/>
    </row>
    <row r="145" spans="1:93" hidden="1">
      <c r="A145" s="51"/>
      <c r="B145" s="56" t="s">
        <v>8803</v>
      </c>
      <c r="C145" s="65">
        <v>46</v>
      </c>
      <c r="D145" s="78">
        <f>A126237486F_Latest</f>
        <v>8.0850000000000009</v>
      </c>
      <c r="E145" s="78">
        <f>A126237918X_Latest</f>
        <v>6.1369999999999996</v>
      </c>
      <c r="F145" s="78">
        <f>A126237558F_Latest</f>
        <v>0</v>
      </c>
      <c r="G145" s="78">
        <f>A126238062V_Latest</f>
        <v>0.104</v>
      </c>
      <c r="H145" s="78">
        <f>A126237630L_Latest</f>
        <v>7.5999999999999998E-2</v>
      </c>
      <c r="I145" s="78">
        <f>A126237774X_Latest</f>
        <v>0.69799999999999995</v>
      </c>
      <c r="J145" s="78">
        <f>A126237414V_Latest</f>
        <v>7.2069999999999999</v>
      </c>
      <c r="K145" s="78">
        <f>A126238134V_Latest</f>
        <v>5.2590000000000003</v>
      </c>
      <c r="L145" s="78">
        <f>A126237846X_Latest</f>
        <v>1.948</v>
      </c>
      <c r="M145" s="78">
        <f>A126242238R_Latest</f>
        <v>4.3179999999999996</v>
      </c>
      <c r="N145" s="78">
        <f>A126242670A_Latest</f>
        <v>2.8839999999999999</v>
      </c>
      <c r="O145" s="78">
        <f>A126242310W_Latest</f>
        <v>0</v>
      </c>
      <c r="P145" s="78">
        <f>A126242814A_Latest</f>
        <v>0</v>
      </c>
      <c r="Q145" s="78">
        <f>A126242382J_Latest</f>
        <v>0</v>
      </c>
      <c r="R145" s="78">
        <f>A126242526J_Latest</f>
        <v>0.69799999999999995</v>
      </c>
      <c r="S145" s="78">
        <f>A126242166R_Latest</f>
        <v>3.6190000000000002</v>
      </c>
      <c r="T145" s="78">
        <f>A126242886L_Latest</f>
        <v>2.1859999999999999</v>
      </c>
      <c r="U145" s="78">
        <f>A126242598V_Latest</f>
        <v>1.4330000000000001</v>
      </c>
      <c r="V145" s="78">
        <f>A126239070L_Latest</f>
        <v>1.546</v>
      </c>
      <c r="W145" s="78">
        <f>A126239502F_Latest</f>
        <v>1.546</v>
      </c>
      <c r="X145" s="78">
        <f>A126239142L_Latest</f>
        <v>0</v>
      </c>
      <c r="Y145" s="78">
        <f>A126239646T_Latest</f>
        <v>0</v>
      </c>
      <c r="Z145" s="78">
        <f>A126239214L_Latest</f>
        <v>0</v>
      </c>
      <c r="AA145" s="78">
        <f>A126239358X_Latest</f>
        <v>0</v>
      </c>
      <c r="AB145" s="78">
        <f>A126238998C_Latest</f>
        <v>1.546</v>
      </c>
      <c r="AC145" s="78">
        <f>A126239718T_Latest</f>
        <v>1.546</v>
      </c>
      <c r="AD145" s="78">
        <f>A126239430F_Latest</f>
        <v>0</v>
      </c>
      <c r="AE145" s="78">
        <f>A126243030W_Latest</f>
        <v>1.1359999999999999</v>
      </c>
      <c r="AF145" s="78">
        <f>A126243462A_Latest</f>
        <v>0.621</v>
      </c>
      <c r="AG145" s="78">
        <f>A126243102W_Latest</f>
        <v>0</v>
      </c>
      <c r="AH145" s="78">
        <f>A126243606A_Latest</f>
        <v>0</v>
      </c>
      <c r="AI145" s="78">
        <f>A126243174J_Latest</f>
        <v>0</v>
      </c>
      <c r="AJ145" s="78">
        <f>A126243318J_Latest</f>
        <v>0</v>
      </c>
      <c r="AK145" s="78">
        <f>A126242958L_Latest</f>
        <v>1.1359999999999999</v>
      </c>
      <c r="AL145" s="78">
        <f>A126243678L_Latest</f>
        <v>0.621</v>
      </c>
      <c r="AM145" s="78">
        <f>A126243390A_Latest</f>
        <v>0.51500000000000001</v>
      </c>
      <c r="AN145" s="78">
        <f>A126243822V_Latest</f>
        <v>0.255</v>
      </c>
      <c r="AO145" s="78">
        <f>A126244254A_Latest</f>
        <v>0.255</v>
      </c>
      <c r="AP145" s="78">
        <f>A126243894F_Latest</f>
        <v>0</v>
      </c>
      <c r="AQ145" s="78">
        <f>A126244398L_Latest</f>
        <v>0</v>
      </c>
      <c r="AR145" s="78">
        <f>A126243966F_Latest</f>
        <v>0</v>
      </c>
      <c r="AS145" s="78">
        <f>A126244110R_Latest</f>
        <v>0</v>
      </c>
      <c r="AT145" s="78">
        <f>A126243750V_Latest</f>
        <v>0.255</v>
      </c>
      <c r="AU145" s="78">
        <f>A126244470V_Latest</f>
        <v>0.255</v>
      </c>
      <c r="AV145" s="78">
        <f>A126244182A_Latest</f>
        <v>0</v>
      </c>
      <c r="AW145" s="78">
        <f>A126239862K_Latest</f>
        <v>0.65</v>
      </c>
      <c r="AX145" s="78">
        <f>A126240294W_Latest</f>
        <v>0.65</v>
      </c>
      <c r="AY145" s="78">
        <f>A126239934K_Latest</f>
        <v>0</v>
      </c>
      <c r="AZ145" s="78">
        <f>A126240438W_Latest</f>
        <v>0</v>
      </c>
      <c r="BA145" s="78">
        <f>A126240006T_Latest</f>
        <v>0</v>
      </c>
      <c r="BB145" s="78">
        <f>A126240150K_Latest</f>
        <v>0</v>
      </c>
      <c r="BC145" s="78">
        <f>A126239790K_Latest</f>
        <v>0.65</v>
      </c>
      <c r="BD145" s="78">
        <f>A126240510C_Latest</f>
        <v>0.65</v>
      </c>
      <c r="BE145" s="78">
        <f>A126240222K_Latest</f>
        <v>0</v>
      </c>
      <c r="BF145" s="78">
        <f>A126240654R_Latest</f>
        <v>0.104</v>
      </c>
      <c r="BG145" s="78">
        <f>A126241086W_Latest</f>
        <v>0.104</v>
      </c>
      <c r="BH145" s="78">
        <f>A126240726R_Latest</f>
        <v>0</v>
      </c>
      <c r="BI145" s="78">
        <f>A126241230C_Latest</f>
        <v>0.104</v>
      </c>
      <c r="BJ145" s="78">
        <f>A126240798A_Latest</f>
        <v>0</v>
      </c>
      <c r="BK145" s="78">
        <f>A126240942J_Latest</f>
        <v>0</v>
      </c>
      <c r="BL145" s="78">
        <f>A126240582R_Latest</f>
        <v>0</v>
      </c>
      <c r="BM145" s="78">
        <f>A126241302C_Latest</f>
        <v>0</v>
      </c>
      <c r="BN145" s="78">
        <f>A126241014K_Latest</f>
        <v>0</v>
      </c>
      <c r="BO145" s="78">
        <f>A126241446R_Latest</f>
        <v>7.5999999999999998E-2</v>
      </c>
      <c r="BP145" s="78">
        <f>A126241878V_Latest</f>
        <v>7.5999999999999998E-2</v>
      </c>
      <c r="BQ145" s="78">
        <f>A126241518R_Latest</f>
        <v>0</v>
      </c>
      <c r="BR145" s="78">
        <f>A126242022C_Latest</f>
        <v>0</v>
      </c>
      <c r="BS145" s="78">
        <f>A126241590J_Latest</f>
        <v>7.5999999999999998E-2</v>
      </c>
      <c r="BT145" s="78">
        <f>A126241734J_Latest</f>
        <v>0</v>
      </c>
      <c r="BU145" s="78">
        <f>A126241374R_Latest</f>
        <v>0</v>
      </c>
      <c r="BV145" s="78">
        <f>A126242094R_Latest</f>
        <v>0</v>
      </c>
      <c r="BW145" s="78">
        <f>A126241806J_Latest</f>
        <v>0</v>
      </c>
      <c r="BX145" s="78">
        <f>A126238278F_Latest</f>
        <v>0</v>
      </c>
      <c r="BY145" s="78">
        <f>A126238710F_Latest</f>
        <v>0</v>
      </c>
      <c r="BZ145" s="78">
        <f>A126238350L_Latest</f>
        <v>0</v>
      </c>
      <c r="CA145" s="78">
        <f>A126238854T_Latest</f>
        <v>0</v>
      </c>
      <c r="CB145" s="78">
        <f>A126238422L_Latest</f>
        <v>0</v>
      </c>
      <c r="CC145" s="78">
        <f>A126238566X_Latest</f>
        <v>0</v>
      </c>
      <c r="CD145" s="78">
        <f>A126238206V_Latest</f>
        <v>0</v>
      </c>
      <c r="CE145" s="78">
        <f>A126238926T_Latest</f>
        <v>0</v>
      </c>
      <c r="CF145" s="78">
        <f>A126238638X_Latest</f>
        <v>0</v>
      </c>
      <c r="CG145" s="78"/>
      <c r="CH145" s="78"/>
      <c r="CI145" s="78"/>
      <c r="CJ145" s="78"/>
      <c r="CK145" s="78"/>
      <c r="CL145" s="78"/>
      <c r="CM145" s="78"/>
      <c r="CN145" s="78"/>
      <c r="CO145" s="78"/>
    </row>
    <row r="146" spans="1:93" hidden="1">
      <c r="A146" s="51"/>
      <c r="B146" s="55" t="s">
        <v>8804</v>
      </c>
      <c r="C146" s="65">
        <v>47</v>
      </c>
      <c r="D146" s="78">
        <f>A126237502V_Latest</f>
        <v>28.751000000000001</v>
      </c>
      <c r="E146" s="78">
        <f>A126237934X_Latest</f>
        <v>28.751000000000001</v>
      </c>
      <c r="F146" s="78">
        <f>A126237574F_Latest</f>
        <v>18.07</v>
      </c>
      <c r="G146" s="78">
        <f>A126238078L_Latest</f>
        <v>6.9249999999999998</v>
      </c>
      <c r="H146" s="78">
        <f>A126237646F_Latest</f>
        <v>1.8049999999999999</v>
      </c>
      <c r="I146" s="78">
        <f>A126237790X_Latest</f>
        <v>1.6060000000000001</v>
      </c>
      <c r="J146" s="78">
        <f>A126237430V_Latest</f>
        <v>0.34599999999999997</v>
      </c>
      <c r="K146" s="78">
        <f>A126238150V_Latest</f>
        <v>0.34599999999999997</v>
      </c>
      <c r="L146" s="78">
        <f>A126237862X_Latest</f>
        <v>0</v>
      </c>
      <c r="M146" s="78">
        <f>A126242254R_Latest</f>
        <v>5.99</v>
      </c>
      <c r="N146" s="78">
        <f>A126242686V_Latest</f>
        <v>5.99</v>
      </c>
      <c r="O146" s="78">
        <f>A126242326R_Latest</f>
        <v>3.7669999999999999</v>
      </c>
      <c r="P146" s="78">
        <f>A126242830A_Latest</f>
        <v>1.2170000000000001</v>
      </c>
      <c r="Q146" s="78">
        <f>A126242398A_Latest</f>
        <v>1.006</v>
      </c>
      <c r="R146" s="78">
        <f>A126242542J_Latest</f>
        <v>0</v>
      </c>
      <c r="S146" s="78">
        <f>A126242182R_Latest</f>
        <v>0</v>
      </c>
      <c r="T146" s="78">
        <f>A126242902A_Latest</f>
        <v>0</v>
      </c>
      <c r="U146" s="78">
        <f>A126242614J_Latest</f>
        <v>0</v>
      </c>
      <c r="V146" s="78">
        <f>A126239086F_Latest</f>
        <v>9.0410000000000004</v>
      </c>
      <c r="W146" s="78">
        <f>A126239518X_Latest</f>
        <v>9.0410000000000004</v>
      </c>
      <c r="X146" s="78">
        <f>A126239158F_Latest</f>
        <v>5.3860000000000001</v>
      </c>
      <c r="Y146" s="78">
        <f>A126239662T_Latest</f>
        <v>3.21</v>
      </c>
      <c r="Z146" s="78">
        <f>A126239230L_Latest</f>
        <v>0.44500000000000001</v>
      </c>
      <c r="AA146" s="78">
        <f>A126239374X_Latest</f>
        <v>0</v>
      </c>
      <c r="AB146" s="78">
        <f>A126239014V_Latest</f>
        <v>0</v>
      </c>
      <c r="AC146" s="78">
        <f>A126239734T_Latest</f>
        <v>0</v>
      </c>
      <c r="AD146" s="78">
        <f>A126239446X_Latest</f>
        <v>0</v>
      </c>
      <c r="AE146" s="78">
        <f>A126243046R_Latest</f>
        <v>6.2629999999999999</v>
      </c>
      <c r="AF146" s="78">
        <f>A126243478V_Latest</f>
        <v>6.2629999999999999</v>
      </c>
      <c r="AG146" s="78">
        <f>A126243118R_Latest</f>
        <v>4.83</v>
      </c>
      <c r="AH146" s="78">
        <f>A126243622A_Latest</f>
        <v>1.4330000000000001</v>
      </c>
      <c r="AI146" s="78">
        <f>A126243190J_Latest</f>
        <v>0</v>
      </c>
      <c r="AJ146" s="78">
        <f>A126243334J_Latest</f>
        <v>0</v>
      </c>
      <c r="AK146" s="78">
        <f>A126242974L_Latest</f>
        <v>0</v>
      </c>
      <c r="AL146" s="78">
        <f>A126243694L_Latest</f>
        <v>0</v>
      </c>
      <c r="AM146" s="78">
        <f>A126243406J_Latest</f>
        <v>0</v>
      </c>
      <c r="AN146" s="78">
        <f>A126243838L_Latest</f>
        <v>1.8839999999999999</v>
      </c>
      <c r="AO146" s="78">
        <f>A126244270A_Latest</f>
        <v>1.8839999999999999</v>
      </c>
      <c r="AP146" s="78">
        <f>A126243910V_Latest</f>
        <v>0.441</v>
      </c>
      <c r="AQ146" s="78">
        <f>A126244414A_Latest</f>
        <v>0.40699999999999997</v>
      </c>
      <c r="AR146" s="78">
        <f>A126243982F_Latest</f>
        <v>0.23599999999999999</v>
      </c>
      <c r="AS146" s="78">
        <f>A126244126J_Latest</f>
        <v>0.8</v>
      </c>
      <c r="AT146" s="78">
        <f>A126243766L_Latest</f>
        <v>0</v>
      </c>
      <c r="AU146" s="78">
        <f>A126244486L_Latest</f>
        <v>0</v>
      </c>
      <c r="AV146" s="78">
        <f>A126244198V_Latest</f>
        <v>0</v>
      </c>
      <c r="AW146" s="78">
        <f>A126239878C_Latest</f>
        <v>4.3940000000000001</v>
      </c>
      <c r="AX146" s="78">
        <f>A126240310K_Latest</f>
        <v>4.3940000000000001</v>
      </c>
      <c r="AY146" s="78">
        <f>A126239950K_Latest</f>
        <v>2.79</v>
      </c>
      <c r="AZ146" s="78">
        <f>A126240454W_Latest</f>
        <v>0.45200000000000001</v>
      </c>
      <c r="BA146" s="78">
        <f>A126240022T_Latest</f>
        <v>0</v>
      </c>
      <c r="BB146" s="78">
        <f>A126240166C_Latest</f>
        <v>0.80600000000000005</v>
      </c>
      <c r="BC146" s="78">
        <f>A126239806T_Latest</f>
        <v>0.34599999999999997</v>
      </c>
      <c r="BD146" s="78">
        <f>A126240526W_Latest</f>
        <v>0.34599999999999997</v>
      </c>
      <c r="BE146" s="78">
        <f>A126240238C_Latest</f>
        <v>0</v>
      </c>
      <c r="BF146" s="78">
        <f>A126240670R_Latest</f>
        <v>0.53700000000000003</v>
      </c>
      <c r="BG146" s="78">
        <f>A126241102K_Latest</f>
        <v>0.53700000000000003</v>
      </c>
      <c r="BH146" s="78">
        <f>A126240742R_Latest</f>
        <v>0.315</v>
      </c>
      <c r="BI146" s="78">
        <f>A126241246W_Latest</f>
        <v>0.104</v>
      </c>
      <c r="BJ146" s="78">
        <f>A126240814R_Latest</f>
        <v>0.11799999999999999</v>
      </c>
      <c r="BK146" s="78">
        <f>A126240958A_Latest</f>
        <v>0</v>
      </c>
      <c r="BL146" s="78">
        <f>A126240598J_Latest</f>
        <v>0</v>
      </c>
      <c r="BM146" s="78">
        <f>A126241318W_Latest</f>
        <v>0</v>
      </c>
      <c r="BN146" s="78">
        <f>A126241030K_Latest</f>
        <v>0</v>
      </c>
      <c r="BO146" s="78">
        <f>A126241462R_Latest</f>
        <v>0.10199999999999999</v>
      </c>
      <c r="BP146" s="78">
        <f>A126241894V_Latest</f>
        <v>0.10199999999999999</v>
      </c>
      <c r="BQ146" s="78">
        <f>A126241534R_Latest</f>
        <v>0</v>
      </c>
      <c r="BR146" s="78">
        <f>A126242038W_Latest</f>
        <v>0.10199999999999999</v>
      </c>
      <c r="BS146" s="78">
        <f>A126241606R_Latest</f>
        <v>0</v>
      </c>
      <c r="BT146" s="78">
        <f>A126241750J_Latest</f>
        <v>0</v>
      </c>
      <c r="BU146" s="78">
        <f>A126241390R_Latest</f>
        <v>0</v>
      </c>
      <c r="BV146" s="78">
        <f>A126242110C_Latest</f>
        <v>0</v>
      </c>
      <c r="BW146" s="78">
        <f>A126241822J_Latest</f>
        <v>0</v>
      </c>
      <c r="BX146" s="78">
        <f>A126238294F_Latest</f>
        <v>0.54100000000000004</v>
      </c>
      <c r="BY146" s="78">
        <f>A126238726X_Latest</f>
        <v>0.54100000000000004</v>
      </c>
      <c r="BZ146" s="78">
        <f>A126238366F_Latest</f>
        <v>0.54100000000000004</v>
      </c>
      <c r="CA146" s="78">
        <f>A126238870T_Latest</f>
        <v>0</v>
      </c>
      <c r="CB146" s="78">
        <f>A126238438F_Latest</f>
        <v>0</v>
      </c>
      <c r="CC146" s="78">
        <f>A126238582X_Latest</f>
        <v>0</v>
      </c>
      <c r="CD146" s="78">
        <f>A126238222V_Latest</f>
        <v>0</v>
      </c>
      <c r="CE146" s="78">
        <f>A126238942T_Latest</f>
        <v>0</v>
      </c>
      <c r="CF146" s="78">
        <f>A126238654X_Latest</f>
        <v>0</v>
      </c>
      <c r="CG146" s="78"/>
      <c r="CH146" s="78"/>
      <c r="CI146" s="78"/>
      <c r="CJ146" s="78"/>
      <c r="CK146" s="78"/>
      <c r="CL146" s="78"/>
      <c r="CM146" s="78"/>
      <c r="CN146" s="78"/>
      <c r="CO146" s="78"/>
    </row>
    <row r="147" spans="1:93" hidden="1">
      <c r="A147" s="51"/>
      <c r="B147" s="55" t="s">
        <v>8805</v>
      </c>
      <c r="C147" s="65">
        <v>48</v>
      </c>
      <c r="D147" s="78">
        <f>A126237470L_Latest</f>
        <v>9.4949999999999992</v>
      </c>
      <c r="E147" s="78">
        <f>A126237902F_Latest</f>
        <v>8.9169999999999998</v>
      </c>
      <c r="F147" s="78">
        <f>A126237542L_Latest</f>
        <v>5.3970000000000002</v>
      </c>
      <c r="G147" s="78">
        <f>A126238046V_Latest</f>
        <v>1.73</v>
      </c>
      <c r="H147" s="78">
        <f>A126237614L_Latest</f>
        <v>1.014</v>
      </c>
      <c r="I147" s="78">
        <f>A126237758X_Latest</f>
        <v>0.77600000000000002</v>
      </c>
      <c r="J147" s="78">
        <f>A126237398F_Latest</f>
        <v>0.57799999999999996</v>
      </c>
      <c r="K147" s="78">
        <f>A126238118V_Latest</f>
        <v>0</v>
      </c>
      <c r="L147" s="78">
        <f>A126237830F_Latest</f>
        <v>0.57799999999999996</v>
      </c>
      <c r="M147" s="78">
        <f>A126242222W_Latest</f>
        <v>2.7639999999999998</v>
      </c>
      <c r="N147" s="78">
        <f>A126242654A_Latest</f>
        <v>2.7639999999999998</v>
      </c>
      <c r="O147" s="78">
        <f>A126242294J_Latest</f>
        <v>1.1759999999999999</v>
      </c>
      <c r="P147" s="78">
        <f>A126242798L_Latest</f>
        <v>1.044</v>
      </c>
      <c r="Q147" s="78">
        <f>A126242366J_Latest</f>
        <v>0.54400000000000004</v>
      </c>
      <c r="R147" s="78">
        <f>A126242510R_Latest</f>
        <v>0</v>
      </c>
      <c r="S147" s="78">
        <f>A126242150W_Latest</f>
        <v>0</v>
      </c>
      <c r="T147" s="78">
        <f>A126242870V_Latest</f>
        <v>0</v>
      </c>
      <c r="U147" s="78">
        <f>A126242582A_Latest</f>
        <v>0</v>
      </c>
      <c r="V147" s="78">
        <f>A126239054L_Latest</f>
        <v>2.742</v>
      </c>
      <c r="W147" s="78">
        <f>A126239486T_Latest</f>
        <v>2.742</v>
      </c>
      <c r="X147" s="78">
        <f>A126239126L_Latest</f>
        <v>2.0569999999999999</v>
      </c>
      <c r="Y147" s="78">
        <f>A126239630X_Latest</f>
        <v>0.68600000000000005</v>
      </c>
      <c r="Z147" s="78">
        <f>A126239198X_Latest</f>
        <v>0</v>
      </c>
      <c r="AA147" s="78">
        <f>A126239342F_Latest</f>
        <v>0</v>
      </c>
      <c r="AB147" s="78">
        <f>A126238982K_Latest</f>
        <v>0</v>
      </c>
      <c r="AC147" s="78">
        <f>A126239702X_Latest</f>
        <v>0</v>
      </c>
      <c r="AD147" s="78">
        <f>A126239414F_Latest</f>
        <v>0</v>
      </c>
      <c r="AE147" s="78">
        <f>A126243014W_Latest</f>
        <v>2.4119999999999999</v>
      </c>
      <c r="AF147" s="78">
        <f>A126243446A_Latest</f>
        <v>2.4119999999999999</v>
      </c>
      <c r="AG147" s="78">
        <f>A126243086J_Latest</f>
        <v>1.409</v>
      </c>
      <c r="AH147" s="78">
        <f>A126243590V_Latest</f>
        <v>0</v>
      </c>
      <c r="AI147" s="78">
        <f>A126243158J_Latest</f>
        <v>0.47</v>
      </c>
      <c r="AJ147" s="78">
        <f>A126243302R_Latest</f>
        <v>0.53200000000000003</v>
      </c>
      <c r="AK147" s="78">
        <f>A126242942V_Latest</f>
        <v>0</v>
      </c>
      <c r="AL147" s="78">
        <f>A126243662V_Latest</f>
        <v>0</v>
      </c>
      <c r="AM147" s="78">
        <f>A126243374A_Latest</f>
        <v>0</v>
      </c>
      <c r="AN147" s="78">
        <f>A126243806V_Latest</f>
        <v>0.81799999999999995</v>
      </c>
      <c r="AO147" s="78">
        <f>A126244238A_Latest</f>
        <v>0.81799999999999995</v>
      </c>
      <c r="AP147" s="78">
        <f>A126243878F_Latest</f>
        <v>0.57399999999999995</v>
      </c>
      <c r="AQ147" s="78">
        <f>A126244382V_Latest</f>
        <v>0</v>
      </c>
      <c r="AR147" s="78">
        <f>A126243950L_Latest</f>
        <v>0</v>
      </c>
      <c r="AS147" s="78">
        <f>A126244094A_Latest</f>
        <v>0.24399999999999999</v>
      </c>
      <c r="AT147" s="78">
        <f>A126243734V_Latest</f>
        <v>0</v>
      </c>
      <c r="AU147" s="78">
        <f>A126244454V_Latest</f>
        <v>0</v>
      </c>
      <c r="AV147" s="78">
        <f>A126244166A_Latest</f>
        <v>0</v>
      </c>
      <c r="AW147" s="78">
        <f>A126239846K_Latest</f>
        <v>0.57799999999999996</v>
      </c>
      <c r="AX147" s="78">
        <f>A126240278W_Latest</f>
        <v>0</v>
      </c>
      <c r="AY147" s="78">
        <f>A126239918K_Latest</f>
        <v>0</v>
      </c>
      <c r="AZ147" s="78">
        <f>A126240422C_Latest</f>
        <v>0</v>
      </c>
      <c r="BA147" s="78">
        <f>A126239990C_Latest</f>
        <v>0</v>
      </c>
      <c r="BB147" s="78">
        <f>A126240134K_Latest</f>
        <v>0</v>
      </c>
      <c r="BC147" s="78">
        <f>A126239774K_Latest</f>
        <v>0.57799999999999996</v>
      </c>
      <c r="BD147" s="78">
        <f>A126240494R_Latest</f>
        <v>0</v>
      </c>
      <c r="BE147" s="78">
        <f>A126240206K_Latest</f>
        <v>0.57799999999999996</v>
      </c>
      <c r="BF147" s="78">
        <f>A126240638R_Latest</f>
        <v>0.18099999999999999</v>
      </c>
      <c r="BG147" s="78">
        <f>A126241070C_Latest</f>
        <v>0.18099999999999999</v>
      </c>
      <c r="BH147" s="78">
        <f>A126240710W_Latest</f>
        <v>0.18099999999999999</v>
      </c>
      <c r="BI147" s="78">
        <f>A126241214C_Latest</f>
        <v>0</v>
      </c>
      <c r="BJ147" s="78">
        <f>A126240782J_Latest</f>
        <v>0</v>
      </c>
      <c r="BK147" s="78">
        <f>A126240926J_Latest</f>
        <v>0</v>
      </c>
      <c r="BL147" s="78">
        <f>A126240566R_Latest</f>
        <v>0</v>
      </c>
      <c r="BM147" s="78">
        <f>A126241286R_Latest</f>
        <v>0</v>
      </c>
      <c r="BN147" s="78">
        <f>A126240998V_Latest</f>
        <v>0</v>
      </c>
      <c r="BO147" s="78">
        <f>A126241430W_Latest</f>
        <v>0</v>
      </c>
      <c r="BP147" s="78">
        <f>A126241862A_Latest</f>
        <v>0</v>
      </c>
      <c r="BQ147" s="78">
        <f>A126241502W_Latest</f>
        <v>0</v>
      </c>
      <c r="BR147" s="78">
        <f>A126242006C_Latest</f>
        <v>0</v>
      </c>
      <c r="BS147" s="78">
        <f>A126241574J_Latest</f>
        <v>0</v>
      </c>
      <c r="BT147" s="78">
        <f>A126241718J_Latest</f>
        <v>0</v>
      </c>
      <c r="BU147" s="78">
        <f>A126241358R_Latest</f>
        <v>0</v>
      </c>
      <c r="BV147" s="78">
        <f>A126242078R_Latest</f>
        <v>0</v>
      </c>
      <c r="BW147" s="78">
        <f>A126241790A_Latest</f>
        <v>0</v>
      </c>
      <c r="BX147" s="78">
        <f>A126238262L_Latest</f>
        <v>0</v>
      </c>
      <c r="BY147" s="78">
        <f>A126238694T_Latest</f>
        <v>0</v>
      </c>
      <c r="BZ147" s="78">
        <f>A126238334L_Latest</f>
        <v>0</v>
      </c>
      <c r="CA147" s="78">
        <f>A126238838T_Latest</f>
        <v>0</v>
      </c>
      <c r="CB147" s="78">
        <f>A126238406L_Latest</f>
        <v>0</v>
      </c>
      <c r="CC147" s="78">
        <f>A126238550F_Latest</f>
        <v>0</v>
      </c>
      <c r="CD147" s="78">
        <f>A126238190L_Latest</f>
        <v>0</v>
      </c>
      <c r="CE147" s="78">
        <f>A126238910X_Latest</f>
        <v>0</v>
      </c>
      <c r="CF147" s="78">
        <f>A126238622F_Latest</f>
        <v>0</v>
      </c>
      <c r="CG147" s="78"/>
      <c r="CH147" s="78"/>
      <c r="CI147" s="78"/>
      <c r="CJ147" s="78"/>
      <c r="CK147" s="78"/>
      <c r="CL147" s="78"/>
      <c r="CM147" s="78"/>
      <c r="CN147" s="78"/>
      <c r="CO147" s="78"/>
    </row>
    <row r="148" spans="1:93" hidden="1">
      <c r="A148" s="51"/>
      <c r="B148" s="55" t="s">
        <v>8806</v>
      </c>
      <c r="C148" s="65">
        <v>49</v>
      </c>
      <c r="D148" s="78">
        <f>A126237522C_Latest</f>
        <v>11.817</v>
      </c>
      <c r="E148" s="78">
        <f>A126237954J_Latest</f>
        <v>11.817</v>
      </c>
      <c r="F148" s="78">
        <f>A126237594R_Latest</f>
        <v>2.4169999999999998</v>
      </c>
      <c r="G148" s="78">
        <f>A126238098W_Latest</f>
        <v>0.81899999999999995</v>
      </c>
      <c r="H148" s="78">
        <f>A126237666R_Latest</f>
        <v>3.0539999999999998</v>
      </c>
      <c r="I148" s="78">
        <f>A126237810W_Latest</f>
        <v>4.5869999999999997</v>
      </c>
      <c r="J148" s="78">
        <f>A126237450C_Latest</f>
        <v>0.94099999999999995</v>
      </c>
      <c r="K148" s="78">
        <f>A126238170C_Latest</f>
        <v>0.94099999999999995</v>
      </c>
      <c r="L148" s="78">
        <f>A126237882J_Latest</f>
        <v>0</v>
      </c>
      <c r="M148" s="78">
        <f>A126242274X_Latest</f>
        <v>5.99</v>
      </c>
      <c r="N148" s="78">
        <f>A126242706T_Latest</f>
        <v>5.99</v>
      </c>
      <c r="O148" s="78">
        <f>A126242346X_Latest</f>
        <v>1.49</v>
      </c>
      <c r="P148" s="78">
        <f>A126242850K_Latest</f>
        <v>0.57599999999999996</v>
      </c>
      <c r="Q148" s="78">
        <f>A126242418X_Latest</f>
        <v>1.59</v>
      </c>
      <c r="R148" s="78">
        <f>A126242562T_Latest</f>
        <v>1.81</v>
      </c>
      <c r="S148" s="78">
        <f>A126242202L_Latest</f>
        <v>0.52400000000000002</v>
      </c>
      <c r="T148" s="78">
        <f>A126242922K_Latest</f>
        <v>0.52400000000000002</v>
      </c>
      <c r="U148" s="78">
        <f>A126242634T_Latest</f>
        <v>0</v>
      </c>
      <c r="V148" s="78">
        <f>A126239106C_Latest</f>
        <v>3.0870000000000002</v>
      </c>
      <c r="W148" s="78">
        <f>A126239538J_Latest</f>
        <v>3.0870000000000002</v>
      </c>
      <c r="X148" s="78">
        <f>A126239178R_Latest</f>
        <v>0.70799999999999996</v>
      </c>
      <c r="Y148" s="78">
        <f>A126239682A_Latest</f>
        <v>0</v>
      </c>
      <c r="Z148" s="78">
        <f>A126239250W_Latest</f>
        <v>1.077</v>
      </c>
      <c r="AA148" s="78">
        <f>A126239394J_Latest</f>
        <v>1.302</v>
      </c>
      <c r="AB148" s="78">
        <f>A126239034C_Latest</f>
        <v>0</v>
      </c>
      <c r="AC148" s="78">
        <f>A126239754A_Latest</f>
        <v>0</v>
      </c>
      <c r="AD148" s="78">
        <f>A126239466J_Latest</f>
        <v>0</v>
      </c>
      <c r="AE148" s="78">
        <f>A126243066X_Latest</f>
        <v>0</v>
      </c>
      <c r="AF148" s="78">
        <f>A126243498C_Latest</f>
        <v>0</v>
      </c>
      <c r="AG148" s="78">
        <f>A126243138X_Latest</f>
        <v>0</v>
      </c>
      <c r="AH148" s="78">
        <f>A126243642K_Latest</f>
        <v>0</v>
      </c>
      <c r="AI148" s="78">
        <f>A126243210F_Latest</f>
        <v>0</v>
      </c>
      <c r="AJ148" s="78">
        <f>A126243354T_Latest</f>
        <v>0</v>
      </c>
      <c r="AK148" s="78">
        <f>A126242994W_Latest</f>
        <v>0</v>
      </c>
      <c r="AL148" s="78">
        <f>A126243714K_Latest</f>
        <v>0</v>
      </c>
      <c r="AM148" s="78">
        <f>A126243426T_Latest</f>
        <v>0</v>
      </c>
      <c r="AN148" s="78">
        <f>A126243858W_Latest</f>
        <v>1.1870000000000001</v>
      </c>
      <c r="AO148" s="78">
        <f>A126244290K_Latest</f>
        <v>1.1870000000000001</v>
      </c>
      <c r="AP148" s="78">
        <f>A126243930C_Latest</f>
        <v>0</v>
      </c>
      <c r="AQ148" s="78">
        <f>A126244434K_Latest</f>
        <v>0</v>
      </c>
      <c r="AR148" s="78">
        <f>A126244002F_Latest</f>
        <v>0.22500000000000001</v>
      </c>
      <c r="AS148" s="78">
        <f>A126244146T_Latest</f>
        <v>0.96199999999999997</v>
      </c>
      <c r="AT148" s="78">
        <f>A126243786W_Latest</f>
        <v>0</v>
      </c>
      <c r="AU148" s="78">
        <f>A126244506K_Latest</f>
        <v>0</v>
      </c>
      <c r="AV148" s="78">
        <f>A126244218T_Latest</f>
        <v>0</v>
      </c>
      <c r="AW148" s="78">
        <f>A126239898L_Latest</f>
        <v>0.745</v>
      </c>
      <c r="AX148" s="78">
        <f>A126240330V_Latest</f>
        <v>0.745</v>
      </c>
      <c r="AY148" s="78">
        <f>A126239970V_Latest</f>
        <v>0</v>
      </c>
      <c r="AZ148" s="78">
        <f>A126240474F_Latest</f>
        <v>0</v>
      </c>
      <c r="BA148" s="78">
        <f>A126240042A_Latest</f>
        <v>0</v>
      </c>
      <c r="BB148" s="78">
        <f>A126240186L_Latest</f>
        <v>0.39900000000000002</v>
      </c>
      <c r="BC148" s="78">
        <f>A126239826A_Latest</f>
        <v>0.34599999999999997</v>
      </c>
      <c r="BD148" s="78">
        <f>A126240546F_Latest</f>
        <v>0.34599999999999997</v>
      </c>
      <c r="BE148" s="78">
        <f>A126240258L_Latest</f>
        <v>0</v>
      </c>
      <c r="BF148" s="78">
        <f>A126240690X_Latest</f>
        <v>0.73699999999999999</v>
      </c>
      <c r="BG148" s="78">
        <f>A126241122V_Latest</f>
        <v>0.73699999999999999</v>
      </c>
      <c r="BH148" s="78">
        <f>A126240762X_Latest</f>
        <v>0.219</v>
      </c>
      <c r="BI148" s="78">
        <f>A126241266F_Latest</f>
        <v>0.24199999999999999</v>
      </c>
      <c r="BJ148" s="78">
        <f>A126240834X_Latest</f>
        <v>0.16200000000000001</v>
      </c>
      <c r="BK148" s="78">
        <f>A126240978K_Latest</f>
        <v>0.114</v>
      </c>
      <c r="BL148" s="78">
        <f>A126240618F_Latest</f>
        <v>0</v>
      </c>
      <c r="BM148" s="78">
        <f>A126241338F_Latest</f>
        <v>0</v>
      </c>
      <c r="BN148" s="78">
        <f>A126241050V_Latest</f>
        <v>0</v>
      </c>
      <c r="BO148" s="78">
        <f>A126241482X_Latest</f>
        <v>7.0999999999999994E-2</v>
      </c>
      <c r="BP148" s="78">
        <f>A126241914T_Latest</f>
        <v>7.0999999999999994E-2</v>
      </c>
      <c r="BQ148" s="78">
        <f>A126241554X_Latest</f>
        <v>0</v>
      </c>
      <c r="BR148" s="78">
        <f>A126242058F_Latest</f>
        <v>0</v>
      </c>
      <c r="BS148" s="78">
        <f>A126241626X_Latest</f>
        <v>0</v>
      </c>
      <c r="BT148" s="78">
        <f>A126241770T_Latest</f>
        <v>0</v>
      </c>
      <c r="BU148" s="78">
        <f>A126241410L_Latest</f>
        <v>7.0999999999999994E-2</v>
      </c>
      <c r="BV148" s="78">
        <f>A126242130L_Latest</f>
        <v>7.0999999999999994E-2</v>
      </c>
      <c r="BW148" s="78">
        <f>A126241842T_Latest</f>
        <v>0</v>
      </c>
      <c r="BX148" s="78">
        <f>A126238314C_Latest</f>
        <v>0</v>
      </c>
      <c r="BY148" s="78">
        <f>A126238746J_Latest</f>
        <v>0</v>
      </c>
      <c r="BZ148" s="78">
        <f>A126238386R_Latest</f>
        <v>0</v>
      </c>
      <c r="CA148" s="78">
        <f>A126238890A_Latest</f>
        <v>0</v>
      </c>
      <c r="CB148" s="78">
        <f>A126238458R_Latest</f>
        <v>0</v>
      </c>
      <c r="CC148" s="78">
        <f>A126238602W_Latest</f>
        <v>0</v>
      </c>
      <c r="CD148" s="78">
        <f>A126238242C_Latest</f>
        <v>0</v>
      </c>
      <c r="CE148" s="78">
        <f>A126238962A_Latest</f>
        <v>0</v>
      </c>
      <c r="CF148" s="78">
        <f>A126238674J_Latest</f>
        <v>0</v>
      </c>
      <c r="CG148" s="78"/>
      <c r="CH148" s="78"/>
      <c r="CI148" s="78"/>
      <c r="CJ148" s="78"/>
      <c r="CK148" s="78"/>
      <c r="CL148" s="78"/>
      <c r="CM148" s="78"/>
      <c r="CN148" s="78"/>
      <c r="CO148" s="78"/>
    </row>
    <row r="149" spans="1:93" hidden="1">
      <c r="A149" s="51"/>
      <c r="B149" s="55" t="s">
        <v>8807</v>
      </c>
      <c r="C149" s="65">
        <v>50</v>
      </c>
      <c r="D149" s="78">
        <f>A126237506C_Latest</f>
        <v>11.871</v>
      </c>
      <c r="E149" s="78">
        <f>A126237938J_Latest</f>
        <v>11.871</v>
      </c>
      <c r="F149" s="78">
        <f>A126237578R_Latest</f>
        <v>5.6379999999999999</v>
      </c>
      <c r="G149" s="78">
        <f>A126238082C_Latest</f>
        <v>1.956</v>
      </c>
      <c r="H149" s="78">
        <f>A126237650W_Latest</f>
        <v>2.331</v>
      </c>
      <c r="I149" s="78">
        <f>A126237794J_Latest</f>
        <v>1.1220000000000001</v>
      </c>
      <c r="J149" s="78">
        <f>A126237434C_Latest</f>
        <v>0.82499999999999996</v>
      </c>
      <c r="K149" s="78">
        <f>A126238154C_Latest</f>
        <v>0.82499999999999996</v>
      </c>
      <c r="L149" s="78">
        <f>A126237866J_Latest</f>
        <v>0</v>
      </c>
      <c r="M149" s="78">
        <f>A126242258X_Latest</f>
        <v>3.0259999999999998</v>
      </c>
      <c r="N149" s="78">
        <f>A126242690K_Latest</f>
        <v>3.0259999999999998</v>
      </c>
      <c r="O149" s="78">
        <f>A126242330F_Latest</f>
        <v>0.88200000000000001</v>
      </c>
      <c r="P149" s="78">
        <f>A126242834K_Latest</f>
        <v>0.59699999999999998</v>
      </c>
      <c r="Q149" s="78">
        <f>A126242402F_Latest</f>
        <v>0.90800000000000003</v>
      </c>
      <c r="R149" s="78">
        <f>A126242546T_Latest</f>
        <v>0.63900000000000001</v>
      </c>
      <c r="S149" s="78">
        <f>A126242186X_Latest</f>
        <v>0</v>
      </c>
      <c r="T149" s="78">
        <f>A126242906K_Latest</f>
        <v>0</v>
      </c>
      <c r="U149" s="78">
        <f>A126242618T_Latest</f>
        <v>0</v>
      </c>
      <c r="V149" s="78">
        <f>A126239090W_Latest</f>
        <v>1.635</v>
      </c>
      <c r="W149" s="78">
        <f>A126239522R_Latest</f>
        <v>1.635</v>
      </c>
      <c r="X149" s="78">
        <f>A126239162W_Latest</f>
        <v>0.34100000000000003</v>
      </c>
      <c r="Y149" s="78">
        <f>A126239666A_Latest</f>
        <v>0</v>
      </c>
      <c r="Z149" s="78">
        <f>A126239234W_Latest</f>
        <v>0.58199999999999996</v>
      </c>
      <c r="AA149" s="78">
        <f>A126239378J_Latest</f>
        <v>0</v>
      </c>
      <c r="AB149" s="78">
        <f>A126239018C_Latest</f>
        <v>0.71299999999999997</v>
      </c>
      <c r="AC149" s="78">
        <f>A126239738A_Latest</f>
        <v>0.71299999999999997</v>
      </c>
      <c r="AD149" s="78">
        <f>A126239450R_Latest</f>
        <v>0</v>
      </c>
      <c r="AE149" s="78">
        <f>A126243050F_Latest</f>
        <v>4.5540000000000003</v>
      </c>
      <c r="AF149" s="78">
        <f>A126243482K_Latest</f>
        <v>4.5540000000000003</v>
      </c>
      <c r="AG149" s="78">
        <f>A126243122F_Latest</f>
        <v>3.3340000000000001</v>
      </c>
      <c r="AH149" s="78">
        <f>A126243626K_Latest</f>
        <v>1.2210000000000001</v>
      </c>
      <c r="AI149" s="78">
        <f>A126243194T_Latest</f>
        <v>0</v>
      </c>
      <c r="AJ149" s="78">
        <f>A126243338T_Latest</f>
        <v>0</v>
      </c>
      <c r="AK149" s="78">
        <f>A126242978W_Latest</f>
        <v>0</v>
      </c>
      <c r="AL149" s="78">
        <f>A126243698W_Latest</f>
        <v>0</v>
      </c>
      <c r="AM149" s="78">
        <f>A126243410X_Latest</f>
        <v>0</v>
      </c>
      <c r="AN149" s="78">
        <f>A126243842C_Latest</f>
        <v>1.07</v>
      </c>
      <c r="AO149" s="78">
        <f>A126244274K_Latest</f>
        <v>1.07</v>
      </c>
      <c r="AP149" s="78">
        <f>A126243914C_Latest</f>
        <v>0.32300000000000001</v>
      </c>
      <c r="AQ149" s="78">
        <f>A126244418K_Latest</f>
        <v>0</v>
      </c>
      <c r="AR149" s="78">
        <f>A126243986R_Latest</f>
        <v>0.26500000000000001</v>
      </c>
      <c r="AS149" s="78">
        <f>A126244130X_Latest</f>
        <v>0.48299999999999998</v>
      </c>
      <c r="AT149" s="78">
        <f>A126243770C_Latest</f>
        <v>0</v>
      </c>
      <c r="AU149" s="78">
        <f>A126244490C_Latest</f>
        <v>0</v>
      </c>
      <c r="AV149" s="78">
        <f>A126244202X_Latest</f>
        <v>0</v>
      </c>
      <c r="AW149" s="78">
        <f>A126239882V_Latest</f>
        <v>1.0549999999999999</v>
      </c>
      <c r="AX149" s="78">
        <f>A126240314V_Latest</f>
        <v>1.0549999999999999</v>
      </c>
      <c r="AY149" s="78">
        <f>A126239954V_Latest</f>
        <v>0.47799999999999998</v>
      </c>
      <c r="AZ149" s="78">
        <f>A126240458F_Latest</f>
        <v>0</v>
      </c>
      <c r="BA149" s="78">
        <f>A126240026A_Latest</f>
        <v>0.57699999999999996</v>
      </c>
      <c r="BB149" s="78">
        <f>A126240170V_Latest</f>
        <v>0</v>
      </c>
      <c r="BC149" s="78">
        <f>A126239810J_Latest</f>
        <v>0</v>
      </c>
      <c r="BD149" s="78">
        <f>A126240530L_Latest</f>
        <v>0</v>
      </c>
      <c r="BE149" s="78">
        <f>A126240242V_Latest</f>
        <v>0</v>
      </c>
      <c r="BF149" s="78">
        <f>A126240674X_Latest</f>
        <v>0.25</v>
      </c>
      <c r="BG149" s="78">
        <f>A126241106V_Latest</f>
        <v>0.25</v>
      </c>
      <c r="BH149" s="78">
        <f>A126240746X_Latest</f>
        <v>0</v>
      </c>
      <c r="BI149" s="78">
        <f>A126241250L_Latest</f>
        <v>0.13800000000000001</v>
      </c>
      <c r="BJ149" s="78">
        <f>A126240818X_Latest</f>
        <v>0</v>
      </c>
      <c r="BK149" s="78">
        <f>A126240962T_Latest</f>
        <v>0</v>
      </c>
      <c r="BL149" s="78">
        <f>A126240602L_Latest</f>
        <v>0.112</v>
      </c>
      <c r="BM149" s="78">
        <f>A126241322L_Latest</f>
        <v>0.112</v>
      </c>
      <c r="BN149" s="78">
        <f>A126241034V_Latest</f>
        <v>0</v>
      </c>
      <c r="BO149" s="78">
        <f>A126241466X_Latest</f>
        <v>0</v>
      </c>
      <c r="BP149" s="78">
        <f>A126241898C_Latest</f>
        <v>0</v>
      </c>
      <c r="BQ149" s="78">
        <f>A126241538X_Latest</f>
        <v>0</v>
      </c>
      <c r="BR149" s="78">
        <f>A126242042L_Latest</f>
        <v>0</v>
      </c>
      <c r="BS149" s="78">
        <f>A126241610F_Latest</f>
        <v>0</v>
      </c>
      <c r="BT149" s="78">
        <f>A126241754T_Latest</f>
        <v>0</v>
      </c>
      <c r="BU149" s="78">
        <f>A126241394X_Latest</f>
        <v>0</v>
      </c>
      <c r="BV149" s="78">
        <f>A126242114L_Latest</f>
        <v>0</v>
      </c>
      <c r="BW149" s="78">
        <f>A126241826T_Latest</f>
        <v>0</v>
      </c>
      <c r="BX149" s="78">
        <f>A126238298R_Latest</f>
        <v>0.28000000000000003</v>
      </c>
      <c r="BY149" s="78">
        <f>A126238730R_Latest</f>
        <v>0.28000000000000003</v>
      </c>
      <c r="BZ149" s="78">
        <f>A126238370W_Latest</f>
        <v>0.28000000000000003</v>
      </c>
      <c r="CA149" s="78">
        <f>A126238874A_Latest</f>
        <v>0</v>
      </c>
      <c r="CB149" s="78">
        <f>A126238442W_Latest</f>
        <v>0</v>
      </c>
      <c r="CC149" s="78">
        <f>A126238586J_Latest</f>
        <v>0</v>
      </c>
      <c r="CD149" s="78">
        <f>A126238226C_Latest</f>
        <v>0</v>
      </c>
      <c r="CE149" s="78">
        <f>A126238946A_Latest</f>
        <v>0</v>
      </c>
      <c r="CF149" s="78">
        <f>A126238658J_Latest</f>
        <v>0</v>
      </c>
      <c r="CG149" s="78"/>
      <c r="CH149" s="78"/>
      <c r="CI149" s="78"/>
      <c r="CJ149" s="78"/>
      <c r="CK149" s="78"/>
      <c r="CL149" s="78"/>
      <c r="CM149" s="78"/>
      <c r="CN149" s="78"/>
      <c r="CO149" s="78"/>
    </row>
    <row r="150" spans="1:93" s="81" customFormat="1" hidden="1">
      <c r="A150" s="51"/>
      <c r="B150" s="55" t="s">
        <v>8808</v>
      </c>
      <c r="C150" s="79">
        <v>51</v>
      </c>
      <c r="D150" s="78">
        <f>A126237526L_Latest</f>
        <v>24.952000000000002</v>
      </c>
      <c r="E150" s="78">
        <f>A126237958T_Latest</f>
        <v>24.719000000000001</v>
      </c>
      <c r="F150" s="78">
        <f>A126237598X_Latest</f>
        <v>8.5690000000000008</v>
      </c>
      <c r="G150" s="78">
        <f>A126238102A_Latest</f>
        <v>6.3639999999999999</v>
      </c>
      <c r="H150" s="78">
        <f>A126237670F_Latest</f>
        <v>2.9980000000000002</v>
      </c>
      <c r="I150" s="78">
        <f>A126237814F_Latest</f>
        <v>2.1</v>
      </c>
      <c r="J150" s="78">
        <f>A126237454L_Latest</f>
        <v>4.9210000000000003</v>
      </c>
      <c r="K150" s="78">
        <f>A126238174L_Latest</f>
        <v>4.6890000000000001</v>
      </c>
      <c r="L150" s="78">
        <f>A126237886T_Latest</f>
        <v>0.23200000000000001</v>
      </c>
      <c r="M150" s="78">
        <f>A126242278J_Latest</f>
        <v>2.387</v>
      </c>
      <c r="N150" s="78">
        <f>A126242710J_Latest</f>
        <v>2.387</v>
      </c>
      <c r="O150" s="78">
        <f>A126242350R_Latest</f>
        <v>1.393</v>
      </c>
      <c r="P150" s="78">
        <f>A126242854V_Latest</f>
        <v>0</v>
      </c>
      <c r="Q150" s="78">
        <f>A126242422R_Latest</f>
        <v>0.49199999999999999</v>
      </c>
      <c r="R150" s="78">
        <f>A126242566A_Latest</f>
        <v>0</v>
      </c>
      <c r="S150" s="78">
        <f>A126242206W_Latest</f>
        <v>0.502</v>
      </c>
      <c r="T150" s="78">
        <f>A126242926V_Latest</f>
        <v>0.502</v>
      </c>
      <c r="U150" s="78">
        <f>A126242638A_Latest</f>
        <v>0</v>
      </c>
      <c r="V150" s="78">
        <f>A126239110V_Latest</f>
        <v>5.2210000000000001</v>
      </c>
      <c r="W150" s="78">
        <f>A126239542X_Latest</f>
        <v>5.2210000000000001</v>
      </c>
      <c r="X150" s="78">
        <f>A126239182F_Latest</f>
        <v>0.52</v>
      </c>
      <c r="Y150" s="78">
        <f>A126239686K_Latest</f>
        <v>2.25</v>
      </c>
      <c r="Z150" s="78">
        <f>A126239254F_Latest</f>
        <v>0.45300000000000001</v>
      </c>
      <c r="AA150" s="78">
        <f>A126239398T_Latest</f>
        <v>1.32</v>
      </c>
      <c r="AB150" s="78">
        <f>A126239038L_Latest</f>
        <v>0.67900000000000005</v>
      </c>
      <c r="AC150" s="78">
        <f>A126239758K_Latest</f>
        <v>0.67900000000000005</v>
      </c>
      <c r="AD150" s="78">
        <f>A126239470X_Latest</f>
        <v>0</v>
      </c>
      <c r="AE150" s="78">
        <f>A126243070R_Latest</f>
        <v>9.3629999999999995</v>
      </c>
      <c r="AF150" s="78">
        <f>A126243502J_Latest</f>
        <v>9.3629999999999995</v>
      </c>
      <c r="AG150" s="78">
        <f>A126243142R_Latest</f>
        <v>3.702</v>
      </c>
      <c r="AH150" s="78">
        <f>A126243646V_Latest</f>
        <v>1.391</v>
      </c>
      <c r="AI150" s="78">
        <f>A126243214R_Latest</f>
        <v>1.05</v>
      </c>
      <c r="AJ150" s="78">
        <f>A126243358A_Latest</f>
        <v>0.54</v>
      </c>
      <c r="AK150" s="78">
        <f>A126242998F_Latest</f>
        <v>2.68</v>
      </c>
      <c r="AL150" s="78">
        <f>A126243718V_Latest</f>
        <v>2.68</v>
      </c>
      <c r="AM150" s="78">
        <f>A126243430J_Latest</f>
        <v>0</v>
      </c>
      <c r="AN150" s="78">
        <f>A126243862L_Latest</f>
        <v>3.774</v>
      </c>
      <c r="AO150" s="78">
        <f>A126244294V_Latest</f>
        <v>3.774</v>
      </c>
      <c r="AP150" s="78">
        <f>A126243934L_Latest</f>
        <v>1.149</v>
      </c>
      <c r="AQ150" s="78">
        <f>A126244438V_Latest</f>
        <v>1.417</v>
      </c>
      <c r="AR150" s="78">
        <f>A126244006R_Latest</f>
        <v>0.754</v>
      </c>
      <c r="AS150" s="78">
        <f>A126244150J_Latest</f>
        <v>0.24</v>
      </c>
      <c r="AT150" s="78">
        <f>A126243790L_Latest</f>
        <v>0.214</v>
      </c>
      <c r="AU150" s="78">
        <f>A126244510A_Latest</f>
        <v>0.214</v>
      </c>
      <c r="AV150" s="78">
        <f>A126244222J_Latest</f>
        <v>0</v>
      </c>
      <c r="AW150" s="78">
        <f>A126239902T_Latest</f>
        <v>3.2130000000000001</v>
      </c>
      <c r="AX150" s="78">
        <f>A126240334C_Latest</f>
        <v>2.9809999999999999</v>
      </c>
      <c r="AY150" s="78">
        <f>A126239974C_Latest</f>
        <v>1.532</v>
      </c>
      <c r="AZ150" s="78">
        <f>A126240478R_Latest</f>
        <v>0.83599999999999997</v>
      </c>
      <c r="BA150" s="78">
        <f>A126240046K_Latest</f>
        <v>0</v>
      </c>
      <c r="BB150" s="78">
        <f>A126240190C_Latest</f>
        <v>0</v>
      </c>
      <c r="BC150" s="78">
        <f>A126239830T_Latest</f>
        <v>0.84599999999999997</v>
      </c>
      <c r="BD150" s="78">
        <f>A126240550W_Latest</f>
        <v>0.61399999999999999</v>
      </c>
      <c r="BE150" s="78">
        <f>A126240262C_Latest</f>
        <v>0.23200000000000001</v>
      </c>
      <c r="BF150" s="78">
        <f>A126240694J_Latest</f>
        <v>0.496</v>
      </c>
      <c r="BG150" s="78">
        <f>A126241126C_Latest</f>
        <v>0.496</v>
      </c>
      <c r="BH150" s="78">
        <f>A126240766J_Latest</f>
        <v>0.27400000000000002</v>
      </c>
      <c r="BI150" s="78">
        <f>A126241270W_Latest</f>
        <v>0.104</v>
      </c>
      <c r="BJ150" s="78">
        <f>A126240838J_Latest</f>
        <v>0.11799999999999999</v>
      </c>
      <c r="BK150" s="78">
        <f>A126240982A_Latest</f>
        <v>0</v>
      </c>
      <c r="BL150" s="78">
        <f>A126240622W_Latest</f>
        <v>0</v>
      </c>
      <c r="BM150" s="78">
        <f>A126241342W_Latest</f>
        <v>0</v>
      </c>
      <c r="BN150" s="78">
        <f>A126241054C_Latest</f>
        <v>0</v>
      </c>
      <c r="BO150" s="78">
        <f>A126241486J_Latest</f>
        <v>0</v>
      </c>
      <c r="BP150" s="78">
        <f>A126241918A_Latest</f>
        <v>0</v>
      </c>
      <c r="BQ150" s="78">
        <f>A126241558J_Latest</f>
        <v>0</v>
      </c>
      <c r="BR150" s="78">
        <f>A126242062W_Latest</f>
        <v>0</v>
      </c>
      <c r="BS150" s="78">
        <f>A126241630R_Latest</f>
        <v>0</v>
      </c>
      <c r="BT150" s="78">
        <f>A126241774A_Latest</f>
        <v>0</v>
      </c>
      <c r="BU150" s="78">
        <f>A126241414W_Latest</f>
        <v>0</v>
      </c>
      <c r="BV150" s="78">
        <f>A126242134W_Latest</f>
        <v>0</v>
      </c>
      <c r="BW150" s="78">
        <f>A126241846A_Latest</f>
        <v>0</v>
      </c>
      <c r="BX150" s="78">
        <f>A126238318L_Latest</f>
        <v>0.497</v>
      </c>
      <c r="BY150" s="78">
        <f>A126238750X_Latest</f>
        <v>0.497</v>
      </c>
      <c r="BZ150" s="78">
        <f>A126238390F_Latest</f>
        <v>0</v>
      </c>
      <c r="CA150" s="78">
        <f>A126238894K_Latest</f>
        <v>0.36699999999999999</v>
      </c>
      <c r="CB150" s="78">
        <f>A126238462F_Latest</f>
        <v>0.13</v>
      </c>
      <c r="CC150" s="78">
        <f>A126238606F_Latest</f>
        <v>0</v>
      </c>
      <c r="CD150" s="78">
        <f>A126238246L_Latest</f>
        <v>0</v>
      </c>
      <c r="CE150" s="78">
        <f>A126238966K_Latest</f>
        <v>0</v>
      </c>
      <c r="CF150" s="78">
        <f>A126238678T_Latest</f>
        <v>0</v>
      </c>
      <c r="CG150" s="80"/>
      <c r="CH150" s="80"/>
      <c r="CI150" s="80"/>
      <c r="CJ150" s="80"/>
      <c r="CK150" s="80"/>
      <c r="CL150" s="80"/>
      <c r="CM150" s="80"/>
      <c r="CN150" s="80"/>
      <c r="CO150" s="80"/>
    </row>
    <row r="151" spans="1:93" s="81" customFormat="1" hidden="1">
      <c r="A151" s="51"/>
      <c r="B151" s="55" t="s">
        <v>8809</v>
      </c>
      <c r="C151" s="79">
        <v>52</v>
      </c>
      <c r="D151" s="78">
        <f>A126237474W_Latest</f>
        <v>5.5860000000000003</v>
      </c>
      <c r="E151" s="78">
        <f>A126237906R_Latest</f>
        <v>5.0030000000000001</v>
      </c>
      <c r="F151" s="78">
        <f>A126237546W_Latest</f>
        <v>0.44900000000000001</v>
      </c>
      <c r="G151" s="78">
        <f>A126238050K_Latest</f>
        <v>1.2290000000000001</v>
      </c>
      <c r="H151" s="78">
        <f>A126237618W_Latest</f>
        <v>1.5920000000000001</v>
      </c>
      <c r="I151" s="78">
        <f>A126237762R_Latest</f>
        <v>1.7330000000000001</v>
      </c>
      <c r="J151" s="78">
        <f>A126237402K_Latest</f>
        <v>0.58199999999999996</v>
      </c>
      <c r="K151" s="78">
        <f>A126238122K_Latest</f>
        <v>0</v>
      </c>
      <c r="L151" s="78">
        <f>A126237834R_Latest</f>
        <v>0.58199999999999996</v>
      </c>
      <c r="M151" s="78">
        <f>A126242226F_Latest</f>
        <v>3.2749999999999999</v>
      </c>
      <c r="N151" s="78">
        <f>A126242658K_Latest</f>
        <v>2.6920000000000002</v>
      </c>
      <c r="O151" s="78">
        <f>A126242298T_Latest</f>
        <v>0</v>
      </c>
      <c r="P151" s="78">
        <f>A126242802T_Latest</f>
        <v>0.51200000000000001</v>
      </c>
      <c r="Q151" s="78">
        <f>A126242370X_Latest</f>
        <v>0.99199999999999999</v>
      </c>
      <c r="R151" s="78">
        <f>A126242514X_Latest</f>
        <v>1.1879999999999999</v>
      </c>
      <c r="S151" s="78">
        <f>A126242154F_Latest</f>
        <v>0.58199999999999996</v>
      </c>
      <c r="T151" s="78">
        <f>A126242874C_Latest</f>
        <v>0</v>
      </c>
      <c r="U151" s="78">
        <f>A126242586K_Latest</f>
        <v>0.58199999999999996</v>
      </c>
      <c r="V151" s="78">
        <f>A126239058W_Latest</f>
        <v>0</v>
      </c>
      <c r="W151" s="78">
        <f>A126239490J_Latest</f>
        <v>0</v>
      </c>
      <c r="X151" s="78">
        <f>A126239130C_Latest</f>
        <v>0</v>
      </c>
      <c r="Y151" s="78">
        <f>A126239634J_Latest</f>
        <v>0</v>
      </c>
      <c r="Z151" s="78">
        <f>A126239202C_Latest</f>
        <v>0</v>
      </c>
      <c r="AA151" s="78">
        <f>A126239346R_Latest</f>
        <v>0</v>
      </c>
      <c r="AB151" s="78">
        <f>A126238986V_Latest</f>
        <v>0</v>
      </c>
      <c r="AC151" s="78">
        <f>A126239706J_Latest</f>
        <v>0</v>
      </c>
      <c r="AD151" s="78">
        <f>A126239418R_Latest</f>
        <v>0</v>
      </c>
      <c r="AE151" s="78">
        <f>A126243018F_Latest</f>
        <v>2.242</v>
      </c>
      <c r="AF151" s="78">
        <f>A126243450T_Latest</f>
        <v>2.242</v>
      </c>
      <c r="AG151" s="78">
        <f>A126243090X_Latest</f>
        <v>0.44900000000000001</v>
      </c>
      <c r="AH151" s="78">
        <f>A126243594C_Latest</f>
        <v>0.71799999999999997</v>
      </c>
      <c r="AI151" s="78">
        <f>A126243162X_Latest</f>
        <v>0.53</v>
      </c>
      <c r="AJ151" s="78">
        <f>A126243306X_Latest</f>
        <v>0.54500000000000004</v>
      </c>
      <c r="AK151" s="78">
        <f>A126242946C_Latest</f>
        <v>0</v>
      </c>
      <c r="AL151" s="78">
        <f>A126243666C_Latest</f>
        <v>0</v>
      </c>
      <c r="AM151" s="78">
        <f>A126243378K_Latest</f>
        <v>0</v>
      </c>
      <c r="AN151" s="78">
        <f>A126243810K_Latest</f>
        <v>0</v>
      </c>
      <c r="AO151" s="78">
        <f>A126244242T_Latest</f>
        <v>0</v>
      </c>
      <c r="AP151" s="78">
        <f>A126243882W_Latest</f>
        <v>0</v>
      </c>
      <c r="AQ151" s="78">
        <f>A126244386C_Latest</f>
        <v>0</v>
      </c>
      <c r="AR151" s="78">
        <f>A126243954W_Latest</f>
        <v>0</v>
      </c>
      <c r="AS151" s="78">
        <f>A126244098K_Latest</f>
        <v>0</v>
      </c>
      <c r="AT151" s="78">
        <f>A126243738C_Latest</f>
        <v>0</v>
      </c>
      <c r="AU151" s="78">
        <f>A126244458C_Latest</f>
        <v>0</v>
      </c>
      <c r="AV151" s="78">
        <f>A126244170T_Latest</f>
        <v>0</v>
      </c>
      <c r="AW151" s="78">
        <f>A126239850A_Latest</f>
        <v>0</v>
      </c>
      <c r="AX151" s="78">
        <f>A126240282L_Latest</f>
        <v>0</v>
      </c>
      <c r="AY151" s="78">
        <f>A126239922A_Latest</f>
        <v>0</v>
      </c>
      <c r="AZ151" s="78">
        <f>A126240426L_Latest</f>
        <v>0</v>
      </c>
      <c r="BA151" s="78">
        <f>A126239994L_Latest</f>
        <v>0</v>
      </c>
      <c r="BB151" s="78">
        <f>A126240138V_Latest</f>
        <v>0</v>
      </c>
      <c r="BC151" s="78">
        <f>A126239778V_Latest</f>
        <v>0</v>
      </c>
      <c r="BD151" s="78">
        <f>A126240498X_Latest</f>
        <v>0</v>
      </c>
      <c r="BE151" s="78">
        <f>A126240210A_Latest</f>
        <v>0</v>
      </c>
      <c r="BF151" s="78">
        <f>A126240642F_Latest</f>
        <v>0</v>
      </c>
      <c r="BG151" s="78">
        <f>A126241074L_Latest</f>
        <v>0</v>
      </c>
      <c r="BH151" s="78">
        <f>A126240714F_Latest</f>
        <v>0</v>
      </c>
      <c r="BI151" s="78">
        <f>A126241218L_Latest</f>
        <v>0</v>
      </c>
      <c r="BJ151" s="78">
        <f>A126240786T_Latest</f>
        <v>0</v>
      </c>
      <c r="BK151" s="78">
        <f>A126240930X_Latest</f>
        <v>0</v>
      </c>
      <c r="BL151" s="78">
        <f>A126240570F_Latest</f>
        <v>0</v>
      </c>
      <c r="BM151" s="78">
        <f>A126241290F_Latest</f>
        <v>0</v>
      </c>
      <c r="BN151" s="78">
        <f>A126241002A_Latest</f>
        <v>0</v>
      </c>
      <c r="BO151" s="78">
        <f>A126241434F_Latest</f>
        <v>6.9000000000000006E-2</v>
      </c>
      <c r="BP151" s="78">
        <f>A126241866K_Latest</f>
        <v>6.9000000000000006E-2</v>
      </c>
      <c r="BQ151" s="78">
        <f>A126241506F_Latest</f>
        <v>0</v>
      </c>
      <c r="BR151" s="78">
        <f>A126242010V_Latest</f>
        <v>0</v>
      </c>
      <c r="BS151" s="78">
        <f>A126241578T_Latest</f>
        <v>6.9000000000000006E-2</v>
      </c>
      <c r="BT151" s="78">
        <f>A126241722X_Latest</f>
        <v>0</v>
      </c>
      <c r="BU151" s="78">
        <f>A126241362F_Latest</f>
        <v>0</v>
      </c>
      <c r="BV151" s="78">
        <f>A126242082F_Latest</f>
        <v>0</v>
      </c>
      <c r="BW151" s="78">
        <f>A126241794K_Latest</f>
        <v>0</v>
      </c>
      <c r="BX151" s="78">
        <f>A126238266W_Latest</f>
        <v>0</v>
      </c>
      <c r="BY151" s="78">
        <f>A126238698A_Latest</f>
        <v>0</v>
      </c>
      <c r="BZ151" s="78">
        <f>A126238338W_Latest</f>
        <v>0</v>
      </c>
      <c r="CA151" s="78">
        <f>A126238842J_Latest</f>
        <v>0</v>
      </c>
      <c r="CB151" s="78">
        <f>A126238410C_Latest</f>
        <v>0</v>
      </c>
      <c r="CC151" s="78">
        <f>A126238554R_Latest</f>
        <v>0</v>
      </c>
      <c r="CD151" s="78">
        <f>A126238194W_Latest</f>
        <v>0</v>
      </c>
      <c r="CE151" s="78">
        <f>A126238914J_Latest</f>
        <v>0</v>
      </c>
      <c r="CF151" s="78">
        <f>A126238626R_Latest</f>
        <v>0</v>
      </c>
      <c r="CG151" s="80"/>
      <c r="CH151" s="80"/>
      <c r="CI151" s="80"/>
      <c r="CJ151" s="80"/>
      <c r="CK151" s="80"/>
      <c r="CL151" s="80"/>
      <c r="CM151" s="80"/>
      <c r="CN151" s="80"/>
      <c r="CO151" s="80"/>
    </row>
    <row r="152" spans="1:93" hidden="1">
      <c r="A152" s="51"/>
      <c r="B152" s="55" t="s">
        <v>8810</v>
      </c>
      <c r="C152" s="65">
        <v>53</v>
      </c>
      <c r="D152" s="78">
        <f>A126237458W_Latest</f>
        <v>19.149000000000001</v>
      </c>
      <c r="E152" s="78">
        <f>A126237890J_Latest</f>
        <v>19.149000000000001</v>
      </c>
      <c r="F152" s="78">
        <f>A126237530C_Latest</f>
        <v>8.843</v>
      </c>
      <c r="G152" s="78">
        <f>A126238034K_Latest</f>
        <v>4.7130000000000001</v>
      </c>
      <c r="H152" s="78">
        <f>A126237602C_Latest</f>
        <v>2.1070000000000002</v>
      </c>
      <c r="I152" s="78">
        <f>A126237746R_Latest</f>
        <v>2.4809999999999999</v>
      </c>
      <c r="J152" s="78">
        <f>A126237386W_Latest</f>
        <v>1.006</v>
      </c>
      <c r="K152" s="78">
        <f>A126238106K_Latest</f>
        <v>1.006</v>
      </c>
      <c r="L152" s="78">
        <f>A126237818R_Latest</f>
        <v>0</v>
      </c>
      <c r="M152" s="78">
        <f>A126242210L_Latest</f>
        <v>6.1120000000000001</v>
      </c>
      <c r="N152" s="78">
        <f>A126242642T_Latest</f>
        <v>6.1120000000000001</v>
      </c>
      <c r="O152" s="78">
        <f>A126242282X_Latest</f>
        <v>2.3610000000000002</v>
      </c>
      <c r="P152" s="78">
        <f>A126242786C_Latest</f>
        <v>0.73599999999999999</v>
      </c>
      <c r="Q152" s="78">
        <f>A126242354X_Latest</f>
        <v>1.1319999999999999</v>
      </c>
      <c r="R152" s="78">
        <f>A126242498K_Latest</f>
        <v>1.8839999999999999</v>
      </c>
      <c r="S152" s="78">
        <f>A126242138F_Latest</f>
        <v>0</v>
      </c>
      <c r="T152" s="78">
        <f>A126242858C_Latest</f>
        <v>0</v>
      </c>
      <c r="U152" s="78">
        <f>A126242570T_Latest</f>
        <v>0</v>
      </c>
      <c r="V152" s="78">
        <f>A126239042C_Latest</f>
        <v>3.8239999999999998</v>
      </c>
      <c r="W152" s="78">
        <f>A126239474J_Latest</f>
        <v>3.8239999999999998</v>
      </c>
      <c r="X152" s="78">
        <f>A126239114C_Latest</f>
        <v>2.4929999999999999</v>
      </c>
      <c r="Y152" s="78">
        <f>A126239618J_Latest</f>
        <v>0.77100000000000002</v>
      </c>
      <c r="Z152" s="78">
        <f>A126239186R_Latest</f>
        <v>0.56000000000000005</v>
      </c>
      <c r="AA152" s="78">
        <f>A126239330W_Latest</f>
        <v>0</v>
      </c>
      <c r="AB152" s="78">
        <f>A126238970A_Latest</f>
        <v>0</v>
      </c>
      <c r="AC152" s="78">
        <f>A126239690A_Latest</f>
        <v>0</v>
      </c>
      <c r="AD152" s="78">
        <f>A126239402W_Latest</f>
        <v>0</v>
      </c>
      <c r="AE152" s="78">
        <f>A126243002L_Latest</f>
        <v>3.7829999999999999</v>
      </c>
      <c r="AF152" s="78">
        <f>A126243434T_Latest</f>
        <v>3.7829999999999999</v>
      </c>
      <c r="AG152" s="78">
        <f>A126243074X_Latest</f>
        <v>1.2290000000000001</v>
      </c>
      <c r="AH152" s="78">
        <f>A126243578C_Latest</f>
        <v>1.8759999999999999</v>
      </c>
      <c r="AI152" s="78">
        <f>A126243146X_Latest</f>
        <v>0</v>
      </c>
      <c r="AJ152" s="78">
        <f>A126243290T_Latest</f>
        <v>0</v>
      </c>
      <c r="AK152" s="78">
        <f>A126242930K_Latest</f>
        <v>0.67800000000000005</v>
      </c>
      <c r="AL152" s="78">
        <f>A126243650K_Latest</f>
        <v>0.67800000000000005</v>
      </c>
      <c r="AM152" s="78">
        <f>A126243362T_Latest</f>
        <v>0</v>
      </c>
      <c r="AN152" s="78">
        <f>A126243794W_Latest</f>
        <v>0.94199999999999995</v>
      </c>
      <c r="AO152" s="78">
        <f>A126244226T_Latest</f>
        <v>0.94199999999999995</v>
      </c>
      <c r="AP152" s="78">
        <f>A126243866W_Latest</f>
        <v>0.432</v>
      </c>
      <c r="AQ152" s="78">
        <f>A126244370K_Latest</f>
        <v>0</v>
      </c>
      <c r="AR152" s="78">
        <f>A126243938W_Latest</f>
        <v>0</v>
      </c>
      <c r="AS152" s="78">
        <f>A126244082T_Latest</f>
        <v>0.51</v>
      </c>
      <c r="AT152" s="78">
        <f>A126243722K_Latest</f>
        <v>0</v>
      </c>
      <c r="AU152" s="78">
        <f>A126244442K_Latest</f>
        <v>0</v>
      </c>
      <c r="AV152" s="78">
        <f>A126244154T_Latest</f>
        <v>0</v>
      </c>
      <c r="AW152" s="78">
        <f>A126239834A_Latest</f>
        <v>3.82</v>
      </c>
      <c r="AX152" s="78">
        <f>A126240266L_Latest</f>
        <v>3.82</v>
      </c>
      <c r="AY152" s="78">
        <f>A126239906A_Latest</f>
        <v>1.895</v>
      </c>
      <c r="AZ152" s="78">
        <f>A126240410V_Latest</f>
        <v>1.181</v>
      </c>
      <c r="BA152" s="78">
        <f>A126239978L_Latest</f>
        <v>0.41599999999999998</v>
      </c>
      <c r="BB152" s="78">
        <f>A126240122A_Latest</f>
        <v>0</v>
      </c>
      <c r="BC152" s="78">
        <f>A126239762A_Latest</f>
        <v>0.32800000000000001</v>
      </c>
      <c r="BD152" s="78">
        <f>A126240482F_Latest</f>
        <v>0.32800000000000001</v>
      </c>
      <c r="BE152" s="78">
        <f>A126240194L_Latest</f>
        <v>0</v>
      </c>
      <c r="BF152" s="78">
        <f>A126240626F_Latest</f>
        <v>0.14899999999999999</v>
      </c>
      <c r="BG152" s="78">
        <f>A126241058L_Latest</f>
        <v>0.14899999999999999</v>
      </c>
      <c r="BH152" s="78">
        <f>A126240698T_Latest</f>
        <v>0</v>
      </c>
      <c r="BI152" s="78">
        <f>A126241202V_Latest</f>
        <v>0.14899999999999999</v>
      </c>
      <c r="BJ152" s="78">
        <f>A126240770X_Latest</f>
        <v>0</v>
      </c>
      <c r="BK152" s="78">
        <f>A126240914X_Latest</f>
        <v>0</v>
      </c>
      <c r="BL152" s="78">
        <f>A126240554F_Latest</f>
        <v>0</v>
      </c>
      <c r="BM152" s="78">
        <f>A126241274F_Latest</f>
        <v>0</v>
      </c>
      <c r="BN152" s="78">
        <f>A126240986K_Latest</f>
        <v>0</v>
      </c>
      <c r="BO152" s="78">
        <f>A126241418F_Latest</f>
        <v>0.2</v>
      </c>
      <c r="BP152" s="78">
        <f>A126241850T_Latest</f>
        <v>0.2</v>
      </c>
      <c r="BQ152" s="78">
        <f>A126241490X_Latest</f>
        <v>0.112</v>
      </c>
      <c r="BR152" s="78">
        <f>A126241994C_Latest</f>
        <v>0</v>
      </c>
      <c r="BS152" s="78">
        <f>A126241562X_Latest</f>
        <v>0</v>
      </c>
      <c r="BT152" s="78">
        <f>A126241706X_Latest</f>
        <v>8.6999999999999994E-2</v>
      </c>
      <c r="BU152" s="78">
        <f>A126241346F_Latest</f>
        <v>0</v>
      </c>
      <c r="BV152" s="78">
        <f>A126242066F_Latest</f>
        <v>0</v>
      </c>
      <c r="BW152" s="78">
        <f>A126241778K_Latest</f>
        <v>0</v>
      </c>
      <c r="BX152" s="78">
        <f>A126238250C_Latest</f>
        <v>0.31900000000000001</v>
      </c>
      <c r="BY152" s="78">
        <f>A126238682J_Latest</f>
        <v>0.31900000000000001</v>
      </c>
      <c r="BZ152" s="78">
        <f>A126238322C_Latest</f>
        <v>0.31900000000000001</v>
      </c>
      <c r="CA152" s="78">
        <f>A126238826J_Latest</f>
        <v>0</v>
      </c>
      <c r="CB152" s="78">
        <f>A126238394R_Latest</f>
        <v>0</v>
      </c>
      <c r="CC152" s="78">
        <f>A126238538R_Latest</f>
        <v>0</v>
      </c>
      <c r="CD152" s="78">
        <f>A126238178W_Latest</f>
        <v>0</v>
      </c>
      <c r="CE152" s="78">
        <f>A126238898V_Latest</f>
        <v>0</v>
      </c>
      <c r="CF152" s="78">
        <f>A126238610W_Latest</f>
        <v>0</v>
      </c>
      <c r="CG152" s="78"/>
      <c r="CH152" s="78"/>
      <c r="CI152" s="78"/>
      <c r="CJ152" s="78"/>
      <c r="CK152" s="78"/>
      <c r="CL152" s="78"/>
      <c r="CM152" s="78"/>
      <c r="CN152" s="78"/>
      <c r="CO152" s="78"/>
    </row>
    <row r="153" spans="1:93" hidden="1">
      <c r="A153" s="51"/>
      <c r="B153" s="57" t="s">
        <v>8811</v>
      </c>
      <c r="C153" s="65">
        <v>54</v>
      </c>
      <c r="D153" s="78">
        <f>A126237462L_Latest</f>
        <v>9.5410000000000004</v>
      </c>
      <c r="E153" s="78">
        <f>A126237894T_Latest</f>
        <v>9.5410000000000004</v>
      </c>
      <c r="F153" s="78">
        <f>A126237534L_Latest</f>
        <v>0.54700000000000004</v>
      </c>
      <c r="G153" s="78">
        <f>A126238038V_Latest</f>
        <v>1.6830000000000001</v>
      </c>
      <c r="H153" s="78">
        <f>A126237606L_Latest</f>
        <v>2.4140000000000001</v>
      </c>
      <c r="I153" s="78">
        <f>A126237750F_Latest</f>
        <v>4.8979999999999997</v>
      </c>
      <c r="J153" s="78">
        <f>A126237390L_Latest</f>
        <v>0</v>
      </c>
      <c r="K153" s="78">
        <f>A126238110A_Latest</f>
        <v>0</v>
      </c>
      <c r="L153" s="78">
        <f>A126237822F_Latest</f>
        <v>0</v>
      </c>
      <c r="M153" s="78">
        <f>A126242214W_Latest</f>
        <v>3.43</v>
      </c>
      <c r="N153" s="78">
        <f>A126242646A_Latest</f>
        <v>3.43</v>
      </c>
      <c r="O153" s="78">
        <f>A126242286J_Latest</f>
        <v>0.54700000000000004</v>
      </c>
      <c r="P153" s="78">
        <f>A126242790V_Latest</f>
        <v>0</v>
      </c>
      <c r="Q153" s="78">
        <f>A126242358J_Latest</f>
        <v>0.41799999999999998</v>
      </c>
      <c r="R153" s="78">
        <f>A126242502R_Latest</f>
        <v>2.464</v>
      </c>
      <c r="S153" s="78">
        <f>A126242142W_Latest</f>
        <v>0</v>
      </c>
      <c r="T153" s="78">
        <f>A126242862V_Latest</f>
        <v>0</v>
      </c>
      <c r="U153" s="78">
        <f>A126242574A_Latest</f>
        <v>0</v>
      </c>
      <c r="V153" s="78">
        <f>A126239046L_Latest</f>
        <v>1.8979999999999999</v>
      </c>
      <c r="W153" s="78">
        <f>A126239478T_Latest</f>
        <v>1.8979999999999999</v>
      </c>
      <c r="X153" s="78">
        <f>A126239118L_Latest</f>
        <v>0</v>
      </c>
      <c r="Y153" s="78">
        <f>A126239622X_Latest</f>
        <v>0.65900000000000003</v>
      </c>
      <c r="Z153" s="78">
        <f>A126239190F_Latest</f>
        <v>0.53200000000000003</v>
      </c>
      <c r="AA153" s="78">
        <f>A126239334F_Latest</f>
        <v>0.70699999999999996</v>
      </c>
      <c r="AB153" s="78">
        <f>A126238974K_Latest</f>
        <v>0</v>
      </c>
      <c r="AC153" s="78">
        <f>A126239694K_Latest</f>
        <v>0</v>
      </c>
      <c r="AD153" s="78">
        <f>A126239406F_Latest</f>
        <v>0</v>
      </c>
      <c r="AE153" s="78">
        <f>A126243006W_Latest</f>
        <v>2.1240000000000001</v>
      </c>
      <c r="AF153" s="78">
        <f>A126243438A_Latest</f>
        <v>2.1240000000000001</v>
      </c>
      <c r="AG153" s="78">
        <f>A126243078J_Latest</f>
        <v>0</v>
      </c>
      <c r="AH153" s="78">
        <f>A126243582V_Latest</f>
        <v>0</v>
      </c>
      <c r="AI153" s="78">
        <f>A126243150R_Latest</f>
        <v>0.57999999999999996</v>
      </c>
      <c r="AJ153" s="78">
        <f>A126243294A_Latest</f>
        <v>1.544</v>
      </c>
      <c r="AK153" s="78">
        <f>A126242934V_Latest</f>
        <v>0</v>
      </c>
      <c r="AL153" s="78">
        <f>A126243654V_Latest</f>
        <v>0</v>
      </c>
      <c r="AM153" s="78">
        <f>A126243366A_Latest</f>
        <v>0</v>
      </c>
      <c r="AN153" s="78">
        <f>A126243798F_Latest</f>
        <v>0.49099999999999999</v>
      </c>
      <c r="AO153" s="78">
        <f>A126244230J_Latest</f>
        <v>0.49099999999999999</v>
      </c>
      <c r="AP153" s="78">
        <f>A126243870L_Latest</f>
        <v>0</v>
      </c>
      <c r="AQ153" s="78">
        <f>A126244374V_Latest</f>
        <v>0.25900000000000001</v>
      </c>
      <c r="AR153" s="78">
        <f>A126243942L_Latest</f>
        <v>0.23200000000000001</v>
      </c>
      <c r="AS153" s="78">
        <f>A126244086A_Latest</f>
        <v>0</v>
      </c>
      <c r="AT153" s="78">
        <f>A126243726V_Latest</f>
        <v>0</v>
      </c>
      <c r="AU153" s="78">
        <f>A126244446V_Latest</f>
        <v>0</v>
      </c>
      <c r="AV153" s="78">
        <f>A126244158A_Latest</f>
        <v>0</v>
      </c>
      <c r="AW153" s="78">
        <f>A126239838K_Latest</f>
        <v>1.0429999999999999</v>
      </c>
      <c r="AX153" s="78">
        <f>A126240270C_Latest</f>
        <v>1.0429999999999999</v>
      </c>
      <c r="AY153" s="78">
        <f>A126239910T_Latest</f>
        <v>0</v>
      </c>
      <c r="AZ153" s="78">
        <f>A126240414C_Latest</f>
        <v>0.627</v>
      </c>
      <c r="BA153" s="78">
        <f>A126239982C_Latest</f>
        <v>0.41599999999999998</v>
      </c>
      <c r="BB153" s="78">
        <f>A126240126K_Latest</f>
        <v>0</v>
      </c>
      <c r="BC153" s="78">
        <f>A126239766K_Latest</f>
        <v>0</v>
      </c>
      <c r="BD153" s="78">
        <f>A126240486R_Latest</f>
        <v>0</v>
      </c>
      <c r="BE153" s="78">
        <f>A126240198W_Latest</f>
        <v>0</v>
      </c>
      <c r="BF153" s="78">
        <f>A126240630W_Latest</f>
        <v>0.32100000000000001</v>
      </c>
      <c r="BG153" s="78">
        <f>A126241062C_Latest</f>
        <v>0.32100000000000001</v>
      </c>
      <c r="BH153" s="78">
        <f>A126240702W_Latest</f>
        <v>0</v>
      </c>
      <c r="BI153" s="78">
        <f>A126241206C_Latest</f>
        <v>0.13800000000000001</v>
      </c>
      <c r="BJ153" s="78">
        <f>A126240774J_Latest</f>
        <v>0</v>
      </c>
      <c r="BK153" s="78">
        <f>A126240918J_Latest</f>
        <v>0.183</v>
      </c>
      <c r="BL153" s="78">
        <f>A126240558R_Latest</f>
        <v>0</v>
      </c>
      <c r="BM153" s="78">
        <f>A126241278R_Latest</f>
        <v>0</v>
      </c>
      <c r="BN153" s="78">
        <f>A126240990A_Latest</f>
        <v>0</v>
      </c>
      <c r="BO153" s="78">
        <f>A126241422W_Latest</f>
        <v>9.1999999999999998E-2</v>
      </c>
      <c r="BP153" s="78">
        <f>A126241854A_Latest</f>
        <v>9.1999999999999998E-2</v>
      </c>
      <c r="BQ153" s="78">
        <f>A126241494J_Latest</f>
        <v>0</v>
      </c>
      <c r="BR153" s="78">
        <f>A126241998L_Latest</f>
        <v>0</v>
      </c>
      <c r="BS153" s="78">
        <f>A126241566J_Latest</f>
        <v>9.1999999999999998E-2</v>
      </c>
      <c r="BT153" s="78">
        <f>A126241710R_Latest</f>
        <v>0</v>
      </c>
      <c r="BU153" s="78">
        <f>A126241350W_Latest</f>
        <v>0</v>
      </c>
      <c r="BV153" s="78">
        <f>A126242070W_Latest</f>
        <v>0</v>
      </c>
      <c r="BW153" s="78">
        <f>A126241782A_Latest</f>
        <v>0</v>
      </c>
      <c r="BX153" s="78">
        <f>A126238254L_Latest</f>
        <v>0.14299999999999999</v>
      </c>
      <c r="BY153" s="78">
        <f>A126238686T_Latest</f>
        <v>0.14299999999999999</v>
      </c>
      <c r="BZ153" s="78">
        <f>A126238326L_Latest</f>
        <v>0</v>
      </c>
      <c r="CA153" s="78">
        <f>A126238830X_Latest</f>
        <v>0</v>
      </c>
      <c r="CB153" s="78">
        <f>A126238398X_Latest</f>
        <v>0.14299999999999999</v>
      </c>
      <c r="CC153" s="78">
        <f>A126238542F_Latest</f>
        <v>0</v>
      </c>
      <c r="CD153" s="78">
        <f>A126238182L_Latest</f>
        <v>0</v>
      </c>
      <c r="CE153" s="78">
        <f>A126238902X_Latest</f>
        <v>0</v>
      </c>
      <c r="CF153" s="78">
        <f>A126238614F_Latest</f>
        <v>0</v>
      </c>
      <c r="CG153" s="78"/>
      <c r="CH153" s="78"/>
      <c r="CI153" s="78"/>
      <c r="CJ153" s="78"/>
      <c r="CK153" s="78"/>
      <c r="CL153" s="78"/>
      <c r="CM153" s="78"/>
      <c r="CN153" s="78"/>
      <c r="CO153" s="78"/>
    </row>
    <row r="154" spans="1:93" s="81" customFormat="1" hidden="1">
      <c r="A154" s="51"/>
      <c r="B154" s="55" t="s">
        <v>8812</v>
      </c>
      <c r="C154" s="79">
        <v>55</v>
      </c>
      <c r="D154" s="78">
        <f>A126237490W_Latest</f>
        <v>3.452</v>
      </c>
      <c r="E154" s="78">
        <f>A126237922R_Latest</f>
        <v>3.452</v>
      </c>
      <c r="F154" s="78">
        <f>A126237562W_Latest</f>
        <v>0.69599999999999995</v>
      </c>
      <c r="G154" s="78">
        <f>A126238066C_Latest</f>
        <v>0.68600000000000005</v>
      </c>
      <c r="H154" s="78">
        <f>A126237634W_Latest</f>
        <v>1.054</v>
      </c>
      <c r="I154" s="78">
        <f>A126237778J_Latest</f>
        <v>1.016</v>
      </c>
      <c r="J154" s="78">
        <f>A126237418C_Latest</f>
        <v>0</v>
      </c>
      <c r="K154" s="78">
        <f>A126238138C_Latest</f>
        <v>0</v>
      </c>
      <c r="L154" s="78">
        <f>A126237850R_Latest</f>
        <v>0</v>
      </c>
      <c r="M154" s="78">
        <f>A126242242F_Latest</f>
        <v>0.57199999999999995</v>
      </c>
      <c r="N154" s="78">
        <f>A126242674K_Latest</f>
        <v>0.57199999999999995</v>
      </c>
      <c r="O154" s="78">
        <f>A126242314F_Latest</f>
        <v>0</v>
      </c>
      <c r="P154" s="78">
        <f>A126242818K_Latest</f>
        <v>0</v>
      </c>
      <c r="Q154" s="78">
        <f>A126242386T_Latest</f>
        <v>0.57199999999999995</v>
      </c>
      <c r="R154" s="78">
        <f>A126242530X_Latest</f>
        <v>0</v>
      </c>
      <c r="S154" s="78">
        <f>A126242170F_Latest</f>
        <v>0</v>
      </c>
      <c r="T154" s="78">
        <f>A126242890C_Latest</f>
        <v>0</v>
      </c>
      <c r="U154" s="78">
        <f>A126242602X_Latest</f>
        <v>0</v>
      </c>
      <c r="V154" s="78">
        <f>A126239074W_Latest</f>
        <v>1.3819999999999999</v>
      </c>
      <c r="W154" s="78">
        <f>A126239506R_Latest</f>
        <v>1.3819999999999999</v>
      </c>
      <c r="X154" s="78">
        <f>A126239146W_Latest</f>
        <v>0.69599999999999995</v>
      </c>
      <c r="Y154" s="78">
        <f>A126239650J_Latest</f>
        <v>0.68600000000000005</v>
      </c>
      <c r="Z154" s="78">
        <f>A126239218W_Latest</f>
        <v>0</v>
      </c>
      <c r="AA154" s="78">
        <f>A126239362R_Latest</f>
        <v>0</v>
      </c>
      <c r="AB154" s="78">
        <f>A126239002K_Latest</f>
        <v>0</v>
      </c>
      <c r="AC154" s="78">
        <f>A126239722J_Latest</f>
        <v>0</v>
      </c>
      <c r="AD154" s="78">
        <f>A126239434R_Latest</f>
        <v>0</v>
      </c>
      <c r="AE154" s="78">
        <f>A126243034F_Latest</f>
        <v>1.498</v>
      </c>
      <c r="AF154" s="78">
        <f>A126243466K_Latest</f>
        <v>1.498</v>
      </c>
      <c r="AG154" s="78">
        <f>A126243106F_Latest</f>
        <v>0</v>
      </c>
      <c r="AH154" s="78">
        <f>A126243610T_Latest</f>
        <v>0</v>
      </c>
      <c r="AI154" s="78">
        <f>A126243178T_Latest</f>
        <v>0.48199999999999998</v>
      </c>
      <c r="AJ154" s="78">
        <f>A126243322X_Latest</f>
        <v>1.016</v>
      </c>
      <c r="AK154" s="78">
        <f>A126242962C_Latest</f>
        <v>0</v>
      </c>
      <c r="AL154" s="78">
        <f>A126243682C_Latest</f>
        <v>0</v>
      </c>
      <c r="AM154" s="78">
        <f>A126243394K_Latest</f>
        <v>0</v>
      </c>
      <c r="AN154" s="78">
        <f>A126243826C_Latest</f>
        <v>0</v>
      </c>
      <c r="AO154" s="78">
        <f>A126244258K_Latest</f>
        <v>0</v>
      </c>
      <c r="AP154" s="78">
        <f>A126243898R_Latest</f>
        <v>0</v>
      </c>
      <c r="AQ154" s="78">
        <f>A126244402T_Latest</f>
        <v>0</v>
      </c>
      <c r="AR154" s="78">
        <f>A126243970W_Latest</f>
        <v>0</v>
      </c>
      <c r="AS154" s="78">
        <f>A126244114X_Latest</f>
        <v>0</v>
      </c>
      <c r="AT154" s="78">
        <f>A126243754C_Latest</f>
        <v>0</v>
      </c>
      <c r="AU154" s="78">
        <f>A126244474C_Latest</f>
        <v>0</v>
      </c>
      <c r="AV154" s="78">
        <f>A126244186K_Latest</f>
        <v>0</v>
      </c>
      <c r="AW154" s="78">
        <f>A126239866V_Latest</f>
        <v>0</v>
      </c>
      <c r="AX154" s="78">
        <f>A126240298F_Latest</f>
        <v>0</v>
      </c>
      <c r="AY154" s="78">
        <f>A126239938V_Latest</f>
        <v>0</v>
      </c>
      <c r="AZ154" s="78">
        <f>A126240442L_Latest</f>
        <v>0</v>
      </c>
      <c r="BA154" s="78">
        <f>A126240010J_Latest</f>
        <v>0</v>
      </c>
      <c r="BB154" s="78">
        <f>A126240154V_Latest</f>
        <v>0</v>
      </c>
      <c r="BC154" s="78">
        <f>A126239794V_Latest</f>
        <v>0</v>
      </c>
      <c r="BD154" s="78">
        <f>A126240514L_Latest</f>
        <v>0</v>
      </c>
      <c r="BE154" s="78">
        <f>A126240226V_Latest</f>
        <v>0</v>
      </c>
      <c r="BF154" s="78">
        <f>A126240658X_Latest</f>
        <v>0</v>
      </c>
      <c r="BG154" s="78">
        <f>A126241090L_Latest</f>
        <v>0</v>
      </c>
      <c r="BH154" s="78">
        <f>A126240730F_Latest</f>
        <v>0</v>
      </c>
      <c r="BI154" s="78">
        <f>A126241234L_Latest</f>
        <v>0</v>
      </c>
      <c r="BJ154" s="78">
        <f>A126240802F_Latest</f>
        <v>0</v>
      </c>
      <c r="BK154" s="78">
        <f>A126240946T_Latest</f>
        <v>0</v>
      </c>
      <c r="BL154" s="78">
        <f>A126240586X_Latest</f>
        <v>0</v>
      </c>
      <c r="BM154" s="78">
        <f>A126241306L_Latest</f>
        <v>0</v>
      </c>
      <c r="BN154" s="78">
        <f>A126241018V_Latest</f>
        <v>0</v>
      </c>
      <c r="BO154" s="78">
        <f>A126241450F_Latest</f>
        <v>0</v>
      </c>
      <c r="BP154" s="78">
        <f>A126241882K_Latest</f>
        <v>0</v>
      </c>
      <c r="BQ154" s="78">
        <f>A126241522F_Latest</f>
        <v>0</v>
      </c>
      <c r="BR154" s="78">
        <f>A126242026L_Latest</f>
        <v>0</v>
      </c>
      <c r="BS154" s="78">
        <f>A126241594T_Latest</f>
        <v>0</v>
      </c>
      <c r="BT154" s="78">
        <f>A126241738T_Latest</f>
        <v>0</v>
      </c>
      <c r="BU154" s="78">
        <f>A126241378X_Latest</f>
        <v>0</v>
      </c>
      <c r="BV154" s="78">
        <f>A126242098X_Latest</f>
        <v>0</v>
      </c>
      <c r="BW154" s="78">
        <f>A126241810X_Latest</f>
        <v>0</v>
      </c>
      <c r="BX154" s="78">
        <f>A126238282W_Latest</f>
        <v>0</v>
      </c>
      <c r="BY154" s="78">
        <f>A126238714R_Latest</f>
        <v>0</v>
      </c>
      <c r="BZ154" s="78">
        <f>A126238354W_Latest</f>
        <v>0</v>
      </c>
      <c r="CA154" s="78">
        <f>A126238858A_Latest</f>
        <v>0</v>
      </c>
      <c r="CB154" s="78">
        <f>A126238426W_Latest</f>
        <v>0</v>
      </c>
      <c r="CC154" s="78">
        <f>A126238570R_Latest</f>
        <v>0</v>
      </c>
      <c r="CD154" s="78">
        <f>A126238210K_Latest</f>
        <v>0</v>
      </c>
      <c r="CE154" s="78">
        <f>A126238930J_Latest</f>
        <v>0</v>
      </c>
      <c r="CF154" s="78">
        <f>A126238642R_Latest</f>
        <v>0</v>
      </c>
      <c r="CG154" s="80"/>
      <c r="CH154" s="80"/>
      <c r="CI154" s="80"/>
      <c r="CJ154" s="80"/>
      <c r="CK154" s="80"/>
      <c r="CL154" s="80"/>
      <c r="CM154" s="80"/>
      <c r="CN154" s="80"/>
      <c r="CO154" s="80"/>
    </row>
    <row r="155" spans="1:93" hidden="1">
      <c r="A155" s="51"/>
      <c r="B155" s="55" t="s">
        <v>8813</v>
      </c>
      <c r="C155" s="65">
        <v>56</v>
      </c>
      <c r="D155" s="78">
        <f>A126237466W_Latest</f>
        <v>32.149000000000001</v>
      </c>
      <c r="E155" s="78">
        <f>A126237898A_Latest</f>
        <v>31.561</v>
      </c>
      <c r="F155" s="78">
        <f>A126237538W_Latest</f>
        <v>7.1470000000000002</v>
      </c>
      <c r="G155" s="78">
        <f>A126238042K_Latest</f>
        <v>11.891999999999999</v>
      </c>
      <c r="H155" s="78">
        <f>A126237610C_Latest</f>
        <v>3.661</v>
      </c>
      <c r="I155" s="78">
        <f>A126237754R_Latest</f>
        <v>5.7320000000000002</v>
      </c>
      <c r="J155" s="78">
        <f>A126237394W_Latest</f>
        <v>3.7160000000000002</v>
      </c>
      <c r="K155" s="78">
        <f>A126238114K_Latest</f>
        <v>3.129</v>
      </c>
      <c r="L155" s="78">
        <f>A126237826R_Latest</f>
        <v>0.58699999999999997</v>
      </c>
      <c r="M155" s="78">
        <f>A126242218F_Latest</f>
        <v>10.939</v>
      </c>
      <c r="N155" s="78">
        <f>A126242650T_Latest</f>
        <v>10.939</v>
      </c>
      <c r="O155" s="78">
        <f>A126242290X_Latest</f>
        <v>2.4990000000000001</v>
      </c>
      <c r="P155" s="78">
        <f>A126242794C_Latest</f>
        <v>3.7170000000000001</v>
      </c>
      <c r="Q155" s="78">
        <f>A126242362X_Latest</f>
        <v>1.589</v>
      </c>
      <c r="R155" s="78">
        <f>A126242506X_Latest</f>
        <v>1.2470000000000001</v>
      </c>
      <c r="S155" s="78">
        <f>A126242146F_Latest</f>
        <v>1.8879999999999999</v>
      </c>
      <c r="T155" s="78">
        <f>A126242866C_Latest</f>
        <v>1.8879999999999999</v>
      </c>
      <c r="U155" s="78">
        <f>A126242578K_Latest</f>
        <v>0</v>
      </c>
      <c r="V155" s="78">
        <f>A126239050C_Latest</f>
        <v>9.4920000000000009</v>
      </c>
      <c r="W155" s="78">
        <f>A126239482J_Latest</f>
        <v>8.9039999999999999</v>
      </c>
      <c r="X155" s="78">
        <f>A126239122C_Latest</f>
        <v>1.38</v>
      </c>
      <c r="Y155" s="78">
        <f>A126239626J_Latest</f>
        <v>4.9800000000000004</v>
      </c>
      <c r="Z155" s="78">
        <f>A126239194R_Latest</f>
        <v>1.474</v>
      </c>
      <c r="AA155" s="78">
        <f>A126239338R_Latest</f>
        <v>1.07</v>
      </c>
      <c r="AB155" s="78">
        <f>A126238978V_Latest</f>
        <v>0.58699999999999997</v>
      </c>
      <c r="AC155" s="78">
        <f>A126239698V_Latest</f>
        <v>0</v>
      </c>
      <c r="AD155" s="78">
        <f>A126239410W_Latest</f>
        <v>0.58699999999999997</v>
      </c>
      <c r="AE155" s="78">
        <f>A126243010L_Latest</f>
        <v>5.1260000000000003</v>
      </c>
      <c r="AF155" s="78">
        <f>A126243442T_Latest</f>
        <v>5.1260000000000003</v>
      </c>
      <c r="AG155" s="78">
        <f>A126243082X_Latest</f>
        <v>1.889</v>
      </c>
      <c r="AH155" s="78">
        <f>A126243586C_Latest</f>
        <v>1.2230000000000001</v>
      </c>
      <c r="AI155" s="78">
        <f>A126243154X_Latest</f>
        <v>0</v>
      </c>
      <c r="AJ155" s="78">
        <f>A126243298K_Latest</f>
        <v>1.024</v>
      </c>
      <c r="AK155" s="78">
        <f>A126242938C_Latest</f>
        <v>0.99</v>
      </c>
      <c r="AL155" s="78">
        <f>A126243658C_Latest</f>
        <v>0.99</v>
      </c>
      <c r="AM155" s="78">
        <f>A126243370T_Latest</f>
        <v>0</v>
      </c>
      <c r="AN155" s="78">
        <f>A126243802K_Latest</f>
        <v>2.1960000000000002</v>
      </c>
      <c r="AO155" s="78">
        <f>A126244234T_Latest</f>
        <v>2.1960000000000002</v>
      </c>
      <c r="AP155" s="78">
        <f>A126243874W_Latest</f>
        <v>0.52</v>
      </c>
      <c r="AQ155" s="78">
        <f>A126244378C_Latest</f>
        <v>0.94499999999999995</v>
      </c>
      <c r="AR155" s="78">
        <f>A126243946W_Latest</f>
        <v>0</v>
      </c>
      <c r="AS155" s="78">
        <f>A126244090T_Latest</f>
        <v>0.47899999999999998</v>
      </c>
      <c r="AT155" s="78">
        <f>A126243730K_Latest</f>
        <v>0.251</v>
      </c>
      <c r="AU155" s="78">
        <f>A126244450K_Latest</f>
        <v>0.251</v>
      </c>
      <c r="AV155" s="78">
        <f>A126244162T_Latest</f>
        <v>0</v>
      </c>
      <c r="AW155" s="78">
        <f>A126239842A_Latest</f>
        <v>2.3969999999999998</v>
      </c>
      <c r="AX155" s="78">
        <f>A126240274L_Latest</f>
        <v>2.3969999999999998</v>
      </c>
      <c r="AY155" s="78">
        <f>A126239914A_Latest</f>
        <v>0</v>
      </c>
      <c r="AZ155" s="78">
        <f>A126240418L_Latest</f>
        <v>0.375</v>
      </c>
      <c r="BA155" s="78">
        <f>A126239986L_Latest</f>
        <v>0.43</v>
      </c>
      <c r="BB155" s="78">
        <f>A126240130A_Latest</f>
        <v>1.5920000000000001</v>
      </c>
      <c r="BC155" s="78">
        <f>A126239770A_Latest</f>
        <v>0</v>
      </c>
      <c r="BD155" s="78">
        <f>A126240490F_Latest</f>
        <v>0</v>
      </c>
      <c r="BE155" s="78">
        <f>A126240202A_Latest</f>
        <v>0</v>
      </c>
      <c r="BF155" s="78">
        <f>A126240634F_Latest</f>
        <v>0.34100000000000003</v>
      </c>
      <c r="BG155" s="78">
        <f>A126241066L_Latest</f>
        <v>0.34100000000000003</v>
      </c>
      <c r="BH155" s="78">
        <f>A126240706F_Latest</f>
        <v>0.108</v>
      </c>
      <c r="BI155" s="78">
        <f>A126241210V_Latest</f>
        <v>0</v>
      </c>
      <c r="BJ155" s="78">
        <f>A126240778T_Latest</f>
        <v>0</v>
      </c>
      <c r="BK155" s="78">
        <f>A126240922X_Latest</f>
        <v>0.23300000000000001</v>
      </c>
      <c r="BL155" s="78">
        <f>A126240562F_Latest</f>
        <v>0</v>
      </c>
      <c r="BM155" s="78">
        <f>A126241282F_Latest</f>
        <v>0</v>
      </c>
      <c r="BN155" s="78">
        <f>A126240994K_Latest</f>
        <v>0</v>
      </c>
      <c r="BO155" s="78">
        <f>A126241426F_Latest</f>
        <v>0.76200000000000001</v>
      </c>
      <c r="BP155" s="78">
        <f>A126241858K_Latest</f>
        <v>0.76200000000000001</v>
      </c>
      <c r="BQ155" s="78">
        <f>A126241498T_Latest</f>
        <v>0</v>
      </c>
      <c r="BR155" s="78">
        <f>A126242002V_Latest</f>
        <v>0.50700000000000001</v>
      </c>
      <c r="BS155" s="78">
        <f>A126241570X_Latest</f>
        <v>0.16800000000000001</v>
      </c>
      <c r="BT155" s="78">
        <f>A126241714X_Latest</f>
        <v>8.6999999999999994E-2</v>
      </c>
      <c r="BU155" s="78">
        <f>A126241354F_Latest</f>
        <v>0</v>
      </c>
      <c r="BV155" s="78">
        <f>A126242074F_Latest</f>
        <v>0</v>
      </c>
      <c r="BW155" s="78">
        <f>A126241786K_Latest</f>
        <v>0</v>
      </c>
      <c r="BX155" s="78">
        <f>A126238258W_Latest</f>
        <v>0.89600000000000002</v>
      </c>
      <c r="BY155" s="78">
        <f>A126238690J_Latest</f>
        <v>0.89600000000000002</v>
      </c>
      <c r="BZ155" s="78">
        <f>A126238330C_Latest</f>
        <v>0.752</v>
      </c>
      <c r="CA155" s="78">
        <f>A126238834J_Latest</f>
        <v>0.14499999999999999</v>
      </c>
      <c r="CB155" s="78">
        <f>A126238402C_Latest</f>
        <v>0</v>
      </c>
      <c r="CC155" s="78">
        <f>A126238546R_Latest</f>
        <v>0</v>
      </c>
      <c r="CD155" s="78">
        <f>A126238186W_Latest</f>
        <v>0</v>
      </c>
      <c r="CE155" s="78">
        <f>A126238906J_Latest</f>
        <v>0</v>
      </c>
      <c r="CF155" s="78">
        <f>A126238618R_Latest</f>
        <v>0</v>
      </c>
      <c r="CG155" s="78"/>
      <c r="CH155" s="78"/>
      <c r="CI155" s="78"/>
      <c r="CJ155" s="78"/>
      <c r="CK155" s="78"/>
      <c r="CL155" s="78"/>
      <c r="CM155" s="78"/>
      <c r="CN155" s="78"/>
      <c r="CO155" s="78"/>
    </row>
    <row r="156" spans="1:93" hidden="1">
      <c r="A156" s="51"/>
      <c r="B156" s="51" t="s">
        <v>8814</v>
      </c>
      <c r="C156" s="65">
        <v>57</v>
      </c>
      <c r="D156" s="78">
        <f>A126237494F_Latest</f>
        <v>46.838000000000001</v>
      </c>
      <c r="E156" s="78">
        <f>A126237926X_Latest</f>
        <v>44.548000000000002</v>
      </c>
      <c r="F156" s="78">
        <f>A126237566F_Latest</f>
        <v>17.977</v>
      </c>
      <c r="G156" s="78">
        <f>A126238070V_Latest</f>
        <v>6.6639999999999997</v>
      </c>
      <c r="H156" s="78">
        <f>A126237638F_Latest</f>
        <v>11.311999999999999</v>
      </c>
      <c r="I156" s="78">
        <f>A126237782X_Latest</f>
        <v>3.0430000000000001</v>
      </c>
      <c r="J156" s="78">
        <f>A126237422V_Latest</f>
        <v>7.8419999999999996</v>
      </c>
      <c r="K156" s="78">
        <f>A126238142V_Latest</f>
        <v>5.5519999999999996</v>
      </c>
      <c r="L156" s="78">
        <f>A126237854X_Latest</f>
        <v>2.29</v>
      </c>
      <c r="M156" s="78">
        <f>A126242246R_Latest</f>
        <v>11.858000000000001</v>
      </c>
      <c r="N156" s="78">
        <f>A126242678V_Latest</f>
        <v>10.994999999999999</v>
      </c>
      <c r="O156" s="78">
        <f>A126242318R_Latest</f>
        <v>4.883</v>
      </c>
      <c r="P156" s="78">
        <f>A126242822A_Latest</f>
        <v>0.59399999999999997</v>
      </c>
      <c r="Q156" s="78">
        <f>A126242390J_Latest</f>
        <v>2.7749999999999999</v>
      </c>
      <c r="R156" s="78">
        <f>A126242534J_Latest</f>
        <v>1.7789999999999999</v>
      </c>
      <c r="S156" s="78">
        <f>A126242174R_Latest</f>
        <v>1.827</v>
      </c>
      <c r="T156" s="78">
        <f>A126242894L_Latest</f>
        <v>0.96399999999999997</v>
      </c>
      <c r="U156" s="78">
        <f>A126242606J_Latest</f>
        <v>0.86299999999999999</v>
      </c>
      <c r="V156" s="78">
        <f>A126239078F_Latest</f>
        <v>15.901999999999999</v>
      </c>
      <c r="W156" s="78">
        <f>A126239510F_Latest</f>
        <v>15.901999999999999</v>
      </c>
      <c r="X156" s="78">
        <f>A126239150L_Latest</f>
        <v>6.1879999999999997</v>
      </c>
      <c r="Y156" s="78">
        <f>A126239654T_Latest</f>
        <v>3.2650000000000001</v>
      </c>
      <c r="Z156" s="78">
        <f>A126239222L_Latest</f>
        <v>3.3140000000000001</v>
      </c>
      <c r="AA156" s="78">
        <f>A126239366X_Latest</f>
        <v>0.99299999999999999</v>
      </c>
      <c r="AB156" s="78">
        <f>A126239006V_Latest</f>
        <v>2.1429999999999998</v>
      </c>
      <c r="AC156" s="78">
        <f>A126239726T_Latest</f>
        <v>2.1429999999999998</v>
      </c>
      <c r="AD156" s="78">
        <f>A126239438X_Latest</f>
        <v>0</v>
      </c>
      <c r="AE156" s="78">
        <f>A126243038R_Latest</f>
        <v>8.3209999999999997</v>
      </c>
      <c r="AF156" s="78">
        <f>A126243470A_Latest</f>
        <v>7.8570000000000002</v>
      </c>
      <c r="AG156" s="78">
        <f>A126243110W_Latest</f>
        <v>2.1019999999999999</v>
      </c>
      <c r="AH156" s="78">
        <f>A126243614A_Latest</f>
        <v>1.1060000000000001</v>
      </c>
      <c r="AI156" s="78">
        <f>A126243182J_Latest</f>
        <v>2.7</v>
      </c>
      <c r="AJ156" s="78">
        <f>A126243326J_Latest</f>
        <v>0</v>
      </c>
      <c r="AK156" s="78">
        <f>A126242966L_Latest</f>
        <v>2.4119999999999999</v>
      </c>
      <c r="AL156" s="78">
        <f>A126243686L_Latest</f>
        <v>1.948</v>
      </c>
      <c r="AM156" s="78">
        <f>A126243398V_Latest</f>
        <v>0.46400000000000002</v>
      </c>
      <c r="AN156" s="78">
        <f>A126243830V_Latest</f>
        <v>2.7</v>
      </c>
      <c r="AO156" s="78">
        <f>A126244262A_Latest</f>
        <v>2.5</v>
      </c>
      <c r="AP156" s="78">
        <f>A126243902V_Latest</f>
        <v>1.4239999999999999</v>
      </c>
      <c r="AQ156" s="78">
        <f>A126244406A_Latest</f>
        <v>0</v>
      </c>
      <c r="AR156" s="78">
        <f>A126243974F_Latest</f>
        <v>0.80600000000000005</v>
      </c>
      <c r="AS156" s="78">
        <f>A126244118J_Latest</f>
        <v>0.27</v>
      </c>
      <c r="AT156" s="78">
        <f>A126243758L_Latest</f>
        <v>0.2</v>
      </c>
      <c r="AU156" s="78">
        <f>A126244478L_Latest</f>
        <v>0</v>
      </c>
      <c r="AV156" s="78">
        <f>A126244190A_Latest</f>
        <v>0.2</v>
      </c>
      <c r="AW156" s="78">
        <f>A126239870K_Latest</f>
        <v>5.4139999999999997</v>
      </c>
      <c r="AX156" s="78">
        <f>A126240302K_Latest</f>
        <v>5.0519999999999996</v>
      </c>
      <c r="AY156" s="78">
        <f>A126239942K_Latest</f>
        <v>2.5489999999999999</v>
      </c>
      <c r="AZ156" s="78">
        <f>A126240446W_Latest</f>
        <v>1.2529999999999999</v>
      </c>
      <c r="BA156" s="78">
        <f>A126240014T_Latest</f>
        <v>0.93899999999999995</v>
      </c>
      <c r="BB156" s="78">
        <f>A126240158C_Latest</f>
        <v>0</v>
      </c>
      <c r="BC156" s="78">
        <f>A126239798C_Latest</f>
        <v>0.67400000000000004</v>
      </c>
      <c r="BD156" s="78">
        <f>A126240518W_Latest</f>
        <v>0.312</v>
      </c>
      <c r="BE156" s="78">
        <f>A126240230K_Latest</f>
        <v>0.36199999999999999</v>
      </c>
      <c r="BF156" s="78">
        <f>A126240662R_Latest</f>
        <v>1.478</v>
      </c>
      <c r="BG156" s="78">
        <f>A126241094W_Latest</f>
        <v>1.304</v>
      </c>
      <c r="BH156" s="78">
        <f>A126240734R_Latest</f>
        <v>0.312</v>
      </c>
      <c r="BI156" s="78">
        <f>A126241238W_Latest</f>
        <v>0.44600000000000001</v>
      </c>
      <c r="BJ156" s="78">
        <f>A126240806R_Latest</f>
        <v>0.439</v>
      </c>
      <c r="BK156" s="78">
        <f>A126240950J_Latest</f>
        <v>0</v>
      </c>
      <c r="BL156" s="78">
        <f>A126240590R_Latest</f>
        <v>0.28100000000000003</v>
      </c>
      <c r="BM156" s="78">
        <f>A126241310C_Latest</f>
        <v>0.107</v>
      </c>
      <c r="BN156" s="78">
        <f>A126241022K_Latest</f>
        <v>0.17399999999999999</v>
      </c>
      <c r="BO156" s="78">
        <f>A126241454R_Latest</f>
        <v>0.154</v>
      </c>
      <c r="BP156" s="78">
        <f>A126241886V_Latest</f>
        <v>0.154</v>
      </c>
      <c r="BQ156" s="78">
        <f>A126241526R_Latest</f>
        <v>0</v>
      </c>
      <c r="BR156" s="78">
        <f>A126242030C_Latest</f>
        <v>0</v>
      </c>
      <c r="BS156" s="78">
        <f>A126241598A_Latest</f>
        <v>7.5999999999999998E-2</v>
      </c>
      <c r="BT156" s="78">
        <f>A126241742J_Latest</f>
        <v>0</v>
      </c>
      <c r="BU156" s="78">
        <f>A126241382R_Latest</f>
        <v>7.8E-2</v>
      </c>
      <c r="BV156" s="78">
        <f>A126242102C_Latest</f>
        <v>7.8E-2</v>
      </c>
      <c r="BW156" s="78">
        <f>A126241814J_Latest</f>
        <v>0</v>
      </c>
      <c r="BX156" s="78">
        <f>A126238286F_Latest</f>
        <v>1.012</v>
      </c>
      <c r="BY156" s="78">
        <f>A126238718X_Latest</f>
        <v>0.78400000000000003</v>
      </c>
      <c r="BZ156" s="78">
        <f>A126238358F_Latest</f>
        <v>0.52100000000000002</v>
      </c>
      <c r="CA156" s="78">
        <f>A126238862T_Latest</f>
        <v>0</v>
      </c>
      <c r="CB156" s="78">
        <f>A126238430L_Latest</f>
        <v>0.26300000000000001</v>
      </c>
      <c r="CC156" s="78">
        <f>A126238574X_Latest</f>
        <v>0</v>
      </c>
      <c r="CD156" s="78">
        <f>A126238214V_Latest</f>
        <v>0.22800000000000001</v>
      </c>
      <c r="CE156" s="78">
        <f>A126238934T_Latest</f>
        <v>0</v>
      </c>
      <c r="CF156" s="78">
        <f>A126238646X_Latest</f>
        <v>0.22800000000000001</v>
      </c>
      <c r="CG156" s="78"/>
      <c r="CH156" s="78"/>
      <c r="CI156" s="78"/>
      <c r="CJ156" s="78"/>
      <c r="CK156" s="78"/>
      <c r="CL156" s="78"/>
      <c r="CM156" s="78"/>
      <c r="CN156" s="78"/>
      <c r="CO156" s="78"/>
    </row>
    <row r="157" spans="1:93" hidden="1">
      <c r="A157" s="58" t="s">
        <v>8815</v>
      </c>
      <c r="B157" s="59"/>
      <c r="C157" s="65">
        <v>58</v>
      </c>
      <c r="D157" s="78">
        <f>A126237498R_Latest</f>
        <v>261.64800000000002</v>
      </c>
      <c r="E157" s="78">
        <f>A126237930R_Latest</f>
        <v>255.298</v>
      </c>
      <c r="F157" s="78">
        <f>A126237570W_Latest</f>
        <v>98.524000000000001</v>
      </c>
      <c r="G157" s="78">
        <f>A126238074C_Latest</f>
        <v>52.335000000000001</v>
      </c>
      <c r="H157" s="78">
        <f>A126237642W_Latest</f>
        <v>42.658000000000001</v>
      </c>
      <c r="I157" s="78">
        <f>A126237786J_Latest</f>
        <v>36.151000000000003</v>
      </c>
      <c r="J157" s="78">
        <f>A126237426C_Latest</f>
        <v>31.981000000000002</v>
      </c>
      <c r="K157" s="78">
        <f>A126238146C_Latest</f>
        <v>25.631</v>
      </c>
      <c r="L157" s="78">
        <f>A126237858J_Latest</f>
        <v>6.35</v>
      </c>
      <c r="M157" s="78">
        <f>A126242250F_Latest</f>
        <v>77.225999999999999</v>
      </c>
      <c r="N157" s="78">
        <f>A126242682K_Latest</f>
        <v>74.347999999999999</v>
      </c>
      <c r="O157" s="78">
        <f>A126242322F_Latest</f>
        <v>25.821000000000002</v>
      </c>
      <c r="P157" s="78">
        <f>A126242826K_Latest</f>
        <v>9.4930000000000003</v>
      </c>
      <c r="Q157" s="78">
        <f>A126242394T_Latest</f>
        <v>16.184999999999999</v>
      </c>
      <c r="R157" s="78">
        <f>A126242538T_Latest</f>
        <v>14.596</v>
      </c>
      <c r="S157" s="78">
        <f>A126242178X_Latest</f>
        <v>11.132</v>
      </c>
      <c r="T157" s="78">
        <f>A126242898W_Latest</f>
        <v>8.2530000000000001</v>
      </c>
      <c r="U157" s="78">
        <f>A126242610X_Latest</f>
        <v>2.8780000000000001</v>
      </c>
      <c r="V157" s="78">
        <f>A126239082W_Latest</f>
        <v>68.509</v>
      </c>
      <c r="W157" s="78">
        <f>A126239514R_Latest</f>
        <v>67.921000000000006</v>
      </c>
      <c r="X157" s="78">
        <f>A126239154W_Latest</f>
        <v>26.242000000000001</v>
      </c>
      <c r="Y157" s="78">
        <f>A126239658A_Latest</f>
        <v>20.43</v>
      </c>
      <c r="Z157" s="78">
        <f>A126239226W_Latest</f>
        <v>9.5419999999999998</v>
      </c>
      <c r="AA157" s="78">
        <f>A126239370R_Latest</f>
        <v>6.2709999999999999</v>
      </c>
      <c r="AB157" s="78">
        <f>A126239010K_Latest</f>
        <v>6.0250000000000004</v>
      </c>
      <c r="AC157" s="78">
        <f>A126239730J_Latest</f>
        <v>5.4379999999999997</v>
      </c>
      <c r="AD157" s="78">
        <f>A126239442R_Latest</f>
        <v>0.58699999999999997</v>
      </c>
      <c r="AE157" s="78">
        <f>A126243042F_Latest</f>
        <v>56.787999999999997</v>
      </c>
      <c r="AF157" s="78">
        <f>A126243474K_Latest</f>
        <v>55.808999999999997</v>
      </c>
      <c r="AG157" s="78">
        <f>A126243114F_Latest</f>
        <v>24.49</v>
      </c>
      <c r="AH157" s="78">
        <f>A126243618K_Latest</f>
        <v>8.968</v>
      </c>
      <c r="AI157" s="78">
        <f>A126243186T_Latest</f>
        <v>7.9260000000000002</v>
      </c>
      <c r="AJ157" s="78">
        <f>A126243330X_Latest</f>
        <v>7.0430000000000001</v>
      </c>
      <c r="AK157" s="78">
        <f>A126242970C_Latest</f>
        <v>8.3610000000000007</v>
      </c>
      <c r="AL157" s="78">
        <f>A126243690C_Latest</f>
        <v>7.3819999999999997</v>
      </c>
      <c r="AM157" s="78">
        <f>A126243402X_Latest</f>
        <v>0.97899999999999998</v>
      </c>
      <c r="AN157" s="78">
        <f>A126243834C_Latest</f>
        <v>17.177</v>
      </c>
      <c r="AO157" s="78">
        <f>A126244266K_Latest</f>
        <v>16.977</v>
      </c>
      <c r="AP157" s="78">
        <f>A126243906C_Latest</f>
        <v>5.43</v>
      </c>
      <c r="AQ157" s="78">
        <f>A126244410T_Latest</f>
        <v>3.2850000000000001</v>
      </c>
      <c r="AR157" s="78">
        <f>A126243978R_Latest</f>
        <v>2.9910000000000001</v>
      </c>
      <c r="AS157" s="78">
        <f>A126244122X_Latest</f>
        <v>4.3029999999999999</v>
      </c>
      <c r="AT157" s="78">
        <f>A126243762C_Latest</f>
        <v>1.167</v>
      </c>
      <c r="AU157" s="78">
        <f>A126244482C_Latest</f>
        <v>0.96699999999999997</v>
      </c>
      <c r="AV157" s="78">
        <f>A126244194K_Latest</f>
        <v>0.2</v>
      </c>
      <c r="AW157" s="78">
        <f>A126239874V_Latest</f>
        <v>30.303999999999998</v>
      </c>
      <c r="AX157" s="78">
        <f>A126240306V_Latest</f>
        <v>29.132000000000001</v>
      </c>
      <c r="AY157" s="78">
        <f>A126239946V_Latest</f>
        <v>11.557</v>
      </c>
      <c r="AZ157" s="78">
        <f>A126240450L_Latest</f>
        <v>7.0670000000000002</v>
      </c>
      <c r="BA157" s="78">
        <f>A126240018A_Latest</f>
        <v>4.0519999999999996</v>
      </c>
      <c r="BB157" s="78">
        <f>A126240162V_Latest</f>
        <v>3.234</v>
      </c>
      <c r="BC157" s="78">
        <f>A126239802J_Latest</f>
        <v>4.3940000000000001</v>
      </c>
      <c r="BD157" s="78">
        <f>A126240522L_Latest</f>
        <v>3.222</v>
      </c>
      <c r="BE157" s="78">
        <f>A126240234V_Latest</f>
        <v>1.1719999999999999</v>
      </c>
      <c r="BF157" s="78">
        <f>A126240666X_Latest</f>
        <v>5.5590000000000002</v>
      </c>
      <c r="BG157" s="78">
        <f>A126241098F_Latest</f>
        <v>5.3860000000000001</v>
      </c>
      <c r="BH157" s="78">
        <f>A126240738X_Latest</f>
        <v>2.024</v>
      </c>
      <c r="BI157" s="78">
        <f>A126241242L_Latest</f>
        <v>1.667</v>
      </c>
      <c r="BJ157" s="78">
        <f>A126240810F_Latest</f>
        <v>0.94499999999999995</v>
      </c>
      <c r="BK157" s="78">
        <f>A126240954T_Latest</f>
        <v>0.53100000000000003</v>
      </c>
      <c r="BL157" s="78">
        <f>A126240594X_Latest</f>
        <v>0.39300000000000002</v>
      </c>
      <c r="BM157" s="78">
        <f>A126241314L_Latest</f>
        <v>0.219</v>
      </c>
      <c r="BN157" s="78">
        <f>A126241026V_Latest</f>
        <v>0.17399999999999999</v>
      </c>
      <c r="BO157" s="78">
        <f>A126241458X_Latest</f>
        <v>1.8080000000000001</v>
      </c>
      <c r="BP157" s="78">
        <f>A126241890K_Latest</f>
        <v>1.8080000000000001</v>
      </c>
      <c r="BQ157" s="78">
        <f>A126241530F_Latest</f>
        <v>0.3</v>
      </c>
      <c r="BR157" s="78">
        <f>A126242034L_Latest</f>
        <v>0.70299999999999996</v>
      </c>
      <c r="BS157" s="78">
        <f>A126241602F_Latest</f>
        <v>0.48099999999999998</v>
      </c>
      <c r="BT157" s="78">
        <f>A126241746T_Latest</f>
        <v>0.17399999999999999</v>
      </c>
      <c r="BU157" s="78">
        <f>A126241386X_Latest</f>
        <v>0.14899999999999999</v>
      </c>
      <c r="BV157" s="78">
        <f>A126242106L_Latest</f>
        <v>0.14899999999999999</v>
      </c>
      <c r="BW157" s="78">
        <f>A126241818T_Latest</f>
        <v>0</v>
      </c>
      <c r="BX157" s="78">
        <f>A126238290W_Latest</f>
        <v>4.2770000000000001</v>
      </c>
      <c r="BY157" s="78">
        <f>A126238722R_Latest</f>
        <v>3.9169999999999998</v>
      </c>
      <c r="BZ157" s="78">
        <f>A126238362W_Latest</f>
        <v>2.66</v>
      </c>
      <c r="CA157" s="78">
        <f>A126238866A_Latest</f>
        <v>0.72099999999999997</v>
      </c>
      <c r="CB157" s="78">
        <f>A126238434W_Latest</f>
        <v>0.53600000000000003</v>
      </c>
      <c r="CC157" s="78">
        <f>A126238578J_Latest</f>
        <v>0</v>
      </c>
      <c r="CD157" s="78">
        <f>A126238218C_Latest</f>
        <v>0.36</v>
      </c>
      <c r="CE157" s="78">
        <f>A126238938A_Latest</f>
        <v>0</v>
      </c>
      <c r="CF157" s="78">
        <f>A126238650R_Latest</f>
        <v>0.36</v>
      </c>
      <c r="CG157" s="78"/>
      <c r="CH157" s="78"/>
      <c r="CI157" s="78"/>
      <c r="CJ157" s="78"/>
      <c r="CK157" s="78"/>
      <c r="CL157" s="78"/>
      <c r="CM157" s="78"/>
      <c r="CN157" s="78"/>
      <c r="CO157" s="78"/>
    </row>
    <row r="158" spans="1:93" hidden="1">
      <c r="A158" s="82"/>
      <c r="B158" s="83"/>
      <c r="C158" s="83"/>
      <c r="D158" s="53"/>
      <c r="E158" s="53"/>
      <c r="F158" s="53"/>
      <c r="G158" s="53"/>
      <c r="H158" s="53"/>
      <c r="I158" s="53"/>
      <c r="J158" s="53"/>
      <c r="K158" s="53"/>
      <c r="L158" s="53"/>
      <c r="M158" s="53"/>
      <c r="N158" s="53"/>
      <c r="O158" s="53"/>
      <c r="P158" s="53"/>
      <c r="Q158" s="53"/>
      <c r="R158" s="53"/>
      <c r="S158" s="53"/>
      <c r="T158" s="53"/>
      <c r="U158" s="53"/>
      <c r="V158" s="53"/>
      <c r="W158" s="53"/>
    </row>
    <row r="159" spans="1:93" hidden="1">
      <c r="A159" s="82"/>
      <c r="B159" s="83"/>
      <c r="C159" s="83"/>
      <c r="D159" s="53"/>
      <c r="E159" s="53"/>
      <c r="F159" s="53"/>
      <c r="G159" s="53"/>
      <c r="H159" s="53"/>
      <c r="I159" s="53"/>
      <c r="J159" s="53"/>
      <c r="K159" s="53"/>
      <c r="L159" s="53"/>
      <c r="M159" s="53"/>
      <c r="N159" s="53"/>
      <c r="O159" s="53"/>
      <c r="P159" s="53"/>
      <c r="Q159" s="53"/>
      <c r="R159" s="53"/>
      <c r="S159" s="53"/>
      <c r="T159" s="53"/>
      <c r="U159" s="53"/>
      <c r="V159" s="53"/>
      <c r="W159" s="53"/>
    </row>
    <row r="160" spans="1:93" ht="15" hidden="1" customHeight="1">
      <c r="D160" s="78"/>
      <c r="E160" s="78"/>
      <c r="F160" s="78"/>
      <c r="G160" s="78"/>
      <c r="H160" s="78"/>
      <c r="I160" s="78"/>
      <c r="J160" s="78"/>
      <c r="K160" s="78"/>
      <c r="L160" s="78"/>
      <c r="M160" s="78"/>
      <c r="N160" s="78"/>
      <c r="O160" s="78"/>
      <c r="P160" s="78"/>
      <c r="Q160" s="78"/>
      <c r="R160" s="78"/>
      <c r="S160" s="78"/>
      <c r="T160" s="78"/>
      <c r="U160" s="78"/>
      <c r="V160" s="78"/>
      <c r="W160" s="78"/>
      <c r="X160" s="78"/>
      <c r="Y160" s="78"/>
      <c r="Z160" s="78"/>
      <c r="AA160" s="78"/>
      <c r="AB160" s="78"/>
      <c r="AC160" s="78"/>
      <c r="AD160" s="78"/>
      <c r="AE160" s="78"/>
      <c r="AF160" s="78"/>
      <c r="AG160" s="78"/>
      <c r="AH160" s="78"/>
      <c r="AI160" s="78"/>
      <c r="AJ160" s="78"/>
      <c r="AK160" s="78"/>
      <c r="AL160" s="78"/>
      <c r="AM160" s="78"/>
      <c r="AN160" s="78"/>
      <c r="AO160" s="78"/>
      <c r="AP160" s="78"/>
      <c r="AQ160" s="78"/>
      <c r="AR160" s="78"/>
      <c r="AS160" s="78"/>
      <c r="AT160" s="78"/>
      <c r="AU160" s="78"/>
      <c r="AV160" s="78"/>
      <c r="AW160" s="78"/>
      <c r="AX160" s="78"/>
      <c r="AY160" s="78"/>
      <c r="AZ160" s="78"/>
      <c r="BA160" s="78"/>
      <c r="BB160" s="78"/>
      <c r="BC160" s="78"/>
      <c r="BD160" s="78"/>
      <c r="BE160" s="78"/>
    </row>
    <row r="161" spans="1:103" hidden="1">
      <c r="A161" s="64"/>
      <c r="B161" s="62"/>
      <c r="C161" s="62"/>
      <c r="D161" s="66">
        <v>1</v>
      </c>
      <c r="E161" s="66">
        <v>2</v>
      </c>
      <c r="F161" s="66">
        <v>3</v>
      </c>
      <c r="G161" s="66">
        <v>4</v>
      </c>
      <c r="H161" s="66">
        <v>5</v>
      </c>
      <c r="I161" s="66">
        <v>6</v>
      </c>
      <c r="J161" s="66">
        <v>7</v>
      </c>
      <c r="K161" s="66">
        <v>8</v>
      </c>
      <c r="L161" s="66">
        <v>9</v>
      </c>
      <c r="M161" s="66">
        <v>10</v>
      </c>
      <c r="N161" s="66">
        <v>11</v>
      </c>
      <c r="O161" s="66">
        <v>12</v>
      </c>
      <c r="P161" s="66">
        <v>13</v>
      </c>
      <c r="Q161" s="66">
        <v>14</v>
      </c>
      <c r="R161" s="66">
        <v>15</v>
      </c>
      <c r="S161" s="66">
        <v>16</v>
      </c>
      <c r="T161" s="66">
        <v>17</v>
      </c>
      <c r="U161" s="66">
        <v>18</v>
      </c>
      <c r="V161" s="66">
        <v>19</v>
      </c>
      <c r="W161" s="66">
        <v>20</v>
      </c>
      <c r="X161" s="66">
        <v>21</v>
      </c>
      <c r="Y161" s="66">
        <v>22</v>
      </c>
      <c r="Z161" s="66">
        <v>23</v>
      </c>
      <c r="AA161" s="66">
        <v>24</v>
      </c>
      <c r="AB161" s="66">
        <v>25</v>
      </c>
      <c r="AC161" s="66">
        <v>26</v>
      </c>
      <c r="AD161" s="66">
        <v>27</v>
      </c>
      <c r="AE161" s="66">
        <v>28</v>
      </c>
      <c r="AF161" s="66">
        <v>29</v>
      </c>
      <c r="AG161" s="66">
        <v>30</v>
      </c>
      <c r="AH161" s="66">
        <v>31</v>
      </c>
      <c r="AI161" s="66">
        <v>32</v>
      </c>
      <c r="AJ161" s="66">
        <v>33</v>
      </c>
      <c r="AK161" s="66">
        <v>34</v>
      </c>
      <c r="AL161" s="66">
        <v>35</v>
      </c>
      <c r="AM161" s="66">
        <v>36</v>
      </c>
      <c r="AN161" s="66">
        <v>37</v>
      </c>
      <c r="AO161" s="66">
        <v>38</v>
      </c>
      <c r="AP161" s="66">
        <v>39</v>
      </c>
      <c r="AQ161" s="66">
        <v>40</v>
      </c>
      <c r="AR161" s="66">
        <v>41</v>
      </c>
      <c r="AS161" s="66">
        <v>42</v>
      </c>
      <c r="AT161" s="66">
        <v>43</v>
      </c>
      <c r="AU161" s="66">
        <v>44</v>
      </c>
      <c r="AV161" s="66">
        <v>45</v>
      </c>
      <c r="AW161" s="66">
        <v>46</v>
      </c>
      <c r="AX161" s="66">
        <v>47</v>
      </c>
      <c r="AY161" s="66">
        <v>48</v>
      </c>
      <c r="AZ161" s="66">
        <v>49</v>
      </c>
      <c r="BA161" s="66">
        <v>50</v>
      </c>
      <c r="BB161" s="66">
        <v>51</v>
      </c>
      <c r="BC161" s="66">
        <v>52</v>
      </c>
      <c r="BD161" s="66">
        <v>53</v>
      </c>
      <c r="BE161" s="66">
        <v>54</v>
      </c>
      <c r="BF161" s="66">
        <v>55</v>
      </c>
      <c r="BG161" s="66">
        <v>56</v>
      </c>
      <c r="BH161" s="66">
        <v>57</v>
      </c>
      <c r="BI161" s="66">
        <v>58</v>
      </c>
      <c r="BJ161" s="66">
        <v>59</v>
      </c>
      <c r="BK161" s="66">
        <v>60</v>
      </c>
      <c r="BL161" s="66">
        <v>61</v>
      </c>
      <c r="BM161" s="66">
        <v>62</v>
      </c>
      <c r="BN161" s="66">
        <v>63</v>
      </c>
      <c r="BO161" s="66">
        <v>64</v>
      </c>
      <c r="BP161" s="66">
        <v>65</v>
      </c>
      <c r="BQ161" s="66">
        <v>66</v>
      </c>
      <c r="BR161" s="66">
        <v>67</v>
      </c>
      <c r="BS161" s="66">
        <v>68</v>
      </c>
      <c r="BT161" s="66">
        <v>69</v>
      </c>
      <c r="BU161" s="66">
        <v>70</v>
      </c>
      <c r="BV161" s="66">
        <v>71</v>
      </c>
      <c r="BW161" s="66">
        <v>72</v>
      </c>
      <c r="BX161" s="66"/>
      <c r="BY161" s="66"/>
      <c r="BZ161" s="66"/>
      <c r="CA161" s="66"/>
      <c r="CB161" s="66"/>
      <c r="CC161" s="66"/>
      <c r="CD161" s="66"/>
      <c r="CE161" s="66"/>
      <c r="CF161" s="66"/>
      <c r="CG161" s="66"/>
      <c r="CH161" s="66"/>
      <c r="CI161" s="66"/>
      <c r="CJ161" s="66"/>
      <c r="CK161" s="66"/>
      <c r="CL161" s="66"/>
      <c r="CM161" s="66"/>
      <c r="CN161" s="66"/>
      <c r="CO161" s="66"/>
    </row>
    <row r="162" spans="1:103" ht="15" hidden="1" customHeight="1">
      <c r="A162" s="36"/>
      <c r="B162" s="36"/>
      <c r="C162" s="36"/>
      <c r="D162" s="68" t="s">
        <v>8784</v>
      </c>
      <c r="E162" s="68"/>
      <c r="F162" s="68"/>
      <c r="G162" s="68"/>
      <c r="H162" s="68"/>
      <c r="I162" s="68"/>
      <c r="J162" s="68"/>
      <c r="K162" s="68"/>
      <c r="L162" s="68" t="s">
        <v>8826</v>
      </c>
      <c r="M162" s="68"/>
      <c r="N162" s="68"/>
      <c r="O162" s="68"/>
      <c r="P162" s="68"/>
      <c r="Q162" s="68"/>
      <c r="R162" s="68"/>
      <c r="S162" s="68"/>
      <c r="T162" s="68" t="s">
        <v>8827</v>
      </c>
      <c r="U162" s="68"/>
      <c r="V162" s="68"/>
      <c r="W162" s="68"/>
      <c r="X162" s="68"/>
      <c r="Y162" s="68"/>
      <c r="Z162" s="68"/>
      <c r="AA162" s="68"/>
      <c r="AB162" s="68" t="s">
        <v>8828</v>
      </c>
      <c r="AC162" s="68"/>
      <c r="AD162" s="68"/>
      <c r="AE162" s="68"/>
      <c r="AF162" s="68"/>
      <c r="AG162" s="68"/>
      <c r="AH162" s="41"/>
      <c r="AI162" s="41"/>
      <c r="AJ162" s="41" t="s">
        <v>8829</v>
      </c>
      <c r="AK162" s="41"/>
      <c r="AR162" t="s">
        <v>8830</v>
      </c>
      <c r="AZ162" t="s">
        <v>8831</v>
      </c>
      <c r="BH162" t="s">
        <v>8832</v>
      </c>
      <c r="BP162" t="s">
        <v>8833</v>
      </c>
    </row>
    <row r="163" spans="1:103" ht="15" hidden="1" customHeight="1">
      <c r="A163" s="36"/>
      <c r="B163" s="36"/>
      <c r="C163" s="36"/>
      <c r="D163" s="102" t="s">
        <v>8835</v>
      </c>
      <c r="E163" s="102"/>
      <c r="F163" s="102"/>
      <c r="G163" s="98"/>
      <c r="H163" s="98" t="s">
        <v>8836</v>
      </c>
      <c r="I163" s="98"/>
      <c r="J163" s="98"/>
      <c r="K163" s="98" t="s">
        <v>8837</v>
      </c>
      <c r="L163" s="102" t="s">
        <v>8835</v>
      </c>
      <c r="M163" s="102"/>
      <c r="N163" s="102"/>
      <c r="O163" s="98"/>
      <c r="P163" s="98" t="s">
        <v>8836</v>
      </c>
      <c r="Q163" s="98"/>
      <c r="R163" s="98"/>
      <c r="S163" s="98" t="s">
        <v>8837</v>
      </c>
      <c r="T163" s="102" t="s">
        <v>8835</v>
      </c>
      <c r="U163" s="102"/>
      <c r="V163" s="102"/>
      <c r="W163" s="98"/>
      <c r="X163" s="98" t="s">
        <v>8836</v>
      </c>
      <c r="Y163" s="98"/>
      <c r="Z163" s="98"/>
      <c r="AA163" s="98" t="s">
        <v>8837</v>
      </c>
      <c r="AB163" s="102" t="s">
        <v>8835</v>
      </c>
      <c r="AC163" s="102"/>
      <c r="AD163" s="102"/>
      <c r="AE163" s="98"/>
      <c r="AF163" s="98" t="s">
        <v>8836</v>
      </c>
      <c r="AG163" s="98"/>
      <c r="AH163" s="98"/>
      <c r="AI163" s="98" t="s">
        <v>8837</v>
      </c>
      <c r="AJ163" s="102" t="s">
        <v>8835</v>
      </c>
      <c r="AK163" s="102"/>
      <c r="AL163" s="102"/>
      <c r="AM163" s="98"/>
      <c r="AN163" s="98" t="s">
        <v>8836</v>
      </c>
      <c r="AO163" s="98"/>
      <c r="AP163" s="98"/>
      <c r="AQ163" s="98" t="s">
        <v>8837</v>
      </c>
      <c r="AR163" s="102" t="s">
        <v>8835</v>
      </c>
      <c r="AS163" s="102"/>
      <c r="AT163" s="102"/>
      <c r="AU163" s="98"/>
      <c r="AV163" s="98" t="s">
        <v>8836</v>
      </c>
      <c r="AW163" s="98"/>
      <c r="AX163" s="98"/>
      <c r="AY163" s="98" t="s">
        <v>8837</v>
      </c>
      <c r="AZ163" s="102" t="s">
        <v>8835</v>
      </c>
      <c r="BA163" s="102"/>
      <c r="BB163" s="102"/>
      <c r="BC163" s="98"/>
      <c r="BD163" s="98" t="s">
        <v>8836</v>
      </c>
      <c r="BE163" s="98"/>
      <c r="BF163" s="98"/>
      <c r="BG163" s="98" t="s">
        <v>8837</v>
      </c>
      <c r="BH163" s="102" t="s">
        <v>8835</v>
      </c>
      <c r="BI163" s="102"/>
      <c r="BJ163" s="102"/>
      <c r="BK163" s="98"/>
      <c r="BL163" s="98" t="s">
        <v>8836</v>
      </c>
      <c r="BM163" s="98"/>
      <c r="BN163" s="98"/>
      <c r="BO163" s="98" t="s">
        <v>8837</v>
      </c>
      <c r="BP163" s="102" t="s">
        <v>8835</v>
      </c>
      <c r="BQ163" s="102"/>
      <c r="BR163" s="102"/>
      <c r="BS163" s="98"/>
      <c r="BT163" s="98" t="s">
        <v>8836</v>
      </c>
      <c r="BU163" s="98"/>
      <c r="BV163" s="98"/>
      <c r="BW163" s="98" t="s">
        <v>8837</v>
      </c>
      <c r="BX163" s="69"/>
      <c r="BY163" s="69"/>
      <c r="BZ163" s="70"/>
      <c r="CA163" s="71"/>
      <c r="CB163" s="72"/>
      <c r="CC163" s="72"/>
      <c r="CD163" s="72"/>
      <c r="CE163" s="72"/>
      <c r="CF163" s="74"/>
      <c r="CG163" s="69"/>
      <c r="CH163" s="69"/>
      <c r="CI163" s="69"/>
      <c r="CJ163" s="70"/>
      <c r="CK163" s="71"/>
      <c r="CL163" s="72"/>
      <c r="CM163" s="72"/>
      <c r="CN163" s="72"/>
      <c r="CO163" s="72"/>
      <c r="CP163" s="98"/>
      <c r="CQ163" s="99"/>
      <c r="CR163" s="99"/>
      <c r="CS163" s="99"/>
      <c r="CT163" s="100"/>
      <c r="CU163" s="103"/>
      <c r="CV163" s="101"/>
      <c r="CW163" s="101"/>
      <c r="CX163" s="101"/>
      <c r="CY163" s="101"/>
    </row>
    <row r="164" spans="1:103" ht="56.25" hidden="1">
      <c r="A164" s="36"/>
      <c r="B164" s="36"/>
      <c r="C164" s="36"/>
      <c r="D164" s="42" t="s">
        <v>8838</v>
      </c>
      <c r="E164" s="42" t="s">
        <v>8839</v>
      </c>
      <c r="F164" s="73" t="s">
        <v>8840</v>
      </c>
      <c r="G164" s="42" t="s">
        <v>8815</v>
      </c>
      <c r="H164" s="42" t="s">
        <v>8841</v>
      </c>
      <c r="I164" s="73" t="s">
        <v>8842</v>
      </c>
      <c r="J164" s="42" t="s">
        <v>8815</v>
      </c>
      <c r="K164" s="98"/>
      <c r="L164" s="42" t="s">
        <v>8838</v>
      </c>
      <c r="M164" s="42" t="s">
        <v>8839</v>
      </c>
      <c r="N164" s="73" t="s">
        <v>8840</v>
      </c>
      <c r="O164" s="42" t="s">
        <v>8815</v>
      </c>
      <c r="P164" s="42" t="s">
        <v>8841</v>
      </c>
      <c r="Q164" s="73" t="s">
        <v>8842</v>
      </c>
      <c r="R164" s="42" t="s">
        <v>8815</v>
      </c>
      <c r="S164" s="98"/>
      <c r="T164" s="42" t="s">
        <v>8838</v>
      </c>
      <c r="U164" s="42" t="s">
        <v>8839</v>
      </c>
      <c r="V164" s="73" t="s">
        <v>8840</v>
      </c>
      <c r="W164" s="42" t="s">
        <v>8815</v>
      </c>
      <c r="X164" s="42" t="s">
        <v>8841</v>
      </c>
      <c r="Y164" s="73" t="s">
        <v>8842</v>
      </c>
      <c r="Z164" s="42" t="s">
        <v>8815</v>
      </c>
      <c r="AA164" s="98"/>
      <c r="AB164" s="42" t="s">
        <v>8838</v>
      </c>
      <c r="AC164" s="42" t="s">
        <v>8839</v>
      </c>
      <c r="AD164" s="73" t="s">
        <v>8840</v>
      </c>
      <c r="AE164" s="42" t="s">
        <v>8815</v>
      </c>
      <c r="AF164" s="42" t="s">
        <v>8841</v>
      </c>
      <c r="AG164" s="73" t="s">
        <v>8842</v>
      </c>
      <c r="AH164" s="42" t="s">
        <v>8815</v>
      </c>
      <c r="AI164" s="98"/>
      <c r="AJ164" s="42" t="s">
        <v>8838</v>
      </c>
      <c r="AK164" s="42" t="s">
        <v>8839</v>
      </c>
      <c r="AL164" s="73" t="s">
        <v>8840</v>
      </c>
      <c r="AM164" s="42" t="s">
        <v>8815</v>
      </c>
      <c r="AN164" s="42" t="s">
        <v>8841</v>
      </c>
      <c r="AO164" s="73" t="s">
        <v>8842</v>
      </c>
      <c r="AP164" s="42" t="s">
        <v>8815</v>
      </c>
      <c r="AQ164" s="98"/>
      <c r="AR164" s="42" t="s">
        <v>8838</v>
      </c>
      <c r="AS164" s="42" t="s">
        <v>8839</v>
      </c>
      <c r="AT164" s="73" t="s">
        <v>8840</v>
      </c>
      <c r="AU164" s="42" t="s">
        <v>8815</v>
      </c>
      <c r="AV164" s="42" t="s">
        <v>8841</v>
      </c>
      <c r="AW164" s="73" t="s">
        <v>8842</v>
      </c>
      <c r="AX164" s="42" t="s">
        <v>8815</v>
      </c>
      <c r="AY164" s="98"/>
      <c r="AZ164" s="42" t="s">
        <v>8838</v>
      </c>
      <c r="BA164" s="42" t="s">
        <v>8839</v>
      </c>
      <c r="BB164" s="73" t="s">
        <v>8840</v>
      </c>
      <c r="BC164" s="42" t="s">
        <v>8815</v>
      </c>
      <c r="BD164" s="42" t="s">
        <v>8841</v>
      </c>
      <c r="BE164" s="73" t="s">
        <v>8842</v>
      </c>
      <c r="BF164" s="42" t="s">
        <v>8815</v>
      </c>
      <c r="BG164" s="98"/>
      <c r="BH164" s="42" t="s">
        <v>8838</v>
      </c>
      <c r="BI164" s="42" t="s">
        <v>8839</v>
      </c>
      <c r="BJ164" s="73" t="s">
        <v>8840</v>
      </c>
      <c r="BK164" s="42" t="s">
        <v>8815</v>
      </c>
      <c r="BL164" s="42" t="s">
        <v>8841</v>
      </c>
      <c r="BM164" s="73" t="s">
        <v>8842</v>
      </c>
      <c r="BN164" s="42" t="s">
        <v>8815</v>
      </c>
      <c r="BO164" s="98"/>
      <c r="BP164" s="42" t="s">
        <v>8838</v>
      </c>
      <c r="BQ164" s="42" t="s">
        <v>8839</v>
      </c>
      <c r="BR164" s="73" t="s">
        <v>8840</v>
      </c>
      <c r="BS164" s="42" t="s">
        <v>8815</v>
      </c>
      <c r="BT164" s="42" t="s">
        <v>8841</v>
      </c>
      <c r="BU164" s="73" t="s">
        <v>8842</v>
      </c>
      <c r="BV164" s="42" t="s">
        <v>8815</v>
      </c>
      <c r="BW164" s="98"/>
      <c r="BX164" s="42"/>
      <c r="BY164" s="42"/>
      <c r="BZ164" s="70"/>
      <c r="CA164" s="70"/>
      <c r="CB164" s="72"/>
      <c r="CC164" s="72"/>
      <c r="CD164" s="72"/>
      <c r="CE164" s="72"/>
      <c r="CF164" s="74"/>
      <c r="CG164" s="42"/>
      <c r="CH164" s="42"/>
      <c r="CI164" s="42"/>
      <c r="CJ164" s="70"/>
      <c r="CK164" s="70"/>
      <c r="CL164" s="72"/>
      <c r="CM164" s="72"/>
      <c r="CN164" s="72"/>
      <c r="CO164" s="72"/>
      <c r="CP164" s="98"/>
      <c r="CQ164" s="42"/>
      <c r="CR164" s="42"/>
      <c r="CS164" s="42"/>
      <c r="CT164" s="100"/>
      <c r="CU164" s="100"/>
      <c r="CV164" s="101"/>
      <c r="CW164" s="101"/>
      <c r="CX164" s="101"/>
      <c r="CY164" s="101"/>
    </row>
    <row r="165" spans="1:103" hidden="1">
      <c r="A165" s="36"/>
      <c r="B165" s="36"/>
      <c r="C165" s="36"/>
      <c r="D165" s="46" t="s">
        <v>8795</v>
      </c>
      <c r="E165" s="46" t="s">
        <v>8795</v>
      </c>
      <c r="F165" s="75" t="s">
        <v>8795</v>
      </c>
      <c r="G165" s="46" t="s">
        <v>8795</v>
      </c>
      <c r="H165" s="46" t="s">
        <v>8795</v>
      </c>
      <c r="I165" s="75" t="s">
        <v>8834</v>
      </c>
      <c r="J165" s="46" t="s">
        <v>8795</v>
      </c>
      <c r="K165" s="46" t="s">
        <v>8795</v>
      </c>
      <c r="L165" s="46" t="s">
        <v>8795</v>
      </c>
      <c r="M165" s="46" t="s">
        <v>8795</v>
      </c>
      <c r="N165" s="75" t="s">
        <v>8795</v>
      </c>
      <c r="O165" s="46" t="s">
        <v>8834</v>
      </c>
      <c r="P165" s="46" t="s">
        <v>8795</v>
      </c>
      <c r="Q165" s="75" t="s">
        <v>8795</v>
      </c>
      <c r="R165" s="46" t="s">
        <v>8795</v>
      </c>
      <c r="S165" s="46" t="s">
        <v>8795</v>
      </c>
      <c r="T165" s="46" t="s">
        <v>8795</v>
      </c>
      <c r="U165" s="46" t="s">
        <v>8834</v>
      </c>
      <c r="V165" s="75" t="s">
        <v>8795</v>
      </c>
      <c r="W165" s="46" t="s">
        <v>8795</v>
      </c>
      <c r="X165" s="46" t="s">
        <v>8795</v>
      </c>
      <c r="Y165" s="75" t="s">
        <v>8795</v>
      </c>
      <c r="Z165" s="46" t="s">
        <v>8795</v>
      </c>
      <c r="AA165" s="46" t="s">
        <v>8834</v>
      </c>
      <c r="AB165" s="46" t="s">
        <v>8795</v>
      </c>
      <c r="AC165" s="46" t="s">
        <v>8795</v>
      </c>
      <c r="AD165" s="75" t="s">
        <v>8795</v>
      </c>
      <c r="AE165" s="46" t="s">
        <v>8795</v>
      </c>
      <c r="AF165" s="46" t="s">
        <v>8795</v>
      </c>
      <c r="AG165" s="75" t="s">
        <v>8834</v>
      </c>
      <c r="AH165" s="46" t="s">
        <v>8795</v>
      </c>
      <c r="AI165" s="46" t="s">
        <v>8795</v>
      </c>
      <c r="AJ165" s="46" t="s">
        <v>8795</v>
      </c>
      <c r="AK165" s="46" t="s">
        <v>8795</v>
      </c>
      <c r="AL165" s="75" t="s">
        <v>8795</v>
      </c>
      <c r="AM165" s="46" t="s">
        <v>8834</v>
      </c>
      <c r="AN165" s="46" t="s">
        <v>8795</v>
      </c>
      <c r="AO165" s="75" t="s">
        <v>8795</v>
      </c>
      <c r="AP165" s="46" t="s">
        <v>8795</v>
      </c>
      <c r="AQ165" s="46" t="s">
        <v>8795</v>
      </c>
      <c r="AR165" s="46" t="s">
        <v>8795</v>
      </c>
      <c r="AS165" s="46" t="s">
        <v>8834</v>
      </c>
      <c r="AT165" s="75" t="s">
        <v>8795</v>
      </c>
      <c r="AU165" s="46" t="s">
        <v>8795</v>
      </c>
      <c r="AV165" s="46" t="s">
        <v>8795</v>
      </c>
      <c r="AW165" s="75" t="s">
        <v>8795</v>
      </c>
      <c r="AX165" s="46" t="s">
        <v>8795</v>
      </c>
      <c r="AY165" s="46" t="s">
        <v>8834</v>
      </c>
      <c r="AZ165" s="46" t="s">
        <v>8795</v>
      </c>
      <c r="BA165" s="46" t="s">
        <v>8795</v>
      </c>
      <c r="BB165" s="75" t="s">
        <v>8795</v>
      </c>
      <c r="BC165" s="46" t="s">
        <v>8795</v>
      </c>
      <c r="BD165" s="46" t="s">
        <v>8795</v>
      </c>
      <c r="BE165" s="75" t="s">
        <v>8834</v>
      </c>
      <c r="BJ165" s="75"/>
      <c r="BM165" s="75"/>
      <c r="BR165" s="75"/>
      <c r="BU165" s="75"/>
    </row>
    <row r="166" spans="1:103" hidden="1">
      <c r="A166" s="47" t="s">
        <v>8796</v>
      </c>
      <c r="B166" s="48"/>
      <c r="C166" s="36"/>
      <c r="D166" s="46"/>
      <c r="E166" s="46"/>
      <c r="F166" s="75"/>
      <c r="G166" s="46"/>
      <c r="H166" s="46"/>
      <c r="I166" s="75"/>
      <c r="J166" s="46"/>
      <c r="K166" s="46"/>
      <c r="L166" s="46"/>
      <c r="M166" s="46"/>
      <c r="N166" s="75"/>
      <c r="O166" s="46"/>
      <c r="P166" s="46"/>
      <c r="Q166" s="75"/>
      <c r="R166" s="46"/>
      <c r="S166" s="46"/>
      <c r="T166" s="46"/>
      <c r="U166" s="46"/>
      <c r="V166" s="75"/>
      <c r="W166" s="46"/>
      <c r="X166" s="46"/>
      <c r="Y166" s="75"/>
      <c r="Z166" s="46"/>
      <c r="AA166" s="46"/>
      <c r="AB166" s="46"/>
      <c r="AC166" s="46"/>
      <c r="AD166" s="75"/>
      <c r="AE166" s="46"/>
      <c r="AF166" s="46"/>
      <c r="AG166" s="75"/>
      <c r="AH166" s="46"/>
      <c r="AI166" s="46"/>
      <c r="AJ166" s="46"/>
      <c r="AK166" s="46"/>
      <c r="AL166" s="75"/>
      <c r="AM166" s="46"/>
      <c r="AN166" s="46"/>
      <c r="AO166" s="75"/>
      <c r="AP166" s="46"/>
      <c r="AQ166" s="46"/>
      <c r="AR166" s="46"/>
      <c r="AS166" s="46"/>
      <c r="AT166" s="75"/>
      <c r="AU166" s="46"/>
      <c r="AV166" s="46"/>
      <c r="AW166" s="75"/>
      <c r="AX166" s="46"/>
      <c r="AY166" s="46"/>
      <c r="AZ166" s="46"/>
      <c r="BA166" s="46"/>
      <c r="BB166" s="75"/>
      <c r="BC166" s="46"/>
      <c r="BD166" s="46"/>
      <c r="BE166" s="75"/>
      <c r="BJ166" s="75"/>
      <c r="BM166" s="75"/>
      <c r="BR166" s="75"/>
      <c r="BU166" s="75"/>
    </row>
    <row r="167" spans="1:103" hidden="1">
      <c r="A167" s="50" t="s">
        <v>8797</v>
      </c>
      <c r="B167" s="51"/>
      <c r="C167" s="36"/>
      <c r="D167" s="46"/>
      <c r="E167" s="46"/>
      <c r="F167" s="75"/>
      <c r="G167" s="76"/>
      <c r="H167" s="76"/>
      <c r="I167" s="75"/>
      <c r="J167" s="46"/>
      <c r="K167" s="46"/>
      <c r="L167" s="46"/>
      <c r="M167" s="76"/>
      <c r="N167" s="75"/>
      <c r="O167" s="77"/>
      <c r="P167" s="46"/>
      <c r="Q167" s="75"/>
      <c r="R167" s="46"/>
      <c r="S167" s="46"/>
      <c r="T167" s="76"/>
      <c r="U167" s="77"/>
      <c r="V167" s="75"/>
      <c r="W167" s="46"/>
      <c r="X167" s="46"/>
      <c r="Y167" s="75"/>
      <c r="Z167" s="76"/>
      <c r="AA167" s="77"/>
      <c r="AB167" s="46"/>
      <c r="AC167" s="46"/>
      <c r="AD167" s="75"/>
      <c r="AE167" s="46"/>
      <c r="AF167" s="76"/>
      <c r="AG167" s="75"/>
      <c r="AH167" s="46"/>
      <c r="AI167" s="46"/>
      <c r="AJ167" s="46"/>
      <c r="AK167" s="46"/>
      <c r="AL167" s="75"/>
      <c r="AM167" s="77"/>
      <c r="AN167" s="46"/>
      <c r="AO167" s="75"/>
      <c r="AP167" s="46"/>
      <c r="AQ167" s="46"/>
      <c r="AR167" s="76"/>
      <c r="AS167" s="77"/>
      <c r="AT167" s="75"/>
      <c r="AU167" s="46"/>
      <c r="AV167" s="46"/>
      <c r="AW167" s="75"/>
      <c r="AX167" s="76"/>
      <c r="AY167" s="77"/>
      <c r="AZ167" s="46"/>
      <c r="BA167" s="46"/>
      <c r="BB167" s="75"/>
      <c r="BC167" s="76"/>
      <c r="BD167" s="77"/>
      <c r="BE167" s="75"/>
      <c r="BJ167" s="75"/>
      <c r="BM167" s="75"/>
      <c r="BR167" s="75"/>
      <c r="BU167" s="75"/>
    </row>
    <row r="168" spans="1:103" hidden="1">
      <c r="A168" s="51"/>
      <c r="B168" s="51" t="s">
        <v>8798</v>
      </c>
      <c r="C168" s="65">
        <v>1</v>
      </c>
      <c r="D168" s="54" t="s">
        <v>289</v>
      </c>
      <c r="E168" s="54" t="s">
        <v>292</v>
      </c>
      <c r="F168" s="54" t="s">
        <v>295</v>
      </c>
      <c r="G168" s="54" t="s">
        <v>298</v>
      </c>
      <c r="H168" s="54" t="s">
        <v>301</v>
      </c>
      <c r="I168" s="54" t="s">
        <v>304</v>
      </c>
      <c r="J168" s="54" t="s">
        <v>307</v>
      </c>
      <c r="K168" s="54" t="s">
        <v>310</v>
      </c>
      <c r="L168" s="54" t="s">
        <v>313</v>
      </c>
      <c r="M168" s="54" t="s">
        <v>1275</v>
      </c>
      <c r="N168" s="54" t="s">
        <v>1278</v>
      </c>
      <c r="O168" s="54" t="s">
        <v>1281</v>
      </c>
      <c r="P168" s="54" t="s">
        <v>1284</v>
      </c>
      <c r="Q168" s="54" t="s">
        <v>1287</v>
      </c>
      <c r="R168" s="54" t="s">
        <v>1290</v>
      </c>
      <c r="S168" s="54" t="s">
        <v>1293</v>
      </c>
      <c r="T168" s="54" t="s">
        <v>1296</v>
      </c>
      <c r="U168" s="54" t="s">
        <v>1299</v>
      </c>
      <c r="V168" s="54" t="s">
        <v>2011</v>
      </c>
      <c r="W168" s="54" t="s">
        <v>2264</v>
      </c>
      <c r="X168" s="54" t="s">
        <v>2267</v>
      </c>
      <c r="Y168" s="54" t="s">
        <v>2270</v>
      </c>
      <c r="Z168" s="54" t="s">
        <v>2273</v>
      </c>
      <c r="AA168" s="54" t="s">
        <v>2276</v>
      </c>
      <c r="AB168" s="54" t="s">
        <v>2279</v>
      </c>
      <c r="AC168" s="54" t="s">
        <v>2282</v>
      </c>
      <c r="AD168" s="54" t="s">
        <v>2285</v>
      </c>
      <c r="AE168" s="54" t="s">
        <v>2997</v>
      </c>
      <c r="AF168" s="54" t="s">
        <v>3000</v>
      </c>
      <c r="AG168" s="54" t="s">
        <v>3003</v>
      </c>
      <c r="AH168" s="54" t="s">
        <v>3006</v>
      </c>
      <c r="AI168" s="54" t="s">
        <v>3009</v>
      </c>
      <c r="AJ168" s="54" t="s">
        <v>3262</v>
      </c>
      <c r="AK168" s="54" t="s">
        <v>3265</v>
      </c>
      <c r="AL168" s="54" t="s">
        <v>3268</v>
      </c>
      <c r="AM168" s="54" t="s">
        <v>3271</v>
      </c>
      <c r="AN168" s="54" t="s">
        <v>3983</v>
      </c>
      <c r="AO168" s="54" t="s">
        <v>3986</v>
      </c>
      <c r="AP168" s="54" t="s">
        <v>3989</v>
      </c>
      <c r="AQ168" s="54" t="s">
        <v>3992</v>
      </c>
      <c r="AR168" s="54" t="s">
        <v>3995</v>
      </c>
      <c r="AS168" s="54" t="s">
        <v>3998</v>
      </c>
      <c r="AT168" s="54" t="s">
        <v>4001</v>
      </c>
      <c r="AU168" s="54" t="s">
        <v>4004</v>
      </c>
      <c r="AV168" s="54" t="s">
        <v>4007</v>
      </c>
      <c r="AW168" s="54" t="s">
        <v>4969</v>
      </c>
      <c r="AX168" s="54" t="s">
        <v>4972</v>
      </c>
      <c r="AY168" s="54" t="s">
        <v>4975</v>
      </c>
      <c r="AZ168" s="54" t="s">
        <v>4978</v>
      </c>
      <c r="BA168" s="54" t="s">
        <v>4981</v>
      </c>
      <c r="BB168" s="54" t="s">
        <v>4984</v>
      </c>
      <c r="BC168" s="54" t="s">
        <v>4987</v>
      </c>
      <c r="BD168" s="54" t="s">
        <v>4990</v>
      </c>
      <c r="BE168" s="54" t="s">
        <v>4993</v>
      </c>
      <c r="BF168" s="54" t="s">
        <v>5955</v>
      </c>
      <c r="BG168" s="54" t="s">
        <v>5958</v>
      </c>
      <c r="BH168" s="54" t="s">
        <v>5961</v>
      </c>
      <c r="BI168" s="54" t="s">
        <v>5964</v>
      </c>
      <c r="BJ168" s="54" t="s">
        <v>5967</v>
      </c>
      <c r="BK168" s="54" t="s">
        <v>5970</v>
      </c>
      <c r="BL168" s="54" t="s">
        <v>5973</v>
      </c>
      <c r="BM168" s="54" t="s">
        <v>5976</v>
      </c>
      <c r="BN168" s="54" t="s">
        <v>5979</v>
      </c>
      <c r="BO168" s="54" t="s">
        <v>6941</v>
      </c>
      <c r="BP168" s="54" t="s">
        <v>6944</v>
      </c>
      <c r="BQ168" s="54" t="s">
        <v>6947</v>
      </c>
      <c r="BR168" s="54" t="s">
        <v>6950</v>
      </c>
      <c r="BS168" s="54" t="s">
        <v>6953</v>
      </c>
      <c r="BT168" s="54" t="s">
        <v>6956</v>
      </c>
      <c r="BU168" s="54" t="s">
        <v>6959</v>
      </c>
      <c r="BV168" s="54" t="s">
        <v>6962</v>
      </c>
      <c r="BW168" s="54" t="s">
        <v>6965</v>
      </c>
      <c r="BX168" s="54" t="s">
        <v>7927</v>
      </c>
      <c r="BY168" s="54" t="s">
        <v>7930</v>
      </c>
      <c r="BZ168" s="54" t="s">
        <v>7933</v>
      </c>
      <c r="CA168" s="54" t="s">
        <v>7936</v>
      </c>
      <c r="CB168" s="54" t="s">
        <v>7939</v>
      </c>
      <c r="CC168" s="54" t="s">
        <v>7942</v>
      </c>
      <c r="CD168" s="54" t="s">
        <v>7945</v>
      </c>
      <c r="CE168" s="54" t="s">
        <v>7948</v>
      </c>
      <c r="CF168" s="54" t="s">
        <v>7951</v>
      </c>
      <c r="CG168" s="78"/>
      <c r="CH168" s="78"/>
      <c r="CI168" s="78"/>
      <c r="CJ168" s="78"/>
      <c r="CK168" s="78"/>
      <c r="CL168" s="78"/>
      <c r="CM168" s="78"/>
      <c r="CN168" s="78"/>
      <c r="CO168" s="78"/>
    </row>
    <row r="169" spans="1:103" hidden="1">
      <c r="A169" s="51"/>
      <c r="B169" s="55" t="s">
        <v>8799</v>
      </c>
      <c r="C169" s="65">
        <v>2</v>
      </c>
      <c r="D169" s="54" t="s">
        <v>316</v>
      </c>
      <c r="E169" s="54" t="s">
        <v>319</v>
      </c>
      <c r="F169" s="54" t="s">
        <v>322</v>
      </c>
      <c r="G169" s="54" t="s">
        <v>325</v>
      </c>
      <c r="H169" s="54" t="s">
        <v>328</v>
      </c>
      <c r="I169" s="54" t="s">
        <v>331</v>
      </c>
      <c r="J169" s="54" t="s">
        <v>334</v>
      </c>
      <c r="K169" s="54" t="s">
        <v>337</v>
      </c>
      <c r="L169" s="54" t="s">
        <v>340</v>
      </c>
      <c r="M169" s="54" t="s">
        <v>1302</v>
      </c>
      <c r="N169" s="54" t="s">
        <v>1305</v>
      </c>
      <c r="O169" s="54" t="s">
        <v>1308</v>
      </c>
      <c r="P169" s="54" t="s">
        <v>1311</v>
      </c>
      <c r="Q169" s="54" t="s">
        <v>1314</v>
      </c>
      <c r="R169" s="54" t="s">
        <v>1317</v>
      </c>
      <c r="S169" s="54" t="s">
        <v>1320</v>
      </c>
      <c r="T169" s="54" t="s">
        <v>1323</v>
      </c>
      <c r="U169" s="54" t="s">
        <v>1326</v>
      </c>
      <c r="V169" s="54" t="s">
        <v>2288</v>
      </c>
      <c r="W169" s="54" t="s">
        <v>2291</v>
      </c>
      <c r="X169" s="54" t="s">
        <v>2294</v>
      </c>
      <c r="Y169" s="54" t="s">
        <v>2297</v>
      </c>
      <c r="Z169" s="54" t="s">
        <v>2300</v>
      </c>
      <c r="AA169" s="54" t="s">
        <v>2303</v>
      </c>
      <c r="AB169" s="54" t="s">
        <v>2306</v>
      </c>
      <c r="AC169" s="54" t="s">
        <v>2309</v>
      </c>
      <c r="AD169" s="54" t="s">
        <v>2312</v>
      </c>
      <c r="AE169" s="54" t="s">
        <v>3274</v>
      </c>
      <c r="AF169" s="54" t="s">
        <v>3277</v>
      </c>
      <c r="AG169" s="54" t="s">
        <v>3280</v>
      </c>
      <c r="AH169" s="54" t="s">
        <v>3283</v>
      </c>
      <c r="AI169" s="54" t="s">
        <v>3286</v>
      </c>
      <c r="AJ169" s="54" t="s">
        <v>3289</v>
      </c>
      <c r="AK169" s="54" t="s">
        <v>3292</v>
      </c>
      <c r="AL169" s="54" t="s">
        <v>3295</v>
      </c>
      <c r="AM169" s="54" t="s">
        <v>3298</v>
      </c>
      <c r="AN169" s="54" t="s">
        <v>4010</v>
      </c>
      <c r="AO169" s="54" t="s">
        <v>4263</v>
      </c>
      <c r="AP169" s="54" t="s">
        <v>4266</v>
      </c>
      <c r="AQ169" s="54" t="s">
        <v>4269</v>
      </c>
      <c r="AR169" s="54" t="s">
        <v>4272</v>
      </c>
      <c r="AS169" s="54" t="s">
        <v>4275</v>
      </c>
      <c r="AT169" s="54" t="s">
        <v>4278</v>
      </c>
      <c r="AU169" s="54" t="s">
        <v>4281</v>
      </c>
      <c r="AV169" s="54" t="s">
        <v>4284</v>
      </c>
      <c r="AW169" s="54" t="s">
        <v>4996</v>
      </c>
      <c r="AX169" s="54" t="s">
        <v>4999</v>
      </c>
      <c r="AY169" s="54" t="s">
        <v>5002</v>
      </c>
      <c r="AZ169" s="54" t="s">
        <v>5005</v>
      </c>
      <c r="BA169" s="54" t="s">
        <v>5008</v>
      </c>
      <c r="BB169" s="54" t="s">
        <v>5011</v>
      </c>
      <c r="BC169" s="54" t="s">
        <v>5264</v>
      </c>
      <c r="BD169" s="54" t="s">
        <v>5267</v>
      </c>
      <c r="BE169" s="54" t="s">
        <v>5270</v>
      </c>
      <c r="BF169" s="54" t="s">
        <v>5982</v>
      </c>
      <c r="BG169" s="54" t="s">
        <v>5985</v>
      </c>
      <c r="BH169" s="54" t="s">
        <v>5988</v>
      </c>
      <c r="BI169" s="54" t="s">
        <v>5991</v>
      </c>
      <c r="BJ169" s="54" t="s">
        <v>5994</v>
      </c>
      <c r="BK169" s="54" t="s">
        <v>5997</v>
      </c>
      <c r="BL169" s="54" t="s">
        <v>6000</v>
      </c>
      <c r="BM169" s="54" t="s">
        <v>6003</v>
      </c>
      <c r="BN169" s="54" t="s">
        <v>6006</v>
      </c>
      <c r="BO169" s="54" t="s">
        <v>6968</v>
      </c>
      <c r="BP169" s="54" t="s">
        <v>6971</v>
      </c>
      <c r="BQ169" s="54" t="s">
        <v>6974</v>
      </c>
      <c r="BR169" s="54" t="s">
        <v>6977</v>
      </c>
      <c r="BS169" s="54" t="s">
        <v>6980</v>
      </c>
      <c r="BT169" s="54" t="s">
        <v>6983</v>
      </c>
      <c r="BU169" s="54" t="s">
        <v>6986</v>
      </c>
      <c r="BV169" s="54" t="s">
        <v>6989</v>
      </c>
      <c r="BW169" s="54" t="s">
        <v>6992</v>
      </c>
      <c r="BX169" s="54" t="s">
        <v>7954</v>
      </c>
      <c r="BY169" s="54" t="s">
        <v>7957</v>
      </c>
      <c r="BZ169" s="54" t="s">
        <v>7960</v>
      </c>
      <c r="CA169" s="54" t="s">
        <v>7963</v>
      </c>
      <c r="CB169" s="54" t="s">
        <v>7966</v>
      </c>
      <c r="CC169" s="54" t="s">
        <v>7969</v>
      </c>
      <c r="CD169" s="54" t="s">
        <v>7972</v>
      </c>
      <c r="CE169" s="54" t="s">
        <v>7975</v>
      </c>
      <c r="CF169" s="54" t="s">
        <v>7978</v>
      </c>
      <c r="CG169" s="78"/>
      <c r="CH169" s="78"/>
      <c r="CI169" s="78"/>
      <c r="CJ169" s="78"/>
      <c r="CK169" s="78"/>
      <c r="CL169" s="78"/>
      <c r="CM169" s="78"/>
      <c r="CN169" s="78"/>
      <c r="CO169" s="78"/>
    </row>
    <row r="170" spans="1:103" hidden="1">
      <c r="A170" s="51"/>
      <c r="B170" s="55" t="s">
        <v>8800</v>
      </c>
      <c r="C170" s="65">
        <v>3</v>
      </c>
      <c r="D170" s="54" t="s">
        <v>343</v>
      </c>
      <c r="E170" s="54" t="s">
        <v>346</v>
      </c>
      <c r="F170" s="54" t="s">
        <v>349</v>
      </c>
      <c r="G170" s="54" t="s">
        <v>352</v>
      </c>
      <c r="H170" s="54" t="s">
        <v>355</v>
      </c>
      <c r="I170" s="54" t="s">
        <v>358</v>
      </c>
      <c r="J170" s="54" t="s">
        <v>361</v>
      </c>
      <c r="K170" s="54" t="s">
        <v>364</v>
      </c>
      <c r="L170" s="54" t="s">
        <v>367</v>
      </c>
      <c r="M170" s="54" t="s">
        <v>1329</v>
      </c>
      <c r="N170" s="54" t="s">
        <v>1332</v>
      </c>
      <c r="O170" s="54" t="s">
        <v>1335</v>
      </c>
      <c r="P170" s="54" t="s">
        <v>1338</v>
      </c>
      <c r="Q170" s="54" t="s">
        <v>1341</v>
      </c>
      <c r="R170" s="54" t="s">
        <v>1344</v>
      </c>
      <c r="S170" s="54" t="s">
        <v>1347</v>
      </c>
      <c r="T170" s="54" t="s">
        <v>1350</v>
      </c>
      <c r="U170" s="54" t="s">
        <v>1353</v>
      </c>
      <c r="V170" s="54" t="s">
        <v>2315</v>
      </c>
      <c r="W170" s="54" t="s">
        <v>2318</v>
      </c>
      <c r="X170" s="54" t="s">
        <v>2321</v>
      </c>
      <c r="Y170" s="54" t="s">
        <v>2324</v>
      </c>
      <c r="Z170" s="54" t="s">
        <v>2327</v>
      </c>
      <c r="AA170" s="54" t="s">
        <v>2330</v>
      </c>
      <c r="AB170" s="54" t="s">
        <v>2333</v>
      </c>
      <c r="AC170" s="54" t="s">
        <v>2336</v>
      </c>
      <c r="AD170" s="54" t="s">
        <v>2339</v>
      </c>
      <c r="AE170" s="54" t="s">
        <v>3301</v>
      </c>
      <c r="AF170" s="54" t="s">
        <v>3304</v>
      </c>
      <c r="AG170" s="54" t="s">
        <v>3307</v>
      </c>
      <c r="AH170" s="54" t="s">
        <v>3310</v>
      </c>
      <c r="AI170" s="54" t="s">
        <v>3313</v>
      </c>
      <c r="AJ170" s="54" t="s">
        <v>3316</v>
      </c>
      <c r="AK170" s="54" t="s">
        <v>3319</v>
      </c>
      <c r="AL170" s="54" t="s">
        <v>3322</v>
      </c>
      <c r="AM170" s="54" t="s">
        <v>3325</v>
      </c>
      <c r="AN170" s="54" t="s">
        <v>4287</v>
      </c>
      <c r="AO170" s="54" t="s">
        <v>4290</v>
      </c>
      <c r="AP170" s="54" t="s">
        <v>4293</v>
      </c>
      <c r="AQ170" s="54" t="s">
        <v>4296</v>
      </c>
      <c r="AR170" s="54" t="s">
        <v>4299</v>
      </c>
      <c r="AS170" s="54" t="s">
        <v>4302</v>
      </c>
      <c r="AT170" s="54" t="s">
        <v>4305</v>
      </c>
      <c r="AU170" s="54" t="s">
        <v>4308</v>
      </c>
      <c r="AV170" s="54" t="s">
        <v>4311</v>
      </c>
      <c r="AW170" s="54" t="s">
        <v>5273</v>
      </c>
      <c r="AX170" s="54" t="s">
        <v>5276</v>
      </c>
      <c r="AY170" s="54" t="s">
        <v>5279</v>
      </c>
      <c r="AZ170" s="54" t="s">
        <v>5282</v>
      </c>
      <c r="BA170" s="54" t="s">
        <v>5285</v>
      </c>
      <c r="BB170" s="54" t="s">
        <v>5288</v>
      </c>
      <c r="BC170" s="54" t="s">
        <v>5291</v>
      </c>
      <c r="BD170" s="54" t="s">
        <v>5294</v>
      </c>
      <c r="BE170" s="54" t="s">
        <v>5297</v>
      </c>
      <c r="BF170" s="54" t="s">
        <v>6009</v>
      </c>
      <c r="BG170" s="54" t="s">
        <v>6262</v>
      </c>
      <c r="BH170" s="54" t="s">
        <v>6265</v>
      </c>
      <c r="BI170" s="54" t="s">
        <v>6268</v>
      </c>
      <c r="BJ170" s="54" t="s">
        <v>6271</v>
      </c>
      <c r="BK170" s="54" t="s">
        <v>6274</v>
      </c>
      <c r="BL170" s="54" t="s">
        <v>6277</v>
      </c>
      <c r="BM170" s="54" t="s">
        <v>6280</v>
      </c>
      <c r="BN170" s="54" t="s">
        <v>6283</v>
      </c>
      <c r="BO170" s="54" t="s">
        <v>6995</v>
      </c>
      <c r="BP170" s="54" t="s">
        <v>6998</v>
      </c>
      <c r="BQ170" s="54" t="s">
        <v>7001</v>
      </c>
      <c r="BR170" s="54" t="s">
        <v>7004</v>
      </c>
      <c r="BS170" s="54" t="s">
        <v>7007</v>
      </c>
      <c r="BT170" s="54" t="s">
        <v>7010</v>
      </c>
      <c r="BU170" s="54" t="s">
        <v>7263</v>
      </c>
      <c r="BV170" s="54" t="s">
        <v>7266</v>
      </c>
      <c r="BW170" s="54" t="s">
        <v>7269</v>
      </c>
      <c r="BX170" s="54" t="s">
        <v>7981</v>
      </c>
      <c r="BY170" s="54" t="s">
        <v>7984</v>
      </c>
      <c r="BZ170" s="54" t="s">
        <v>7987</v>
      </c>
      <c r="CA170" s="54" t="s">
        <v>7990</v>
      </c>
      <c r="CB170" s="54" t="s">
        <v>7993</v>
      </c>
      <c r="CC170" s="54" t="s">
        <v>7996</v>
      </c>
      <c r="CD170" s="54" t="s">
        <v>7999</v>
      </c>
      <c r="CE170" s="54" t="s">
        <v>8002</v>
      </c>
      <c r="CF170" s="54" t="s">
        <v>8005</v>
      </c>
      <c r="CG170" s="78"/>
      <c r="CH170" s="78"/>
      <c r="CI170" s="78"/>
      <c r="CJ170" s="78"/>
      <c r="CK170" s="78"/>
      <c r="CL170" s="78"/>
      <c r="CM170" s="78"/>
      <c r="CN170" s="78"/>
      <c r="CO170" s="78"/>
    </row>
    <row r="171" spans="1:103" hidden="1">
      <c r="A171" s="51"/>
      <c r="B171" s="55" t="s">
        <v>8801</v>
      </c>
      <c r="C171" s="65">
        <v>4</v>
      </c>
      <c r="D171" s="54" t="s">
        <v>370</v>
      </c>
      <c r="E171" s="54" t="s">
        <v>373</v>
      </c>
      <c r="F171" s="54" t="s">
        <v>376</v>
      </c>
      <c r="G171" s="54" t="s">
        <v>379</v>
      </c>
      <c r="H171" s="54" t="s">
        <v>382</v>
      </c>
      <c r="I171" s="54" t="s">
        <v>385</v>
      </c>
      <c r="J171" s="54" t="s">
        <v>388</v>
      </c>
      <c r="K171" s="54" t="s">
        <v>391</v>
      </c>
      <c r="L171" s="54" t="s">
        <v>394</v>
      </c>
      <c r="M171" s="54" t="s">
        <v>1356</v>
      </c>
      <c r="N171" s="54" t="s">
        <v>1359</v>
      </c>
      <c r="O171" s="54" t="s">
        <v>1362</v>
      </c>
      <c r="P171" s="54" t="s">
        <v>1365</v>
      </c>
      <c r="Q171" s="54" t="s">
        <v>1368</v>
      </c>
      <c r="R171" s="54" t="s">
        <v>1371</v>
      </c>
      <c r="S171" s="54" t="s">
        <v>1374</v>
      </c>
      <c r="T171" s="54" t="s">
        <v>1377</v>
      </c>
      <c r="U171" s="54" t="s">
        <v>1380</v>
      </c>
      <c r="V171" s="54" t="s">
        <v>2342</v>
      </c>
      <c r="W171" s="54" t="s">
        <v>2345</v>
      </c>
      <c r="X171" s="54" t="s">
        <v>2348</v>
      </c>
      <c r="Y171" s="54" t="s">
        <v>2351</v>
      </c>
      <c r="Z171" s="54" t="s">
        <v>2354</v>
      </c>
      <c r="AA171" s="54" t="s">
        <v>2357</v>
      </c>
      <c r="AB171" s="54" t="s">
        <v>2360</v>
      </c>
      <c r="AC171" s="54" t="s">
        <v>2363</v>
      </c>
      <c r="AD171" s="54" t="s">
        <v>2366</v>
      </c>
      <c r="AE171" s="54" t="s">
        <v>3328</v>
      </c>
      <c r="AF171" s="54" t="s">
        <v>3331</v>
      </c>
      <c r="AG171" s="54" t="s">
        <v>3334</v>
      </c>
      <c r="AH171" s="54" t="s">
        <v>3337</v>
      </c>
      <c r="AI171" s="54" t="s">
        <v>3340</v>
      </c>
      <c r="AJ171" s="54" t="s">
        <v>3343</v>
      </c>
      <c r="AK171" s="54" t="s">
        <v>3346</v>
      </c>
      <c r="AL171" s="54" t="s">
        <v>3349</v>
      </c>
      <c r="AM171" s="54" t="s">
        <v>3352</v>
      </c>
      <c r="AN171" s="54" t="s">
        <v>4314</v>
      </c>
      <c r="AO171" s="54" t="s">
        <v>4317</v>
      </c>
      <c r="AP171" s="54" t="s">
        <v>4320</v>
      </c>
      <c r="AQ171" s="54" t="s">
        <v>4323</v>
      </c>
      <c r="AR171" s="54" t="s">
        <v>4326</v>
      </c>
      <c r="AS171" s="54" t="s">
        <v>4329</v>
      </c>
      <c r="AT171" s="54" t="s">
        <v>4332</v>
      </c>
      <c r="AU171" s="54" t="s">
        <v>4335</v>
      </c>
      <c r="AV171" s="54" t="s">
        <v>4338</v>
      </c>
      <c r="AW171" s="54" t="s">
        <v>5300</v>
      </c>
      <c r="AX171" s="54" t="s">
        <v>5303</v>
      </c>
      <c r="AY171" s="54" t="s">
        <v>5306</v>
      </c>
      <c r="AZ171" s="54" t="s">
        <v>5309</v>
      </c>
      <c r="BA171" s="54" t="s">
        <v>5312</v>
      </c>
      <c r="BB171" s="54" t="s">
        <v>5315</v>
      </c>
      <c r="BC171" s="54" t="s">
        <v>5318</v>
      </c>
      <c r="BD171" s="54" t="s">
        <v>5321</v>
      </c>
      <c r="BE171" s="54" t="s">
        <v>5324</v>
      </c>
      <c r="BF171" s="54" t="s">
        <v>6286</v>
      </c>
      <c r="BG171" s="54" t="s">
        <v>6289</v>
      </c>
      <c r="BH171" s="54" t="s">
        <v>6292</v>
      </c>
      <c r="BI171" s="54" t="s">
        <v>6295</v>
      </c>
      <c r="BJ171" s="54" t="s">
        <v>6298</v>
      </c>
      <c r="BK171" s="54" t="s">
        <v>6301</v>
      </c>
      <c r="BL171" s="54" t="s">
        <v>6304</v>
      </c>
      <c r="BM171" s="54" t="s">
        <v>6307</v>
      </c>
      <c r="BN171" s="54" t="s">
        <v>6310</v>
      </c>
      <c r="BO171" s="54" t="s">
        <v>7272</v>
      </c>
      <c r="BP171" s="54" t="s">
        <v>7275</v>
      </c>
      <c r="BQ171" s="54" t="s">
        <v>7278</v>
      </c>
      <c r="BR171" s="54" t="s">
        <v>7281</v>
      </c>
      <c r="BS171" s="54" t="s">
        <v>7284</v>
      </c>
      <c r="BT171" s="54" t="s">
        <v>7287</v>
      </c>
      <c r="BU171" s="54" t="s">
        <v>7290</v>
      </c>
      <c r="BV171" s="54" t="s">
        <v>7293</v>
      </c>
      <c r="BW171" s="54" t="s">
        <v>7296</v>
      </c>
      <c r="BX171" s="54" t="s">
        <v>8008</v>
      </c>
      <c r="BY171" s="54" t="s">
        <v>8011</v>
      </c>
      <c r="BZ171" s="54" t="s">
        <v>8264</v>
      </c>
      <c r="CA171" s="54" t="s">
        <v>8267</v>
      </c>
      <c r="CB171" s="54" t="s">
        <v>8270</v>
      </c>
      <c r="CC171" s="54" t="s">
        <v>8273</v>
      </c>
      <c r="CD171" s="54" t="s">
        <v>8276</v>
      </c>
      <c r="CE171" s="54" t="s">
        <v>8279</v>
      </c>
      <c r="CF171" s="54" t="s">
        <v>8282</v>
      </c>
      <c r="CG171" s="78"/>
      <c r="CH171" s="78"/>
      <c r="CI171" s="78"/>
      <c r="CJ171" s="78"/>
      <c r="CK171" s="78"/>
      <c r="CL171" s="78"/>
      <c r="CM171" s="78"/>
      <c r="CN171" s="78"/>
      <c r="CO171" s="78"/>
    </row>
    <row r="172" spans="1:103" hidden="1">
      <c r="A172" s="51"/>
      <c r="B172" s="56" t="s">
        <v>8802</v>
      </c>
      <c r="C172" s="65">
        <v>5</v>
      </c>
      <c r="D172" s="54" t="s">
        <v>397</v>
      </c>
      <c r="E172" s="54" t="s">
        <v>400</v>
      </c>
      <c r="F172" s="54" t="s">
        <v>403</v>
      </c>
      <c r="G172" s="54" t="s">
        <v>406</v>
      </c>
      <c r="H172" s="54" t="s">
        <v>409</v>
      </c>
      <c r="I172" s="54" t="s">
        <v>412</v>
      </c>
      <c r="J172" s="54" t="s">
        <v>415</v>
      </c>
      <c r="K172" s="54" t="s">
        <v>418</v>
      </c>
      <c r="L172" s="54" t="s">
        <v>421</v>
      </c>
      <c r="M172" s="54" t="s">
        <v>1383</v>
      </c>
      <c r="N172" s="54" t="s">
        <v>1386</v>
      </c>
      <c r="O172" s="54" t="s">
        <v>1389</v>
      </c>
      <c r="P172" s="54" t="s">
        <v>1392</v>
      </c>
      <c r="Q172" s="54" t="s">
        <v>1395</v>
      </c>
      <c r="R172" s="54" t="s">
        <v>1398</v>
      </c>
      <c r="S172" s="54" t="s">
        <v>1401</v>
      </c>
      <c r="T172" s="54" t="s">
        <v>1404</v>
      </c>
      <c r="U172" s="54" t="s">
        <v>1407</v>
      </c>
      <c r="V172" s="54" t="s">
        <v>2369</v>
      </c>
      <c r="W172" s="54" t="s">
        <v>2372</v>
      </c>
      <c r="X172" s="54" t="s">
        <v>2375</v>
      </c>
      <c r="Y172" s="54" t="s">
        <v>2378</v>
      </c>
      <c r="Z172" s="54" t="s">
        <v>2381</v>
      </c>
      <c r="AA172" s="54" t="s">
        <v>2384</v>
      </c>
      <c r="AB172" s="54" t="s">
        <v>2387</v>
      </c>
      <c r="AC172" s="54" t="s">
        <v>2390</v>
      </c>
      <c r="AD172" s="54" t="s">
        <v>2393</v>
      </c>
      <c r="AE172" s="54" t="s">
        <v>3355</v>
      </c>
      <c r="AF172" s="54" t="s">
        <v>3358</v>
      </c>
      <c r="AG172" s="54" t="s">
        <v>3361</v>
      </c>
      <c r="AH172" s="54" t="s">
        <v>3364</v>
      </c>
      <c r="AI172" s="54" t="s">
        <v>3367</v>
      </c>
      <c r="AJ172" s="54" t="s">
        <v>3370</v>
      </c>
      <c r="AK172" s="54" t="s">
        <v>3373</v>
      </c>
      <c r="AL172" s="54" t="s">
        <v>3376</v>
      </c>
      <c r="AM172" s="54" t="s">
        <v>3379</v>
      </c>
      <c r="AN172" s="54" t="s">
        <v>4341</v>
      </c>
      <c r="AO172" s="54" t="s">
        <v>4344</v>
      </c>
      <c r="AP172" s="54" t="s">
        <v>4347</v>
      </c>
      <c r="AQ172" s="54" t="s">
        <v>4350</v>
      </c>
      <c r="AR172" s="54" t="s">
        <v>4353</v>
      </c>
      <c r="AS172" s="54" t="s">
        <v>4356</v>
      </c>
      <c r="AT172" s="54" t="s">
        <v>4359</v>
      </c>
      <c r="AU172" s="54" t="s">
        <v>4362</v>
      </c>
      <c r="AV172" s="54" t="s">
        <v>4365</v>
      </c>
      <c r="AW172" s="54" t="s">
        <v>5327</v>
      </c>
      <c r="AX172" s="54" t="s">
        <v>5330</v>
      </c>
      <c r="AY172" s="54" t="s">
        <v>5333</v>
      </c>
      <c r="AZ172" s="54" t="s">
        <v>5336</v>
      </c>
      <c r="BA172" s="54" t="s">
        <v>5339</v>
      </c>
      <c r="BB172" s="54" t="s">
        <v>5342</v>
      </c>
      <c r="BC172" s="54" t="s">
        <v>5345</v>
      </c>
      <c r="BD172" s="54" t="s">
        <v>5348</v>
      </c>
      <c r="BE172" s="54" t="s">
        <v>5351</v>
      </c>
      <c r="BF172" s="54" t="s">
        <v>6313</v>
      </c>
      <c r="BG172" s="54" t="s">
        <v>6316</v>
      </c>
      <c r="BH172" s="54" t="s">
        <v>6319</v>
      </c>
      <c r="BI172" s="54" t="s">
        <v>6322</v>
      </c>
      <c r="BJ172" s="54" t="s">
        <v>6325</v>
      </c>
      <c r="BK172" s="54" t="s">
        <v>6328</v>
      </c>
      <c r="BL172" s="54" t="s">
        <v>6331</v>
      </c>
      <c r="BM172" s="54" t="s">
        <v>6334</v>
      </c>
      <c r="BN172" s="54" t="s">
        <v>6337</v>
      </c>
      <c r="BO172" s="54" t="s">
        <v>7299</v>
      </c>
      <c r="BP172" s="54" t="s">
        <v>7302</v>
      </c>
      <c r="BQ172" s="54" t="s">
        <v>7305</v>
      </c>
      <c r="BR172" s="54" t="s">
        <v>7308</v>
      </c>
      <c r="BS172" s="54" t="s">
        <v>7311</v>
      </c>
      <c r="BT172" s="54" t="s">
        <v>7314</v>
      </c>
      <c r="BU172" s="54" t="s">
        <v>7317</v>
      </c>
      <c r="BV172" s="54" t="s">
        <v>7320</v>
      </c>
      <c r="BW172" s="54" t="s">
        <v>7323</v>
      </c>
      <c r="BX172" s="54" t="s">
        <v>8285</v>
      </c>
      <c r="BY172" s="54" t="s">
        <v>8288</v>
      </c>
      <c r="BZ172" s="54" t="s">
        <v>8291</v>
      </c>
      <c r="CA172" s="54" t="s">
        <v>8294</v>
      </c>
      <c r="CB172" s="54" t="s">
        <v>8297</v>
      </c>
      <c r="CC172" s="54" t="s">
        <v>8300</v>
      </c>
      <c r="CD172" s="54" t="s">
        <v>8303</v>
      </c>
      <c r="CE172" s="54" t="s">
        <v>8306</v>
      </c>
      <c r="CF172" s="54" t="s">
        <v>8309</v>
      </c>
      <c r="CG172" s="78"/>
      <c r="CH172" s="78"/>
      <c r="CI172" s="78"/>
      <c r="CJ172" s="78"/>
      <c r="CK172" s="78"/>
      <c r="CL172" s="78"/>
      <c r="CM172" s="78"/>
      <c r="CN172" s="78"/>
      <c r="CO172" s="78"/>
    </row>
    <row r="173" spans="1:103" hidden="1">
      <c r="A173" s="51"/>
      <c r="B173" s="56" t="s">
        <v>8803</v>
      </c>
      <c r="C173" s="65">
        <v>6</v>
      </c>
      <c r="D173" s="54" t="s">
        <v>424</v>
      </c>
      <c r="E173" s="54" t="s">
        <v>427</v>
      </c>
      <c r="F173" s="54" t="s">
        <v>430</v>
      </c>
      <c r="G173" s="54" t="s">
        <v>433</v>
      </c>
      <c r="H173" s="54" t="s">
        <v>436</v>
      </c>
      <c r="I173" s="54" t="s">
        <v>439</v>
      </c>
      <c r="J173" s="54" t="s">
        <v>442</v>
      </c>
      <c r="K173" s="54" t="s">
        <v>445</v>
      </c>
      <c r="L173" s="54" t="s">
        <v>448</v>
      </c>
      <c r="M173" s="54" t="s">
        <v>1410</v>
      </c>
      <c r="N173" s="54" t="s">
        <v>1413</v>
      </c>
      <c r="O173" s="54" t="s">
        <v>1416</v>
      </c>
      <c r="P173" s="54" t="s">
        <v>1419</v>
      </c>
      <c r="Q173" s="54" t="s">
        <v>1422</v>
      </c>
      <c r="R173" s="54" t="s">
        <v>1425</v>
      </c>
      <c r="S173" s="54" t="s">
        <v>1428</v>
      </c>
      <c r="T173" s="54" t="s">
        <v>1431</v>
      </c>
      <c r="U173" s="54" t="s">
        <v>1434</v>
      </c>
      <c r="V173" s="54" t="s">
        <v>2396</v>
      </c>
      <c r="W173" s="54" t="s">
        <v>2399</v>
      </c>
      <c r="X173" s="54" t="s">
        <v>2402</v>
      </c>
      <c r="Y173" s="54" t="s">
        <v>2405</v>
      </c>
      <c r="Z173" s="54" t="s">
        <v>2408</v>
      </c>
      <c r="AA173" s="54" t="s">
        <v>2411</v>
      </c>
      <c r="AB173" s="54" t="s">
        <v>2414</v>
      </c>
      <c r="AC173" s="54" t="s">
        <v>2417</v>
      </c>
      <c r="AD173" s="54" t="s">
        <v>2420</v>
      </c>
      <c r="AE173" s="54" t="s">
        <v>3382</v>
      </c>
      <c r="AF173" s="54" t="s">
        <v>3385</v>
      </c>
      <c r="AG173" s="54" t="s">
        <v>3388</v>
      </c>
      <c r="AH173" s="54" t="s">
        <v>3391</v>
      </c>
      <c r="AI173" s="54" t="s">
        <v>3394</v>
      </c>
      <c r="AJ173" s="54" t="s">
        <v>3397</v>
      </c>
      <c r="AK173" s="54" t="s">
        <v>3400</v>
      </c>
      <c r="AL173" s="54" t="s">
        <v>3403</v>
      </c>
      <c r="AM173" s="54" t="s">
        <v>3406</v>
      </c>
      <c r="AN173" s="54" t="s">
        <v>4368</v>
      </c>
      <c r="AO173" s="54" t="s">
        <v>4371</v>
      </c>
      <c r="AP173" s="54" t="s">
        <v>4374</v>
      </c>
      <c r="AQ173" s="54" t="s">
        <v>4377</v>
      </c>
      <c r="AR173" s="54" t="s">
        <v>4380</v>
      </c>
      <c r="AS173" s="54" t="s">
        <v>4383</v>
      </c>
      <c r="AT173" s="54" t="s">
        <v>4386</v>
      </c>
      <c r="AU173" s="54" t="s">
        <v>4389</v>
      </c>
      <c r="AV173" s="54" t="s">
        <v>4392</v>
      </c>
      <c r="AW173" s="54" t="s">
        <v>5354</v>
      </c>
      <c r="AX173" s="54" t="s">
        <v>5357</v>
      </c>
      <c r="AY173" s="54" t="s">
        <v>5360</v>
      </c>
      <c r="AZ173" s="54" t="s">
        <v>5363</v>
      </c>
      <c r="BA173" s="54" t="s">
        <v>5366</v>
      </c>
      <c r="BB173" s="54" t="s">
        <v>5369</v>
      </c>
      <c r="BC173" s="54" t="s">
        <v>5372</v>
      </c>
      <c r="BD173" s="54" t="s">
        <v>5375</v>
      </c>
      <c r="BE173" s="54" t="s">
        <v>5378</v>
      </c>
      <c r="BF173" s="54" t="s">
        <v>6340</v>
      </c>
      <c r="BG173" s="54" t="s">
        <v>6343</v>
      </c>
      <c r="BH173" s="54" t="s">
        <v>6346</v>
      </c>
      <c r="BI173" s="54" t="s">
        <v>6349</v>
      </c>
      <c r="BJ173" s="54" t="s">
        <v>6352</v>
      </c>
      <c r="BK173" s="54" t="s">
        <v>6355</v>
      </c>
      <c r="BL173" s="54" t="s">
        <v>6358</v>
      </c>
      <c r="BM173" s="54" t="s">
        <v>6361</v>
      </c>
      <c r="BN173" s="54" t="s">
        <v>6364</v>
      </c>
      <c r="BO173" s="54" t="s">
        <v>7326</v>
      </c>
      <c r="BP173" s="54" t="s">
        <v>7329</v>
      </c>
      <c r="BQ173" s="54" t="s">
        <v>7332</v>
      </c>
      <c r="BR173" s="54" t="s">
        <v>7335</v>
      </c>
      <c r="BS173" s="54" t="s">
        <v>7338</v>
      </c>
      <c r="BT173" s="54" t="s">
        <v>7341</v>
      </c>
      <c r="BU173" s="54" t="s">
        <v>7344</v>
      </c>
      <c r="BV173" s="54" t="s">
        <v>7347</v>
      </c>
      <c r="BW173" s="54" t="s">
        <v>7350</v>
      </c>
      <c r="BX173" s="54" t="s">
        <v>8312</v>
      </c>
      <c r="BY173" s="54" t="s">
        <v>8315</v>
      </c>
      <c r="BZ173" s="54" t="s">
        <v>8318</v>
      </c>
      <c r="CA173" s="54" t="s">
        <v>8321</v>
      </c>
      <c r="CB173" s="54" t="s">
        <v>8324</v>
      </c>
      <c r="CC173" s="54" t="s">
        <v>8327</v>
      </c>
      <c r="CD173" s="54" t="s">
        <v>8330</v>
      </c>
      <c r="CE173" s="54" t="s">
        <v>8333</v>
      </c>
      <c r="CF173" s="54" t="s">
        <v>8336</v>
      </c>
      <c r="CG173" s="78"/>
      <c r="CH173" s="78"/>
      <c r="CI173" s="78"/>
      <c r="CJ173" s="78"/>
      <c r="CK173" s="78"/>
      <c r="CL173" s="78"/>
      <c r="CM173" s="78"/>
      <c r="CN173" s="78"/>
      <c r="CO173" s="78"/>
    </row>
    <row r="174" spans="1:103" s="81" customFormat="1" hidden="1">
      <c r="A174" s="51"/>
      <c r="B174" s="55" t="s">
        <v>8804</v>
      </c>
      <c r="C174" s="79">
        <v>7</v>
      </c>
      <c r="D174" s="54" t="s">
        <v>451</v>
      </c>
      <c r="E174" s="54" t="s">
        <v>454</v>
      </c>
      <c r="F174" s="54" t="s">
        <v>457</v>
      </c>
      <c r="G174" s="54" t="s">
        <v>460</v>
      </c>
      <c r="H174" s="54" t="s">
        <v>463</v>
      </c>
      <c r="I174" s="54" t="s">
        <v>466</v>
      </c>
      <c r="J174" s="54" t="s">
        <v>469</v>
      </c>
      <c r="K174" s="54" t="s">
        <v>472</v>
      </c>
      <c r="L174" s="54" t="s">
        <v>475</v>
      </c>
      <c r="M174" s="54" t="s">
        <v>1437</v>
      </c>
      <c r="N174" s="54" t="s">
        <v>1440</v>
      </c>
      <c r="O174" s="54" t="s">
        <v>1443</v>
      </c>
      <c r="P174" s="54" t="s">
        <v>1446</v>
      </c>
      <c r="Q174" s="54" t="s">
        <v>1449</v>
      </c>
      <c r="R174" s="54" t="s">
        <v>1452</v>
      </c>
      <c r="S174" s="54" t="s">
        <v>1455</v>
      </c>
      <c r="T174" s="54" t="s">
        <v>1458</v>
      </c>
      <c r="U174" s="54" t="s">
        <v>1461</v>
      </c>
      <c r="V174" s="54" t="s">
        <v>2423</v>
      </c>
      <c r="W174" s="54" t="s">
        <v>2426</v>
      </c>
      <c r="X174" s="54" t="s">
        <v>2429</v>
      </c>
      <c r="Y174" s="54" t="s">
        <v>2432</v>
      </c>
      <c r="Z174" s="54" t="s">
        <v>2435</v>
      </c>
      <c r="AA174" s="54" t="s">
        <v>2438</v>
      </c>
      <c r="AB174" s="54" t="s">
        <v>2441</v>
      </c>
      <c r="AC174" s="54" t="s">
        <v>2444</v>
      </c>
      <c r="AD174" s="54" t="s">
        <v>2447</v>
      </c>
      <c r="AE174" s="54" t="s">
        <v>3409</v>
      </c>
      <c r="AF174" s="54" t="s">
        <v>3412</v>
      </c>
      <c r="AG174" s="54" t="s">
        <v>3415</v>
      </c>
      <c r="AH174" s="54" t="s">
        <v>3418</v>
      </c>
      <c r="AI174" s="54" t="s">
        <v>3421</v>
      </c>
      <c r="AJ174" s="54" t="s">
        <v>3424</v>
      </c>
      <c r="AK174" s="54" t="s">
        <v>3427</v>
      </c>
      <c r="AL174" s="54" t="s">
        <v>3430</v>
      </c>
      <c r="AM174" s="54" t="s">
        <v>3433</v>
      </c>
      <c r="AN174" s="54" t="s">
        <v>4395</v>
      </c>
      <c r="AO174" s="54" t="s">
        <v>4398</v>
      </c>
      <c r="AP174" s="54" t="s">
        <v>4401</v>
      </c>
      <c r="AQ174" s="54" t="s">
        <v>4404</v>
      </c>
      <c r="AR174" s="54" t="s">
        <v>4407</v>
      </c>
      <c r="AS174" s="54" t="s">
        <v>4410</v>
      </c>
      <c r="AT174" s="54" t="s">
        <v>4413</v>
      </c>
      <c r="AU174" s="54" t="s">
        <v>4416</v>
      </c>
      <c r="AV174" s="54" t="s">
        <v>4419</v>
      </c>
      <c r="AW174" s="54" t="s">
        <v>5381</v>
      </c>
      <c r="AX174" s="54" t="s">
        <v>5384</v>
      </c>
      <c r="AY174" s="54" t="s">
        <v>5387</v>
      </c>
      <c r="AZ174" s="54" t="s">
        <v>5390</v>
      </c>
      <c r="BA174" s="54" t="s">
        <v>5393</v>
      </c>
      <c r="BB174" s="54" t="s">
        <v>5396</v>
      </c>
      <c r="BC174" s="54" t="s">
        <v>5399</v>
      </c>
      <c r="BD174" s="54" t="s">
        <v>5402</v>
      </c>
      <c r="BE174" s="54" t="s">
        <v>5405</v>
      </c>
      <c r="BF174" s="54" t="s">
        <v>6367</v>
      </c>
      <c r="BG174" s="54" t="s">
        <v>6370</v>
      </c>
      <c r="BH174" s="54" t="s">
        <v>6373</v>
      </c>
      <c r="BI174" s="54" t="s">
        <v>6376</v>
      </c>
      <c r="BJ174" s="54" t="s">
        <v>6379</v>
      </c>
      <c r="BK174" s="54" t="s">
        <v>6382</v>
      </c>
      <c r="BL174" s="54" t="s">
        <v>6385</v>
      </c>
      <c r="BM174" s="54" t="s">
        <v>6388</v>
      </c>
      <c r="BN174" s="54" t="s">
        <v>6391</v>
      </c>
      <c r="BO174" s="54" t="s">
        <v>7353</v>
      </c>
      <c r="BP174" s="54" t="s">
        <v>7356</v>
      </c>
      <c r="BQ174" s="54" t="s">
        <v>7359</v>
      </c>
      <c r="BR174" s="54" t="s">
        <v>7362</v>
      </c>
      <c r="BS174" s="54" t="s">
        <v>7365</v>
      </c>
      <c r="BT174" s="54" t="s">
        <v>7368</v>
      </c>
      <c r="BU174" s="54" t="s">
        <v>7371</v>
      </c>
      <c r="BV174" s="54" t="s">
        <v>7374</v>
      </c>
      <c r="BW174" s="54" t="s">
        <v>7377</v>
      </c>
      <c r="BX174" s="54" t="s">
        <v>8339</v>
      </c>
      <c r="BY174" s="54" t="s">
        <v>8342</v>
      </c>
      <c r="BZ174" s="54" t="s">
        <v>8345</v>
      </c>
      <c r="CA174" s="54" t="s">
        <v>8348</v>
      </c>
      <c r="CB174" s="54" t="s">
        <v>8351</v>
      </c>
      <c r="CC174" s="54" t="s">
        <v>8354</v>
      </c>
      <c r="CD174" s="54" t="s">
        <v>8357</v>
      </c>
      <c r="CE174" s="54" t="s">
        <v>8360</v>
      </c>
      <c r="CF174" s="54" t="s">
        <v>8363</v>
      </c>
      <c r="CG174" s="80"/>
      <c r="CH174" s="80"/>
      <c r="CI174" s="80"/>
      <c r="CJ174" s="80"/>
      <c r="CK174" s="80"/>
      <c r="CL174" s="80"/>
      <c r="CM174" s="80"/>
      <c r="CN174" s="80"/>
      <c r="CO174" s="80"/>
    </row>
    <row r="175" spans="1:103" s="81" customFormat="1" hidden="1">
      <c r="A175" s="51"/>
      <c r="B175" s="55" t="s">
        <v>8805</v>
      </c>
      <c r="C175" s="79">
        <v>8</v>
      </c>
      <c r="D175" s="54" t="s">
        <v>478</v>
      </c>
      <c r="E175" s="54" t="s">
        <v>481</v>
      </c>
      <c r="F175" s="54" t="s">
        <v>484</v>
      </c>
      <c r="G175" s="54" t="s">
        <v>487</v>
      </c>
      <c r="H175" s="54" t="s">
        <v>490</v>
      </c>
      <c r="I175" s="54" t="s">
        <v>493</v>
      </c>
      <c r="J175" s="54" t="s">
        <v>496</v>
      </c>
      <c r="K175" s="54" t="s">
        <v>499</v>
      </c>
      <c r="L175" s="54" t="s">
        <v>502</v>
      </c>
      <c r="M175" s="54" t="s">
        <v>1464</v>
      </c>
      <c r="N175" s="54" t="s">
        <v>1467</v>
      </c>
      <c r="O175" s="54" t="s">
        <v>1470</v>
      </c>
      <c r="P175" s="54" t="s">
        <v>1473</v>
      </c>
      <c r="Q175" s="54" t="s">
        <v>1476</v>
      </c>
      <c r="R175" s="54" t="s">
        <v>1479</v>
      </c>
      <c r="S175" s="54" t="s">
        <v>1482</v>
      </c>
      <c r="T175" s="54" t="s">
        <v>1485</v>
      </c>
      <c r="U175" s="54" t="s">
        <v>1488</v>
      </c>
      <c r="V175" s="54" t="s">
        <v>2450</v>
      </c>
      <c r="W175" s="54" t="s">
        <v>2453</v>
      </c>
      <c r="X175" s="54" t="s">
        <v>2456</v>
      </c>
      <c r="Y175" s="54" t="s">
        <v>2459</v>
      </c>
      <c r="Z175" s="54" t="s">
        <v>2462</v>
      </c>
      <c r="AA175" s="54" t="s">
        <v>2465</v>
      </c>
      <c r="AB175" s="54" t="s">
        <v>2468</v>
      </c>
      <c r="AC175" s="54" t="s">
        <v>2471</v>
      </c>
      <c r="AD175" s="54" t="s">
        <v>2474</v>
      </c>
      <c r="AE175" s="54" t="s">
        <v>3436</v>
      </c>
      <c r="AF175" s="54" t="s">
        <v>3439</v>
      </c>
      <c r="AG175" s="54" t="s">
        <v>3442</v>
      </c>
      <c r="AH175" s="54" t="s">
        <v>3445</v>
      </c>
      <c r="AI175" s="54" t="s">
        <v>3448</v>
      </c>
      <c r="AJ175" s="54" t="s">
        <v>3451</v>
      </c>
      <c r="AK175" s="54" t="s">
        <v>3454</v>
      </c>
      <c r="AL175" s="54" t="s">
        <v>3457</v>
      </c>
      <c r="AM175" s="54" t="s">
        <v>3460</v>
      </c>
      <c r="AN175" s="54" t="s">
        <v>4422</v>
      </c>
      <c r="AO175" s="54" t="s">
        <v>4425</v>
      </c>
      <c r="AP175" s="54" t="s">
        <v>4428</v>
      </c>
      <c r="AQ175" s="54" t="s">
        <v>4431</v>
      </c>
      <c r="AR175" s="54" t="s">
        <v>4434</v>
      </c>
      <c r="AS175" s="54" t="s">
        <v>4437</v>
      </c>
      <c r="AT175" s="54" t="s">
        <v>4440</v>
      </c>
      <c r="AU175" s="54" t="s">
        <v>4443</v>
      </c>
      <c r="AV175" s="54" t="s">
        <v>4446</v>
      </c>
      <c r="AW175" s="54" t="s">
        <v>5408</v>
      </c>
      <c r="AX175" s="54" t="s">
        <v>5411</v>
      </c>
      <c r="AY175" s="54" t="s">
        <v>5414</v>
      </c>
      <c r="AZ175" s="54" t="s">
        <v>5417</v>
      </c>
      <c r="BA175" s="54" t="s">
        <v>5420</v>
      </c>
      <c r="BB175" s="54" t="s">
        <v>5423</v>
      </c>
      <c r="BC175" s="54" t="s">
        <v>5426</v>
      </c>
      <c r="BD175" s="54" t="s">
        <v>5429</v>
      </c>
      <c r="BE175" s="54" t="s">
        <v>5432</v>
      </c>
      <c r="BF175" s="54" t="s">
        <v>6394</v>
      </c>
      <c r="BG175" s="54" t="s">
        <v>6397</v>
      </c>
      <c r="BH175" s="54" t="s">
        <v>6400</v>
      </c>
      <c r="BI175" s="54" t="s">
        <v>6403</v>
      </c>
      <c r="BJ175" s="54" t="s">
        <v>6406</v>
      </c>
      <c r="BK175" s="54" t="s">
        <v>6409</v>
      </c>
      <c r="BL175" s="54" t="s">
        <v>6412</v>
      </c>
      <c r="BM175" s="54" t="s">
        <v>6415</v>
      </c>
      <c r="BN175" s="54" t="s">
        <v>6418</v>
      </c>
      <c r="BO175" s="54" t="s">
        <v>7380</v>
      </c>
      <c r="BP175" s="54" t="s">
        <v>7383</v>
      </c>
      <c r="BQ175" s="54" t="s">
        <v>7386</v>
      </c>
      <c r="BR175" s="54" t="s">
        <v>7389</v>
      </c>
      <c r="BS175" s="54" t="s">
        <v>7392</v>
      </c>
      <c r="BT175" s="54" t="s">
        <v>7395</v>
      </c>
      <c r="BU175" s="54" t="s">
        <v>7398</v>
      </c>
      <c r="BV175" s="54" t="s">
        <v>7401</v>
      </c>
      <c r="BW175" s="54" t="s">
        <v>7404</v>
      </c>
      <c r="BX175" s="54" t="s">
        <v>8366</v>
      </c>
      <c r="BY175" s="54" t="s">
        <v>8369</v>
      </c>
      <c r="BZ175" s="54" t="s">
        <v>8372</v>
      </c>
      <c r="CA175" s="54" t="s">
        <v>8375</v>
      </c>
      <c r="CB175" s="54" t="s">
        <v>8378</v>
      </c>
      <c r="CC175" s="54" t="s">
        <v>8381</v>
      </c>
      <c r="CD175" s="54" t="s">
        <v>8384</v>
      </c>
      <c r="CE175" s="54" t="s">
        <v>8387</v>
      </c>
      <c r="CF175" s="54" t="s">
        <v>8390</v>
      </c>
      <c r="CG175" s="80"/>
      <c r="CH175" s="80"/>
      <c r="CI175" s="80"/>
      <c r="CJ175" s="80"/>
      <c r="CK175" s="80"/>
      <c r="CL175" s="80"/>
      <c r="CM175" s="80"/>
      <c r="CN175" s="80"/>
      <c r="CO175" s="80"/>
    </row>
    <row r="176" spans="1:103" hidden="1">
      <c r="A176" s="51"/>
      <c r="B176" s="55" t="s">
        <v>8806</v>
      </c>
      <c r="C176" s="65">
        <v>9</v>
      </c>
      <c r="D176" s="54" t="s">
        <v>505</v>
      </c>
      <c r="E176" s="54" t="s">
        <v>508</v>
      </c>
      <c r="F176" s="54" t="s">
        <v>511</v>
      </c>
      <c r="G176" s="54" t="s">
        <v>764</v>
      </c>
      <c r="H176" s="54" t="s">
        <v>767</v>
      </c>
      <c r="I176" s="54" t="s">
        <v>770</v>
      </c>
      <c r="J176" s="54" t="s">
        <v>773</v>
      </c>
      <c r="K176" s="54" t="s">
        <v>776</v>
      </c>
      <c r="L176" s="54" t="s">
        <v>779</v>
      </c>
      <c r="M176" s="54" t="s">
        <v>1491</v>
      </c>
      <c r="N176" s="54" t="s">
        <v>1494</v>
      </c>
      <c r="O176" s="54" t="s">
        <v>1497</v>
      </c>
      <c r="P176" s="54" t="s">
        <v>1500</v>
      </c>
      <c r="Q176" s="54" t="s">
        <v>1503</v>
      </c>
      <c r="R176" s="54" t="s">
        <v>1506</v>
      </c>
      <c r="S176" s="54" t="s">
        <v>1509</v>
      </c>
      <c r="T176" s="54" t="s">
        <v>1762</v>
      </c>
      <c r="U176" s="54" t="s">
        <v>1765</v>
      </c>
      <c r="V176" s="54" t="s">
        <v>2477</v>
      </c>
      <c r="W176" s="54" t="s">
        <v>2480</v>
      </c>
      <c r="X176" s="54" t="s">
        <v>2483</v>
      </c>
      <c r="Y176" s="54" t="s">
        <v>2486</v>
      </c>
      <c r="Z176" s="54" t="s">
        <v>2489</v>
      </c>
      <c r="AA176" s="54" t="s">
        <v>2492</v>
      </c>
      <c r="AB176" s="54" t="s">
        <v>2495</v>
      </c>
      <c r="AC176" s="54" t="s">
        <v>2498</v>
      </c>
      <c r="AD176" s="54" t="s">
        <v>2501</v>
      </c>
      <c r="AE176" s="54" t="s">
        <v>3463</v>
      </c>
      <c r="AF176" s="54" t="s">
        <v>3466</v>
      </c>
      <c r="AG176" s="54" t="s">
        <v>3469</v>
      </c>
      <c r="AH176" s="54" t="s">
        <v>3472</v>
      </c>
      <c r="AI176" s="54" t="s">
        <v>3475</v>
      </c>
      <c r="AJ176" s="54" t="s">
        <v>3478</v>
      </c>
      <c r="AK176" s="54" t="s">
        <v>3481</v>
      </c>
      <c r="AL176" s="54" t="s">
        <v>3484</v>
      </c>
      <c r="AM176" s="54" t="s">
        <v>3487</v>
      </c>
      <c r="AN176" s="54" t="s">
        <v>4449</v>
      </c>
      <c r="AO176" s="54" t="s">
        <v>4452</v>
      </c>
      <c r="AP176" s="54" t="s">
        <v>4455</v>
      </c>
      <c r="AQ176" s="54" t="s">
        <v>4458</v>
      </c>
      <c r="AR176" s="54" t="s">
        <v>4461</v>
      </c>
      <c r="AS176" s="54" t="s">
        <v>4464</v>
      </c>
      <c r="AT176" s="54" t="s">
        <v>4467</v>
      </c>
      <c r="AU176" s="54" t="s">
        <v>4470</v>
      </c>
      <c r="AV176" s="54" t="s">
        <v>4473</v>
      </c>
      <c r="AW176" s="54" t="s">
        <v>5435</v>
      </c>
      <c r="AX176" s="54" t="s">
        <v>5438</v>
      </c>
      <c r="AY176" s="54" t="s">
        <v>5441</v>
      </c>
      <c r="AZ176" s="54" t="s">
        <v>5444</v>
      </c>
      <c r="BA176" s="54" t="s">
        <v>5447</v>
      </c>
      <c r="BB176" s="54" t="s">
        <v>5450</v>
      </c>
      <c r="BC176" s="54" t="s">
        <v>5453</v>
      </c>
      <c r="BD176" s="54" t="s">
        <v>5456</v>
      </c>
      <c r="BE176" s="54" t="s">
        <v>5459</v>
      </c>
      <c r="BF176" s="54" t="s">
        <v>6421</v>
      </c>
      <c r="BG176" s="54" t="s">
        <v>6424</v>
      </c>
      <c r="BH176" s="54" t="s">
        <v>6427</v>
      </c>
      <c r="BI176" s="54" t="s">
        <v>6430</v>
      </c>
      <c r="BJ176" s="54" t="s">
        <v>6433</v>
      </c>
      <c r="BK176" s="54" t="s">
        <v>6436</v>
      </c>
      <c r="BL176" s="54" t="s">
        <v>6439</v>
      </c>
      <c r="BM176" s="54" t="s">
        <v>6442</v>
      </c>
      <c r="BN176" s="54" t="s">
        <v>6445</v>
      </c>
      <c r="BO176" s="54" t="s">
        <v>7407</v>
      </c>
      <c r="BP176" s="54" t="s">
        <v>7410</v>
      </c>
      <c r="BQ176" s="54" t="s">
        <v>7413</v>
      </c>
      <c r="BR176" s="54" t="s">
        <v>7416</v>
      </c>
      <c r="BS176" s="54" t="s">
        <v>7419</v>
      </c>
      <c r="BT176" s="54" t="s">
        <v>7422</v>
      </c>
      <c r="BU176" s="54" t="s">
        <v>7425</v>
      </c>
      <c r="BV176" s="54" t="s">
        <v>7428</v>
      </c>
      <c r="BW176" s="54" t="s">
        <v>7431</v>
      </c>
      <c r="BX176" s="54" t="s">
        <v>8393</v>
      </c>
      <c r="BY176" s="54" t="s">
        <v>8396</v>
      </c>
      <c r="BZ176" s="54" t="s">
        <v>8399</v>
      </c>
      <c r="CA176" s="54" t="s">
        <v>8402</v>
      </c>
      <c r="CB176" s="54" t="s">
        <v>8405</v>
      </c>
      <c r="CC176" s="54" t="s">
        <v>8408</v>
      </c>
      <c r="CD176" s="54" t="s">
        <v>8411</v>
      </c>
      <c r="CE176" s="54" t="s">
        <v>8414</v>
      </c>
      <c r="CF176" s="54" t="s">
        <v>8417</v>
      </c>
      <c r="CG176" s="78"/>
      <c r="CH176" s="78"/>
      <c r="CI176" s="78"/>
      <c r="CJ176" s="78"/>
      <c r="CK176" s="78"/>
      <c r="CL176" s="78"/>
      <c r="CM176" s="78"/>
      <c r="CN176" s="78"/>
      <c r="CO176" s="78"/>
    </row>
    <row r="177" spans="1:93" hidden="1">
      <c r="A177" s="51"/>
      <c r="B177" s="55" t="s">
        <v>8807</v>
      </c>
      <c r="C177" s="65">
        <v>10</v>
      </c>
      <c r="D177" s="54" t="s">
        <v>782</v>
      </c>
      <c r="E177" s="54" t="s">
        <v>785</v>
      </c>
      <c r="F177" s="54" t="s">
        <v>788</v>
      </c>
      <c r="G177" s="54" t="s">
        <v>791</v>
      </c>
      <c r="H177" s="54" t="s">
        <v>794</v>
      </c>
      <c r="I177" s="54" t="s">
        <v>797</v>
      </c>
      <c r="J177" s="54" t="s">
        <v>800</v>
      </c>
      <c r="K177" s="54" t="s">
        <v>803</v>
      </c>
      <c r="L177" s="54" t="s">
        <v>806</v>
      </c>
      <c r="M177" s="54" t="s">
        <v>1768</v>
      </c>
      <c r="N177" s="54" t="s">
        <v>1771</v>
      </c>
      <c r="O177" s="54" t="s">
        <v>1774</v>
      </c>
      <c r="P177" s="54" t="s">
        <v>1777</v>
      </c>
      <c r="Q177" s="54" t="s">
        <v>1780</v>
      </c>
      <c r="R177" s="54" t="s">
        <v>1783</v>
      </c>
      <c r="S177" s="54" t="s">
        <v>1786</v>
      </c>
      <c r="T177" s="54" t="s">
        <v>1789</v>
      </c>
      <c r="U177" s="54" t="s">
        <v>1792</v>
      </c>
      <c r="V177" s="54" t="s">
        <v>2504</v>
      </c>
      <c r="W177" s="54" t="s">
        <v>2507</v>
      </c>
      <c r="X177" s="54" t="s">
        <v>2510</v>
      </c>
      <c r="Y177" s="54" t="s">
        <v>2763</v>
      </c>
      <c r="Z177" s="54" t="s">
        <v>2766</v>
      </c>
      <c r="AA177" s="54" t="s">
        <v>2769</v>
      </c>
      <c r="AB177" s="54" t="s">
        <v>2772</v>
      </c>
      <c r="AC177" s="54" t="s">
        <v>2775</v>
      </c>
      <c r="AD177" s="54" t="s">
        <v>2778</v>
      </c>
      <c r="AE177" s="54" t="s">
        <v>3490</v>
      </c>
      <c r="AF177" s="54" t="s">
        <v>3493</v>
      </c>
      <c r="AG177" s="54" t="s">
        <v>3496</v>
      </c>
      <c r="AH177" s="54" t="s">
        <v>3499</v>
      </c>
      <c r="AI177" s="54" t="s">
        <v>3502</v>
      </c>
      <c r="AJ177" s="54" t="s">
        <v>3505</v>
      </c>
      <c r="AK177" s="54" t="s">
        <v>3508</v>
      </c>
      <c r="AL177" s="54" t="s">
        <v>3511</v>
      </c>
      <c r="AM177" s="54" t="s">
        <v>3764</v>
      </c>
      <c r="AN177" s="54" t="s">
        <v>4476</v>
      </c>
      <c r="AO177" s="54" t="s">
        <v>4479</v>
      </c>
      <c r="AP177" s="54" t="s">
        <v>4482</v>
      </c>
      <c r="AQ177" s="54" t="s">
        <v>4485</v>
      </c>
      <c r="AR177" s="54" t="s">
        <v>4488</v>
      </c>
      <c r="AS177" s="54" t="s">
        <v>4491</v>
      </c>
      <c r="AT177" s="54" t="s">
        <v>4494</v>
      </c>
      <c r="AU177" s="54" t="s">
        <v>4497</v>
      </c>
      <c r="AV177" s="54" t="s">
        <v>4500</v>
      </c>
      <c r="AW177" s="54" t="s">
        <v>5462</v>
      </c>
      <c r="AX177" s="54" t="s">
        <v>5465</v>
      </c>
      <c r="AY177" s="54" t="s">
        <v>5468</v>
      </c>
      <c r="AZ177" s="54" t="s">
        <v>5471</v>
      </c>
      <c r="BA177" s="54" t="s">
        <v>5474</v>
      </c>
      <c r="BB177" s="54" t="s">
        <v>5477</v>
      </c>
      <c r="BC177" s="54" t="s">
        <v>5480</v>
      </c>
      <c r="BD177" s="54" t="s">
        <v>5483</v>
      </c>
      <c r="BE177" s="54" t="s">
        <v>5486</v>
      </c>
      <c r="BF177" s="54" t="s">
        <v>6448</v>
      </c>
      <c r="BG177" s="54" t="s">
        <v>6451</v>
      </c>
      <c r="BH177" s="54" t="s">
        <v>6454</v>
      </c>
      <c r="BI177" s="54" t="s">
        <v>6457</v>
      </c>
      <c r="BJ177" s="54" t="s">
        <v>6460</v>
      </c>
      <c r="BK177" s="54" t="s">
        <v>6463</v>
      </c>
      <c r="BL177" s="54" t="s">
        <v>6466</v>
      </c>
      <c r="BM177" s="54" t="s">
        <v>6469</v>
      </c>
      <c r="BN177" s="54" t="s">
        <v>6472</v>
      </c>
      <c r="BO177" s="54" t="s">
        <v>7434</v>
      </c>
      <c r="BP177" s="54" t="s">
        <v>7437</v>
      </c>
      <c r="BQ177" s="54" t="s">
        <v>7440</v>
      </c>
      <c r="BR177" s="54" t="s">
        <v>7443</v>
      </c>
      <c r="BS177" s="54" t="s">
        <v>7446</v>
      </c>
      <c r="BT177" s="54" t="s">
        <v>7449</v>
      </c>
      <c r="BU177" s="54" t="s">
        <v>7452</v>
      </c>
      <c r="BV177" s="54" t="s">
        <v>7455</v>
      </c>
      <c r="BW177" s="54" t="s">
        <v>7458</v>
      </c>
      <c r="BX177" s="54" t="s">
        <v>8420</v>
      </c>
      <c r="BY177" s="54" t="s">
        <v>8423</v>
      </c>
      <c r="BZ177" s="54" t="s">
        <v>8426</v>
      </c>
      <c r="CA177" s="54" t="s">
        <v>8429</v>
      </c>
      <c r="CB177" s="54" t="s">
        <v>8432</v>
      </c>
      <c r="CC177" s="54" t="s">
        <v>8435</v>
      </c>
      <c r="CD177" s="54" t="s">
        <v>8438</v>
      </c>
      <c r="CE177" s="54" t="s">
        <v>8441</v>
      </c>
      <c r="CF177" s="54" t="s">
        <v>8444</v>
      </c>
      <c r="CG177" s="78"/>
      <c r="CH177" s="78"/>
      <c r="CI177" s="78"/>
      <c r="CJ177" s="78"/>
      <c r="CK177" s="78"/>
      <c r="CL177" s="78"/>
      <c r="CM177" s="78"/>
      <c r="CN177" s="78"/>
      <c r="CO177" s="78"/>
    </row>
    <row r="178" spans="1:93" s="81" customFormat="1" hidden="1">
      <c r="A178" s="51"/>
      <c r="B178" s="55" t="s">
        <v>8808</v>
      </c>
      <c r="C178" s="79">
        <v>11</v>
      </c>
      <c r="D178" s="54" t="s">
        <v>809</v>
      </c>
      <c r="E178" s="54" t="s">
        <v>812</v>
      </c>
      <c r="F178" s="54" t="s">
        <v>815</v>
      </c>
      <c r="G178" s="54" t="s">
        <v>818</v>
      </c>
      <c r="H178" s="54" t="s">
        <v>821</v>
      </c>
      <c r="I178" s="54" t="s">
        <v>824</v>
      </c>
      <c r="J178" s="54" t="s">
        <v>827</v>
      </c>
      <c r="K178" s="54" t="s">
        <v>830</v>
      </c>
      <c r="L178" s="54" t="s">
        <v>833</v>
      </c>
      <c r="M178" s="54" t="s">
        <v>1795</v>
      </c>
      <c r="N178" s="54" t="s">
        <v>1798</v>
      </c>
      <c r="O178" s="54" t="s">
        <v>1801</v>
      </c>
      <c r="P178" s="54" t="s">
        <v>1804</v>
      </c>
      <c r="Q178" s="54" t="s">
        <v>1807</v>
      </c>
      <c r="R178" s="54" t="s">
        <v>1810</v>
      </c>
      <c r="S178" s="54" t="s">
        <v>1813</v>
      </c>
      <c r="T178" s="54" t="s">
        <v>1816</v>
      </c>
      <c r="U178" s="54" t="s">
        <v>1819</v>
      </c>
      <c r="V178" s="54" t="s">
        <v>2781</v>
      </c>
      <c r="W178" s="54" t="s">
        <v>2784</v>
      </c>
      <c r="X178" s="54" t="s">
        <v>2787</v>
      </c>
      <c r="Y178" s="54" t="s">
        <v>2790</v>
      </c>
      <c r="Z178" s="54" t="s">
        <v>2793</v>
      </c>
      <c r="AA178" s="54" t="s">
        <v>2796</v>
      </c>
      <c r="AB178" s="54" t="s">
        <v>2799</v>
      </c>
      <c r="AC178" s="54" t="s">
        <v>2802</v>
      </c>
      <c r="AD178" s="54" t="s">
        <v>2805</v>
      </c>
      <c r="AE178" s="54" t="s">
        <v>3767</v>
      </c>
      <c r="AF178" s="54" t="s">
        <v>3770</v>
      </c>
      <c r="AG178" s="54" t="s">
        <v>3773</v>
      </c>
      <c r="AH178" s="54" t="s">
        <v>3776</v>
      </c>
      <c r="AI178" s="54" t="s">
        <v>3779</v>
      </c>
      <c r="AJ178" s="54" t="s">
        <v>3782</v>
      </c>
      <c r="AK178" s="54" t="s">
        <v>3785</v>
      </c>
      <c r="AL178" s="54" t="s">
        <v>3788</v>
      </c>
      <c r="AM178" s="54" t="s">
        <v>3791</v>
      </c>
      <c r="AN178" s="54" t="s">
        <v>4503</v>
      </c>
      <c r="AO178" s="54" t="s">
        <v>4506</v>
      </c>
      <c r="AP178" s="54" t="s">
        <v>4509</v>
      </c>
      <c r="AQ178" s="54" t="s">
        <v>4762</v>
      </c>
      <c r="AR178" s="54" t="s">
        <v>4765</v>
      </c>
      <c r="AS178" s="54" t="s">
        <v>4768</v>
      </c>
      <c r="AT178" s="54" t="s">
        <v>4771</v>
      </c>
      <c r="AU178" s="54" t="s">
        <v>4774</v>
      </c>
      <c r="AV178" s="54" t="s">
        <v>4777</v>
      </c>
      <c r="AW178" s="54" t="s">
        <v>5489</v>
      </c>
      <c r="AX178" s="54" t="s">
        <v>5492</v>
      </c>
      <c r="AY178" s="54" t="s">
        <v>5495</v>
      </c>
      <c r="AZ178" s="54" t="s">
        <v>5498</v>
      </c>
      <c r="BA178" s="54" t="s">
        <v>5501</v>
      </c>
      <c r="BB178" s="54" t="s">
        <v>5504</v>
      </c>
      <c r="BC178" s="54" t="s">
        <v>5507</v>
      </c>
      <c r="BD178" s="54" t="s">
        <v>5510</v>
      </c>
      <c r="BE178" s="54" t="s">
        <v>5763</v>
      </c>
      <c r="BF178" s="54" t="s">
        <v>6475</v>
      </c>
      <c r="BG178" s="54" t="s">
        <v>6478</v>
      </c>
      <c r="BH178" s="54" t="s">
        <v>6481</v>
      </c>
      <c r="BI178" s="54" t="s">
        <v>6484</v>
      </c>
      <c r="BJ178" s="54" t="s">
        <v>6487</v>
      </c>
      <c r="BK178" s="54" t="s">
        <v>6490</v>
      </c>
      <c r="BL178" s="54" t="s">
        <v>6493</v>
      </c>
      <c r="BM178" s="54" t="s">
        <v>6496</v>
      </c>
      <c r="BN178" s="54" t="s">
        <v>6499</v>
      </c>
      <c r="BO178" s="54" t="s">
        <v>7461</v>
      </c>
      <c r="BP178" s="54" t="s">
        <v>7464</v>
      </c>
      <c r="BQ178" s="54" t="s">
        <v>7467</v>
      </c>
      <c r="BR178" s="54" t="s">
        <v>7470</v>
      </c>
      <c r="BS178" s="54" t="s">
        <v>7473</v>
      </c>
      <c r="BT178" s="54" t="s">
        <v>7476</v>
      </c>
      <c r="BU178" s="54" t="s">
        <v>7479</v>
      </c>
      <c r="BV178" s="54" t="s">
        <v>7482</v>
      </c>
      <c r="BW178" s="54" t="s">
        <v>7485</v>
      </c>
      <c r="BX178" s="54" t="s">
        <v>8447</v>
      </c>
      <c r="BY178" s="54" t="s">
        <v>8450</v>
      </c>
      <c r="BZ178" s="54" t="s">
        <v>8453</v>
      </c>
      <c r="CA178" s="54" t="s">
        <v>8456</v>
      </c>
      <c r="CB178" s="54" t="s">
        <v>8459</v>
      </c>
      <c r="CC178" s="54" t="s">
        <v>8462</v>
      </c>
      <c r="CD178" s="54" t="s">
        <v>8465</v>
      </c>
      <c r="CE178" s="54" t="s">
        <v>8468</v>
      </c>
      <c r="CF178" s="54" t="s">
        <v>8471</v>
      </c>
      <c r="CG178" s="80"/>
      <c r="CH178" s="80"/>
      <c r="CI178" s="80"/>
      <c r="CJ178" s="80"/>
      <c r="CK178" s="80"/>
      <c r="CL178" s="80"/>
      <c r="CM178" s="80"/>
      <c r="CN178" s="80"/>
      <c r="CO178" s="80"/>
    </row>
    <row r="179" spans="1:93" hidden="1">
      <c r="A179" s="51"/>
      <c r="B179" s="55" t="s">
        <v>8809</v>
      </c>
      <c r="C179" s="65">
        <v>12</v>
      </c>
      <c r="D179" s="54" t="s">
        <v>836</v>
      </c>
      <c r="E179" s="54" t="s">
        <v>839</v>
      </c>
      <c r="F179" s="54" t="s">
        <v>842</v>
      </c>
      <c r="G179" s="54" t="s">
        <v>845</v>
      </c>
      <c r="H179" s="54" t="s">
        <v>848</v>
      </c>
      <c r="I179" s="54" t="s">
        <v>851</v>
      </c>
      <c r="J179" s="54" t="s">
        <v>854</v>
      </c>
      <c r="K179" s="54" t="s">
        <v>857</v>
      </c>
      <c r="L179" s="54" t="s">
        <v>860</v>
      </c>
      <c r="M179" s="54" t="s">
        <v>1822</v>
      </c>
      <c r="N179" s="54" t="s">
        <v>1825</v>
      </c>
      <c r="O179" s="54" t="s">
        <v>1828</v>
      </c>
      <c r="P179" s="54" t="s">
        <v>1831</v>
      </c>
      <c r="Q179" s="54" t="s">
        <v>1834</v>
      </c>
      <c r="R179" s="54" t="s">
        <v>1837</v>
      </c>
      <c r="S179" s="54" t="s">
        <v>1840</v>
      </c>
      <c r="T179" s="54" t="s">
        <v>1843</v>
      </c>
      <c r="U179" s="54" t="s">
        <v>1846</v>
      </c>
      <c r="V179" s="54" t="s">
        <v>2808</v>
      </c>
      <c r="W179" s="54" t="s">
        <v>2811</v>
      </c>
      <c r="X179" s="54" t="s">
        <v>2814</v>
      </c>
      <c r="Y179" s="54" t="s">
        <v>2817</v>
      </c>
      <c r="Z179" s="54" t="s">
        <v>2820</v>
      </c>
      <c r="AA179" s="54" t="s">
        <v>2823</v>
      </c>
      <c r="AB179" s="54" t="s">
        <v>2826</v>
      </c>
      <c r="AC179" s="54" t="s">
        <v>2829</v>
      </c>
      <c r="AD179" s="54" t="s">
        <v>2832</v>
      </c>
      <c r="AE179" s="54" t="s">
        <v>3794</v>
      </c>
      <c r="AF179" s="54" t="s">
        <v>3797</v>
      </c>
      <c r="AG179" s="54" t="s">
        <v>3800</v>
      </c>
      <c r="AH179" s="54" t="s">
        <v>3803</v>
      </c>
      <c r="AI179" s="54" t="s">
        <v>3806</v>
      </c>
      <c r="AJ179" s="54" t="s">
        <v>3809</v>
      </c>
      <c r="AK179" s="54" t="s">
        <v>3812</v>
      </c>
      <c r="AL179" s="54" t="s">
        <v>3815</v>
      </c>
      <c r="AM179" s="54" t="s">
        <v>3818</v>
      </c>
      <c r="AN179" s="54" t="s">
        <v>4780</v>
      </c>
      <c r="AO179" s="54" t="s">
        <v>4783</v>
      </c>
      <c r="AP179" s="54" t="s">
        <v>4786</v>
      </c>
      <c r="AQ179" s="54" t="s">
        <v>4789</v>
      </c>
      <c r="AR179" s="54" t="s">
        <v>4792</v>
      </c>
      <c r="AS179" s="54" t="s">
        <v>4795</v>
      </c>
      <c r="AT179" s="54" t="s">
        <v>4798</v>
      </c>
      <c r="AU179" s="54" t="s">
        <v>4801</v>
      </c>
      <c r="AV179" s="54" t="s">
        <v>4804</v>
      </c>
      <c r="AW179" s="54" t="s">
        <v>5766</v>
      </c>
      <c r="AX179" s="54" t="s">
        <v>5769</v>
      </c>
      <c r="AY179" s="54" t="s">
        <v>5772</v>
      </c>
      <c r="AZ179" s="54" t="s">
        <v>5775</v>
      </c>
      <c r="BA179" s="54" t="s">
        <v>5778</v>
      </c>
      <c r="BB179" s="54" t="s">
        <v>5781</v>
      </c>
      <c r="BC179" s="54" t="s">
        <v>5784</v>
      </c>
      <c r="BD179" s="54" t="s">
        <v>5787</v>
      </c>
      <c r="BE179" s="54" t="s">
        <v>5790</v>
      </c>
      <c r="BF179" s="54" t="s">
        <v>6502</v>
      </c>
      <c r="BG179" s="54" t="s">
        <v>6505</v>
      </c>
      <c r="BH179" s="54" t="s">
        <v>6508</v>
      </c>
      <c r="BI179" s="54" t="s">
        <v>6511</v>
      </c>
      <c r="BJ179" s="54" t="s">
        <v>6764</v>
      </c>
      <c r="BK179" s="54" t="s">
        <v>6767</v>
      </c>
      <c r="BL179" s="54" t="s">
        <v>6770</v>
      </c>
      <c r="BM179" s="54" t="s">
        <v>6773</v>
      </c>
      <c r="BN179" s="54" t="s">
        <v>6776</v>
      </c>
      <c r="BO179" s="54" t="s">
        <v>7488</v>
      </c>
      <c r="BP179" s="54" t="s">
        <v>7491</v>
      </c>
      <c r="BQ179" s="54" t="s">
        <v>7494</v>
      </c>
      <c r="BR179" s="54" t="s">
        <v>7497</v>
      </c>
      <c r="BS179" s="54" t="s">
        <v>7500</v>
      </c>
      <c r="BT179" s="54" t="s">
        <v>7503</v>
      </c>
      <c r="BU179" s="54" t="s">
        <v>7506</v>
      </c>
      <c r="BV179" s="54" t="s">
        <v>7509</v>
      </c>
      <c r="BW179" s="54" t="s">
        <v>7762</v>
      </c>
      <c r="BX179" s="54" t="s">
        <v>8474</v>
      </c>
      <c r="BY179" s="54" t="s">
        <v>8477</v>
      </c>
      <c r="BZ179" s="54" t="s">
        <v>8480</v>
      </c>
      <c r="CA179" s="54" t="s">
        <v>8483</v>
      </c>
      <c r="CB179" s="54" t="s">
        <v>8486</v>
      </c>
      <c r="CC179" s="54" t="s">
        <v>8489</v>
      </c>
      <c r="CD179" s="54" t="s">
        <v>8492</v>
      </c>
      <c r="CE179" s="54" t="s">
        <v>8495</v>
      </c>
      <c r="CF179" s="54" t="s">
        <v>8498</v>
      </c>
      <c r="CG179" s="78"/>
      <c r="CH179" s="78"/>
      <c r="CI179" s="78"/>
      <c r="CJ179" s="78"/>
      <c r="CK179" s="78"/>
      <c r="CL179" s="78"/>
      <c r="CM179" s="78"/>
      <c r="CN179" s="78"/>
      <c r="CO179" s="78"/>
    </row>
    <row r="180" spans="1:93" hidden="1">
      <c r="A180" s="51"/>
      <c r="B180" s="55" t="s">
        <v>8810</v>
      </c>
      <c r="C180" s="65">
        <v>13</v>
      </c>
      <c r="D180" s="54" t="s">
        <v>863</v>
      </c>
      <c r="E180" s="54" t="s">
        <v>866</v>
      </c>
      <c r="F180" s="54" t="s">
        <v>869</v>
      </c>
      <c r="G180" s="54" t="s">
        <v>872</v>
      </c>
      <c r="H180" s="54" t="s">
        <v>875</v>
      </c>
      <c r="I180" s="54" t="s">
        <v>878</v>
      </c>
      <c r="J180" s="54" t="s">
        <v>881</v>
      </c>
      <c r="K180" s="54" t="s">
        <v>884</v>
      </c>
      <c r="L180" s="54" t="s">
        <v>887</v>
      </c>
      <c r="M180" s="54" t="s">
        <v>1849</v>
      </c>
      <c r="N180" s="54" t="s">
        <v>1852</v>
      </c>
      <c r="O180" s="54" t="s">
        <v>1855</v>
      </c>
      <c r="P180" s="54" t="s">
        <v>1858</v>
      </c>
      <c r="Q180" s="54" t="s">
        <v>1861</v>
      </c>
      <c r="R180" s="54" t="s">
        <v>1864</v>
      </c>
      <c r="S180" s="54" t="s">
        <v>1867</v>
      </c>
      <c r="T180" s="54" t="s">
        <v>1870</v>
      </c>
      <c r="U180" s="54" t="s">
        <v>1873</v>
      </c>
      <c r="V180" s="54" t="s">
        <v>2835</v>
      </c>
      <c r="W180" s="54" t="s">
        <v>2838</v>
      </c>
      <c r="X180" s="54" t="s">
        <v>2841</v>
      </c>
      <c r="Y180" s="54" t="s">
        <v>2844</v>
      </c>
      <c r="Z180" s="54" t="s">
        <v>2847</v>
      </c>
      <c r="AA180" s="54" t="s">
        <v>2850</v>
      </c>
      <c r="AB180" s="54" t="s">
        <v>2853</v>
      </c>
      <c r="AC180" s="54" t="s">
        <v>2856</v>
      </c>
      <c r="AD180" s="54" t="s">
        <v>2859</v>
      </c>
      <c r="AE180" s="54" t="s">
        <v>3821</v>
      </c>
      <c r="AF180" s="54" t="s">
        <v>3824</v>
      </c>
      <c r="AG180" s="54" t="s">
        <v>3827</v>
      </c>
      <c r="AH180" s="54" t="s">
        <v>3830</v>
      </c>
      <c r="AI180" s="54" t="s">
        <v>3833</v>
      </c>
      <c r="AJ180" s="54" t="s">
        <v>3836</v>
      </c>
      <c r="AK180" s="54" t="s">
        <v>3839</v>
      </c>
      <c r="AL180" s="54" t="s">
        <v>3842</v>
      </c>
      <c r="AM180" s="54" t="s">
        <v>3845</v>
      </c>
      <c r="AN180" s="54" t="s">
        <v>4807</v>
      </c>
      <c r="AO180" s="54" t="s">
        <v>4810</v>
      </c>
      <c r="AP180" s="54" t="s">
        <v>4813</v>
      </c>
      <c r="AQ180" s="54" t="s">
        <v>4816</v>
      </c>
      <c r="AR180" s="54" t="s">
        <v>4819</v>
      </c>
      <c r="AS180" s="54" t="s">
        <v>4822</v>
      </c>
      <c r="AT180" s="54" t="s">
        <v>4825</v>
      </c>
      <c r="AU180" s="54" t="s">
        <v>4828</v>
      </c>
      <c r="AV180" s="54" t="s">
        <v>4831</v>
      </c>
      <c r="AW180" s="54" t="s">
        <v>5793</v>
      </c>
      <c r="AX180" s="54" t="s">
        <v>5796</v>
      </c>
      <c r="AY180" s="54" t="s">
        <v>5799</v>
      </c>
      <c r="AZ180" s="54" t="s">
        <v>5802</v>
      </c>
      <c r="BA180" s="54" t="s">
        <v>5805</v>
      </c>
      <c r="BB180" s="54" t="s">
        <v>5808</v>
      </c>
      <c r="BC180" s="54" t="s">
        <v>5811</v>
      </c>
      <c r="BD180" s="54" t="s">
        <v>5814</v>
      </c>
      <c r="BE180" s="54" t="s">
        <v>5817</v>
      </c>
      <c r="BF180" s="54" t="s">
        <v>6779</v>
      </c>
      <c r="BG180" s="54" t="s">
        <v>6782</v>
      </c>
      <c r="BH180" s="54" t="s">
        <v>6785</v>
      </c>
      <c r="BI180" s="54" t="s">
        <v>6788</v>
      </c>
      <c r="BJ180" s="54" t="s">
        <v>6791</v>
      </c>
      <c r="BK180" s="54" t="s">
        <v>6794</v>
      </c>
      <c r="BL180" s="54" t="s">
        <v>6797</v>
      </c>
      <c r="BM180" s="54" t="s">
        <v>6800</v>
      </c>
      <c r="BN180" s="54" t="s">
        <v>6803</v>
      </c>
      <c r="BO180" s="54" t="s">
        <v>7765</v>
      </c>
      <c r="BP180" s="54" t="s">
        <v>7768</v>
      </c>
      <c r="BQ180" s="54" t="s">
        <v>7771</v>
      </c>
      <c r="BR180" s="54" t="s">
        <v>7774</v>
      </c>
      <c r="BS180" s="54" t="s">
        <v>7777</v>
      </c>
      <c r="BT180" s="54" t="s">
        <v>7780</v>
      </c>
      <c r="BU180" s="54" t="s">
        <v>7783</v>
      </c>
      <c r="BV180" s="54" t="s">
        <v>7786</v>
      </c>
      <c r="BW180" s="54" t="s">
        <v>7789</v>
      </c>
      <c r="BX180" s="54" t="s">
        <v>8501</v>
      </c>
      <c r="BY180" s="54" t="s">
        <v>8504</v>
      </c>
      <c r="BZ180" s="54" t="s">
        <v>8507</v>
      </c>
      <c r="CA180" s="54" t="s">
        <v>8510</v>
      </c>
      <c r="CB180" s="54" t="s">
        <v>8637</v>
      </c>
      <c r="CC180" s="54" t="s">
        <v>8640</v>
      </c>
      <c r="CD180" s="54" t="s">
        <v>8643</v>
      </c>
      <c r="CE180" s="54" t="s">
        <v>8646</v>
      </c>
      <c r="CF180" s="54" t="s">
        <v>8649</v>
      </c>
      <c r="CG180" s="78"/>
      <c r="CH180" s="78"/>
      <c r="CI180" s="78"/>
      <c r="CJ180" s="78"/>
      <c r="CK180" s="78"/>
      <c r="CL180" s="78"/>
      <c r="CM180" s="78"/>
      <c r="CN180" s="78"/>
      <c r="CO180" s="78"/>
    </row>
    <row r="181" spans="1:93" hidden="1">
      <c r="A181" s="51"/>
      <c r="B181" s="57" t="s">
        <v>8811</v>
      </c>
      <c r="C181" s="65">
        <v>14</v>
      </c>
      <c r="D181" s="54" t="s">
        <v>890</v>
      </c>
      <c r="E181" s="54" t="s">
        <v>893</v>
      </c>
      <c r="F181" s="54" t="s">
        <v>896</v>
      </c>
      <c r="G181" s="54" t="s">
        <v>899</v>
      </c>
      <c r="H181" s="54" t="s">
        <v>902</v>
      </c>
      <c r="I181" s="54" t="s">
        <v>905</v>
      </c>
      <c r="J181" s="54" t="s">
        <v>908</v>
      </c>
      <c r="K181" s="54" t="s">
        <v>911</v>
      </c>
      <c r="L181" s="54" t="s">
        <v>914</v>
      </c>
      <c r="M181" s="54" t="s">
        <v>1876</v>
      </c>
      <c r="N181" s="54" t="s">
        <v>1879</v>
      </c>
      <c r="O181" s="54" t="s">
        <v>1882</v>
      </c>
      <c r="P181" s="54" t="s">
        <v>1885</v>
      </c>
      <c r="Q181" s="54" t="s">
        <v>1888</v>
      </c>
      <c r="R181" s="54" t="s">
        <v>1891</v>
      </c>
      <c r="S181" s="54" t="s">
        <v>1894</v>
      </c>
      <c r="T181" s="54" t="s">
        <v>1897</v>
      </c>
      <c r="U181" s="54" t="s">
        <v>1900</v>
      </c>
      <c r="V181" s="54" t="s">
        <v>2862</v>
      </c>
      <c r="W181" s="54" t="s">
        <v>2865</v>
      </c>
      <c r="X181" s="54" t="s">
        <v>2868</v>
      </c>
      <c r="Y181" s="54" t="s">
        <v>2871</v>
      </c>
      <c r="Z181" s="54" t="s">
        <v>2874</v>
      </c>
      <c r="AA181" s="54" t="s">
        <v>2877</v>
      </c>
      <c r="AB181" s="54" t="s">
        <v>2880</v>
      </c>
      <c r="AC181" s="54" t="s">
        <v>2883</v>
      </c>
      <c r="AD181" s="54" t="s">
        <v>2886</v>
      </c>
      <c r="AE181" s="54" t="s">
        <v>3848</v>
      </c>
      <c r="AF181" s="54" t="s">
        <v>3851</v>
      </c>
      <c r="AG181" s="54" t="s">
        <v>3854</v>
      </c>
      <c r="AH181" s="54" t="s">
        <v>3857</v>
      </c>
      <c r="AI181" s="54" t="s">
        <v>3860</v>
      </c>
      <c r="AJ181" s="54" t="s">
        <v>3863</v>
      </c>
      <c r="AK181" s="54" t="s">
        <v>3866</v>
      </c>
      <c r="AL181" s="54" t="s">
        <v>3869</v>
      </c>
      <c r="AM181" s="54" t="s">
        <v>3872</v>
      </c>
      <c r="AN181" s="54" t="s">
        <v>4834</v>
      </c>
      <c r="AO181" s="54" t="s">
        <v>4837</v>
      </c>
      <c r="AP181" s="54" t="s">
        <v>4840</v>
      </c>
      <c r="AQ181" s="54" t="s">
        <v>4843</v>
      </c>
      <c r="AR181" s="54" t="s">
        <v>4846</v>
      </c>
      <c r="AS181" s="54" t="s">
        <v>4849</v>
      </c>
      <c r="AT181" s="54" t="s">
        <v>4852</v>
      </c>
      <c r="AU181" s="54" t="s">
        <v>4855</v>
      </c>
      <c r="AV181" s="54" t="s">
        <v>4858</v>
      </c>
      <c r="AW181" s="54" t="s">
        <v>5820</v>
      </c>
      <c r="AX181" s="54" t="s">
        <v>5823</v>
      </c>
      <c r="AY181" s="54" t="s">
        <v>5826</v>
      </c>
      <c r="AZ181" s="54" t="s">
        <v>5829</v>
      </c>
      <c r="BA181" s="54" t="s">
        <v>5832</v>
      </c>
      <c r="BB181" s="54" t="s">
        <v>5835</v>
      </c>
      <c r="BC181" s="54" t="s">
        <v>5838</v>
      </c>
      <c r="BD181" s="54" t="s">
        <v>5841</v>
      </c>
      <c r="BE181" s="54" t="s">
        <v>5844</v>
      </c>
      <c r="BF181" s="54" t="s">
        <v>6806</v>
      </c>
      <c r="BG181" s="54" t="s">
        <v>6809</v>
      </c>
      <c r="BH181" s="54" t="s">
        <v>6812</v>
      </c>
      <c r="BI181" s="54" t="s">
        <v>6815</v>
      </c>
      <c r="BJ181" s="54" t="s">
        <v>6818</v>
      </c>
      <c r="BK181" s="54" t="s">
        <v>6821</v>
      </c>
      <c r="BL181" s="54" t="s">
        <v>6824</v>
      </c>
      <c r="BM181" s="54" t="s">
        <v>6827</v>
      </c>
      <c r="BN181" s="54" t="s">
        <v>6830</v>
      </c>
      <c r="BO181" s="54" t="s">
        <v>7792</v>
      </c>
      <c r="BP181" s="54" t="s">
        <v>7795</v>
      </c>
      <c r="BQ181" s="54" t="s">
        <v>7798</v>
      </c>
      <c r="BR181" s="54" t="s">
        <v>7801</v>
      </c>
      <c r="BS181" s="54" t="s">
        <v>7804</v>
      </c>
      <c r="BT181" s="54" t="s">
        <v>7807</v>
      </c>
      <c r="BU181" s="54" t="s">
        <v>7810</v>
      </c>
      <c r="BV181" s="54" t="s">
        <v>7813</v>
      </c>
      <c r="BW181" s="54" t="s">
        <v>7816</v>
      </c>
      <c r="BX181" s="54" t="s">
        <v>8652</v>
      </c>
      <c r="BY181" s="54" t="s">
        <v>8655</v>
      </c>
      <c r="BZ181" s="54" t="s">
        <v>8658</v>
      </c>
      <c r="CA181" s="54" t="s">
        <v>8661</v>
      </c>
      <c r="CB181" s="54" t="s">
        <v>8664</v>
      </c>
      <c r="CC181" s="54" t="s">
        <v>8667</v>
      </c>
      <c r="CD181" s="54" t="s">
        <v>8670</v>
      </c>
      <c r="CE181" s="54" t="s">
        <v>8673</v>
      </c>
      <c r="CF181" s="54" t="s">
        <v>8676</v>
      </c>
      <c r="CG181" s="78"/>
      <c r="CH181" s="78"/>
      <c r="CI181" s="78"/>
      <c r="CJ181" s="78"/>
      <c r="CK181" s="78"/>
      <c r="CL181" s="78"/>
      <c r="CM181" s="78"/>
      <c r="CN181" s="78"/>
      <c r="CO181" s="78"/>
    </row>
    <row r="182" spans="1:93" hidden="1">
      <c r="A182" s="51"/>
      <c r="B182" s="55" t="s">
        <v>8812</v>
      </c>
      <c r="C182" s="65">
        <v>15</v>
      </c>
      <c r="D182" s="54" t="s">
        <v>917</v>
      </c>
      <c r="E182" s="54" t="s">
        <v>920</v>
      </c>
      <c r="F182" s="54" t="s">
        <v>923</v>
      </c>
      <c r="G182" s="54" t="s">
        <v>926</v>
      </c>
      <c r="H182" s="54" t="s">
        <v>929</v>
      </c>
      <c r="I182" s="54" t="s">
        <v>932</v>
      </c>
      <c r="J182" s="54" t="s">
        <v>935</v>
      </c>
      <c r="K182" s="54" t="s">
        <v>938</v>
      </c>
      <c r="L182" s="54" t="s">
        <v>941</v>
      </c>
      <c r="M182" s="54" t="s">
        <v>1903</v>
      </c>
      <c r="N182" s="54" t="s">
        <v>1906</v>
      </c>
      <c r="O182" s="54" t="s">
        <v>1909</v>
      </c>
      <c r="P182" s="54" t="s">
        <v>1912</v>
      </c>
      <c r="Q182" s="54" t="s">
        <v>1915</v>
      </c>
      <c r="R182" s="54" t="s">
        <v>1918</v>
      </c>
      <c r="S182" s="54" t="s">
        <v>1921</v>
      </c>
      <c r="T182" s="54" t="s">
        <v>1924</v>
      </c>
      <c r="U182" s="54" t="s">
        <v>1927</v>
      </c>
      <c r="V182" s="54" t="s">
        <v>2889</v>
      </c>
      <c r="W182" s="54" t="s">
        <v>2892</v>
      </c>
      <c r="X182" s="54" t="s">
        <v>2895</v>
      </c>
      <c r="Y182" s="54" t="s">
        <v>2898</v>
      </c>
      <c r="Z182" s="54" t="s">
        <v>2901</v>
      </c>
      <c r="AA182" s="54" t="s">
        <v>2904</v>
      </c>
      <c r="AB182" s="54" t="s">
        <v>2907</v>
      </c>
      <c r="AC182" s="54" t="s">
        <v>2910</v>
      </c>
      <c r="AD182" s="54" t="s">
        <v>2913</v>
      </c>
      <c r="AE182" s="54" t="s">
        <v>3875</v>
      </c>
      <c r="AF182" s="54" t="s">
        <v>3878</v>
      </c>
      <c r="AG182" s="54" t="s">
        <v>3881</v>
      </c>
      <c r="AH182" s="54" t="s">
        <v>3884</v>
      </c>
      <c r="AI182" s="54" t="s">
        <v>3887</v>
      </c>
      <c r="AJ182" s="54" t="s">
        <v>3890</v>
      </c>
      <c r="AK182" s="54" t="s">
        <v>3893</v>
      </c>
      <c r="AL182" s="54" t="s">
        <v>3896</v>
      </c>
      <c r="AM182" s="54" t="s">
        <v>3899</v>
      </c>
      <c r="AN182" s="54" t="s">
        <v>4861</v>
      </c>
      <c r="AO182" s="54" t="s">
        <v>4864</v>
      </c>
      <c r="AP182" s="54" t="s">
        <v>4867</v>
      </c>
      <c r="AQ182" s="54" t="s">
        <v>4870</v>
      </c>
      <c r="AR182" s="54" t="s">
        <v>4873</v>
      </c>
      <c r="AS182" s="54" t="s">
        <v>4876</v>
      </c>
      <c r="AT182" s="54" t="s">
        <v>4879</v>
      </c>
      <c r="AU182" s="54" t="s">
        <v>4882</v>
      </c>
      <c r="AV182" s="54" t="s">
        <v>4885</v>
      </c>
      <c r="AW182" s="54" t="s">
        <v>5847</v>
      </c>
      <c r="AX182" s="54" t="s">
        <v>5850</v>
      </c>
      <c r="AY182" s="54" t="s">
        <v>5853</v>
      </c>
      <c r="AZ182" s="54" t="s">
        <v>5856</v>
      </c>
      <c r="BA182" s="54" t="s">
        <v>5859</v>
      </c>
      <c r="BB182" s="54" t="s">
        <v>5862</v>
      </c>
      <c r="BC182" s="54" t="s">
        <v>5865</v>
      </c>
      <c r="BD182" s="54" t="s">
        <v>5868</v>
      </c>
      <c r="BE182" s="54" t="s">
        <v>5871</v>
      </c>
      <c r="BF182" s="54" t="s">
        <v>6833</v>
      </c>
      <c r="BG182" s="54" t="s">
        <v>6836</v>
      </c>
      <c r="BH182" s="54" t="s">
        <v>6839</v>
      </c>
      <c r="BI182" s="54" t="s">
        <v>6842</v>
      </c>
      <c r="BJ182" s="54" t="s">
        <v>6845</v>
      </c>
      <c r="BK182" s="54" t="s">
        <v>6848</v>
      </c>
      <c r="BL182" s="54" t="s">
        <v>6851</v>
      </c>
      <c r="BM182" s="54" t="s">
        <v>6854</v>
      </c>
      <c r="BN182" s="54" t="s">
        <v>6857</v>
      </c>
      <c r="BO182" s="54" t="s">
        <v>7819</v>
      </c>
      <c r="BP182" s="54" t="s">
        <v>7822</v>
      </c>
      <c r="BQ182" s="54" t="s">
        <v>7825</v>
      </c>
      <c r="BR182" s="54" t="s">
        <v>7828</v>
      </c>
      <c r="BS182" s="54" t="s">
        <v>7831</v>
      </c>
      <c r="BT182" s="54" t="s">
        <v>7834</v>
      </c>
      <c r="BU182" s="54" t="s">
        <v>7837</v>
      </c>
      <c r="BV182" s="54" t="s">
        <v>7840</v>
      </c>
      <c r="BW182" s="54" t="s">
        <v>7843</v>
      </c>
      <c r="BX182" s="54" t="s">
        <v>8679</v>
      </c>
      <c r="BY182" s="54" t="s">
        <v>8682</v>
      </c>
      <c r="BZ182" s="54" t="s">
        <v>8685</v>
      </c>
      <c r="CA182" s="54" t="s">
        <v>8688</v>
      </c>
      <c r="CB182" s="54" t="s">
        <v>8691</v>
      </c>
      <c r="CC182" s="54" t="s">
        <v>8694</v>
      </c>
      <c r="CD182" s="54" t="s">
        <v>8697</v>
      </c>
      <c r="CE182" s="54" t="s">
        <v>8700</v>
      </c>
      <c r="CF182" s="54" t="s">
        <v>8703</v>
      </c>
      <c r="CG182" s="78"/>
      <c r="CH182" s="78"/>
      <c r="CI182" s="78"/>
      <c r="CJ182" s="78"/>
      <c r="CK182" s="78"/>
      <c r="CL182" s="78"/>
      <c r="CM182" s="78"/>
      <c r="CN182" s="78"/>
      <c r="CO182" s="78"/>
    </row>
    <row r="183" spans="1:93" hidden="1">
      <c r="A183" s="51"/>
      <c r="B183" s="55" t="s">
        <v>8813</v>
      </c>
      <c r="C183" s="65">
        <v>16</v>
      </c>
      <c r="D183" s="54" t="s">
        <v>944</v>
      </c>
      <c r="E183" s="54" t="s">
        <v>947</v>
      </c>
      <c r="F183" s="54" t="s">
        <v>950</v>
      </c>
      <c r="G183" s="54" t="s">
        <v>953</v>
      </c>
      <c r="H183" s="54" t="s">
        <v>956</v>
      </c>
      <c r="I183" s="54" t="s">
        <v>959</v>
      </c>
      <c r="J183" s="54" t="s">
        <v>962</v>
      </c>
      <c r="K183" s="54" t="s">
        <v>965</v>
      </c>
      <c r="L183" s="54" t="s">
        <v>968</v>
      </c>
      <c r="M183" s="54" t="s">
        <v>1930</v>
      </c>
      <c r="N183" s="54" t="s">
        <v>1933</v>
      </c>
      <c r="O183" s="54" t="s">
        <v>1936</v>
      </c>
      <c r="P183" s="54" t="s">
        <v>1939</v>
      </c>
      <c r="Q183" s="54" t="s">
        <v>1942</v>
      </c>
      <c r="R183" s="54" t="s">
        <v>1945</v>
      </c>
      <c r="S183" s="54" t="s">
        <v>1948</v>
      </c>
      <c r="T183" s="54" t="s">
        <v>1951</v>
      </c>
      <c r="U183" s="54" t="s">
        <v>1954</v>
      </c>
      <c r="V183" s="54" t="s">
        <v>2916</v>
      </c>
      <c r="W183" s="54" t="s">
        <v>2919</v>
      </c>
      <c r="X183" s="54" t="s">
        <v>2922</v>
      </c>
      <c r="Y183" s="54" t="s">
        <v>2925</v>
      </c>
      <c r="Z183" s="54" t="s">
        <v>2928</v>
      </c>
      <c r="AA183" s="54" t="s">
        <v>2931</v>
      </c>
      <c r="AB183" s="54" t="s">
        <v>2934</v>
      </c>
      <c r="AC183" s="54" t="s">
        <v>2937</v>
      </c>
      <c r="AD183" s="54" t="s">
        <v>2940</v>
      </c>
      <c r="AE183" s="54" t="s">
        <v>3902</v>
      </c>
      <c r="AF183" s="54" t="s">
        <v>3905</v>
      </c>
      <c r="AG183" s="54" t="s">
        <v>3908</v>
      </c>
      <c r="AH183" s="54" t="s">
        <v>3911</v>
      </c>
      <c r="AI183" s="54" t="s">
        <v>3914</v>
      </c>
      <c r="AJ183" s="54" t="s">
        <v>3917</v>
      </c>
      <c r="AK183" s="54" t="s">
        <v>3920</v>
      </c>
      <c r="AL183" s="54" t="s">
        <v>3923</v>
      </c>
      <c r="AM183" s="54" t="s">
        <v>3926</v>
      </c>
      <c r="AN183" s="54" t="s">
        <v>4888</v>
      </c>
      <c r="AO183" s="54" t="s">
        <v>4891</v>
      </c>
      <c r="AP183" s="54" t="s">
        <v>4894</v>
      </c>
      <c r="AQ183" s="54" t="s">
        <v>4897</v>
      </c>
      <c r="AR183" s="54" t="s">
        <v>4900</v>
      </c>
      <c r="AS183" s="54" t="s">
        <v>4903</v>
      </c>
      <c r="AT183" s="54" t="s">
        <v>4906</v>
      </c>
      <c r="AU183" s="54" t="s">
        <v>4909</v>
      </c>
      <c r="AV183" s="54" t="s">
        <v>4912</v>
      </c>
      <c r="AW183" s="54" t="s">
        <v>5874</v>
      </c>
      <c r="AX183" s="54" t="s">
        <v>5877</v>
      </c>
      <c r="AY183" s="54" t="s">
        <v>5880</v>
      </c>
      <c r="AZ183" s="54" t="s">
        <v>5883</v>
      </c>
      <c r="BA183" s="54" t="s">
        <v>5886</v>
      </c>
      <c r="BB183" s="54" t="s">
        <v>5889</v>
      </c>
      <c r="BC183" s="54" t="s">
        <v>5892</v>
      </c>
      <c r="BD183" s="54" t="s">
        <v>5895</v>
      </c>
      <c r="BE183" s="54" t="s">
        <v>5898</v>
      </c>
      <c r="BF183" s="54" t="s">
        <v>6860</v>
      </c>
      <c r="BG183" s="54" t="s">
        <v>6863</v>
      </c>
      <c r="BH183" s="54" t="s">
        <v>6866</v>
      </c>
      <c r="BI183" s="54" t="s">
        <v>6869</v>
      </c>
      <c r="BJ183" s="54" t="s">
        <v>6872</v>
      </c>
      <c r="BK183" s="54" t="s">
        <v>6875</v>
      </c>
      <c r="BL183" s="54" t="s">
        <v>6878</v>
      </c>
      <c r="BM183" s="54" t="s">
        <v>6881</v>
      </c>
      <c r="BN183" s="54" t="s">
        <v>6884</v>
      </c>
      <c r="BO183" s="54" t="s">
        <v>7846</v>
      </c>
      <c r="BP183" s="54" t="s">
        <v>7849</v>
      </c>
      <c r="BQ183" s="54" t="s">
        <v>7852</v>
      </c>
      <c r="BR183" s="54" t="s">
        <v>7855</v>
      </c>
      <c r="BS183" s="54" t="s">
        <v>7858</v>
      </c>
      <c r="BT183" s="54" t="s">
        <v>7861</v>
      </c>
      <c r="BU183" s="54" t="s">
        <v>7864</v>
      </c>
      <c r="BV183" s="54" t="s">
        <v>7867</v>
      </c>
      <c r="BW183" s="54" t="s">
        <v>7870</v>
      </c>
      <c r="BX183" s="54" t="s">
        <v>8706</v>
      </c>
      <c r="BY183" s="54" t="s">
        <v>8709</v>
      </c>
      <c r="BZ183" s="54" t="s">
        <v>8712</v>
      </c>
      <c r="CA183" s="54" t="s">
        <v>8715</v>
      </c>
      <c r="CB183" s="54" t="s">
        <v>8718</v>
      </c>
      <c r="CC183" s="54" t="s">
        <v>8721</v>
      </c>
      <c r="CD183" s="54" t="s">
        <v>8724</v>
      </c>
      <c r="CE183" s="54" t="s">
        <v>8727</v>
      </c>
      <c r="CF183" s="54" t="s">
        <v>8730</v>
      </c>
      <c r="CG183" s="78"/>
      <c r="CH183" s="78"/>
      <c r="CI183" s="78"/>
      <c r="CJ183" s="78"/>
      <c r="CK183" s="78"/>
      <c r="CL183" s="78"/>
      <c r="CM183" s="78"/>
      <c r="CN183" s="78"/>
      <c r="CO183" s="78"/>
    </row>
    <row r="184" spans="1:93" hidden="1">
      <c r="A184" s="51"/>
      <c r="B184" s="51" t="s">
        <v>8814</v>
      </c>
      <c r="C184" s="65">
        <v>17</v>
      </c>
      <c r="D184" s="54" t="s">
        <v>971</v>
      </c>
      <c r="E184" s="54" t="s">
        <v>974</v>
      </c>
      <c r="F184" s="54" t="s">
        <v>977</v>
      </c>
      <c r="G184" s="54" t="s">
        <v>980</v>
      </c>
      <c r="H184" s="54" t="s">
        <v>983</v>
      </c>
      <c r="I184" s="54" t="s">
        <v>986</v>
      </c>
      <c r="J184" s="54" t="s">
        <v>989</v>
      </c>
      <c r="K184" s="54" t="s">
        <v>992</v>
      </c>
      <c r="L184" s="54" t="s">
        <v>995</v>
      </c>
      <c r="M184" s="54" t="s">
        <v>1957</v>
      </c>
      <c r="N184" s="54" t="s">
        <v>1960</v>
      </c>
      <c r="O184" s="54" t="s">
        <v>1963</v>
      </c>
      <c r="P184" s="54" t="s">
        <v>1966</v>
      </c>
      <c r="Q184" s="54" t="s">
        <v>1969</v>
      </c>
      <c r="R184" s="54" t="s">
        <v>1972</v>
      </c>
      <c r="S184" s="54" t="s">
        <v>1975</v>
      </c>
      <c r="T184" s="54" t="s">
        <v>1978</v>
      </c>
      <c r="U184" s="54" t="s">
        <v>1981</v>
      </c>
      <c r="V184" s="54" t="s">
        <v>2943</v>
      </c>
      <c r="W184" s="54" t="s">
        <v>2946</v>
      </c>
      <c r="X184" s="54" t="s">
        <v>2949</v>
      </c>
      <c r="Y184" s="54" t="s">
        <v>2952</v>
      </c>
      <c r="Z184" s="54" t="s">
        <v>2955</v>
      </c>
      <c r="AA184" s="54" t="s">
        <v>2958</v>
      </c>
      <c r="AB184" s="54" t="s">
        <v>2961</v>
      </c>
      <c r="AC184" s="54" t="s">
        <v>2964</v>
      </c>
      <c r="AD184" s="54" t="s">
        <v>2967</v>
      </c>
      <c r="AE184" s="54" t="s">
        <v>3929</v>
      </c>
      <c r="AF184" s="54" t="s">
        <v>3932</v>
      </c>
      <c r="AG184" s="54" t="s">
        <v>3935</v>
      </c>
      <c r="AH184" s="54" t="s">
        <v>3938</v>
      </c>
      <c r="AI184" s="54" t="s">
        <v>3941</v>
      </c>
      <c r="AJ184" s="54" t="s">
        <v>3944</v>
      </c>
      <c r="AK184" s="54" t="s">
        <v>3947</v>
      </c>
      <c r="AL184" s="54" t="s">
        <v>3950</v>
      </c>
      <c r="AM184" s="54" t="s">
        <v>3953</v>
      </c>
      <c r="AN184" s="54" t="s">
        <v>4915</v>
      </c>
      <c r="AO184" s="54" t="s">
        <v>4918</v>
      </c>
      <c r="AP184" s="54" t="s">
        <v>4921</v>
      </c>
      <c r="AQ184" s="54" t="s">
        <v>4924</v>
      </c>
      <c r="AR184" s="54" t="s">
        <v>4927</v>
      </c>
      <c r="AS184" s="54" t="s">
        <v>4930</v>
      </c>
      <c r="AT184" s="54" t="s">
        <v>4933</v>
      </c>
      <c r="AU184" s="54" t="s">
        <v>4936</v>
      </c>
      <c r="AV184" s="54" t="s">
        <v>4939</v>
      </c>
      <c r="AW184" s="54" t="s">
        <v>5901</v>
      </c>
      <c r="AX184" s="54" t="s">
        <v>5904</v>
      </c>
      <c r="AY184" s="54" t="s">
        <v>5907</v>
      </c>
      <c r="AZ184" s="54" t="s">
        <v>5910</v>
      </c>
      <c r="BA184" s="54" t="s">
        <v>5913</v>
      </c>
      <c r="BB184" s="54" t="s">
        <v>5916</v>
      </c>
      <c r="BC184" s="54" t="s">
        <v>5919</v>
      </c>
      <c r="BD184" s="54" t="s">
        <v>5922</v>
      </c>
      <c r="BE184" s="54" t="s">
        <v>5925</v>
      </c>
      <c r="BF184" s="54" t="s">
        <v>6887</v>
      </c>
      <c r="BG184" s="54" t="s">
        <v>6890</v>
      </c>
      <c r="BH184" s="54" t="s">
        <v>6893</v>
      </c>
      <c r="BI184" s="54" t="s">
        <v>6896</v>
      </c>
      <c r="BJ184" s="54" t="s">
        <v>6899</v>
      </c>
      <c r="BK184" s="54" t="s">
        <v>6902</v>
      </c>
      <c r="BL184" s="54" t="s">
        <v>6905</v>
      </c>
      <c r="BM184" s="54" t="s">
        <v>6908</v>
      </c>
      <c r="BN184" s="54" t="s">
        <v>6911</v>
      </c>
      <c r="BO184" s="54" t="s">
        <v>7873</v>
      </c>
      <c r="BP184" s="54" t="s">
        <v>7876</v>
      </c>
      <c r="BQ184" s="54" t="s">
        <v>7879</v>
      </c>
      <c r="BR184" s="54" t="s">
        <v>7882</v>
      </c>
      <c r="BS184" s="54" t="s">
        <v>7885</v>
      </c>
      <c r="BT184" s="54" t="s">
        <v>7888</v>
      </c>
      <c r="BU184" s="54" t="s">
        <v>7891</v>
      </c>
      <c r="BV184" s="54" t="s">
        <v>7894</v>
      </c>
      <c r="BW184" s="54" t="s">
        <v>7897</v>
      </c>
      <c r="BX184" s="54" t="s">
        <v>8733</v>
      </c>
      <c r="BY184" s="54" t="s">
        <v>8736</v>
      </c>
      <c r="BZ184" s="54" t="s">
        <v>8739</v>
      </c>
      <c r="CA184" s="54" t="s">
        <v>8742</v>
      </c>
      <c r="CB184" s="54" t="s">
        <v>8745</v>
      </c>
      <c r="CC184" s="54" t="s">
        <v>8748</v>
      </c>
      <c r="CD184" s="54" t="s">
        <v>8751</v>
      </c>
      <c r="CE184" s="54" t="s">
        <v>8754</v>
      </c>
      <c r="CF184" s="54" t="s">
        <v>8757</v>
      </c>
      <c r="CG184" s="78"/>
      <c r="CH184" s="78"/>
      <c r="CI184" s="78"/>
      <c r="CJ184" s="78"/>
      <c r="CK184" s="78"/>
      <c r="CL184" s="78"/>
      <c r="CM184" s="78"/>
      <c r="CN184" s="78"/>
      <c r="CO184" s="78"/>
    </row>
    <row r="185" spans="1:93" hidden="1">
      <c r="A185" s="58" t="s">
        <v>8815</v>
      </c>
      <c r="B185" s="59"/>
      <c r="C185" s="65">
        <v>18</v>
      </c>
      <c r="D185" s="54" t="s">
        <v>262</v>
      </c>
      <c r="E185" s="54" t="s">
        <v>265</v>
      </c>
      <c r="F185" s="54" t="s">
        <v>268</v>
      </c>
      <c r="G185" s="54" t="s">
        <v>271</v>
      </c>
      <c r="H185" s="54" t="s">
        <v>274</v>
      </c>
      <c r="I185" s="54" t="s">
        <v>277</v>
      </c>
      <c r="J185" s="54" t="s">
        <v>280</v>
      </c>
      <c r="K185" s="54" t="s">
        <v>283</v>
      </c>
      <c r="L185" s="54" t="s">
        <v>286</v>
      </c>
      <c r="M185" s="54" t="s">
        <v>998</v>
      </c>
      <c r="N185" s="54" t="s">
        <v>1001</v>
      </c>
      <c r="O185" s="54" t="s">
        <v>1004</v>
      </c>
      <c r="P185" s="54" t="s">
        <v>1007</v>
      </c>
      <c r="Q185" s="54" t="s">
        <v>1010</v>
      </c>
      <c r="R185" s="54" t="s">
        <v>1263</v>
      </c>
      <c r="S185" s="54" t="s">
        <v>1266</v>
      </c>
      <c r="T185" s="54" t="s">
        <v>1269</v>
      </c>
      <c r="U185" s="54" t="s">
        <v>1272</v>
      </c>
      <c r="V185" s="54" t="s">
        <v>1984</v>
      </c>
      <c r="W185" s="54" t="s">
        <v>1987</v>
      </c>
      <c r="X185" s="54" t="s">
        <v>1990</v>
      </c>
      <c r="Y185" s="54" t="s">
        <v>1993</v>
      </c>
      <c r="Z185" s="54" t="s">
        <v>1996</v>
      </c>
      <c r="AA185" s="54" t="s">
        <v>1999</v>
      </c>
      <c r="AB185" s="54" t="s">
        <v>2002</v>
      </c>
      <c r="AC185" s="54" t="s">
        <v>2005</v>
      </c>
      <c r="AD185" s="54" t="s">
        <v>2008</v>
      </c>
      <c r="AE185" s="54" t="s">
        <v>2970</v>
      </c>
      <c r="AF185" s="54" t="s">
        <v>2973</v>
      </c>
      <c r="AG185" s="54" t="s">
        <v>2976</v>
      </c>
      <c r="AH185" s="54" t="s">
        <v>2979</v>
      </c>
      <c r="AI185" s="54" t="s">
        <v>2982</v>
      </c>
      <c r="AJ185" s="54" t="s">
        <v>2985</v>
      </c>
      <c r="AK185" s="54" t="s">
        <v>2988</v>
      </c>
      <c r="AL185" s="54" t="s">
        <v>2991</v>
      </c>
      <c r="AM185" s="54" t="s">
        <v>2994</v>
      </c>
      <c r="AN185" s="54" t="s">
        <v>3956</v>
      </c>
      <c r="AO185" s="54" t="s">
        <v>3959</v>
      </c>
      <c r="AP185" s="54" t="s">
        <v>3962</v>
      </c>
      <c r="AQ185" s="54" t="s">
        <v>3965</v>
      </c>
      <c r="AR185" s="54" t="s">
        <v>3968</v>
      </c>
      <c r="AS185" s="54" t="s">
        <v>3971</v>
      </c>
      <c r="AT185" s="54" t="s">
        <v>3974</v>
      </c>
      <c r="AU185" s="54" t="s">
        <v>3977</v>
      </c>
      <c r="AV185" s="54" t="s">
        <v>3980</v>
      </c>
      <c r="AW185" s="54" t="s">
        <v>4942</v>
      </c>
      <c r="AX185" s="54" t="s">
        <v>4945</v>
      </c>
      <c r="AY185" s="54" t="s">
        <v>4948</v>
      </c>
      <c r="AZ185" s="54" t="s">
        <v>4951</v>
      </c>
      <c r="BA185" s="54" t="s">
        <v>4954</v>
      </c>
      <c r="BB185" s="54" t="s">
        <v>4957</v>
      </c>
      <c r="BC185" s="54" t="s">
        <v>4960</v>
      </c>
      <c r="BD185" s="54" t="s">
        <v>4963</v>
      </c>
      <c r="BE185" s="54" t="s">
        <v>4966</v>
      </c>
      <c r="BF185" s="54" t="s">
        <v>5928</v>
      </c>
      <c r="BG185" s="54" t="s">
        <v>5931</v>
      </c>
      <c r="BH185" s="54" t="s">
        <v>5934</v>
      </c>
      <c r="BI185" s="54" t="s">
        <v>5937</v>
      </c>
      <c r="BJ185" s="54" t="s">
        <v>5940</v>
      </c>
      <c r="BK185" s="54" t="s">
        <v>5943</v>
      </c>
      <c r="BL185" s="54" t="s">
        <v>5946</v>
      </c>
      <c r="BM185" s="54" t="s">
        <v>5949</v>
      </c>
      <c r="BN185" s="54" t="s">
        <v>5952</v>
      </c>
      <c r="BO185" s="54" t="s">
        <v>6914</v>
      </c>
      <c r="BP185" s="54" t="s">
        <v>6917</v>
      </c>
      <c r="BQ185" s="54" t="s">
        <v>6920</v>
      </c>
      <c r="BR185" s="54" t="s">
        <v>6923</v>
      </c>
      <c r="BS185" s="54" t="s">
        <v>6926</v>
      </c>
      <c r="BT185" s="54" t="s">
        <v>6929</v>
      </c>
      <c r="BU185" s="54" t="s">
        <v>6932</v>
      </c>
      <c r="BV185" s="54" t="s">
        <v>6935</v>
      </c>
      <c r="BW185" s="54" t="s">
        <v>6938</v>
      </c>
      <c r="BX185" s="54" t="s">
        <v>7900</v>
      </c>
      <c r="BY185" s="54" t="s">
        <v>7903</v>
      </c>
      <c r="BZ185" s="54" t="s">
        <v>7906</v>
      </c>
      <c r="CA185" s="54" t="s">
        <v>7909</v>
      </c>
      <c r="CB185" s="54" t="s">
        <v>7912</v>
      </c>
      <c r="CC185" s="54" t="s">
        <v>7915</v>
      </c>
      <c r="CD185" s="54" t="s">
        <v>7918</v>
      </c>
      <c r="CE185" s="54" t="s">
        <v>7921</v>
      </c>
      <c r="CF185" s="54" t="s">
        <v>7924</v>
      </c>
      <c r="CG185" s="78"/>
      <c r="CH185" s="78"/>
      <c r="CI185" s="78"/>
      <c r="CJ185" s="78"/>
      <c r="CK185" s="78"/>
      <c r="CL185" s="78"/>
      <c r="CM185" s="78"/>
      <c r="CN185" s="78"/>
      <c r="CO185" s="78"/>
    </row>
    <row r="186" spans="1:93" hidden="1">
      <c r="A186" s="47" t="s">
        <v>8816</v>
      </c>
      <c r="B186" s="48"/>
      <c r="C186" s="65">
        <v>19</v>
      </c>
      <c r="D186" s="54"/>
      <c r="E186" s="54"/>
      <c r="F186" s="54"/>
      <c r="G186" s="54"/>
      <c r="H186" s="54"/>
      <c r="I186" s="54"/>
      <c r="J186" s="54"/>
      <c r="K186" s="54"/>
      <c r="L186" s="54"/>
      <c r="M186" s="54"/>
      <c r="N186" s="54"/>
      <c r="O186" s="54"/>
      <c r="P186" s="54"/>
      <c r="Q186" s="54"/>
      <c r="R186" s="54"/>
      <c r="S186" s="54"/>
      <c r="T186" s="54"/>
      <c r="U186" s="54"/>
      <c r="V186" s="54"/>
      <c r="W186" s="54"/>
      <c r="X186" s="54"/>
      <c r="Y186" s="54"/>
      <c r="Z186" s="54"/>
      <c r="AA186" s="54"/>
      <c r="AB186" s="54"/>
      <c r="AC186" s="54"/>
      <c r="AD186" s="54"/>
      <c r="AE186" s="54"/>
      <c r="AF186" s="54"/>
      <c r="AG186" s="54"/>
      <c r="AH186" s="54"/>
      <c r="AI186" s="54"/>
      <c r="AJ186" s="54"/>
      <c r="AK186" s="54"/>
      <c r="AL186" s="54"/>
      <c r="AM186" s="54"/>
      <c r="AN186" s="54"/>
      <c r="AO186" s="54"/>
      <c r="AP186" s="54"/>
      <c r="AQ186" s="54"/>
      <c r="AR186" s="54"/>
      <c r="AS186" s="54"/>
      <c r="AT186" s="54"/>
      <c r="AU186" s="54"/>
      <c r="AV186" s="54"/>
      <c r="AW186" s="54"/>
      <c r="AX186" s="54"/>
      <c r="AY186" s="54"/>
      <c r="AZ186" s="54"/>
      <c r="BA186" s="54"/>
      <c r="BB186" s="54"/>
      <c r="BC186" s="54"/>
      <c r="BD186" s="54"/>
      <c r="BE186" s="54"/>
      <c r="BF186" s="54"/>
      <c r="BG186" s="54"/>
      <c r="BH186" s="54"/>
      <c r="BI186" s="54"/>
      <c r="BJ186" s="54"/>
      <c r="BK186" s="54"/>
      <c r="BL186" s="54"/>
      <c r="BM186" s="54"/>
      <c r="BN186" s="54"/>
      <c r="BO186" s="54"/>
      <c r="BP186" s="54"/>
      <c r="BQ186" s="54"/>
      <c r="BR186" s="54"/>
      <c r="BS186" s="54"/>
      <c r="BT186" s="54"/>
      <c r="BU186" s="54"/>
      <c r="BV186" s="54"/>
      <c r="BW186" s="54"/>
      <c r="BX186" s="54"/>
      <c r="BY186" s="54"/>
      <c r="BZ186" s="54"/>
      <c r="CA186" s="54"/>
      <c r="CB186" s="54"/>
      <c r="CC186" s="54"/>
      <c r="CD186" s="54"/>
      <c r="CE186" s="54"/>
      <c r="CF186" s="54"/>
      <c r="CG186" s="78"/>
      <c r="CH186" s="78"/>
      <c r="CI186" s="78"/>
      <c r="CJ186" s="78"/>
      <c r="CK186" s="78"/>
      <c r="CL186" s="78"/>
      <c r="CM186" s="78"/>
      <c r="CN186" s="78"/>
      <c r="CO186" s="78"/>
    </row>
    <row r="187" spans="1:93" hidden="1">
      <c r="A187" s="50" t="s">
        <v>8797</v>
      </c>
      <c r="B187" s="51"/>
      <c r="C187" s="65">
        <v>20</v>
      </c>
      <c r="D187" s="54"/>
      <c r="E187" s="54"/>
      <c r="F187" s="54"/>
      <c r="G187" s="54"/>
      <c r="H187" s="54"/>
      <c r="I187" s="54"/>
      <c r="J187" s="54"/>
      <c r="K187" s="54"/>
      <c r="L187" s="54"/>
      <c r="M187" s="54"/>
      <c r="N187" s="54"/>
      <c r="O187" s="54"/>
      <c r="P187" s="54"/>
      <c r="Q187" s="54"/>
      <c r="R187" s="54"/>
      <c r="S187" s="54"/>
      <c r="T187" s="54"/>
      <c r="U187" s="54"/>
      <c r="V187" s="54"/>
      <c r="W187" s="54"/>
      <c r="X187" s="54"/>
      <c r="Y187" s="54"/>
      <c r="Z187" s="54"/>
      <c r="AA187" s="54"/>
      <c r="AB187" s="54"/>
      <c r="AC187" s="54"/>
      <c r="AD187" s="54"/>
      <c r="AE187" s="54"/>
      <c r="AF187" s="54"/>
      <c r="AG187" s="54"/>
      <c r="AH187" s="54"/>
      <c r="AI187" s="54"/>
      <c r="AJ187" s="54"/>
      <c r="AK187" s="54"/>
      <c r="AL187" s="54"/>
      <c r="AM187" s="54"/>
      <c r="AN187" s="54"/>
      <c r="AO187" s="54"/>
      <c r="AP187" s="54"/>
      <c r="AQ187" s="54"/>
      <c r="AR187" s="54"/>
      <c r="AS187" s="54"/>
      <c r="AT187" s="54"/>
      <c r="AU187" s="54"/>
      <c r="AV187" s="54"/>
      <c r="AW187" s="54"/>
      <c r="AX187" s="54"/>
      <c r="AY187" s="54"/>
      <c r="AZ187" s="54"/>
      <c r="BA187" s="54"/>
      <c r="BB187" s="54"/>
      <c r="BC187" s="54"/>
      <c r="BD187" s="54"/>
      <c r="BE187" s="54"/>
      <c r="BF187" s="54"/>
      <c r="BG187" s="54"/>
      <c r="BH187" s="54"/>
      <c r="BI187" s="54"/>
      <c r="BJ187" s="54"/>
      <c r="BK187" s="54"/>
      <c r="BL187" s="54"/>
      <c r="BM187" s="54"/>
      <c r="BN187" s="54"/>
      <c r="BO187" s="54"/>
      <c r="BP187" s="54"/>
      <c r="BQ187" s="54"/>
      <c r="BR187" s="54"/>
      <c r="BS187" s="54"/>
      <c r="BT187" s="54"/>
      <c r="BU187" s="54"/>
      <c r="BV187" s="54"/>
      <c r="BW187" s="54"/>
      <c r="BX187" s="54"/>
      <c r="BY187" s="54"/>
      <c r="BZ187" s="54"/>
      <c r="CA187" s="54"/>
      <c r="CB187" s="54"/>
      <c r="CC187" s="54"/>
      <c r="CD187" s="54"/>
      <c r="CE187" s="54"/>
      <c r="CF187" s="54"/>
      <c r="CG187" s="78"/>
      <c r="CH187" s="78"/>
      <c r="CI187" s="78"/>
      <c r="CJ187" s="78"/>
      <c r="CK187" s="78"/>
      <c r="CL187" s="78"/>
      <c r="CM187" s="78"/>
      <c r="CN187" s="78"/>
      <c r="CO187" s="78"/>
    </row>
    <row r="188" spans="1:93" hidden="1">
      <c r="A188" s="51"/>
      <c r="B188" s="51" t="s">
        <v>8798</v>
      </c>
      <c r="C188" s="65">
        <v>21</v>
      </c>
      <c r="D188" s="54" t="s">
        <v>290</v>
      </c>
      <c r="E188" s="54" t="s">
        <v>293</v>
      </c>
      <c r="F188" s="54" t="s">
        <v>296</v>
      </c>
      <c r="G188" s="54" t="s">
        <v>299</v>
      </c>
      <c r="H188" s="54" t="s">
        <v>302</v>
      </c>
      <c r="I188" s="54" t="s">
        <v>305</v>
      </c>
      <c r="J188" s="54" t="s">
        <v>308</v>
      </c>
      <c r="K188" s="54" t="s">
        <v>311</v>
      </c>
      <c r="L188" s="54" t="s">
        <v>314</v>
      </c>
      <c r="M188" s="54" t="s">
        <v>1276</v>
      </c>
      <c r="N188" s="54" t="s">
        <v>1279</v>
      </c>
      <c r="O188" s="54" t="s">
        <v>1282</v>
      </c>
      <c r="P188" s="54" t="s">
        <v>1285</v>
      </c>
      <c r="Q188" s="54" t="s">
        <v>1288</v>
      </c>
      <c r="R188" s="54" t="s">
        <v>1291</v>
      </c>
      <c r="S188" s="54" t="s">
        <v>1294</v>
      </c>
      <c r="T188" s="54" t="s">
        <v>1297</v>
      </c>
      <c r="U188" s="54" t="s">
        <v>1300</v>
      </c>
      <c r="V188" s="54" t="s">
        <v>2262</v>
      </c>
      <c r="W188" s="54" t="s">
        <v>2265</v>
      </c>
      <c r="X188" s="54" t="s">
        <v>2268</v>
      </c>
      <c r="Y188" s="54" t="s">
        <v>2271</v>
      </c>
      <c r="Z188" s="54" t="s">
        <v>2274</v>
      </c>
      <c r="AA188" s="54" t="s">
        <v>2277</v>
      </c>
      <c r="AB188" s="54" t="s">
        <v>2280</v>
      </c>
      <c r="AC188" s="54" t="s">
        <v>2283</v>
      </c>
      <c r="AD188" s="54" t="s">
        <v>2286</v>
      </c>
      <c r="AE188" s="54" t="s">
        <v>2998</v>
      </c>
      <c r="AF188" s="54" t="s">
        <v>3001</v>
      </c>
      <c r="AG188" s="54" t="s">
        <v>3004</v>
      </c>
      <c r="AH188" s="54" t="s">
        <v>3007</v>
      </c>
      <c r="AI188" s="54" t="s">
        <v>3010</v>
      </c>
      <c r="AJ188" s="54" t="s">
        <v>3263</v>
      </c>
      <c r="AK188" s="54" t="s">
        <v>3266</v>
      </c>
      <c r="AL188" s="54" t="s">
        <v>3269</v>
      </c>
      <c r="AM188" s="54" t="s">
        <v>3272</v>
      </c>
      <c r="AN188" s="54" t="s">
        <v>3984</v>
      </c>
      <c r="AO188" s="54" t="s">
        <v>3987</v>
      </c>
      <c r="AP188" s="54" t="s">
        <v>3990</v>
      </c>
      <c r="AQ188" s="54" t="s">
        <v>3993</v>
      </c>
      <c r="AR188" s="54" t="s">
        <v>3996</v>
      </c>
      <c r="AS188" s="54" t="s">
        <v>3999</v>
      </c>
      <c r="AT188" s="54" t="s">
        <v>4002</v>
      </c>
      <c r="AU188" s="54" t="s">
        <v>4005</v>
      </c>
      <c r="AV188" s="54" t="s">
        <v>4008</v>
      </c>
      <c r="AW188" s="54" t="s">
        <v>4970</v>
      </c>
      <c r="AX188" s="54" t="s">
        <v>4973</v>
      </c>
      <c r="AY188" s="54" t="s">
        <v>4976</v>
      </c>
      <c r="AZ188" s="54" t="s">
        <v>4979</v>
      </c>
      <c r="BA188" s="54" t="s">
        <v>4982</v>
      </c>
      <c r="BB188" s="54" t="s">
        <v>4985</v>
      </c>
      <c r="BC188" s="54" t="s">
        <v>4988</v>
      </c>
      <c r="BD188" s="54" t="s">
        <v>4991</v>
      </c>
      <c r="BE188" s="54" t="s">
        <v>4994</v>
      </c>
      <c r="BF188" s="54" t="s">
        <v>5956</v>
      </c>
      <c r="BG188" s="54" t="s">
        <v>5959</v>
      </c>
      <c r="BH188" s="54" t="s">
        <v>5962</v>
      </c>
      <c r="BI188" s="54" t="s">
        <v>5965</v>
      </c>
      <c r="BJ188" s="54" t="s">
        <v>5968</v>
      </c>
      <c r="BK188" s="54" t="s">
        <v>5971</v>
      </c>
      <c r="BL188" s="54" t="s">
        <v>5974</v>
      </c>
      <c r="BM188" s="54" t="s">
        <v>5977</v>
      </c>
      <c r="BN188" s="54" t="s">
        <v>5980</v>
      </c>
      <c r="BO188" s="54" t="s">
        <v>6942</v>
      </c>
      <c r="BP188" s="54" t="s">
        <v>6945</v>
      </c>
      <c r="BQ188" s="54" t="s">
        <v>6948</v>
      </c>
      <c r="BR188" s="54" t="s">
        <v>6951</v>
      </c>
      <c r="BS188" s="54" t="s">
        <v>6954</v>
      </c>
      <c r="BT188" s="54" t="s">
        <v>6957</v>
      </c>
      <c r="BU188" s="54" t="s">
        <v>6960</v>
      </c>
      <c r="BV188" s="54" t="s">
        <v>6963</v>
      </c>
      <c r="BW188" s="54" t="s">
        <v>6966</v>
      </c>
      <c r="BX188" s="54" t="s">
        <v>7928</v>
      </c>
      <c r="BY188" s="54" t="s">
        <v>7931</v>
      </c>
      <c r="BZ188" s="54" t="s">
        <v>7934</v>
      </c>
      <c r="CA188" s="54" t="s">
        <v>7937</v>
      </c>
      <c r="CB188" s="54" t="s">
        <v>7940</v>
      </c>
      <c r="CC188" s="54" t="s">
        <v>7943</v>
      </c>
      <c r="CD188" s="54" t="s">
        <v>7946</v>
      </c>
      <c r="CE188" s="54" t="s">
        <v>7949</v>
      </c>
      <c r="CF188" s="54" t="s">
        <v>7952</v>
      </c>
      <c r="CG188" s="78"/>
      <c r="CH188" s="78"/>
      <c r="CI188" s="78"/>
      <c r="CJ188" s="78"/>
      <c r="CK188" s="78"/>
      <c r="CL188" s="78"/>
      <c r="CM188" s="78"/>
      <c r="CN188" s="78"/>
      <c r="CO188" s="78"/>
    </row>
    <row r="189" spans="1:93" hidden="1">
      <c r="A189" s="51"/>
      <c r="B189" s="55" t="s">
        <v>8799</v>
      </c>
      <c r="C189" s="65">
        <v>22</v>
      </c>
      <c r="D189" s="54" t="s">
        <v>317</v>
      </c>
      <c r="E189" s="54" t="s">
        <v>320</v>
      </c>
      <c r="F189" s="54" t="s">
        <v>323</v>
      </c>
      <c r="G189" s="54" t="s">
        <v>326</v>
      </c>
      <c r="H189" s="54" t="s">
        <v>329</v>
      </c>
      <c r="I189" s="54" t="s">
        <v>332</v>
      </c>
      <c r="J189" s="54" t="s">
        <v>335</v>
      </c>
      <c r="K189" s="54" t="s">
        <v>338</v>
      </c>
      <c r="L189" s="54" t="s">
        <v>341</v>
      </c>
      <c r="M189" s="54" t="s">
        <v>1303</v>
      </c>
      <c r="N189" s="54" t="s">
        <v>1306</v>
      </c>
      <c r="O189" s="54" t="s">
        <v>1309</v>
      </c>
      <c r="P189" s="54" t="s">
        <v>1312</v>
      </c>
      <c r="Q189" s="54" t="s">
        <v>1315</v>
      </c>
      <c r="R189" s="54" t="s">
        <v>1318</v>
      </c>
      <c r="S189" s="54" t="s">
        <v>1321</v>
      </c>
      <c r="T189" s="54" t="s">
        <v>1324</v>
      </c>
      <c r="U189" s="54" t="s">
        <v>1327</v>
      </c>
      <c r="V189" s="54" t="s">
        <v>2289</v>
      </c>
      <c r="W189" s="54" t="s">
        <v>2292</v>
      </c>
      <c r="X189" s="54" t="s">
        <v>2295</v>
      </c>
      <c r="Y189" s="54" t="s">
        <v>2298</v>
      </c>
      <c r="Z189" s="54" t="s">
        <v>2301</v>
      </c>
      <c r="AA189" s="54" t="s">
        <v>2304</v>
      </c>
      <c r="AB189" s="54" t="s">
        <v>2307</v>
      </c>
      <c r="AC189" s="54" t="s">
        <v>2310</v>
      </c>
      <c r="AD189" s="54" t="s">
        <v>2313</v>
      </c>
      <c r="AE189" s="54" t="s">
        <v>3275</v>
      </c>
      <c r="AF189" s="54" t="s">
        <v>3278</v>
      </c>
      <c r="AG189" s="54" t="s">
        <v>3281</v>
      </c>
      <c r="AH189" s="54" t="s">
        <v>3284</v>
      </c>
      <c r="AI189" s="54" t="s">
        <v>3287</v>
      </c>
      <c r="AJ189" s="54" t="s">
        <v>3290</v>
      </c>
      <c r="AK189" s="54" t="s">
        <v>3293</v>
      </c>
      <c r="AL189" s="54" t="s">
        <v>3296</v>
      </c>
      <c r="AM189" s="54" t="s">
        <v>3299</v>
      </c>
      <c r="AN189" s="54" t="s">
        <v>4011</v>
      </c>
      <c r="AO189" s="54" t="s">
        <v>4264</v>
      </c>
      <c r="AP189" s="54" t="s">
        <v>4267</v>
      </c>
      <c r="AQ189" s="54" t="s">
        <v>4270</v>
      </c>
      <c r="AR189" s="54" t="s">
        <v>4273</v>
      </c>
      <c r="AS189" s="54" t="s">
        <v>4276</v>
      </c>
      <c r="AT189" s="54" t="s">
        <v>4279</v>
      </c>
      <c r="AU189" s="54" t="s">
        <v>4282</v>
      </c>
      <c r="AV189" s="54" t="s">
        <v>4285</v>
      </c>
      <c r="AW189" s="54" t="s">
        <v>4997</v>
      </c>
      <c r="AX189" s="54" t="s">
        <v>5000</v>
      </c>
      <c r="AY189" s="54" t="s">
        <v>5003</v>
      </c>
      <c r="AZ189" s="54" t="s">
        <v>5006</v>
      </c>
      <c r="BA189" s="54" t="s">
        <v>5009</v>
      </c>
      <c r="BB189" s="54" t="s">
        <v>5262</v>
      </c>
      <c r="BC189" s="54" t="s">
        <v>5265</v>
      </c>
      <c r="BD189" s="54" t="s">
        <v>5268</v>
      </c>
      <c r="BE189" s="54" t="s">
        <v>5271</v>
      </c>
      <c r="BF189" s="54" t="s">
        <v>5983</v>
      </c>
      <c r="BG189" s="54" t="s">
        <v>5986</v>
      </c>
      <c r="BH189" s="54" t="s">
        <v>5989</v>
      </c>
      <c r="BI189" s="54" t="s">
        <v>5992</v>
      </c>
      <c r="BJ189" s="54" t="s">
        <v>5995</v>
      </c>
      <c r="BK189" s="54" t="s">
        <v>5998</v>
      </c>
      <c r="BL189" s="54" t="s">
        <v>6001</v>
      </c>
      <c r="BM189" s="54" t="s">
        <v>6004</v>
      </c>
      <c r="BN189" s="54" t="s">
        <v>6007</v>
      </c>
      <c r="BO189" s="54" t="s">
        <v>6969</v>
      </c>
      <c r="BP189" s="54" t="s">
        <v>6972</v>
      </c>
      <c r="BQ189" s="54" t="s">
        <v>6975</v>
      </c>
      <c r="BR189" s="54" t="s">
        <v>6978</v>
      </c>
      <c r="BS189" s="54" t="s">
        <v>6981</v>
      </c>
      <c r="BT189" s="54" t="s">
        <v>6984</v>
      </c>
      <c r="BU189" s="54" t="s">
        <v>6987</v>
      </c>
      <c r="BV189" s="54" t="s">
        <v>6990</v>
      </c>
      <c r="BW189" s="54" t="s">
        <v>6993</v>
      </c>
      <c r="BX189" s="54" t="s">
        <v>7955</v>
      </c>
      <c r="BY189" s="54" t="s">
        <v>7958</v>
      </c>
      <c r="BZ189" s="54" t="s">
        <v>7961</v>
      </c>
      <c r="CA189" s="54" t="s">
        <v>7964</v>
      </c>
      <c r="CB189" s="54" t="s">
        <v>7967</v>
      </c>
      <c r="CC189" s="54" t="s">
        <v>7970</v>
      </c>
      <c r="CD189" s="54" t="s">
        <v>7973</v>
      </c>
      <c r="CE189" s="54" t="s">
        <v>7976</v>
      </c>
      <c r="CF189" s="54" t="s">
        <v>7979</v>
      </c>
      <c r="CG189" s="78"/>
      <c r="CH189" s="78"/>
      <c r="CI189" s="78"/>
      <c r="CJ189" s="78"/>
      <c r="CK189" s="78"/>
      <c r="CL189" s="78"/>
      <c r="CM189" s="78"/>
      <c r="CN189" s="78"/>
      <c r="CO189" s="78"/>
    </row>
    <row r="190" spans="1:93" hidden="1">
      <c r="A190" s="51"/>
      <c r="B190" s="55" t="s">
        <v>8800</v>
      </c>
      <c r="C190" s="65">
        <v>23</v>
      </c>
      <c r="D190" s="54" t="s">
        <v>344</v>
      </c>
      <c r="E190" s="54" t="s">
        <v>347</v>
      </c>
      <c r="F190" s="54" t="s">
        <v>350</v>
      </c>
      <c r="G190" s="54" t="s">
        <v>353</v>
      </c>
      <c r="H190" s="54" t="s">
        <v>356</v>
      </c>
      <c r="I190" s="54" t="s">
        <v>359</v>
      </c>
      <c r="J190" s="54" t="s">
        <v>362</v>
      </c>
      <c r="K190" s="54" t="s">
        <v>365</v>
      </c>
      <c r="L190" s="54" t="s">
        <v>368</v>
      </c>
      <c r="M190" s="54" t="s">
        <v>1330</v>
      </c>
      <c r="N190" s="54" t="s">
        <v>1333</v>
      </c>
      <c r="O190" s="54" t="s">
        <v>1336</v>
      </c>
      <c r="P190" s="54" t="s">
        <v>1339</v>
      </c>
      <c r="Q190" s="54" t="s">
        <v>1342</v>
      </c>
      <c r="R190" s="54" t="s">
        <v>1345</v>
      </c>
      <c r="S190" s="54" t="s">
        <v>1348</v>
      </c>
      <c r="T190" s="54" t="s">
        <v>1351</v>
      </c>
      <c r="U190" s="54" t="s">
        <v>1354</v>
      </c>
      <c r="V190" s="54" t="s">
        <v>2316</v>
      </c>
      <c r="W190" s="54" t="s">
        <v>2319</v>
      </c>
      <c r="X190" s="54" t="s">
        <v>2322</v>
      </c>
      <c r="Y190" s="54" t="s">
        <v>2325</v>
      </c>
      <c r="Z190" s="54" t="s">
        <v>2328</v>
      </c>
      <c r="AA190" s="54" t="s">
        <v>2331</v>
      </c>
      <c r="AB190" s="54" t="s">
        <v>2334</v>
      </c>
      <c r="AC190" s="54" t="s">
        <v>2337</v>
      </c>
      <c r="AD190" s="54" t="s">
        <v>2340</v>
      </c>
      <c r="AE190" s="54" t="s">
        <v>3302</v>
      </c>
      <c r="AF190" s="54" t="s">
        <v>3305</v>
      </c>
      <c r="AG190" s="54" t="s">
        <v>3308</v>
      </c>
      <c r="AH190" s="54" t="s">
        <v>3311</v>
      </c>
      <c r="AI190" s="54" t="s">
        <v>3314</v>
      </c>
      <c r="AJ190" s="54" t="s">
        <v>3317</v>
      </c>
      <c r="AK190" s="54" t="s">
        <v>3320</v>
      </c>
      <c r="AL190" s="54" t="s">
        <v>3323</v>
      </c>
      <c r="AM190" s="54" t="s">
        <v>3326</v>
      </c>
      <c r="AN190" s="54" t="s">
        <v>4288</v>
      </c>
      <c r="AO190" s="54" t="s">
        <v>4291</v>
      </c>
      <c r="AP190" s="54" t="s">
        <v>4294</v>
      </c>
      <c r="AQ190" s="54" t="s">
        <v>4297</v>
      </c>
      <c r="AR190" s="54" t="s">
        <v>4300</v>
      </c>
      <c r="AS190" s="54" t="s">
        <v>4303</v>
      </c>
      <c r="AT190" s="54" t="s">
        <v>4306</v>
      </c>
      <c r="AU190" s="54" t="s">
        <v>4309</v>
      </c>
      <c r="AV190" s="54" t="s">
        <v>4312</v>
      </c>
      <c r="AW190" s="54" t="s">
        <v>5274</v>
      </c>
      <c r="AX190" s="54" t="s">
        <v>5277</v>
      </c>
      <c r="AY190" s="54" t="s">
        <v>5280</v>
      </c>
      <c r="AZ190" s="54" t="s">
        <v>5283</v>
      </c>
      <c r="BA190" s="54" t="s">
        <v>5286</v>
      </c>
      <c r="BB190" s="54" t="s">
        <v>5289</v>
      </c>
      <c r="BC190" s="54" t="s">
        <v>5292</v>
      </c>
      <c r="BD190" s="54" t="s">
        <v>5295</v>
      </c>
      <c r="BE190" s="54" t="s">
        <v>5298</v>
      </c>
      <c r="BF190" s="54" t="s">
        <v>6010</v>
      </c>
      <c r="BG190" s="54" t="s">
        <v>6263</v>
      </c>
      <c r="BH190" s="54" t="s">
        <v>6266</v>
      </c>
      <c r="BI190" s="54" t="s">
        <v>6269</v>
      </c>
      <c r="BJ190" s="54" t="s">
        <v>6272</v>
      </c>
      <c r="BK190" s="54" t="s">
        <v>6275</v>
      </c>
      <c r="BL190" s="54" t="s">
        <v>6278</v>
      </c>
      <c r="BM190" s="54" t="s">
        <v>6281</v>
      </c>
      <c r="BN190" s="54" t="s">
        <v>6284</v>
      </c>
      <c r="BO190" s="54" t="s">
        <v>6996</v>
      </c>
      <c r="BP190" s="54" t="s">
        <v>6999</v>
      </c>
      <c r="BQ190" s="54" t="s">
        <v>7002</v>
      </c>
      <c r="BR190" s="54" t="s">
        <v>7005</v>
      </c>
      <c r="BS190" s="54" t="s">
        <v>7008</v>
      </c>
      <c r="BT190" s="54" t="s">
        <v>7011</v>
      </c>
      <c r="BU190" s="54" t="s">
        <v>7264</v>
      </c>
      <c r="BV190" s="54" t="s">
        <v>7267</v>
      </c>
      <c r="BW190" s="54" t="s">
        <v>7270</v>
      </c>
      <c r="BX190" s="54" t="s">
        <v>7982</v>
      </c>
      <c r="BY190" s="54" t="s">
        <v>7985</v>
      </c>
      <c r="BZ190" s="54" t="s">
        <v>7988</v>
      </c>
      <c r="CA190" s="54" t="s">
        <v>7991</v>
      </c>
      <c r="CB190" s="54" t="s">
        <v>7994</v>
      </c>
      <c r="CC190" s="54" t="s">
        <v>7997</v>
      </c>
      <c r="CD190" s="54" t="s">
        <v>8000</v>
      </c>
      <c r="CE190" s="54" t="s">
        <v>8003</v>
      </c>
      <c r="CF190" s="54" t="s">
        <v>8006</v>
      </c>
      <c r="CG190" s="78"/>
      <c r="CH190" s="78"/>
      <c r="CI190" s="78"/>
      <c r="CJ190" s="78"/>
      <c r="CK190" s="78"/>
      <c r="CL190" s="78"/>
      <c r="CM190" s="78"/>
      <c r="CN190" s="78"/>
      <c r="CO190" s="78"/>
    </row>
    <row r="191" spans="1:93" hidden="1">
      <c r="A191" s="51"/>
      <c r="B191" s="55" t="s">
        <v>8801</v>
      </c>
      <c r="C191" s="65">
        <v>24</v>
      </c>
      <c r="D191" s="54" t="s">
        <v>371</v>
      </c>
      <c r="E191" s="54" t="s">
        <v>374</v>
      </c>
      <c r="F191" s="54" t="s">
        <v>377</v>
      </c>
      <c r="G191" s="54" t="s">
        <v>380</v>
      </c>
      <c r="H191" s="54" t="s">
        <v>383</v>
      </c>
      <c r="I191" s="54" t="s">
        <v>386</v>
      </c>
      <c r="J191" s="54" t="s">
        <v>389</v>
      </c>
      <c r="K191" s="54" t="s">
        <v>392</v>
      </c>
      <c r="L191" s="54" t="s">
        <v>395</v>
      </c>
      <c r="M191" s="54" t="s">
        <v>1357</v>
      </c>
      <c r="N191" s="54" t="s">
        <v>1360</v>
      </c>
      <c r="O191" s="54" t="s">
        <v>1363</v>
      </c>
      <c r="P191" s="54" t="s">
        <v>1366</v>
      </c>
      <c r="Q191" s="54" t="s">
        <v>1369</v>
      </c>
      <c r="R191" s="54" t="s">
        <v>1372</v>
      </c>
      <c r="S191" s="54" t="s">
        <v>1375</v>
      </c>
      <c r="T191" s="54" t="s">
        <v>1378</v>
      </c>
      <c r="U191" s="54" t="s">
        <v>1381</v>
      </c>
      <c r="V191" s="54" t="s">
        <v>2343</v>
      </c>
      <c r="W191" s="54" t="s">
        <v>2346</v>
      </c>
      <c r="X191" s="54" t="s">
        <v>2349</v>
      </c>
      <c r="Y191" s="54" t="s">
        <v>2352</v>
      </c>
      <c r="Z191" s="54" t="s">
        <v>2355</v>
      </c>
      <c r="AA191" s="54" t="s">
        <v>2358</v>
      </c>
      <c r="AB191" s="54" t="s">
        <v>2361</v>
      </c>
      <c r="AC191" s="54" t="s">
        <v>2364</v>
      </c>
      <c r="AD191" s="54" t="s">
        <v>2367</v>
      </c>
      <c r="AE191" s="54" t="s">
        <v>3329</v>
      </c>
      <c r="AF191" s="54" t="s">
        <v>3332</v>
      </c>
      <c r="AG191" s="54" t="s">
        <v>3335</v>
      </c>
      <c r="AH191" s="54" t="s">
        <v>3338</v>
      </c>
      <c r="AI191" s="54" t="s">
        <v>3341</v>
      </c>
      <c r="AJ191" s="54" t="s">
        <v>3344</v>
      </c>
      <c r="AK191" s="54" t="s">
        <v>3347</v>
      </c>
      <c r="AL191" s="54" t="s">
        <v>3350</v>
      </c>
      <c r="AM191" s="54" t="s">
        <v>3353</v>
      </c>
      <c r="AN191" s="54" t="s">
        <v>4315</v>
      </c>
      <c r="AO191" s="54" t="s">
        <v>4318</v>
      </c>
      <c r="AP191" s="54" t="s">
        <v>4321</v>
      </c>
      <c r="AQ191" s="54" t="s">
        <v>4324</v>
      </c>
      <c r="AR191" s="54" t="s">
        <v>4327</v>
      </c>
      <c r="AS191" s="54" t="s">
        <v>4330</v>
      </c>
      <c r="AT191" s="54" t="s">
        <v>4333</v>
      </c>
      <c r="AU191" s="54" t="s">
        <v>4336</v>
      </c>
      <c r="AV191" s="54" t="s">
        <v>4339</v>
      </c>
      <c r="AW191" s="54" t="s">
        <v>5301</v>
      </c>
      <c r="AX191" s="54" t="s">
        <v>5304</v>
      </c>
      <c r="AY191" s="54" t="s">
        <v>5307</v>
      </c>
      <c r="AZ191" s="54" t="s">
        <v>5310</v>
      </c>
      <c r="BA191" s="54" t="s">
        <v>5313</v>
      </c>
      <c r="BB191" s="54" t="s">
        <v>5316</v>
      </c>
      <c r="BC191" s="54" t="s">
        <v>5319</v>
      </c>
      <c r="BD191" s="54" t="s">
        <v>5322</v>
      </c>
      <c r="BE191" s="54" t="s">
        <v>5325</v>
      </c>
      <c r="BF191" s="54" t="s">
        <v>6287</v>
      </c>
      <c r="BG191" s="54" t="s">
        <v>6290</v>
      </c>
      <c r="BH191" s="54" t="s">
        <v>6293</v>
      </c>
      <c r="BI191" s="54" t="s">
        <v>6296</v>
      </c>
      <c r="BJ191" s="54" t="s">
        <v>6299</v>
      </c>
      <c r="BK191" s="54" t="s">
        <v>6302</v>
      </c>
      <c r="BL191" s="54" t="s">
        <v>6305</v>
      </c>
      <c r="BM191" s="54" t="s">
        <v>6308</v>
      </c>
      <c r="BN191" s="54" t="s">
        <v>6311</v>
      </c>
      <c r="BO191" s="54" t="s">
        <v>7273</v>
      </c>
      <c r="BP191" s="54" t="s">
        <v>7276</v>
      </c>
      <c r="BQ191" s="54" t="s">
        <v>7279</v>
      </c>
      <c r="BR191" s="54" t="s">
        <v>7282</v>
      </c>
      <c r="BS191" s="54" t="s">
        <v>7285</v>
      </c>
      <c r="BT191" s="54" t="s">
        <v>7288</v>
      </c>
      <c r="BU191" s="54" t="s">
        <v>7291</v>
      </c>
      <c r="BV191" s="54" t="s">
        <v>7294</v>
      </c>
      <c r="BW191" s="54" t="s">
        <v>7297</v>
      </c>
      <c r="BX191" s="54" t="s">
        <v>8009</v>
      </c>
      <c r="BY191" s="54" t="s">
        <v>8262</v>
      </c>
      <c r="BZ191" s="54" t="s">
        <v>8265</v>
      </c>
      <c r="CA191" s="54" t="s">
        <v>8268</v>
      </c>
      <c r="CB191" s="54" t="s">
        <v>8271</v>
      </c>
      <c r="CC191" s="54" t="s">
        <v>8274</v>
      </c>
      <c r="CD191" s="54" t="s">
        <v>8277</v>
      </c>
      <c r="CE191" s="54" t="s">
        <v>8280</v>
      </c>
      <c r="CF191" s="54" t="s">
        <v>8283</v>
      </c>
      <c r="CG191" s="78"/>
      <c r="CH191" s="78"/>
      <c r="CI191" s="78"/>
      <c r="CJ191" s="78"/>
      <c r="CK191" s="78"/>
      <c r="CL191" s="78"/>
      <c r="CM191" s="78"/>
      <c r="CN191" s="78"/>
      <c r="CO191" s="78"/>
    </row>
    <row r="192" spans="1:93" hidden="1">
      <c r="A192" s="51"/>
      <c r="B192" s="56" t="s">
        <v>8802</v>
      </c>
      <c r="C192" s="65">
        <v>25</v>
      </c>
      <c r="D192" s="54" t="s">
        <v>398</v>
      </c>
      <c r="E192" s="54" t="s">
        <v>401</v>
      </c>
      <c r="F192" s="54" t="s">
        <v>404</v>
      </c>
      <c r="G192" s="54" t="s">
        <v>407</v>
      </c>
      <c r="H192" s="54" t="s">
        <v>410</v>
      </c>
      <c r="I192" s="54" t="s">
        <v>413</v>
      </c>
      <c r="J192" s="54" t="s">
        <v>416</v>
      </c>
      <c r="K192" s="54" t="s">
        <v>419</v>
      </c>
      <c r="L192" s="54" t="s">
        <v>422</v>
      </c>
      <c r="M192" s="54" t="s">
        <v>1384</v>
      </c>
      <c r="N192" s="54" t="s">
        <v>1387</v>
      </c>
      <c r="O192" s="54" t="s">
        <v>1390</v>
      </c>
      <c r="P192" s="54" t="s">
        <v>1393</v>
      </c>
      <c r="Q192" s="54" t="s">
        <v>1396</v>
      </c>
      <c r="R192" s="54" t="s">
        <v>1399</v>
      </c>
      <c r="S192" s="54" t="s">
        <v>1402</v>
      </c>
      <c r="T192" s="54" t="s">
        <v>1405</v>
      </c>
      <c r="U192" s="54" t="s">
        <v>1408</v>
      </c>
      <c r="V192" s="54" t="s">
        <v>2370</v>
      </c>
      <c r="W192" s="54" t="s">
        <v>2373</v>
      </c>
      <c r="X192" s="54" t="s">
        <v>2376</v>
      </c>
      <c r="Y192" s="54" t="s">
        <v>2379</v>
      </c>
      <c r="Z192" s="54" t="s">
        <v>2382</v>
      </c>
      <c r="AA192" s="54" t="s">
        <v>2385</v>
      </c>
      <c r="AB192" s="54" t="s">
        <v>2388</v>
      </c>
      <c r="AC192" s="54" t="s">
        <v>2391</v>
      </c>
      <c r="AD192" s="54" t="s">
        <v>2394</v>
      </c>
      <c r="AE192" s="54" t="s">
        <v>3356</v>
      </c>
      <c r="AF192" s="54" t="s">
        <v>3359</v>
      </c>
      <c r="AG192" s="54" t="s">
        <v>3362</v>
      </c>
      <c r="AH192" s="54" t="s">
        <v>3365</v>
      </c>
      <c r="AI192" s="54" t="s">
        <v>3368</v>
      </c>
      <c r="AJ192" s="54" t="s">
        <v>3371</v>
      </c>
      <c r="AK192" s="54" t="s">
        <v>3374</v>
      </c>
      <c r="AL192" s="54" t="s">
        <v>3377</v>
      </c>
      <c r="AM192" s="54" t="s">
        <v>3380</v>
      </c>
      <c r="AN192" s="54" t="s">
        <v>4342</v>
      </c>
      <c r="AO192" s="54" t="s">
        <v>4345</v>
      </c>
      <c r="AP192" s="54" t="s">
        <v>4348</v>
      </c>
      <c r="AQ192" s="54" t="s">
        <v>4351</v>
      </c>
      <c r="AR192" s="54" t="s">
        <v>4354</v>
      </c>
      <c r="AS192" s="54" t="s">
        <v>4357</v>
      </c>
      <c r="AT192" s="54" t="s">
        <v>4360</v>
      </c>
      <c r="AU192" s="54" t="s">
        <v>4363</v>
      </c>
      <c r="AV192" s="54" t="s">
        <v>4366</v>
      </c>
      <c r="AW192" s="54" t="s">
        <v>5328</v>
      </c>
      <c r="AX192" s="54" t="s">
        <v>5331</v>
      </c>
      <c r="AY192" s="54" t="s">
        <v>5334</v>
      </c>
      <c r="AZ192" s="54" t="s">
        <v>5337</v>
      </c>
      <c r="BA192" s="54" t="s">
        <v>5340</v>
      </c>
      <c r="BB192" s="54" t="s">
        <v>5343</v>
      </c>
      <c r="BC192" s="54" t="s">
        <v>5346</v>
      </c>
      <c r="BD192" s="54" t="s">
        <v>5349</v>
      </c>
      <c r="BE192" s="54" t="s">
        <v>5352</v>
      </c>
      <c r="BF192" s="54" t="s">
        <v>6314</v>
      </c>
      <c r="BG192" s="54" t="s">
        <v>6317</v>
      </c>
      <c r="BH192" s="54" t="s">
        <v>6320</v>
      </c>
      <c r="BI192" s="54" t="s">
        <v>6323</v>
      </c>
      <c r="BJ192" s="54" t="s">
        <v>6326</v>
      </c>
      <c r="BK192" s="54" t="s">
        <v>6329</v>
      </c>
      <c r="BL192" s="54" t="s">
        <v>6332</v>
      </c>
      <c r="BM192" s="54" t="s">
        <v>6335</v>
      </c>
      <c r="BN192" s="54" t="s">
        <v>6338</v>
      </c>
      <c r="BO192" s="54" t="s">
        <v>7300</v>
      </c>
      <c r="BP192" s="54" t="s">
        <v>7303</v>
      </c>
      <c r="BQ192" s="54" t="s">
        <v>7306</v>
      </c>
      <c r="BR192" s="54" t="s">
        <v>7309</v>
      </c>
      <c r="BS192" s="54" t="s">
        <v>7312</v>
      </c>
      <c r="BT192" s="54" t="s">
        <v>7315</v>
      </c>
      <c r="BU192" s="54" t="s">
        <v>7318</v>
      </c>
      <c r="BV192" s="54" t="s">
        <v>7321</v>
      </c>
      <c r="BW192" s="54" t="s">
        <v>7324</v>
      </c>
      <c r="BX192" s="54" t="s">
        <v>8286</v>
      </c>
      <c r="BY192" s="54" t="s">
        <v>8289</v>
      </c>
      <c r="BZ192" s="54" t="s">
        <v>8292</v>
      </c>
      <c r="CA192" s="54" t="s">
        <v>8295</v>
      </c>
      <c r="CB192" s="54" t="s">
        <v>8298</v>
      </c>
      <c r="CC192" s="54" t="s">
        <v>8301</v>
      </c>
      <c r="CD192" s="54" t="s">
        <v>8304</v>
      </c>
      <c r="CE192" s="54" t="s">
        <v>8307</v>
      </c>
      <c r="CF192" s="54" t="s">
        <v>8310</v>
      </c>
      <c r="CG192" s="78"/>
      <c r="CH192" s="78"/>
      <c r="CI192" s="78"/>
      <c r="CJ192" s="78"/>
      <c r="CK192" s="78"/>
      <c r="CL192" s="78"/>
      <c r="CM192" s="78"/>
      <c r="CN192" s="78"/>
      <c r="CO192" s="78"/>
    </row>
    <row r="193" spans="1:93" hidden="1">
      <c r="A193" s="51"/>
      <c r="B193" s="56" t="s">
        <v>8803</v>
      </c>
      <c r="C193" s="65">
        <v>26</v>
      </c>
      <c r="D193" s="54" t="s">
        <v>425</v>
      </c>
      <c r="E193" s="54" t="s">
        <v>428</v>
      </c>
      <c r="F193" s="54" t="s">
        <v>431</v>
      </c>
      <c r="G193" s="54" t="s">
        <v>434</v>
      </c>
      <c r="H193" s="54" t="s">
        <v>437</v>
      </c>
      <c r="I193" s="54" t="s">
        <v>440</v>
      </c>
      <c r="J193" s="54" t="s">
        <v>443</v>
      </c>
      <c r="K193" s="54" t="s">
        <v>446</v>
      </c>
      <c r="L193" s="54" t="s">
        <v>449</v>
      </c>
      <c r="M193" s="54" t="s">
        <v>1411</v>
      </c>
      <c r="N193" s="54" t="s">
        <v>1414</v>
      </c>
      <c r="O193" s="54" t="s">
        <v>1417</v>
      </c>
      <c r="P193" s="54" t="s">
        <v>1420</v>
      </c>
      <c r="Q193" s="54" t="s">
        <v>1423</v>
      </c>
      <c r="R193" s="54" t="s">
        <v>1426</v>
      </c>
      <c r="S193" s="54" t="s">
        <v>1429</v>
      </c>
      <c r="T193" s="54" t="s">
        <v>1432</v>
      </c>
      <c r="U193" s="54" t="s">
        <v>1435</v>
      </c>
      <c r="V193" s="54" t="s">
        <v>2397</v>
      </c>
      <c r="W193" s="54" t="s">
        <v>2400</v>
      </c>
      <c r="X193" s="54" t="s">
        <v>2403</v>
      </c>
      <c r="Y193" s="54" t="s">
        <v>2406</v>
      </c>
      <c r="Z193" s="54" t="s">
        <v>2409</v>
      </c>
      <c r="AA193" s="54" t="s">
        <v>2412</v>
      </c>
      <c r="AB193" s="54" t="s">
        <v>2415</v>
      </c>
      <c r="AC193" s="54" t="s">
        <v>2418</v>
      </c>
      <c r="AD193" s="54" t="s">
        <v>2421</v>
      </c>
      <c r="AE193" s="54" t="s">
        <v>3383</v>
      </c>
      <c r="AF193" s="54" t="s">
        <v>3386</v>
      </c>
      <c r="AG193" s="54" t="s">
        <v>3389</v>
      </c>
      <c r="AH193" s="54" t="s">
        <v>3392</v>
      </c>
      <c r="AI193" s="54" t="s">
        <v>3395</v>
      </c>
      <c r="AJ193" s="54" t="s">
        <v>3398</v>
      </c>
      <c r="AK193" s="54" t="s">
        <v>3401</v>
      </c>
      <c r="AL193" s="54" t="s">
        <v>3404</v>
      </c>
      <c r="AM193" s="54" t="s">
        <v>3407</v>
      </c>
      <c r="AN193" s="54" t="s">
        <v>4369</v>
      </c>
      <c r="AO193" s="54" t="s">
        <v>4372</v>
      </c>
      <c r="AP193" s="54" t="s">
        <v>4375</v>
      </c>
      <c r="AQ193" s="54" t="s">
        <v>4378</v>
      </c>
      <c r="AR193" s="54" t="s">
        <v>4381</v>
      </c>
      <c r="AS193" s="54" t="s">
        <v>4384</v>
      </c>
      <c r="AT193" s="54" t="s">
        <v>4387</v>
      </c>
      <c r="AU193" s="54" t="s">
        <v>4390</v>
      </c>
      <c r="AV193" s="54" t="s">
        <v>4393</v>
      </c>
      <c r="AW193" s="54" t="s">
        <v>5355</v>
      </c>
      <c r="AX193" s="54" t="s">
        <v>5358</v>
      </c>
      <c r="AY193" s="54" t="s">
        <v>5361</v>
      </c>
      <c r="AZ193" s="54" t="s">
        <v>5364</v>
      </c>
      <c r="BA193" s="54" t="s">
        <v>5367</v>
      </c>
      <c r="BB193" s="54" t="s">
        <v>5370</v>
      </c>
      <c r="BC193" s="54" t="s">
        <v>5373</v>
      </c>
      <c r="BD193" s="54" t="s">
        <v>5376</v>
      </c>
      <c r="BE193" s="54" t="s">
        <v>5379</v>
      </c>
      <c r="BF193" s="54" t="s">
        <v>6341</v>
      </c>
      <c r="BG193" s="54" t="s">
        <v>6344</v>
      </c>
      <c r="BH193" s="54" t="s">
        <v>6347</v>
      </c>
      <c r="BI193" s="54" t="s">
        <v>6350</v>
      </c>
      <c r="BJ193" s="54" t="s">
        <v>6353</v>
      </c>
      <c r="BK193" s="54" t="s">
        <v>6356</v>
      </c>
      <c r="BL193" s="54" t="s">
        <v>6359</v>
      </c>
      <c r="BM193" s="54" t="s">
        <v>6362</v>
      </c>
      <c r="BN193" s="54" t="s">
        <v>6365</v>
      </c>
      <c r="BO193" s="54" t="s">
        <v>7327</v>
      </c>
      <c r="BP193" s="54" t="s">
        <v>7330</v>
      </c>
      <c r="BQ193" s="54" t="s">
        <v>7333</v>
      </c>
      <c r="BR193" s="54" t="s">
        <v>7336</v>
      </c>
      <c r="BS193" s="54" t="s">
        <v>7339</v>
      </c>
      <c r="BT193" s="54" t="s">
        <v>7342</v>
      </c>
      <c r="BU193" s="54" t="s">
        <v>7345</v>
      </c>
      <c r="BV193" s="54" t="s">
        <v>7348</v>
      </c>
      <c r="BW193" s="54" t="s">
        <v>7351</v>
      </c>
      <c r="BX193" s="54" t="s">
        <v>8313</v>
      </c>
      <c r="BY193" s="54" t="s">
        <v>8316</v>
      </c>
      <c r="BZ193" s="54" t="s">
        <v>8319</v>
      </c>
      <c r="CA193" s="54" t="s">
        <v>8322</v>
      </c>
      <c r="CB193" s="54" t="s">
        <v>8325</v>
      </c>
      <c r="CC193" s="54" t="s">
        <v>8328</v>
      </c>
      <c r="CD193" s="54" t="s">
        <v>8331</v>
      </c>
      <c r="CE193" s="54" t="s">
        <v>8334</v>
      </c>
      <c r="CF193" s="54" t="s">
        <v>8337</v>
      </c>
      <c r="CG193" s="78"/>
      <c r="CH193" s="78"/>
      <c r="CI193" s="78"/>
      <c r="CJ193" s="78"/>
      <c r="CK193" s="78"/>
      <c r="CL193" s="78"/>
      <c r="CM193" s="78"/>
      <c r="CN193" s="78"/>
      <c r="CO193" s="78"/>
    </row>
    <row r="194" spans="1:93" hidden="1">
      <c r="A194" s="51"/>
      <c r="B194" s="55" t="s">
        <v>8804</v>
      </c>
      <c r="C194" s="65">
        <v>27</v>
      </c>
      <c r="D194" s="54" t="s">
        <v>452</v>
      </c>
      <c r="E194" s="54" t="s">
        <v>455</v>
      </c>
      <c r="F194" s="54" t="s">
        <v>458</v>
      </c>
      <c r="G194" s="54" t="s">
        <v>461</v>
      </c>
      <c r="H194" s="54" t="s">
        <v>464</v>
      </c>
      <c r="I194" s="54" t="s">
        <v>467</v>
      </c>
      <c r="J194" s="54" t="s">
        <v>470</v>
      </c>
      <c r="K194" s="54" t="s">
        <v>473</v>
      </c>
      <c r="L194" s="54" t="s">
        <v>476</v>
      </c>
      <c r="M194" s="54" t="s">
        <v>1438</v>
      </c>
      <c r="N194" s="54" t="s">
        <v>1441</v>
      </c>
      <c r="O194" s="54" t="s">
        <v>1444</v>
      </c>
      <c r="P194" s="54" t="s">
        <v>1447</v>
      </c>
      <c r="Q194" s="54" t="s">
        <v>1450</v>
      </c>
      <c r="R194" s="54" t="s">
        <v>1453</v>
      </c>
      <c r="S194" s="54" t="s">
        <v>1456</v>
      </c>
      <c r="T194" s="54" t="s">
        <v>1459</v>
      </c>
      <c r="U194" s="54" t="s">
        <v>1462</v>
      </c>
      <c r="V194" s="54" t="s">
        <v>2424</v>
      </c>
      <c r="W194" s="54" t="s">
        <v>2427</v>
      </c>
      <c r="X194" s="54" t="s">
        <v>2430</v>
      </c>
      <c r="Y194" s="54" t="s">
        <v>2433</v>
      </c>
      <c r="Z194" s="54" t="s">
        <v>2436</v>
      </c>
      <c r="AA194" s="54" t="s">
        <v>2439</v>
      </c>
      <c r="AB194" s="54" t="s">
        <v>2442</v>
      </c>
      <c r="AC194" s="54" t="s">
        <v>2445</v>
      </c>
      <c r="AD194" s="54" t="s">
        <v>2448</v>
      </c>
      <c r="AE194" s="54" t="s">
        <v>3410</v>
      </c>
      <c r="AF194" s="54" t="s">
        <v>3413</v>
      </c>
      <c r="AG194" s="54" t="s">
        <v>3416</v>
      </c>
      <c r="AH194" s="54" t="s">
        <v>3419</v>
      </c>
      <c r="AI194" s="54" t="s">
        <v>3422</v>
      </c>
      <c r="AJ194" s="54" t="s">
        <v>3425</v>
      </c>
      <c r="AK194" s="54" t="s">
        <v>3428</v>
      </c>
      <c r="AL194" s="54" t="s">
        <v>3431</v>
      </c>
      <c r="AM194" s="54" t="s">
        <v>3434</v>
      </c>
      <c r="AN194" s="54" t="s">
        <v>4396</v>
      </c>
      <c r="AO194" s="54" t="s">
        <v>4399</v>
      </c>
      <c r="AP194" s="54" t="s">
        <v>4402</v>
      </c>
      <c r="AQ194" s="54" t="s">
        <v>4405</v>
      </c>
      <c r="AR194" s="54" t="s">
        <v>4408</v>
      </c>
      <c r="AS194" s="54" t="s">
        <v>4411</v>
      </c>
      <c r="AT194" s="54" t="s">
        <v>4414</v>
      </c>
      <c r="AU194" s="54" t="s">
        <v>4417</v>
      </c>
      <c r="AV194" s="54" t="s">
        <v>4420</v>
      </c>
      <c r="AW194" s="54" t="s">
        <v>5382</v>
      </c>
      <c r="AX194" s="54" t="s">
        <v>5385</v>
      </c>
      <c r="AY194" s="54" t="s">
        <v>5388</v>
      </c>
      <c r="AZ194" s="54" t="s">
        <v>5391</v>
      </c>
      <c r="BA194" s="54" t="s">
        <v>5394</v>
      </c>
      <c r="BB194" s="54" t="s">
        <v>5397</v>
      </c>
      <c r="BC194" s="54" t="s">
        <v>5400</v>
      </c>
      <c r="BD194" s="54" t="s">
        <v>5403</v>
      </c>
      <c r="BE194" s="54" t="s">
        <v>5406</v>
      </c>
      <c r="BF194" s="54" t="s">
        <v>6368</v>
      </c>
      <c r="BG194" s="54" t="s">
        <v>6371</v>
      </c>
      <c r="BH194" s="54" t="s">
        <v>6374</v>
      </c>
      <c r="BI194" s="54" t="s">
        <v>6377</v>
      </c>
      <c r="BJ194" s="54" t="s">
        <v>6380</v>
      </c>
      <c r="BK194" s="54" t="s">
        <v>6383</v>
      </c>
      <c r="BL194" s="54" t="s">
        <v>6386</v>
      </c>
      <c r="BM194" s="54" t="s">
        <v>6389</v>
      </c>
      <c r="BN194" s="54" t="s">
        <v>6392</v>
      </c>
      <c r="BO194" s="54" t="s">
        <v>7354</v>
      </c>
      <c r="BP194" s="54" t="s">
        <v>7357</v>
      </c>
      <c r="BQ194" s="54" t="s">
        <v>7360</v>
      </c>
      <c r="BR194" s="54" t="s">
        <v>7363</v>
      </c>
      <c r="BS194" s="54" t="s">
        <v>7366</v>
      </c>
      <c r="BT194" s="54" t="s">
        <v>7369</v>
      </c>
      <c r="BU194" s="54" t="s">
        <v>7372</v>
      </c>
      <c r="BV194" s="54" t="s">
        <v>7375</v>
      </c>
      <c r="BW194" s="54" t="s">
        <v>7378</v>
      </c>
      <c r="BX194" s="54" t="s">
        <v>8340</v>
      </c>
      <c r="BY194" s="54" t="s">
        <v>8343</v>
      </c>
      <c r="BZ194" s="54" t="s">
        <v>8346</v>
      </c>
      <c r="CA194" s="54" t="s">
        <v>8349</v>
      </c>
      <c r="CB194" s="54" t="s">
        <v>8352</v>
      </c>
      <c r="CC194" s="54" t="s">
        <v>8355</v>
      </c>
      <c r="CD194" s="54" t="s">
        <v>8358</v>
      </c>
      <c r="CE194" s="54" t="s">
        <v>8361</v>
      </c>
      <c r="CF194" s="54" t="s">
        <v>8364</v>
      </c>
      <c r="CG194" s="78"/>
      <c r="CH194" s="78"/>
      <c r="CI194" s="78"/>
      <c r="CJ194" s="78"/>
      <c r="CK194" s="78"/>
      <c r="CL194" s="78"/>
      <c r="CM194" s="78"/>
      <c r="CN194" s="78"/>
      <c r="CO194" s="78"/>
    </row>
    <row r="195" spans="1:93" hidden="1">
      <c r="A195" s="51"/>
      <c r="B195" s="55" t="s">
        <v>8805</v>
      </c>
      <c r="C195" s="65">
        <v>28</v>
      </c>
      <c r="D195" s="54" t="s">
        <v>479</v>
      </c>
      <c r="E195" s="54" t="s">
        <v>482</v>
      </c>
      <c r="F195" s="54" t="s">
        <v>485</v>
      </c>
      <c r="G195" s="54" t="s">
        <v>488</v>
      </c>
      <c r="H195" s="54" t="s">
        <v>491</v>
      </c>
      <c r="I195" s="54" t="s">
        <v>494</v>
      </c>
      <c r="J195" s="54" t="s">
        <v>497</v>
      </c>
      <c r="K195" s="54" t="s">
        <v>500</v>
      </c>
      <c r="L195" s="54" t="s">
        <v>503</v>
      </c>
      <c r="M195" s="54" t="s">
        <v>1465</v>
      </c>
      <c r="N195" s="54" t="s">
        <v>1468</v>
      </c>
      <c r="O195" s="54" t="s">
        <v>1471</v>
      </c>
      <c r="P195" s="54" t="s">
        <v>1474</v>
      </c>
      <c r="Q195" s="54" t="s">
        <v>1477</v>
      </c>
      <c r="R195" s="54" t="s">
        <v>1480</v>
      </c>
      <c r="S195" s="54" t="s">
        <v>1483</v>
      </c>
      <c r="T195" s="54" t="s">
        <v>1486</v>
      </c>
      <c r="U195" s="54" t="s">
        <v>1489</v>
      </c>
      <c r="V195" s="54" t="s">
        <v>2451</v>
      </c>
      <c r="W195" s="54" t="s">
        <v>2454</v>
      </c>
      <c r="X195" s="54" t="s">
        <v>2457</v>
      </c>
      <c r="Y195" s="54" t="s">
        <v>2460</v>
      </c>
      <c r="Z195" s="54" t="s">
        <v>2463</v>
      </c>
      <c r="AA195" s="54" t="s">
        <v>2466</v>
      </c>
      <c r="AB195" s="54" t="s">
        <v>2469</v>
      </c>
      <c r="AC195" s="54" t="s">
        <v>2472</v>
      </c>
      <c r="AD195" s="54" t="s">
        <v>2475</v>
      </c>
      <c r="AE195" s="54" t="s">
        <v>3437</v>
      </c>
      <c r="AF195" s="54" t="s">
        <v>3440</v>
      </c>
      <c r="AG195" s="54" t="s">
        <v>3443</v>
      </c>
      <c r="AH195" s="54" t="s">
        <v>3446</v>
      </c>
      <c r="AI195" s="54" t="s">
        <v>3449</v>
      </c>
      <c r="AJ195" s="54" t="s">
        <v>3452</v>
      </c>
      <c r="AK195" s="54" t="s">
        <v>3455</v>
      </c>
      <c r="AL195" s="54" t="s">
        <v>3458</v>
      </c>
      <c r="AM195" s="54" t="s">
        <v>3461</v>
      </c>
      <c r="AN195" s="54" t="s">
        <v>4423</v>
      </c>
      <c r="AO195" s="54" t="s">
        <v>4426</v>
      </c>
      <c r="AP195" s="54" t="s">
        <v>4429</v>
      </c>
      <c r="AQ195" s="54" t="s">
        <v>4432</v>
      </c>
      <c r="AR195" s="54" t="s">
        <v>4435</v>
      </c>
      <c r="AS195" s="54" t="s">
        <v>4438</v>
      </c>
      <c r="AT195" s="54" t="s">
        <v>4441</v>
      </c>
      <c r="AU195" s="54" t="s">
        <v>4444</v>
      </c>
      <c r="AV195" s="54" t="s">
        <v>4447</v>
      </c>
      <c r="AW195" s="54" t="s">
        <v>5409</v>
      </c>
      <c r="AX195" s="54" t="s">
        <v>5412</v>
      </c>
      <c r="AY195" s="54" t="s">
        <v>5415</v>
      </c>
      <c r="AZ195" s="54" t="s">
        <v>5418</v>
      </c>
      <c r="BA195" s="54" t="s">
        <v>5421</v>
      </c>
      <c r="BB195" s="54" t="s">
        <v>5424</v>
      </c>
      <c r="BC195" s="54" t="s">
        <v>5427</v>
      </c>
      <c r="BD195" s="54" t="s">
        <v>5430</v>
      </c>
      <c r="BE195" s="54" t="s">
        <v>5433</v>
      </c>
      <c r="BF195" s="54" t="s">
        <v>6395</v>
      </c>
      <c r="BG195" s="54" t="s">
        <v>6398</v>
      </c>
      <c r="BH195" s="54" t="s">
        <v>6401</v>
      </c>
      <c r="BI195" s="54" t="s">
        <v>6404</v>
      </c>
      <c r="BJ195" s="54" t="s">
        <v>6407</v>
      </c>
      <c r="BK195" s="54" t="s">
        <v>6410</v>
      </c>
      <c r="BL195" s="54" t="s">
        <v>6413</v>
      </c>
      <c r="BM195" s="54" t="s">
        <v>6416</v>
      </c>
      <c r="BN195" s="54" t="s">
        <v>6419</v>
      </c>
      <c r="BO195" s="54" t="s">
        <v>7381</v>
      </c>
      <c r="BP195" s="54" t="s">
        <v>7384</v>
      </c>
      <c r="BQ195" s="54" t="s">
        <v>7387</v>
      </c>
      <c r="BR195" s="54" t="s">
        <v>7390</v>
      </c>
      <c r="BS195" s="54" t="s">
        <v>7393</v>
      </c>
      <c r="BT195" s="54" t="s">
        <v>7396</v>
      </c>
      <c r="BU195" s="54" t="s">
        <v>7399</v>
      </c>
      <c r="BV195" s="54" t="s">
        <v>7402</v>
      </c>
      <c r="BW195" s="54" t="s">
        <v>7405</v>
      </c>
      <c r="BX195" s="54" t="s">
        <v>8367</v>
      </c>
      <c r="BY195" s="54" t="s">
        <v>8370</v>
      </c>
      <c r="BZ195" s="54" t="s">
        <v>8373</v>
      </c>
      <c r="CA195" s="54" t="s">
        <v>8376</v>
      </c>
      <c r="CB195" s="54" t="s">
        <v>8379</v>
      </c>
      <c r="CC195" s="54" t="s">
        <v>8382</v>
      </c>
      <c r="CD195" s="54" t="s">
        <v>8385</v>
      </c>
      <c r="CE195" s="54" t="s">
        <v>8388</v>
      </c>
      <c r="CF195" s="54" t="s">
        <v>8391</v>
      </c>
      <c r="CG195" s="78"/>
      <c r="CH195" s="78"/>
      <c r="CI195" s="78"/>
      <c r="CJ195" s="78"/>
      <c r="CK195" s="78"/>
      <c r="CL195" s="78"/>
      <c r="CM195" s="78"/>
      <c r="CN195" s="78"/>
      <c r="CO195" s="78"/>
    </row>
    <row r="196" spans="1:93" s="81" customFormat="1" hidden="1">
      <c r="A196" s="51"/>
      <c r="B196" s="55" t="s">
        <v>8806</v>
      </c>
      <c r="C196" s="79">
        <v>29</v>
      </c>
      <c r="D196" s="54" t="s">
        <v>506</v>
      </c>
      <c r="E196" s="54" t="s">
        <v>509</v>
      </c>
      <c r="F196" s="54" t="s">
        <v>762</v>
      </c>
      <c r="G196" s="54" t="s">
        <v>765</v>
      </c>
      <c r="H196" s="54" t="s">
        <v>768</v>
      </c>
      <c r="I196" s="54" t="s">
        <v>771</v>
      </c>
      <c r="J196" s="54" t="s">
        <v>774</v>
      </c>
      <c r="K196" s="54" t="s">
        <v>777</v>
      </c>
      <c r="L196" s="54" t="s">
        <v>780</v>
      </c>
      <c r="M196" s="54" t="s">
        <v>1492</v>
      </c>
      <c r="N196" s="54" t="s">
        <v>1495</v>
      </c>
      <c r="O196" s="54" t="s">
        <v>1498</v>
      </c>
      <c r="P196" s="54" t="s">
        <v>1501</v>
      </c>
      <c r="Q196" s="54" t="s">
        <v>1504</v>
      </c>
      <c r="R196" s="54" t="s">
        <v>1507</v>
      </c>
      <c r="S196" s="54" t="s">
        <v>1510</v>
      </c>
      <c r="T196" s="54" t="s">
        <v>1763</v>
      </c>
      <c r="U196" s="54" t="s">
        <v>1766</v>
      </c>
      <c r="V196" s="54" t="s">
        <v>2478</v>
      </c>
      <c r="W196" s="54" t="s">
        <v>2481</v>
      </c>
      <c r="X196" s="54" t="s">
        <v>2484</v>
      </c>
      <c r="Y196" s="54" t="s">
        <v>2487</v>
      </c>
      <c r="Z196" s="54" t="s">
        <v>2490</v>
      </c>
      <c r="AA196" s="54" t="s">
        <v>2493</v>
      </c>
      <c r="AB196" s="54" t="s">
        <v>2496</v>
      </c>
      <c r="AC196" s="54" t="s">
        <v>2499</v>
      </c>
      <c r="AD196" s="54" t="s">
        <v>2502</v>
      </c>
      <c r="AE196" s="54" t="s">
        <v>3464</v>
      </c>
      <c r="AF196" s="54" t="s">
        <v>3467</v>
      </c>
      <c r="AG196" s="54" t="s">
        <v>3470</v>
      </c>
      <c r="AH196" s="54" t="s">
        <v>3473</v>
      </c>
      <c r="AI196" s="54" t="s">
        <v>3476</v>
      </c>
      <c r="AJ196" s="54" t="s">
        <v>3479</v>
      </c>
      <c r="AK196" s="54" t="s">
        <v>3482</v>
      </c>
      <c r="AL196" s="54" t="s">
        <v>3485</v>
      </c>
      <c r="AM196" s="54" t="s">
        <v>3488</v>
      </c>
      <c r="AN196" s="54" t="s">
        <v>4450</v>
      </c>
      <c r="AO196" s="54" t="s">
        <v>4453</v>
      </c>
      <c r="AP196" s="54" t="s">
        <v>4456</v>
      </c>
      <c r="AQ196" s="54" t="s">
        <v>4459</v>
      </c>
      <c r="AR196" s="54" t="s">
        <v>4462</v>
      </c>
      <c r="AS196" s="54" t="s">
        <v>4465</v>
      </c>
      <c r="AT196" s="54" t="s">
        <v>4468</v>
      </c>
      <c r="AU196" s="54" t="s">
        <v>4471</v>
      </c>
      <c r="AV196" s="54" t="s">
        <v>4474</v>
      </c>
      <c r="AW196" s="54" t="s">
        <v>5436</v>
      </c>
      <c r="AX196" s="54" t="s">
        <v>5439</v>
      </c>
      <c r="AY196" s="54" t="s">
        <v>5442</v>
      </c>
      <c r="AZ196" s="54" t="s">
        <v>5445</v>
      </c>
      <c r="BA196" s="54" t="s">
        <v>5448</v>
      </c>
      <c r="BB196" s="54" t="s">
        <v>5451</v>
      </c>
      <c r="BC196" s="54" t="s">
        <v>5454</v>
      </c>
      <c r="BD196" s="54" t="s">
        <v>5457</v>
      </c>
      <c r="BE196" s="54" t="s">
        <v>5460</v>
      </c>
      <c r="BF196" s="54" t="s">
        <v>6422</v>
      </c>
      <c r="BG196" s="54" t="s">
        <v>6425</v>
      </c>
      <c r="BH196" s="54" t="s">
        <v>6428</v>
      </c>
      <c r="BI196" s="54" t="s">
        <v>6431</v>
      </c>
      <c r="BJ196" s="54" t="s">
        <v>6434</v>
      </c>
      <c r="BK196" s="54" t="s">
        <v>6437</v>
      </c>
      <c r="BL196" s="54" t="s">
        <v>6440</v>
      </c>
      <c r="BM196" s="54" t="s">
        <v>6443</v>
      </c>
      <c r="BN196" s="54" t="s">
        <v>6446</v>
      </c>
      <c r="BO196" s="54" t="s">
        <v>7408</v>
      </c>
      <c r="BP196" s="54" t="s">
        <v>7411</v>
      </c>
      <c r="BQ196" s="54" t="s">
        <v>7414</v>
      </c>
      <c r="BR196" s="54" t="s">
        <v>7417</v>
      </c>
      <c r="BS196" s="54" t="s">
        <v>7420</v>
      </c>
      <c r="BT196" s="54" t="s">
        <v>7423</v>
      </c>
      <c r="BU196" s="54" t="s">
        <v>7426</v>
      </c>
      <c r="BV196" s="54" t="s">
        <v>7429</v>
      </c>
      <c r="BW196" s="54" t="s">
        <v>7432</v>
      </c>
      <c r="BX196" s="54" t="s">
        <v>8394</v>
      </c>
      <c r="BY196" s="54" t="s">
        <v>8397</v>
      </c>
      <c r="BZ196" s="54" t="s">
        <v>8400</v>
      </c>
      <c r="CA196" s="54" t="s">
        <v>8403</v>
      </c>
      <c r="CB196" s="54" t="s">
        <v>8406</v>
      </c>
      <c r="CC196" s="54" t="s">
        <v>8409</v>
      </c>
      <c r="CD196" s="54" t="s">
        <v>8412</v>
      </c>
      <c r="CE196" s="54" t="s">
        <v>8415</v>
      </c>
      <c r="CF196" s="54" t="s">
        <v>8418</v>
      </c>
      <c r="CG196" s="80"/>
      <c r="CH196" s="80"/>
      <c r="CI196" s="80"/>
      <c r="CJ196" s="80"/>
      <c r="CK196" s="80"/>
      <c r="CL196" s="80"/>
      <c r="CM196" s="80"/>
      <c r="CN196" s="80"/>
      <c r="CO196" s="80"/>
    </row>
    <row r="197" spans="1:93" s="81" customFormat="1" hidden="1">
      <c r="A197" s="51"/>
      <c r="B197" s="55" t="s">
        <v>8807</v>
      </c>
      <c r="C197" s="79">
        <v>30</v>
      </c>
      <c r="D197" s="54" t="s">
        <v>783</v>
      </c>
      <c r="E197" s="54" t="s">
        <v>786</v>
      </c>
      <c r="F197" s="54" t="s">
        <v>789</v>
      </c>
      <c r="G197" s="54" t="s">
        <v>792</v>
      </c>
      <c r="H197" s="54" t="s">
        <v>795</v>
      </c>
      <c r="I197" s="54" t="s">
        <v>798</v>
      </c>
      <c r="J197" s="54" t="s">
        <v>801</v>
      </c>
      <c r="K197" s="54" t="s">
        <v>804</v>
      </c>
      <c r="L197" s="54" t="s">
        <v>807</v>
      </c>
      <c r="M197" s="54" t="s">
        <v>1769</v>
      </c>
      <c r="N197" s="54" t="s">
        <v>1772</v>
      </c>
      <c r="O197" s="54" t="s">
        <v>1775</v>
      </c>
      <c r="P197" s="54" t="s">
        <v>1778</v>
      </c>
      <c r="Q197" s="54" t="s">
        <v>1781</v>
      </c>
      <c r="R197" s="54" t="s">
        <v>1784</v>
      </c>
      <c r="S197" s="54" t="s">
        <v>1787</v>
      </c>
      <c r="T197" s="54" t="s">
        <v>1790</v>
      </c>
      <c r="U197" s="54" t="s">
        <v>1793</v>
      </c>
      <c r="V197" s="54" t="s">
        <v>2505</v>
      </c>
      <c r="W197" s="54" t="s">
        <v>2508</v>
      </c>
      <c r="X197" s="54" t="s">
        <v>2511</v>
      </c>
      <c r="Y197" s="54" t="s">
        <v>2764</v>
      </c>
      <c r="Z197" s="54" t="s">
        <v>2767</v>
      </c>
      <c r="AA197" s="54" t="s">
        <v>2770</v>
      </c>
      <c r="AB197" s="54" t="s">
        <v>2773</v>
      </c>
      <c r="AC197" s="54" t="s">
        <v>2776</v>
      </c>
      <c r="AD197" s="54" t="s">
        <v>2779</v>
      </c>
      <c r="AE197" s="54" t="s">
        <v>3491</v>
      </c>
      <c r="AF197" s="54" t="s">
        <v>3494</v>
      </c>
      <c r="AG197" s="54" t="s">
        <v>3497</v>
      </c>
      <c r="AH197" s="54" t="s">
        <v>3500</v>
      </c>
      <c r="AI197" s="54" t="s">
        <v>3503</v>
      </c>
      <c r="AJ197" s="54" t="s">
        <v>3506</v>
      </c>
      <c r="AK197" s="54" t="s">
        <v>3509</v>
      </c>
      <c r="AL197" s="54" t="s">
        <v>3762</v>
      </c>
      <c r="AM197" s="54" t="s">
        <v>3765</v>
      </c>
      <c r="AN197" s="54" t="s">
        <v>4477</v>
      </c>
      <c r="AO197" s="54" t="s">
        <v>4480</v>
      </c>
      <c r="AP197" s="54" t="s">
        <v>4483</v>
      </c>
      <c r="AQ197" s="54" t="s">
        <v>4486</v>
      </c>
      <c r="AR197" s="54" t="s">
        <v>4489</v>
      </c>
      <c r="AS197" s="54" t="s">
        <v>4492</v>
      </c>
      <c r="AT197" s="54" t="s">
        <v>4495</v>
      </c>
      <c r="AU197" s="54" t="s">
        <v>4498</v>
      </c>
      <c r="AV197" s="54" t="s">
        <v>4501</v>
      </c>
      <c r="AW197" s="54" t="s">
        <v>5463</v>
      </c>
      <c r="AX197" s="54" t="s">
        <v>5466</v>
      </c>
      <c r="AY197" s="54" t="s">
        <v>5469</v>
      </c>
      <c r="AZ197" s="54" t="s">
        <v>5472</v>
      </c>
      <c r="BA197" s="54" t="s">
        <v>5475</v>
      </c>
      <c r="BB197" s="54" t="s">
        <v>5478</v>
      </c>
      <c r="BC197" s="54" t="s">
        <v>5481</v>
      </c>
      <c r="BD197" s="54" t="s">
        <v>5484</v>
      </c>
      <c r="BE197" s="54" t="s">
        <v>5487</v>
      </c>
      <c r="BF197" s="54" t="s">
        <v>6449</v>
      </c>
      <c r="BG197" s="54" t="s">
        <v>6452</v>
      </c>
      <c r="BH197" s="54" t="s">
        <v>6455</v>
      </c>
      <c r="BI197" s="54" t="s">
        <v>6458</v>
      </c>
      <c r="BJ197" s="54" t="s">
        <v>6461</v>
      </c>
      <c r="BK197" s="54" t="s">
        <v>6464</v>
      </c>
      <c r="BL197" s="54" t="s">
        <v>6467</v>
      </c>
      <c r="BM197" s="54" t="s">
        <v>6470</v>
      </c>
      <c r="BN197" s="54" t="s">
        <v>6473</v>
      </c>
      <c r="BO197" s="54" t="s">
        <v>7435</v>
      </c>
      <c r="BP197" s="54" t="s">
        <v>7438</v>
      </c>
      <c r="BQ197" s="54" t="s">
        <v>7441</v>
      </c>
      <c r="BR197" s="54" t="s">
        <v>7444</v>
      </c>
      <c r="BS197" s="54" t="s">
        <v>7447</v>
      </c>
      <c r="BT197" s="54" t="s">
        <v>7450</v>
      </c>
      <c r="BU197" s="54" t="s">
        <v>7453</v>
      </c>
      <c r="BV197" s="54" t="s">
        <v>7456</v>
      </c>
      <c r="BW197" s="54" t="s">
        <v>7459</v>
      </c>
      <c r="BX197" s="54" t="s">
        <v>8421</v>
      </c>
      <c r="BY197" s="54" t="s">
        <v>8424</v>
      </c>
      <c r="BZ197" s="54" t="s">
        <v>8427</v>
      </c>
      <c r="CA197" s="54" t="s">
        <v>8430</v>
      </c>
      <c r="CB197" s="54" t="s">
        <v>8433</v>
      </c>
      <c r="CC197" s="54" t="s">
        <v>8436</v>
      </c>
      <c r="CD197" s="54" t="s">
        <v>8439</v>
      </c>
      <c r="CE197" s="54" t="s">
        <v>8442</v>
      </c>
      <c r="CF197" s="54" t="s">
        <v>8445</v>
      </c>
      <c r="CG197" s="80"/>
      <c r="CH197" s="80"/>
      <c r="CI197" s="80"/>
      <c r="CJ197" s="80"/>
      <c r="CK197" s="80"/>
      <c r="CL197" s="80"/>
      <c r="CM197" s="80"/>
      <c r="CN197" s="80"/>
      <c r="CO197" s="80"/>
    </row>
    <row r="198" spans="1:93" hidden="1">
      <c r="A198" s="51"/>
      <c r="B198" s="55" t="s">
        <v>8808</v>
      </c>
      <c r="C198" s="65">
        <v>31</v>
      </c>
      <c r="D198" s="54" t="s">
        <v>810</v>
      </c>
      <c r="E198" s="54" t="s">
        <v>813</v>
      </c>
      <c r="F198" s="54" t="s">
        <v>816</v>
      </c>
      <c r="G198" s="54" t="s">
        <v>819</v>
      </c>
      <c r="H198" s="54" t="s">
        <v>822</v>
      </c>
      <c r="I198" s="54" t="s">
        <v>825</v>
      </c>
      <c r="J198" s="54" t="s">
        <v>828</v>
      </c>
      <c r="K198" s="54" t="s">
        <v>831</v>
      </c>
      <c r="L198" s="54" t="s">
        <v>834</v>
      </c>
      <c r="M198" s="54" t="s">
        <v>1796</v>
      </c>
      <c r="N198" s="54" t="s">
        <v>1799</v>
      </c>
      <c r="O198" s="54" t="s">
        <v>1802</v>
      </c>
      <c r="P198" s="54" t="s">
        <v>1805</v>
      </c>
      <c r="Q198" s="54" t="s">
        <v>1808</v>
      </c>
      <c r="R198" s="54" t="s">
        <v>1811</v>
      </c>
      <c r="S198" s="54" t="s">
        <v>1814</v>
      </c>
      <c r="T198" s="54" t="s">
        <v>1817</v>
      </c>
      <c r="U198" s="54" t="s">
        <v>1820</v>
      </c>
      <c r="V198" s="54" t="s">
        <v>2782</v>
      </c>
      <c r="W198" s="54" t="s">
        <v>2785</v>
      </c>
      <c r="X198" s="54" t="s">
        <v>2788</v>
      </c>
      <c r="Y198" s="54" t="s">
        <v>2791</v>
      </c>
      <c r="Z198" s="54" t="s">
        <v>2794</v>
      </c>
      <c r="AA198" s="54" t="s">
        <v>2797</v>
      </c>
      <c r="AB198" s="54" t="s">
        <v>2800</v>
      </c>
      <c r="AC198" s="54" t="s">
        <v>2803</v>
      </c>
      <c r="AD198" s="54" t="s">
        <v>2806</v>
      </c>
      <c r="AE198" s="54" t="s">
        <v>3768</v>
      </c>
      <c r="AF198" s="54" t="s">
        <v>3771</v>
      </c>
      <c r="AG198" s="54" t="s">
        <v>3774</v>
      </c>
      <c r="AH198" s="54" t="s">
        <v>3777</v>
      </c>
      <c r="AI198" s="54" t="s">
        <v>3780</v>
      </c>
      <c r="AJ198" s="54" t="s">
        <v>3783</v>
      </c>
      <c r="AK198" s="54" t="s">
        <v>3786</v>
      </c>
      <c r="AL198" s="54" t="s">
        <v>3789</v>
      </c>
      <c r="AM198" s="54" t="s">
        <v>3792</v>
      </c>
      <c r="AN198" s="54" t="s">
        <v>4504</v>
      </c>
      <c r="AO198" s="54" t="s">
        <v>4507</v>
      </c>
      <c r="AP198" s="54" t="s">
        <v>4510</v>
      </c>
      <c r="AQ198" s="54" t="s">
        <v>4763</v>
      </c>
      <c r="AR198" s="54" t="s">
        <v>4766</v>
      </c>
      <c r="AS198" s="54" t="s">
        <v>4769</v>
      </c>
      <c r="AT198" s="54" t="s">
        <v>4772</v>
      </c>
      <c r="AU198" s="54" t="s">
        <v>4775</v>
      </c>
      <c r="AV198" s="54" t="s">
        <v>4778</v>
      </c>
      <c r="AW198" s="54" t="s">
        <v>5490</v>
      </c>
      <c r="AX198" s="54" t="s">
        <v>5493</v>
      </c>
      <c r="AY198" s="54" t="s">
        <v>5496</v>
      </c>
      <c r="AZ198" s="54" t="s">
        <v>5499</v>
      </c>
      <c r="BA198" s="54" t="s">
        <v>5502</v>
      </c>
      <c r="BB198" s="54" t="s">
        <v>5505</v>
      </c>
      <c r="BC198" s="54" t="s">
        <v>5508</v>
      </c>
      <c r="BD198" s="54" t="s">
        <v>5511</v>
      </c>
      <c r="BE198" s="54" t="s">
        <v>5764</v>
      </c>
      <c r="BF198" s="54" t="s">
        <v>6476</v>
      </c>
      <c r="BG198" s="54" t="s">
        <v>6479</v>
      </c>
      <c r="BH198" s="54" t="s">
        <v>6482</v>
      </c>
      <c r="BI198" s="54" t="s">
        <v>6485</v>
      </c>
      <c r="BJ198" s="54" t="s">
        <v>6488</v>
      </c>
      <c r="BK198" s="54" t="s">
        <v>6491</v>
      </c>
      <c r="BL198" s="54" t="s">
        <v>6494</v>
      </c>
      <c r="BM198" s="54" t="s">
        <v>6497</v>
      </c>
      <c r="BN198" s="54" t="s">
        <v>6500</v>
      </c>
      <c r="BO198" s="54" t="s">
        <v>7462</v>
      </c>
      <c r="BP198" s="54" t="s">
        <v>7465</v>
      </c>
      <c r="BQ198" s="54" t="s">
        <v>7468</v>
      </c>
      <c r="BR198" s="54" t="s">
        <v>7471</v>
      </c>
      <c r="BS198" s="54" t="s">
        <v>7474</v>
      </c>
      <c r="BT198" s="54" t="s">
        <v>7477</v>
      </c>
      <c r="BU198" s="54" t="s">
        <v>7480</v>
      </c>
      <c r="BV198" s="54" t="s">
        <v>7483</v>
      </c>
      <c r="BW198" s="54" t="s">
        <v>7486</v>
      </c>
      <c r="BX198" s="54" t="s">
        <v>8448</v>
      </c>
      <c r="BY198" s="54" t="s">
        <v>8451</v>
      </c>
      <c r="BZ198" s="54" t="s">
        <v>8454</v>
      </c>
      <c r="CA198" s="54" t="s">
        <v>8457</v>
      </c>
      <c r="CB198" s="54" t="s">
        <v>8460</v>
      </c>
      <c r="CC198" s="54" t="s">
        <v>8463</v>
      </c>
      <c r="CD198" s="54" t="s">
        <v>8466</v>
      </c>
      <c r="CE198" s="54" t="s">
        <v>8469</v>
      </c>
      <c r="CF198" s="54" t="s">
        <v>8472</v>
      </c>
      <c r="CG198" s="78"/>
      <c r="CH198" s="78"/>
      <c r="CI198" s="78"/>
      <c r="CJ198" s="78"/>
      <c r="CK198" s="78"/>
      <c r="CL198" s="78"/>
      <c r="CM198" s="78"/>
      <c r="CN198" s="78"/>
      <c r="CO198" s="78"/>
    </row>
    <row r="199" spans="1:93" hidden="1">
      <c r="A199" s="51"/>
      <c r="B199" s="55" t="s">
        <v>8809</v>
      </c>
      <c r="C199" s="65">
        <v>32</v>
      </c>
      <c r="D199" s="54" t="s">
        <v>837</v>
      </c>
      <c r="E199" s="54" t="s">
        <v>840</v>
      </c>
      <c r="F199" s="54" t="s">
        <v>843</v>
      </c>
      <c r="G199" s="54" t="s">
        <v>846</v>
      </c>
      <c r="H199" s="54" t="s">
        <v>849</v>
      </c>
      <c r="I199" s="54" t="s">
        <v>852</v>
      </c>
      <c r="J199" s="54" t="s">
        <v>855</v>
      </c>
      <c r="K199" s="54" t="s">
        <v>858</v>
      </c>
      <c r="L199" s="54" t="s">
        <v>861</v>
      </c>
      <c r="M199" s="54" t="s">
        <v>1823</v>
      </c>
      <c r="N199" s="54" t="s">
        <v>1826</v>
      </c>
      <c r="O199" s="54" t="s">
        <v>1829</v>
      </c>
      <c r="P199" s="54" t="s">
        <v>1832</v>
      </c>
      <c r="Q199" s="54" t="s">
        <v>1835</v>
      </c>
      <c r="R199" s="54" t="s">
        <v>1838</v>
      </c>
      <c r="S199" s="54" t="s">
        <v>1841</v>
      </c>
      <c r="T199" s="54" t="s">
        <v>1844</v>
      </c>
      <c r="U199" s="54" t="s">
        <v>1847</v>
      </c>
      <c r="V199" s="54" t="s">
        <v>2809</v>
      </c>
      <c r="W199" s="54" t="s">
        <v>2812</v>
      </c>
      <c r="X199" s="54" t="s">
        <v>2815</v>
      </c>
      <c r="Y199" s="54" t="s">
        <v>2818</v>
      </c>
      <c r="Z199" s="54" t="s">
        <v>2821</v>
      </c>
      <c r="AA199" s="54" t="s">
        <v>2824</v>
      </c>
      <c r="AB199" s="54" t="s">
        <v>2827</v>
      </c>
      <c r="AC199" s="54" t="s">
        <v>2830</v>
      </c>
      <c r="AD199" s="54" t="s">
        <v>2833</v>
      </c>
      <c r="AE199" s="54" t="s">
        <v>3795</v>
      </c>
      <c r="AF199" s="54" t="s">
        <v>3798</v>
      </c>
      <c r="AG199" s="54" t="s">
        <v>3801</v>
      </c>
      <c r="AH199" s="54" t="s">
        <v>3804</v>
      </c>
      <c r="AI199" s="54" t="s">
        <v>3807</v>
      </c>
      <c r="AJ199" s="54" t="s">
        <v>3810</v>
      </c>
      <c r="AK199" s="54" t="s">
        <v>3813</v>
      </c>
      <c r="AL199" s="54" t="s">
        <v>3816</v>
      </c>
      <c r="AM199" s="54" t="s">
        <v>3819</v>
      </c>
      <c r="AN199" s="54" t="s">
        <v>4781</v>
      </c>
      <c r="AO199" s="54" t="s">
        <v>4784</v>
      </c>
      <c r="AP199" s="54" t="s">
        <v>4787</v>
      </c>
      <c r="AQ199" s="54" t="s">
        <v>4790</v>
      </c>
      <c r="AR199" s="54" t="s">
        <v>4793</v>
      </c>
      <c r="AS199" s="54" t="s">
        <v>4796</v>
      </c>
      <c r="AT199" s="54" t="s">
        <v>4799</v>
      </c>
      <c r="AU199" s="54" t="s">
        <v>4802</v>
      </c>
      <c r="AV199" s="54" t="s">
        <v>4805</v>
      </c>
      <c r="AW199" s="54" t="s">
        <v>5767</v>
      </c>
      <c r="AX199" s="54" t="s">
        <v>5770</v>
      </c>
      <c r="AY199" s="54" t="s">
        <v>5773</v>
      </c>
      <c r="AZ199" s="54" t="s">
        <v>5776</v>
      </c>
      <c r="BA199" s="54" t="s">
        <v>5779</v>
      </c>
      <c r="BB199" s="54" t="s">
        <v>5782</v>
      </c>
      <c r="BC199" s="54" t="s">
        <v>5785</v>
      </c>
      <c r="BD199" s="54" t="s">
        <v>5788</v>
      </c>
      <c r="BE199" s="54" t="s">
        <v>5791</v>
      </c>
      <c r="BF199" s="54" t="s">
        <v>6503</v>
      </c>
      <c r="BG199" s="54" t="s">
        <v>6506</v>
      </c>
      <c r="BH199" s="54" t="s">
        <v>6509</v>
      </c>
      <c r="BI199" s="54" t="s">
        <v>6762</v>
      </c>
      <c r="BJ199" s="54" t="s">
        <v>6765</v>
      </c>
      <c r="BK199" s="54" t="s">
        <v>6768</v>
      </c>
      <c r="BL199" s="54" t="s">
        <v>6771</v>
      </c>
      <c r="BM199" s="54" t="s">
        <v>6774</v>
      </c>
      <c r="BN199" s="54" t="s">
        <v>6777</v>
      </c>
      <c r="BO199" s="54" t="s">
        <v>7489</v>
      </c>
      <c r="BP199" s="54" t="s">
        <v>7492</v>
      </c>
      <c r="BQ199" s="54" t="s">
        <v>7495</v>
      </c>
      <c r="BR199" s="54" t="s">
        <v>7498</v>
      </c>
      <c r="BS199" s="54" t="s">
        <v>7501</v>
      </c>
      <c r="BT199" s="54" t="s">
        <v>7504</v>
      </c>
      <c r="BU199" s="54" t="s">
        <v>7507</v>
      </c>
      <c r="BV199" s="54" t="s">
        <v>7510</v>
      </c>
      <c r="BW199" s="54" t="s">
        <v>7763</v>
      </c>
      <c r="BX199" s="54" t="s">
        <v>8475</v>
      </c>
      <c r="BY199" s="54" t="s">
        <v>8478</v>
      </c>
      <c r="BZ199" s="54" t="s">
        <v>8481</v>
      </c>
      <c r="CA199" s="54" t="s">
        <v>8484</v>
      </c>
      <c r="CB199" s="54" t="s">
        <v>8487</v>
      </c>
      <c r="CC199" s="54" t="s">
        <v>8490</v>
      </c>
      <c r="CD199" s="54" t="s">
        <v>8493</v>
      </c>
      <c r="CE199" s="54" t="s">
        <v>8496</v>
      </c>
      <c r="CF199" s="54" t="s">
        <v>8499</v>
      </c>
      <c r="CG199" s="78"/>
      <c r="CH199" s="78"/>
      <c r="CI199" s="78"/>
      <c r="CJ199" s="78"/>
      <c r="CK199" s="78"/>
      <c r="CL199" s="78"/>
      <c r="CM199" s="78"/>
      <c r="CN199" s="78"/>
      <c r="CO199" s="78"/>
    </row>
    <row r="200" spans="1:93" s="81" customFormat="1" hidden="1">
      <c r="A200" s="51"/>
      <c r="B200" s="55" t="s">
        <v>8810</v>
      </c>
      <c r="C200" s="79">
        <v>33</v>
      </c>
      <c r="D200" s="54" t="s">
        <v>864</v>
      </c>
      <c r="E200" s="54" t="s">
        <v>867</v>
      </c>
      <c r="F200" s="54" t="s">
        <v>870</v>
      </c>
      <c r="G200" s="54" t="s">
        <v>873</v>
      </c>
      <c r="H200" s="54" t="s">
        <v>876</v>
      </c>
      <c r="I200" s="54" t="s">
        <v>879</v>
      </c>
      <c r="J200" s="54" t="s">
        <v>882</v>
      </c>
      <c r="K200" s="54" t="s">
        <v>885</v>
      </c>
      <c r="L200" s="54" t="s">
        <v>888</v>
      </c>
      <c r="M200" s="54" t="s">
        <v>1850</v>
      </c>
      <c r="N200" s="54" t="s">
        <v>1853</v>
      </c>
      <c r="O200" s="54" t="s">
        <v>1856</v>
      </c>
      <c r="P200" s="54" t="s">
        <v>1859</v>
      </c>
      <c r="Q200" s="54" t="s">
        <v>1862</v>
      </c>
      <c r="R200" s="54" t="s">
        <v>1865</v>
      </c>
      <c r="S200" s="54" t="s">
        <v>1868</v>
      </c>
      <c r="T200" s="54" t="s">
        <v>1871</v>
      </c>
      <c r="U200" s="54" t="s">
        <v>1874</v>
      </c>
      <c r="V200" s="54" t="s">
        <v>2836</v>
      </c>
      <c r="W200" s="54" t="s">
        <v>2839</v>
      </c>
      <c r="X200" s="54" t="s">
        <v>2842</v>
      </c>
      <c r="Y200" s="54" t="s">
        <v>2845</v>
      </c>
      <c r="Z200" s="54" t="s">
        <v>2848</v>
      </c>
      <c r="AA200" s="54" t="s">
        <v>2851</v>
      </c>
      <c r="AB200" s="54" t="s">
        <v>2854</v>
      </c>
      <c r="AC200" s="54" t="s">
        <v>2857</v>
      </c>
      <c r="AD200" s="54" t="s">
        <v>2860</v>
      </c>
      <c r="AE200" s="54" t="s">
        <v>3822</v>
      </c>
      <c r="AF200" s="54" t="s">
        <v>3825</v>
      </c>
      <c r="AG200" s="54" t="s">
        <v>3828</v>
      </c>
      <c r="AH200" s="54" t="s">
        <v>3831</v>
      </c>
      <c r="AI200" s="54" t="s">
        <v>3834</v>
      </c>
      <c r="AJ200" s="54" t="s">
        <v>3837</v>
      </c>
      <c r="AK200" s="54" t="s">
        <v>3840</v>
      </c>
      <c r="AL200" s="54" t="s">
        <v>3843</v>
      </c>
      <c r="AM200" s="54" t="s">
        <v>3846</v>
      </c>
      <c r="AN200" s="54" t="s">
        <v>4808</v>
      </c>
      <c r="AO200" s="54" t="s">
        <v>4811</v>
      </c>
      <c r="AP200" s="54" t="s">
        <v>4814</v>
      </c>
      <c r="AQ200" s="54" t="s">
        <v>4817</v>
      </c>
      <c r="AR200" s="54" t="s">
        <v>4820</v>
      </c>
      <c r="AS200" s="54" t="s">
        <v>4823</v>
      </c>
      <c r="AT200" s="54" t="s">
        <v>4826</v>
      </c>
      <c r="AU200" s="54" t="s">
        <v>4829</v>
      </c>
      <c r="AV200" s="54" t="s">
        <v>4832</v>
      </c>
      <c r="AW200" s="54" t="s">
        <v>5794</v>
      </c>
      <c r="AX200" s="54" t="s">
        <v>5797</v>
      </c>
      <c r="AY200" s="54" t="s">
        <v>5800</v>
      </c>
      <c r="AZ200" s="54" t="s">
        <v>5803</v>
      </c>
      <c r="BA200" s="54" t="s">
        <v>5806</v>
      </c>
      <c r="BB200" s="54" t="s">
        <v>5809</v>
      </c>
      <c r="BC200" s="54" t="s">
        <v>5812</v>
      </c>
      <c r="BD200" s="54" t="s">
        <v>5815</v>
      </c>
      <c r="BE200" s="54" t="s">
        <v>5818</v>
      </c>
      <c r="BF200" s="54" t="s">
        <v>6780</v>
      </c>
      <c r="BG200" s="54" t="s">
        <v>6783</v>
      </c>
      <c r="BH200" s="54" t="s">
        <v>6786</v>
      </c>
      <c r="BI200" s="54" t="s">
        <v>6789</v>
      </c>
      <c r="BJ200" s="54" t="s">
        <v>6792</v>
      </c>
      <c r="BK200" s="54" t="s">
        <v>6795</v>
      </c>
      <c r="BL200" s="54" t="s">
        <v>6798</v>
      </c>
      <c r="BM200" s="54" t="s">
        <v>6801</v>
      </c>
      <c r="BN200" s="54" t="s">
        <v>6804</v>
      </c>
      <c r="BO200" s="54" t="s">
        <v>7766</v>
      </c>
      <c r="BP200" s="54" t="s">
        <v>7769</v>
      </c>
      <c r="BQ200" s="54" t="s">
        <v>7772</v>
      </c>
      <c r="BR200" s="54" t="s">
        <v>7775</v>
      </c>
      <c r="BS200" s="54" t="s">
        <v>7778</v>
      </c>
      <c r="BT200" s="54" t="s">
        <v>7781</v>
      </c>
      <c r="BU200" s="54" t="s">
        <v>7784</v>
      </c>
      <c r="BV200" s="54" t="s">
        <v>7787</v>
      </c>
      <c r="BW200" s="54" t="s">
        <v>7790</v>
      </c>
      <c r="BX200" s="54" t="s">
        <v>8502</v>
      </c>
      <c r="BY200" s="54" t="s">
        <v>8505</v>
      </c>
      <c r="BZ200" s="54" t="s">
        <v>8508</v>
      </c>
      <c r="CA200" s="54" t="s">
        <v>8511</v>
      </c>
      <c r="CB200" s="54" t="s">
        <v>8638</v>
      </c>
      <c r="CC200" s="54" t="s">
        <v>8641</v>
      </c>
      <c r="CD200" s="54" t="s">
        <v>8644</v>
      </c>
      <c r="CE200" s="54" t="s">
        <v>8647</v>
      </c>
      <c r="CF200" s="54" t="s">
        <v>8650</v>
      </c>
      <c r="CG200" s="80"/>
      <c r="CH200" s="80"/>
      <c r="CI200" s="80"/>
      <c r="CJ200" s="80"/>
      <c r="CK200" s="80"/>
      <c r="CL200" s="80"/>
      <c r="CM200" s="80"/>
      <c r="CN200" s="80"/>
      <c r="CO200" s="80"/>
    </row>
    <row r="201" spans="1:93" hidden="1">
      <c r="A201" s="51"/>
      <c r="B201" s="57" t="s">
        <v>8811</v>
      </c>
      <c r="C201" s="65">
        <v>34</v>
      </c>
      <c r="D201" s="54" t="s">
        <v>891</v>
      </c>
      <c r="E201" s="54" t="s">
        <v>894</v>
      </c>
      <c r="F201" s="54" t="s">
        <v>897</v>
      </c>
      <c r="G201" s="54" t="s">
        <v>900</v>
      </c>
      <c r="H201" s="54" t="s">
        <v>903</v>
      </c>
      <c r="I201" s="54" t="s">
        <v>906</v>
      </c>
      <c r="J201" s="54" t="s">
        <v>909</v>
      </c>
      <c r="K201" s="54" t="s">
        <v>912</v>
      </c>
      <c r="L201" s="54" t="s">
        <v>915</v>
      </c>
      <c r="M201" s="54" t="s">
        <v>1877</v>
      </c>
      <c r="N201" s="54" t="s">
        <v>1880</v>
      </c>
      <c r="O201" s="54" t="s">
        <v>1883</v>
      </c>
      <c r="P201" s="54" t="s">
        <v>1886</v>
      </c>
      <c r="Q201" s="54" t="s">
        <v>1889</v>
      </c>
      <c r="R201" s="54" t="s">
        <v>1892</v>
      </c>
      <c r="S201" s="54" t="s">
        <v>1895</v>
      </c>
      <c r="T201" s="54" t="s">
        <v>1898</v>
      </c>
      <c r="U201" s="54" t="s">
        <v>1901</v>
      </c>
      <c r="V201" s="54" t="s">
        <v>2863</v>
      </c>
      <c r="W201" s="54" t="s">
        <v>2866</v>
      </c>
      <c r="X201" s="54" t="s">
        <v>2869</v>
      </c>
      <c r="Y201" s="54" t="s">
        <v>2872</v>
      </c>
      <c r="Z201" s="54" t="s">
        <v>2875</v>
      </c>
      <c r="AA201" s="54" t="s">
        <v>2878</v>
      </c>
      <c r="AB201" s="54" t="s">
        <v>2881</v>
      </c>
      <c r="AC201" s="54" t="s">
        <v>2884</v>
      </c>
      <c r="AD201" s="54" t="s">
        <v>2887</v>
      </c>
      <c r="AE201" s="54" t="s">
        <v>3849</v>
      </c>
      <c r="AF201" s="54" t="s">
        <v>3852</v>
      </c>
      <c r="AG201" s="54" t="s">
        <v>3855</v>
      </c>
      <c r="AH201" s="54" t="s">
        <v>3858</v>
      </c>
      <c r="AI201" s="54" t="s">
        <v>3861</v>
      </c>
      <c r="AJ201" s="54" t="s">
        <v>3864</v>
      </c>
      <c r="AK201" s="54" t="s">
        <v>3867</v>
      </c>
      <c r="AL201" s="54" t="s">
        <v>3870</v>
      </c>
      <c r="AM201" s="54" t="s">
        <v>3873</v>
      </c>
      <c r="AN201" s="54" t="s">
        <v>4835</v>
      </c>
      <c r="AO201" s="54" t="s">
        <v>4838</v>
      </c>
      <c r="AP201" s="54" t="s">
        <v>4841</v>
      </c>
      <c r="AQ201" s="54" t="s">
        <v>4844</v>
      </c>
      <c r="AR201" s="54" t="s">
        <v>4847</v>
      </c>
      <c r="AS201" s="54" t="s">
        <v>4850</v>
      </c>
      <c r="AT201" s="54" t="s">
        <v>4853</v>
      </c>
      <c r="AU201" s="54" t="s">
        <v>4856</v>
      </c>
      <c r="AV201" s="54" t="s">
        <v>4859</v>
      </c>
      <c r="AW201" s="54" t="s">
        <v>5821</v>
      </c>
      <c r="AX201" s="54" t="s">
        <v>5824</v>
      </c>
      <c r="AY201" s="54" t="s">
        <v>5827</v>
      </c>
      <c r="AZ201" s="54" t="s">
        <v>5830</v>
      </c>
      <c r="BA201" s="54" t="s">
        <v>5833</v>
      </c>
      <c r="BB201" s="54" t="s">
        <v>5836</v>
      </c>
      <c r="BC201" s="54" t="s">
        <v>5839</v>
      </c>
      <c r="BD201" s="54" t="s">
        <v>5842</v>
      </c>
      <c r="BE201" s="54" t="s">
        <v>5845</v>
      </c>
      <c r="BF201" s="54" t="s">
        <v>6807</v>
      </c>
      <c r="BG201" s="54" t="s">
        <v>6810</v>
      </c>
      <c r="BH201" s="54" t="s">
        <v>6813</v>
      </c>
      <c r="BI201" s="54" t="s">
        <v>6816</v>
      </c>
      <c r="BJ201" s="54" t="s">
        <v>6819</v>
      </c>
      <c r="BK201" s="54" t="s">
        <v>6822</v>
      </c>
      <c r="BL201" s="54" t="s">
        <v>6825</v>
      </c>
      <c r="BM201" s="54" t="s">
        <v>6828</v>
      </c>
      <c r="BN201" s="54" t="s">
        <v>6831</v>
      </c>
      <c r="BO201" s="54" t="s">
        <v>7793</v>
      </c>
      <c r="BP201" s="54" t="s">
        <v>7796</v>
      </c>
      <c r="BQ201" s="54" t="s">
        <v>7799</v>
      </c>
      <c r="BR201" s="54" t="s">
        <v>7802</v>
      </c>
      <c r="BS201" s="54" t="s">
        <v>7805</v>
      </c>
      <c r="BT201" s="54" t="s">
        <v>7808</v>
      </c>
      <c r="BU201" s="54" t="s">
        <v>7811</v>
      </c>
      <c r="BV201" s="54" t="s">
        <v>7814</v>
      </c>
      <c r="BW201" s="54" t="s">
        <v>7817</v>
      </c>
      <c r="BX201" s="54" t="s">
        <v>8653</v>
      </c>
      <c r="BY201" s="54" t="s">
        <v>8656</v>
      </c>
      <c r="BZ201" s="54" t="s">
        <v>8659</v>
      </c>
      <c r="CA201" s="54" t="s">
        <v>8662</v>
      </c>
      <c r="CB201" s="54" t="s">
        <v>8665</v>
      </c>
      <c r="CC201" s="54" t="s">
        <v>8668</v>
      </c>
      <c r="CD201" s="54" t="s">
        <v>8671</v>
      </c>
      <c r="CE201" s="54" t="s">
        <v>8674</v>
      </c>
      <c r="CF201" s="54" t="s">
        <v>8677</v>
      </c>
      <c r="CG201" s="78"/>
      <c r="CH201" s="78"/>
      <c r="CI201" s="78"/>
      <c r="CJ201" s="78"/>
      <c r="CK201" s="78"/>
      <c r="CL201" s="78"/>
      <c r="CM201" s="78"/>
      <c r="CN201" s="78"/>
      <c r="CO201" s="78"/>
    </row>
    <row r="202" spans="1:93" hidden="1">
      <c r="A202" s="51"/>
      <c r="B202" s="55" t="s">
        <v>8812</v>
      </c>
      <c r="C202" s="65">
        <v>35</v>
      </c>
      <c r="D202" s="54" t="s">
        <v>918</v>
      </c>
      <c r="E202" s="54" t="s">
        <v>921</v>
      </c>
      <c r="F202" s="54" t="s">
        <v>924</v>
      </c>
      <c r="G202" s="54" t="s">
        <v>927</v>
      </c>
      <c r="H202" s="54" t="s">
        <v>930</v>
      </c>
      <c r="I202" s="54" t="s">
        <v>933</v>
      </c>
      <c r="J202" s="54" t="s">
        <v>936</v>
      </c>
      <c r="K202" s="54" t="s">
        <v>939</v>
      </c>
      <c r="L202" s="54" t="s">
        <v>942</v>
      </c>
      <c r="M202" s="54" t="s">
        <v>1904</v>
      </c>
      <c r="N202" s="54" t="s">
        <v>1907</v>
      </c>
      <c r="O202" s="54" t="s">
        <v>1910</v>
      </c>
      <c r="P202" s="54" t="s">
        <v>1913</v>
      </c>
      <c r="Q202" s="54" t="s">
        <v>1916</v>
      </c>
      <c r="R202" s="54" t="s">
        <v>1919</v>
      </c>
      <c r="S202" s="54" t="s">
        <v>1922</v>
      </c>
      <c r="T202" s="54" t="s">
        <v>1925</v>
      </c>
      <c r="U202" s="54" t="s">
        <v>1928</v>
      </c>
      <c r="V202" s="54" t="s">
        <v>2890</v>
      </c>
      <c r="W202" s="54" t="s">
        <v>2893</v>
      </c>
      <c r="X202" s="54" t="s">
        <v>2896</v>
      </c>
      <c r="Y202" s="54" t="s">
        <v>2899</v>
      </c>
      <c r="Z202" s="54" t="s">
        <v>2902</v>
      </c>
      <c r="AA202" s="54" t="s">
        <v>2905</v>
      </c>
      <c r="AB202" s="54" t="s">
        <v>2908</v>
      </c>
      <c r="AC202" s="54" t="s">
        <v>2911</v>
      </c>
      <c r="AD202" s="54" t="s">
        <v>2914</v>
      </c>
      <c r="AE202" s="54" t="s">
        <v>3876</v>
      </c>
      <c r="AF202" s="54" t="s">
        <v>3879</v>
      </c>
      <c r="AG202" s="54" t="s">
        <v>3882</v>
      </c>
      <c r="AH202" s="54" t="s">
        <v>3885</v>
      </c>
      <c r="AI202" s="54" t="s">
        <v>3888</v>
      </c>
      <c r="AJ202" s="54" t="s">
        <v>3891</v>
      </c>
      <c r="AK202" s="54" t="s">
        <v>3894</v>
      </c>
      <c r="AL202" s="54" t="s">
        <v>3897</v>
      </c>
      <c r="AM202" s="54" t="s">
        <v>3900</v>
      </c>
      <c r="AN202" s="54" t="s">
        <v>4862</v>
      </c>
      <c r="AO202" s="54" t="s">
        <v>4865</v>
      </c>
      <c r="AP202" s="54" t="s">
        <v>4868</v>
      </c>
      <c r="AQ202" s="54" t="s">
        <v>4871</v>
      </c>
      <c r="AR202" s="54" t="s">
        <v>4874</v>
      </c>
      <c r="AS202" s="54" t="s">
        <v>4877</v>
      </c>
      <c r="AT202" s="54" t="s">
        <v>4880</v>
      </c>
      <c r="AU202" s="54" t="s">
        <v>4883</v>
      </c>
      <c r="AV202" s="54" t="s">
        <v>4886</v>
      </c>
      <c r="AW202" s="54" t="s">
        <v>5848</v>
      </c>
      <c r="AX202" s="54" t="s">
        <v>5851</v>
      </c>
      <c r="AY202" s="54" t="s">
        <v>5854</v>
      </c>
      <c r="AZ202" s="54" t="s">
        <v>5857</v>
      </c>
      <c r="BA202" s="54" t="s">
        <v>5860</v>
      </c>
      <c r="BB202" s="54" t="s">
        <v>5863</v>
      </c>
      <c r="BC202" s="54" t="s">
        <v>5866</v>
      </c>
      <c r="BD202" s="54" t="s">
        <v>5869</v>
      </c>
      <c r="BE202" s="54" t="s">
        <v>5872</v>
      </c>
      <c r="BF202" s="54" t="s">
        <v>6834</v>
      </c>
      <c r="BG202" s="54" t="s">
        <v>6837</v>
      </c>
      <c r="BH202" s="54" t="s">
        <v>6840</v>
      </c>
      <c r="BI202" s="54" t="s">
        <v>6843</v>
      </c>
      <c r="BJ202" s="54" t="s">
        <v>6846</v>
      </c>
      <c r="BK202" s="54" t="s">
        <v>6849</v>
      </c>
      <c r="BL202" s="54" t="s">
        <v>6852</v>
      </c>
      <c r="BM202" s="54" t="s">
        <v>6855</v>
      </c>
      <c r="BN202" s="54" t="s">
        <v>6858</v>
      </c>
      <c r="BO202" s="54" t="s">
        <v>7820</v>
      </c>
      <c r="BP202" s="54" t="s">
        <v>7823</v>
      </c>
      <c r="BQ202" s="54" t="s">
        <v>7826</v>
      </c>
      <c r="BR202" s="54" t="s">
        <v>7829</v>
      </c>
      <c r="BS202" s="54" t="s">
        <v>7832</v>
      </c>
      <c r="BT202" s="54" t="s">
        <v>7835</v>
      </c>
      <c r="BU202" s="54" t="s">
        <v>7838</v>
      </c>
      <c r="BV202" s="54" t="s">
        <v>7841</v>
      </c>
      <c r="BW202" s="54" t="s">
        <v>7844</v>
      </c>
      <c r="BX202" s="54" t="s">
        <v>8680</v>
      </c>
      <c r="BY202" s="54" t="s">
        <v>8683</v>
      </c>
      <c r="BZ202" s="54" t="s">
        <v>8686</v>
      </c>
      <c r="CA202" s="54" t="s">
        <v>8689</v>
      </c>
      <c r="CB202" s="54" t="s">
        <v>8692</v>
      </c>
      <c r="CC202" s="54" t="s">
        <v>8695</v>
      </c>
      <c r="CD202" s="54" t="s">
        <v>8698</v>
      </c>
      <c r="CE202" s="54" t="s">
        <v>8701</v>
      </c>
      <c r="CF202" s="54" t="s">
        <v>8704</v>
      </c>
      <c r="CG202" s="78"/>
      <c r="CH202" s="78"/>
      <c r="CI202" s="78"/>
      <c r="CJ202" s="78"/>
      <c r="CK202" s="78"/>
      <c r="CL202" s="78"/>
      <c r="CM202" s="78"/>
      <c r="CN202" s="78"/>
      <c r="CO202" s="78"/>
    </row>
    <row r="203" spans="1:93" hidden="1">
      <c r="A203" s="51"/>
      <c r="B203" s="55" t="s">
        <v>8813</v>
      </c>
      <c r="C203" s="65">
        <v>36</v>
      </c>
      <c r="D203" s="54" t="s">
        <v>945</v>
      </c>
      <c r="E203" s="54" t="s">
        <v>948</v>
      </c>
      <c r="F203" s="54" t="s">
        <v>951</v>
      </c>
      <c r="G203" s="54" t="s">
        <v>954</v>
      </c>
      <c r="H203" s="54" t="s">
        <v>957</v>
      </c>
      <c r="I203" s="54" t="s">
        <v>960</v>
      </c>
      <c r="J203" s="54" t="s">
        <v>963</v>
      </c>
      <c r="K203" s="54" t="s">
        <v>966</v>
      </c>
      <c r="L203" s="54" t="s">
        <v>969</v>
      </c>
      <c r="M203" s="54" t="s">
        <v>1931</v>
      </c>
      <c r="N203" s="54" t="s">
        <v>1934</v>
      </c>
      <c r="O203" s="54" t="s">
        <v>1937</v>
      </c>
      <c r="P203" s="54" t="s">
        <v>1940</v>
      </c>
      <c r="Q203" s="54" t="s">
        <v>1943</v>
      </c>
      <c r="R203" s="54" t="s">
        <v>1946</v>
      </c>
      <c r="S203" s="54" t="s">
        <v>1949</v>
      </c>
      <c r="T203" s="54" t="s">
        <v>1952</v>
      </c>
      <c r="U203" s="54" t="s">
        <v>1955</v>
      </c>
      <c r="V203" s="54" t="s">
        <v>2917</v>
      </c>
      <c r="W203" s="54" t="s">
        <v>2920</v>
      </c>
      <c r="X203" s="54" t="s">
        <v>2923</v>
      </c>
      <c r="Y203" s="54" t="s">
        <v>2926</v>
      </c>
      <c r="Z203" s="54" t="s">
        <v>2929</v>
      </c>
      <c r="AA203" s="54" t="s">
        <v>2932</v>
      </c>
      <c r="AB203" s="54" t="s">
        <v>2935</v>
      </c>
      <c r="AC203" s="54" t="s">
        <v>2938</v>
      </c>
      <c r="AD203" s="54" t="s">
        <v>2941</v>
      </c>
      <c r="AE203" s="54" t="s">
        <v>3903</v>
      </c>
      <c r="AF203" s="54" t="s">
        <v>3906</v>
      </c>
      <c r="AG203" s="54" t="s">
        <v>3909</v>
      </c>
      <c r="AH203" s="54" t="s">
        <v>3912</v>
      </c>
      <c r="AI203" s="54" t="s">
        <v>3915</v>
      </c>
      <c r="AJ203" s="54" t="s">
        <v>3918</v>
      </c>
      <c r="AK203" s="54" t="s">
        <v>3921</v>
      </c>
      <c r="AL203" s="54" t="s">
        <v>3924</v>
      </c>
      <c r="AM203" s="54" t="s">
        <v>3927</v>
      </c>
      <c r="AN203" s="54" t="s">
        <v>4889</v>
      </c>
      <c r="AO203" s="54" t="s">
        <v>4892</v>
      </c>
      <c r="AP203" s="54" t="s">
        <v>4895</v>
      </c>
      <c r="AQ203" s="54" t="s">
        <v>4898</v>
      </c>
      <c r="AR203" s="54" t="s">
        <v>4901</v>
      </c>
      <c r="AS203" s="54" t="s">
        <v>4904</v>
      </c>
      <c r="AT203" s="54" t="s">
        <v>4907</v>
      </c>
      <c r="AU203" s="54" t="s">
        <v>4910</v>
      </c>
      <c r="AV203" s="54" t="s">
        <v>4913</v>
      </c>
      <c r="AW203" s="54" t="s">
        <v>5875</v>
      </c>
      <c r="AX203" s="54" t="s">
        <v>5878</v>
      </c>
      <c r="AY203" s="54" t="s">
        <v>5881</v>
      </c>
      <c r="AZ203" s="54" t="s">
        <v>5884</v>
      </c>
      <c r="BA203" s="54" t="s">
        <v>5887</v>
      </c>
      <c r="BB203" s="54" t="s">
        <v>5890</v>
      </c>
      <c r="BC203" s="54" t="s">
        <v>5893</v>
      </c>
      <c r="BD203" s="54" t="s">
        <v>5896</v>
      </c>
      <c r="BE203" s="54" t="s">
        <v>5899</v>
      </c>
      <c r="BF203" s="54" t="s">
        <v>6861</v>
      </c>
      <c r="BG203" s="54" t="s">
        <v>6864</v>
      </c>
      <c r="BH203" s="54" t="s">
        <v>6867</v>
      </c>
      <c r="BI203" s="54" t="s">
        <v>6870</v>
      </c>
      <c r="BJ203" s="54" t="s">
        <v>6873</v>
      </c>
      <c r="BK203" s="54" t="s">
        <v>6876</v>
      </c>
      <c r="BL203" s="54" t="s">
        <v>6879</v>
      </c>
      <c r="BM203" s="54" t="s">
        <v>6882</v>
      </c>
      <c r="BN203" s="54" t="s">
        <v>6885</v>
      </c>
      <c r="BO203" s="54" t="s">
        <v>7847</v>
      </c>
      <c r="BP203" s="54" t="s">
        <v>7850</v>
      </c>
      <c r="BQ203" s="54" t="s">
        <v>7853</v>
      </c>
      <c r="BR203" s="54" t="s">
        <v>7856</v>
      </c>
      <c r="BS203" s="54" t="s">
        <v>7859</v>
      </c>
      <c r="BT203" s="54" t="s">
        <v>7862</v>
      </c>
      <c r="BU203" s="54" t="s">
        <v>7865</v>
      </c>
      <c r="BV203" s="54" t="s">
        <v>7868</v>
      </c>
      <c r="BW203" s="54" t="s">
        <v>7871</v>
      </c>
      <c r="BX203" s="54" t="s">
        <v>8707</v>
      </c>
      <c r="BY203" s="54" t="s">
        <v>8710</v>
      </c>
      <c r="BZ203" s="54" t="s">
        <v>8713</v>
      </c>
      <c r="CA203" s="54" t="s">
        <v>8716</v>
      </c>
      <c r="CB203" s="54" t="s">
        <v>8719</v>
      </c>
      <c r="CC203" s="54" t="s">
        <v>8722</v>
      </c>
      <c r="CD203" s="54" t="s">
        <v>8725</v>
      </c>
      <c r="CE203" s="54" t="s">
        <v>8728</v>
      </c>
      <c r="CF203" s="54" t="s">
        <v>8731</v>
      </c>
      <c r="CG203" s="78"/>
      <c r="CH203" s="78"/>
      <c r="CI203" s="78"/>
      <c r="CJ203" s="78"/>
      <c r="CK203" s="78"/>
      <c r="CL203" s="78"/>
      <c r="CM203" s="78"/>
      <c r="CN203" s="78"/>
      <c r="CO203" s="78"/>
    </row>
    <row r="204" spans="1:93" hidden="1">
      <c r="A204" s="51"/>
      <c r="B204" s="51" t="s">
        <v>8814</v>
      </c>
      <c r="C204" s="65">
        <v>37</v>
      </c>
      <c r="D204" s="54" t="s">
        <v>972</v>
      </c>
      <c r="E204" s="54" t="s">
        <v>975</v>
      </c>
      <c r="F204" s="54" t="s">
        <v>978</v>
      </c>
      <c r="G204" s="54" t="s">
        <v>981</v>
      </c>
      <c r="H204" s="54" t="s">
        <v>984</v>
      </c>
      <c r="I204" s="54" t="s">
        <v>987</v>
      </c>
      <c r="J204" s="54" t="s">
        <v>990</v>
      </c>
      <c r="K204" s="54" t="s">
        <v>993</v>
      </c>
      <c r="L204" s="54" t="s">
        <v>996</v>
      </c>
      <c r="M204" s="54" t="s">
        <v>1958</v>
      </c>
      <c r="N204" s="54" t="s">
        <v>1961</v>
      </c>
      <c r="O204" s="54" t="s">
        <v>1964</v>
      </c>
      <c r="P204" s="54" t="s">
        <v>1967</v>
      </c>
      <c r="Q204" s="54" t="s">
        <v>1970</v>
      </c>
      <c r="R204" s="54" t="s">
        <v>1973</v>
      </c>
      <c r="S204" s="54" t="s">
        <v>1976</v>
      </c>
      <c r="T204" s="54" t="s">
        <v>1979</v>
      </c>
      <c r="U204" s="54" t="s">
        <v>1982</v>
      </c>
      <c r="V204" s="54" t="s">
        <v>2944</v>
      </c>
      <c r="W204" s="54" t="s">
        <v>2947</v>
      </c>
      <c r="X204" s="54" t="s">
        <v>2950</v>
      </c>
      <c r="Y204" s="54" t="s">
        <v>2953</v>
      </c>
      <c r="Z204" s="54" t="s">
        <v>2956</v>
      </c>
      <c r="AA204" s="54" t="s">
        <v>2959</v>
      </c>
      <c r="AB204" s="54" t="s">
        <v>2962</v>
      </c>
      <c r="AC204" s="54" t="s">
        <v>2965</v>
      </c>
      <c r="AD204" s="54" t="s">
        <v>2968</v>
      </c>
      <c r="AE204" s="54" t="s">
        <v>3930</v>
      </c>
      <c r="AF204" s="54" t="s">
        <v>3933</v>
      </c>
      <c r="AG204" s="54" t="s">
        <v>3936</v>
      </c>
      <c r="AH204" s="54" t="s">
        <v>3939</v>
      </c>
      <c r="AI204" s="54" t="s">
        <v>3942</v>
      </c>
      <c r="AJ204" s="54" t="s">
        <v>3945</v>
      </c>
      <c r="AK204" s="54" t="s">
        <v>3948</v>
      </c>
      <c r="AL204" s="54" t="s">
        <v>3951</v>
      </c>
      <c r="AM204" s="54" t="s">
        <v>3954</v>
      </c>
      <c r="AN204" s="54" t="s">
        <v>4916</v>
      </c>
      <c r="AO204" s="54" t="s">
        <v>4919</v>
      </c>
      <c r="AP204" s="54" t="s">
        <v>4922</v>
      </c>
      <c r="AQ204" s="54" t="s">
        <v>4925</v>
      </c>
      <c r="AR204" s="54" t="s">
        <v>4928</v>
      </c>
      <c r="AS204" s="54" t="s">
        <v>4931</v>
      </c>
      <c r="AT204" s="54" t="s">
        <v>4934</v>
      </c>
      <c r="AU204" s="54" t="s">
        <v>4937</v>
      </c>
      <c r="AV204" s="54" t="s">
        <v>4940</v>
      </c>
      <c r="AW204" s="54" t="s">
        <v>5902</v>
      </c>
      <c r="AX204" s="54" t="s">
        <v>5905</v>
      </c>
      <c r="AY204" s="54" t="s">
        <v>5908</v>
      </c>
      <c r="AZ204" s="54" t="s">
        <v>5911</v>
      </c>
      <c r="BA204" s="54" t="s">
        <v>5914</v>
      </c>
      <c r="BB204" s="54" t="s">
        <v>5917</v>
      </c>
      <c r="BC204" s="54" t="s">
        <v>5920</v>
      </c>
      <c r="BD204" s="54" t="s">
        <v>5923</v>
      </c>
      <c r="BE204" s="54" t="s">
        <v>5926</v>
      </c>
      <c r="BF204" s="54" t="s">
        <v>6888</v>
      </c>
      <c r="BG204" s="54" t="s">
        <v>6891</v>
      </c>
      <c r="BH204" s="54" t="s">
        <v>6894</v>
      </c>
      <c r="BI204" s="54" t="s">
        <v>6897</v>
      </c>
      <c r="BJ204" s="54" t="s">
        <v>6900</v>
      </c>
      <c r="BK204" s="54" t="s">
        <v>6903</v>
      </c>
      <c r="BL204" s="54" t="s">
        <v>6906</v>
      </c>
      <c r="BM204" s="54" t="s">
        <v>6909</v>
      </c>
      <c r="BN204" s="54" t="s">
        <v>6912</v>
      </c>
      <c r="BO204" s="54" t="s">
        <v>7874</v>
      </c>
      <c r="BP204" s="54" t="s">
        <v>7877</v>
      </c>
      <c r="BQ204" s="54" t="s">
        <v>7880</v>
      </c>
      <c r="BR204" s="54" t="s">
        <v>7883</v>
      </c>
      <c r="BS204" s="54" t="s">
        <v>7886</v>
      </c>
      <c r="BT204" s="54" t="s">
        <v>7889</v>
      </c>
      <c r="BU204" s="54" t="s">
        <v>7892</v>
      </c>
      <c r="BV204" s="54" t="s">
        <v>7895</v>
      </c>
      <c r="BW204" s="54" t="s">
        <v>7898</v>
      </c>
      <c r="BX204" s="54" t="s">
        <v>8734</v>
      </c>
      <c r="BY204" s="54" t="s">
        <v>8737</v>
      </c>
      <c r="BZ204" s="54" t="s">
        <v>8740</v>
      </c>
      <c r="CA204" s="54" t="s">
        <v>8743</v>
      </c>
      <c r="CB204" s="54" t="s">
        <v>8746</v>
      </c>
      <c r="CC204" s="54" t="s">
        <v>8749</v>
      </c>
      <c r="CD204" s="54" t="s">
        <v>8752</v>
      </c>
      <c r="CE204" s="54" t="s">
        <v>8755</v>
      </c>
      <c r="CF204" s="54" t="s">
        <v>8758</v>
      </c>
      <c r="CG204" s="78"/>
      <c r="CH204" s="78"/>
      <c r="CI204" s="78"/>
      <c r="CJ204" s="78"/>
      <c r="CK204" s="78"/>
      <c r="CL204" s="78"/>
      <c r="CM204" s="78"/>
      <c r="CN204" s="78"/>
      <c r="CO204" s="78"/>
    </row>
    <row r="205" spans="1:93" hidden="1">
      <c r="A205" s="58" t="s">
        <v>8815</v>
      </c>
      <c r="B205" s="59"/>
      <c r="C205" s="65">
        <v>38</v>
      </c>
      <c r="D205" s="54" t="s">
        <v>263</v>
      </c>
      <c r="E205" s="54" t="s">
        <v>266</v>
      </c>
      <c r="F205" s="54" t="s">
        <v>269</v>
      </c>
      <c r="G205" s="54" t="s">
        <v>272</v>
      </c>
      <c r="H205" s="54" t="s">
        <v>275</v>
      </c>
      <c r="I205" s="54" t="s">
        <v>278</v>
      </c>
      <c r="J205" s="54" t="s">
        <v>281</v>
      </c>
      <c r="K205" s="54" t="s">
        <v>284</v>
      </c>
      <c r="L205" s="54" t="s">
        <v>287</v>
      </c>
      <c r="M205" s="54" t="s">
        <v>999</v>
      </c>
      <c r="N205" s="54" t="s">
        <v>1002</v>
      </c>
      <c r="O205" s="54" t="s">
        <v>1005</v>
      </c>
      <c r="P205" s="54" t="s">
        <v>1008</v>
      </c>
      <c r="Q205" s="54" t="s">
        <v>1011</v>
      </c>
      <c r="R205" s="54" t="s">
        <v>1264</v>
      </c>
      <c r="S205" s="54" t="s">
        <v>1267</v>
      </c>
      <c r="T205" s="54" t="s">
        <v>1270</v>
      </c>
      <c r="U205" s="54" t="s">
        <v>1273</v>
      </c>
      <c r="V205" s="54" t="s">
        <v>1985</v>
      </c>
      <c r="W205" s="54" t="s">
        <v>1988</v>
      </c>
      <c r="X205" s="54" t="s">
        <v>1991</v>
      </c>
      <c r="Y205" s="54" t="s">
        <v>1994</v>
      </c>
      <c r="Z205" s="54" t="s">
        <v>1997</v>
      </c>
      <c r="AA205" s="54" t="s">
        <v>2000</v>
      </c>
      <c r="AB205" s="54" t="s">
        <v>2003</v>
      </c>
      <c r="AC205" s="54" t="s">
        <v>2006</v>
      </c>
      <c r="AD205" s="54" t="s">
        <v>2009</v>
      </c>
      <c r="AE205" s="54" t="s">
        <v>2971</v>
      </c>
      <c r="AF205" s="54" t="s">
        <v>2974</v>
      </c>
      <c r="AG205" s="54" t="s">
        <v>2977</v>
      </c>
      <c r="AH205" s="54" t="s">
        <v>2980</v>
      </c>
      <c r="AI205" s="54" t="s">
        <v>2983</v>
      </c>
      <c r="AJ205" s="54" t="s">
        <v>2986</v>
      </c>
      <c r="AK205" s="54" t="s">
        <v>2989</v>
      </c>
      <c r="AL205" s="54" t="s">
        <v>2992</v>
      </c>
      <c r="AM205" s="54" t="s">
        <v>2995</v>
      </c>
      <c r="AN205" s="54" t="s">
        <v>3957</v>
      </c>
      <c r="AO205" s="54" t="s">
        <v>3960</v>
      </c>
      <c r="AP205" s="54" t="s">
        <v>3963</v>
      </c>
      <c r="AQ205" s="54" t="s">
        <v>3966</v>
      </c>
      <c r="AR205" s="54" t="s">
        <v>3969</v>
      </c>
      <c r="AS205" s="54" t="s">
        <v>3972</v>
      </c>
      <c r="AT205" s="54" t="s">
        <v>3975</v>
      </c>
      <c r="AU205" s="54" t="s">
        <v>3978</v>
      </c>
      <c r="AV205" s="54" t="s">
        <v>3981</v>
      </c>
      <c r="AW205" s="54" t="s">
        <v>4943</v>
      </c>
      <c r="AX205" s="54" t="s">
        <v>4946</v>
      </c>
      <c r="AY205" s="54" t="s">
        <v>4949</v>
      </c>
      <c r="AZ205" s="54" t="s">
        <v>4952</v>
      </c>
      <c r="BA205" s="54" t="s">
        <v>4955</v>
      </c>
      <c r="BB205" s="54" t="s">
        <v>4958</v>
      </c>
      <c r="BC205" s="54" t="s">
        <v>4961</v>
      </c>
      <c r="BD205" s="54" t="s">
        <v>4964</v>
      </c>
      <c r="BE205" s="54" t="s">
        <v>4967</v>
      </c>
      <c r="BF205" s="54" t="s">
        <v>5929</v>
      </c>
      <c r="BG205" s="54" t="s">
        <v>5932</v>
      </c>
      <c r="BH205" s="54" t="s">
        <v>5935</v>
      </c>
      <c r="BI205" s="54" t="s">
        <v>5938</v>
      </c>
      <c r="BJ205" s="54" t="s">
        <v>5941</v>
      </c>
      <c r="BK205" s="54" t="s">
        <v>5944</v>
      </c>
      <c r="BL205" s="54" t="s">
        <v>5947</v>
      </c>
      <c r="BM205" s="54" t="s">
        <v>5950</v>
      </c>
      <c r="BN205" s="54" t="s">
        <v>5953</v>
      </c>
      <c r="BO205" s="54" t="s">
        <v>6915</v>
      </c>
      <c r="BP205" s="54" t="s">
        <v>6918</v>
      </c>
      <c r="BQ205" s="54" t="s">
        <v>6921</v>
      </c>
      <c r="BR205" s="54" t="s">
        <v>6924</v>
      </c>
      <c r="BS205" s="54" t="s">
        <v>6927</v>
      </c>
      <c r="BT205" s="54" t="s">
        <v>6930</v>
      </c>
      <c r="BU205" s="54" t="s">
        <v>6933</v>
      </c>
      <c r="BV205" s="54" t="s">
        <v>6936</v>
      </c>
      <c r="BW205" s="54" t="s">
        <v>6939</v>
      </c>
      <c r="BX205" s="54" t="s">
        <v>7901</v>
      </c>
      <c r="BY205" s="54" t="s">
        <v>7904</v>
      </c>
      <c r="BZ205" s="54" t="s">
        <v>7907</v>
      </c>
      <c r="CA205" s="54" t="s">
        <v>7910</v>
      </c>
      <c r="CB205" s="54" t="s">
        <v>7913</v>
      </c>
      <c r="CC205" s="54" t="s">
        <v>7916</v>
      </c>
      <c r="CD205" s="54" t="s">
        <v>7919</v>
      </c>
      <c r="CE205" s="54" t="s">
        <v>7922</v>
      </c>
      <c r="CF205" s="54" t="s">
        <v>7925</v>
      </c>
      <c r="CG205" s="78"/>
      <c r="CH205" s="78"/>
      <c r="CI205" s="78"/>
      <c r="CJ205" s="78"/>
      <c r="CK205" s="78"/>
      <c r="CL205" s="78"/>
      <c r="CM205" s="78"/>
      <c r="CN205" s="78"/>
      <c r="CO205" s="78"/>
    </row>
    <row r="206" spans="1:93" hidden="1">
      <c r="A206" s="47" t="s">
        <v>8817</v>
      </c>
      <c r="B206" s="48"/>
      <c r="C206" s="65">
        <v>39</v>
      </c>
      <c r="D206" s="54"/>
      <c r="E206" s="54"/>
      <c r="F206" s="54"/>
      <c r="G206" s="54"/>
      <c r="H206" s="54"/>
      <c r="I206" s="54"/>
      <c r="J206" s="54"/>
      <c r="K206" s="54"/>
      <c r="L206" s="54"/>
      <c r="M206" s="54"/>
      <c r="N206" s="54"/>
      <c r="O206" s="54"/>
      <c r="P206" s="54"/>
      <c r="Q206" s="54"/>
      <c r="R206" s="54"/>
      <c r="S206" s="54"/>
      <c r="T206" s="54"/>
      <c r="U206" s="54"/>
      <c r="V206" s="54"/>
      <c r="W206" s="54"/>
      <c r="X206" s="54"/>
      <c r="Y206" s="54"/>
      <c r="Z206" s="54"/>
      <c r="AA206" s="54"/>
      <c r="AB206" s="54"/>
      <c r="AC206" s="54"/>
      <c r="AD206" s="54"/>
      <c r="AE206" s="54"/>
      <c r="AF206" s="54"/>
      <c r="AG206" s="54"/>
      <c r="AH206" s="54"/>
      <c r="AI206" s="54"/>
      <c r="AJ206" s="54"/>
      <c r="AK206" s="54"/>
      <c r="AL206" s="54"/>
      <c r="AM206" s="54"/>
      <c r="AN206" s="54"/>
      <c r="AO206" s="54"/>
      <c r="AP206" s="54"/>
      <c r="AQ206" s="54"/>
      <c r="AR206" s="54"/>
      <c r="AS206" s="54"/>
      <c r="AT206" s="54"/>
      <c r="AU206" s="54"/>
      <c r="AV206" s="54"/>
      <c r="AW206" s="54"/>
      <c r="AX206" s="54"/>
      <c r="AY206" s="54"/>
      <c r="AZ206" s="54"/>
      <c r="BA206" s="54"/>
      <c r="BB206" s="54"/>
      <c r="BC206" s="54"/>
      <c r="BD206" s="54"/>
      <c r="BE206" s="54"/>
      <c r="BF206" s="54"/>
      <c r="BG206" s="54"/>
      <c r="BH206" s="54"/>
      <c r="BI206" s="54"/>
      <c r="BJ206" s="54"/>
      <c r="BK206" s="54"/>
      <c r="BL206" s="54"/>
      <c r="BM206" s="54"/>
      <c r="BN206" s="54"/>
      <c r="BO206" s="54"/>
      <c r="BP206" s="54"/>
      <c r="BQ206" s="54"/>
      <c r="BR206" s="54"/>
      <c r="BS206" s="54"/>
      <c r="BT206" s="54"/>
      <c r="BU206" s="54"/>
      <c r="BV206" s="54"/>
      <c r="BW206" s="54"/>
      <c r="BX206" s="54"/>
      <c r="BY206" s="54"/>
      <c r="BZ206" s="54"/>
      <c r="CA206" s="54"/>
      <c r="CB206" s="54"/>
      <c r="CC206" s="54"/>
      <c r="CD206" s="54"/>
      <c r="CE206" s="54"/>
      <c r="CF206" s="54"/>
      <c r="CG206" s="78"/>
      <c r="CH206" s="78"/>
      <c r="CI206" s="78"/>
      <c r="CJ206" s="78"/>
      <c r="CK206" s="78"/>
      <c r="CL206" s="78"/>
      <c r="CM206" s="78"/>
      <c r="CN206" s="78"/>
      <c r="CO206" s="78"/>
    </row>
    <row r="207" spans="1:93" hidden="1">
      <c r="A207" s="50" t="s">
        <v>8797</v>
      </c>
      <c r="B207" s="51"/>
      <c r="C207" s="65">
        <v>40</v>
      </c>
      <c r="D207" s="54"/>
      <c r="E207" s="54"/>
      <c r="F207" s="54"/>
      <c r="G207" s="54"/>
      <c r="H207" s="54"/>
      <c r="I207" s="54"/>
      <c r="J207" s="54"/>
      <c r="K207" s="54"/>
      <c r="L207" s="54"/>
      <c r="M207" s="54"/>
      <c r="N207" s="54"/>
      <c r="O207" s="54"/>
      <c r="P207" s="54"/>
      <c r="Q207" s="54"/>
      <c r="R207" s="54"/>
      <c r="S207" s="54"/>
      <c r="T207" s="54"/>
      <c r="U207" s="54"/>
      <c r="V207" s="54"/>
      <c r="W207" s="54"/>
      <c r="X207" s="54"/>
      <c r="Y207" s="54"/>
      <c r="Z207" s="54"/>
      <c r="AA207" s="54"/>
      <c r="AB207" s="54"/>
      <c r="AC207" s="54"/>
      <c r="AD207" s="54"/>
      <c r="AE207" s="54"/>
      <c r="AF207" s="54"/>
      <c r="AG207" s="54"/>
      <c r="AH207" s="54"/>
      <c r="AI207" s="54"/>
      <c r="AJ207" s="54"/>
      <c r="AK207" s="54"/>
      <c r="AL207" s="54"/>
      <c r="AM207" s="54"/>
      <c r="AN207" s="54"/>
      <c r="AO207" s="54"/>
      <c r="AP207" s="54"/>
      <c r="AQ207" s="54"/>
      <c r="AR207" s="54"/>
      <c r="AS207" s="54"/>
      <c r="AT207" s="54"/>
      <c r="AU207" s="54"/>
      <c r="AV207" s="54"/>
      <c r="AW207" s="54"/>
      <c r="AX207" s="54"/>
      <c r="AY207" s="54"/>
      <c r="AZ207" s="54"/>
      <c r="BA207" s="54"/>
      <c r="BB207" s="54"/>
      <c r="BC207" s="54"/>
      <c r="BD207" s="54"/>
      <c r="BE207" s="54"/>
      <c r="BF207" s="54"/>
      <c r="BG207" s="54"/>
      <c r="BH207" s="54"/>
      <c r="BI207" s="54"/>
      <c r="BJ207" s="54"/>
      <c r="BK207" s="54"/>
      <c r="BL207" s="54"/>
      <c r="BM207" s="54"/>
      <c r="BN207" s="54"/>
      <c r="BO207" s="54"/>
      <c r="BP207" s="54"/>
      <c r="BQ207" s="54"/>
      <c r="BR207" s="54"/>
      <c r="BS207" s="54"/>
      <c r="BT207" s="54"/>
      <c r="BU207" s="54"/>
      <c r="BV207" s="54"/>
      <c r="BW207" s="54"/>
      <c r="BX207" s="54"/>
      <c r="BY207" s="54"/>
      <c r="BZ207" s="54"/>
      <c r="CA207" s="54"/>
      <c r="CB207" s="54"/>
      <c r="CC207" s="54"/>
      <c r="CD207" s="54"/>
      <c r="CE207" s="54"/>
      <c r="CF207" s="54"/>
      <c r="CG207" s="78"/>
      <c r="CH207" s="78"/>
      <c r="CI207" s="78"/>
      <c r="CJ207" s="78"/>
      <c r="CK207" s="78"/>
      <c r="CL207" s="78"/>
      <c r="CM207" s="78"/>
      <c r="CN207" s="78"/>
      <c r="CO207" s="78"/>
    </row>
    <row r="208" spans="1:93" hidden="1">
      <c r="A208" s="51"/>
      <c r="B208" s="51" t="s">
        <v>8798</v>
      </c>
      <c r="C208" s="65">
        <v>41</v>
      </c>
      <c r="D208" s="54" t="s">
        <v>291</v>
      </c>
      <c r="E208" s="54" t="s">
        <v>294</v>
      </c>
      <c r="F208" s="54" t="s">
        <v>297</v>
      </c>
      <c r="G208" s="54" t="s">
        <v>300</v>
      </c>
      <c r="H208" s="54" t="s">
        <v>303</v>
      </c>
      <c r="I208" s="54" t="s">
        <v>306</v>
      </c>
      <c r="J208" s="54" t="s">
        <v>309</v>
      </c>
      <c r="K208" s="54" t="s">
        <v>312</v>
      </c>
      <c r="L208" s="54" t="s">
        <v>315</v>
      </c>
      <c r="M208" s="54" t="s">
        <v>1277</v>
      </c>
      <c r="N208" s="54" t="s">
        <v>1280</v>
      </c>
      <c r="O208" s="54" t="s">
        <v>1283</v>
      </c>
      <c r="P208" s="54" t="s">
        <v>1286</v>
      </c>
      <c r="Q208" s="54" t="s">
        <v>1289</v>
      </c>
      <c r="R208" s="54" t="s">
        <v>1292</v>
      </c>
      <c r="S208" s="54" t="s">
        <v>1295</v>
      </c>
      <c r="T208" s="54" t="s">
        <v>1298</v>
      </c>
      <c r="U208" s="54" t="s">
        <v>1301</v>
      </c>
      <c r="V208" s="54" t="s">
        <v>2263</v>
      </c>
      <c r="W208" s="54" t="s">
        <v>2266</v>
      </c>
      <c r="X208" s="54" t="s">
        <v>2269</v>
      </c>
      <c r="Y208" s="54" t="s">
        <v>2272</v>
      </c>
      <c r="Z208" s="54" t="s">
        <v>2275</v>
      </c>
      <c r="AA208" s="54" t="s">
        <v>2278</v>
      </c>
      <c r="AB208" s="54" t="s">
        <v>2281</v>
      </c>
      <c r="AC208" s="54" t="s">
        <v>2284</v>
      </c>
      <c r="AD208" s="54" t="s">
        <v>2287</v>
      </c>
      <c r="AE208" s="54" t="s">
        <v>2999</v>
      </c>
      <c r="AF208" s="54" t="s">
        <v>3002</v>
      </c>
      <c r="AG208" s="54" t="s">
        <v>3005</v>
      </c>
      <c r="AH208" s="54" t="s">
        <v>3008</v>
      </c>
      <c r="AI208" s="54" t="s">
        <v>3011</v>
      </c>
      <c r="AJ208" s="54" t="s">
        <v>3264</v>
      </c>
      <c r="AK208" s="54" t="s">
        <v>3267</v>
      </c>
      <c r="AL208" s="54" t="s">
        <v>3270</v>
      </c>
      <c r="AM208" s="54" t="s">
        <v>3273</v>
      </c>
      <c r="AN208" s="54" t="s">
        <v>3985</v>
      </c>
      <c r="AO208" s="54" t="s">
        <v>3988</v>
      </c>
      <c r="AP208" s="54" t="s">
        <v>3991</v>
      </c>
      <c r="AQ208" s="54" t="s">
        <v>3994</v>
      </c>
      <c r="AR208" s="54" t="s">
        <v>3997</v>
      </c>
      <c r="AS208" s="54" t="s">
        <v>4000</v>
      </c>
      <c r="AT208" s="54" t="s">
        <v>4003</v>
      </c>
      <c r="AU208" s="54" t="s">
        <v>4006</v>
      </c>
      <c r="AV208" s="54" t="s">
        <v>4009</v>
      </c>
      <c r="AW208" s="54" t="s">
        <v>4971</v>
      </c>
      <c r="AX208" s="54" t="s">
        <v>4974</v>
      </c>
      <c r="AY208" s="54" t="s">
        <v>4977</v>
      </c>
      <c r="AZ208" s="54" t="s">
        <v>4980</v>
      </c>
      <c r="BA208" s="54" t="s">
        <v>4983</v>
      </c>
      <c r="BB208" s="54" t="s">
        <v>4986</v>
      </c>
      <c r="BC208" s="54" t="s">
        <v>4989</v>
      </c>
      <c r="BD208" s="54" t="s">
        <v>4992</v>
      </c>
      <c r="BE208" s="54" t="s">
        <v>4995</v>
      </c>
      <c r="BF208" s="54" t="s">
        <v>5957</v>
      </c>
      <c r="BG208" s="54" t="s">
        <v>5960</v>
      </c>
      <c r="BH208" s="54" t="s">
        <v>5963</v>
      </c>
      <c r="BI208" s="54" t="s">
        <v>5966</v>
      </c>
      <c r="BJ208" s="54" t="s">
        <v>5969</v>
      </c>
      <c r="BK208" s="54" t="s">
        <v>5972</v>
      </c>
      <c r="BL208" s="54" t="s">
        <v>5975</v>
      </c>
      <c r="BM208" s="54" t="s">
        <v>5978</v>
      </c>
      <c r="BN208" s="54" t="s">
        <v>5981</v>
      </c>
      <c r="BO208" s="54" t="s">
        <v>6943</v>
      </c>
      <c r="BP208" s="54" t="s">
        <v>6946</v>
      </c>
      <c r="BQ208" s="54" t="s">
        <v>6949</v>
      </c>
      <c r="BR208" s="54" t="s">
        <v>6952</v>
      </c>
      <c r="BS208" s="54" t="s">
        <v>6955</v>
      </c>
      <c r="BT208" s="54" t="s">
        <v>6958</v>
      </c>
      <c r="BU208" s="54" t="s">
        <v>6961</v>
      </c>
      <c r="BV208" s="54" t="s">
        <v>6964</v>
      </c>
      <c r="BW208" s="54" t="s">
        <v>6967</v>
      </c>
      <c r="BX208" s="54" t="s">
        <v>7929</v>
      </c>
      <c r="BY208" s="54" t="s">
        <v>7932</v>
      </c>
      <c r="BZ208" s="54" t="s">
        <v>7935</v>
      </c>
      <c r="CA208" s="54" t="s">
        <v>7938</v>
      </c>
      <c r="CB208" s="54" t="s">
        <v>7941</v>
      </c>
      <c r="CC208" s="54" t="s">
        <v>7944</v>
      </c>
      <c r="CD208" s="54" t="s">
        <v>7947</v>
      </c>
      <c r="CE208" s="54" t="s">
        <v>7950</v>
      </c>
      <c r="CF208" s="54" t="s">
        <v>7953</v>
      </c>
      <c r="CG208" s="78"/>
      <c r="CH208" s="78"/>
      <c r="CI208" s="78"/>
      <c r="CJ208" s="78"/>
      <c r="CK208" s="78"/>
      <c r="CL208" s="78"/>
      <c r="CM208" s="78"/>
      <c r="CN208" s="78"/>
      <c r="CO208" s="78"/>
    </row>
    <row r="209" spans="1:93" hidden="1">
      <c r="A209" s="51"/>
      <c r="B209" s="55" t="s">
        <v>8799</v>
      </c>
      <c r="C209" s="65">
        <v>42</v>
      </c>
      <c r="D209" s="54" t="s">
        <v>318</v>
      </c>
      <c r="E209" s="54" t="s">
        <v>321</v>
      </c>
      <c r="F209" s="54" t="s">
        <v>324</v>
      </c>
      <c r="G209" s="54" t="s">
        <v>327</v>
      </c>
      <c r="H209" s="54" t="s">
        <v>330</v>
      </c>
      <c r="I209" s="54" t="s">
        <v>333</v>
      </c>
      <c r="J209" s="54" t="s">
        <v>336</v>
      </c>
      <c r="K209" s="54" t="s">
        <v>339</v>
      </c>
      <c r="L209" s="54" t="s">
        <v>342</v>
      </c>
      <c r="M209" s="54" t="s">
        <v>1304</v>
      </c>
      <c r="N209" s="54" t="s">
        <v>1307</v>
      </c>
      <c r="O209" s="54" t="s">
        <v>1310</v>
      </c>
      <c r="P209" s="54" t="s">
        <v>1313</v>
      </c>
      <c r="Q209" s="54" t="s">
        <v>1316</v>
      </c>
      <c r="R209" s="54" t="s">
        <v>1319</v>
      </c>
      <c r="S209" s="54" t="s">
        <v>1322</v>
      </c>
      <c r="T209" s="54" t="s">
        <v>1325</v>
      </c>
      <c r="U209" s="54" t="s">
        <v>1328</v>
      </c>
      <c r="V209" s="54" t="s">
        <v>2290</v>
      </c>
      <c r="W209" s="54" t="s">
        <v>2293</v>
      </c>
      <c r="X209" s="54" t="s">
        <v>2296</v>
      </c>
      <c r="Y209" s="54" t="s">
        <v>2299</v>
      </c>
      <c r="Z209" s="54" t="s">
        <v>2302</v>
      </c>
      <c r="AA209" s="54" t="s">
        <v>2305</v>
      </c>
      <c r="AB209" s="54" t="s">
        <v>2308</v>
      </c>
      <c r="AC209" s="54" t="s">
        <v>2311</v>
      </c>
      <c r="AD209" s="54" t="s">
        <v>2314</v>
      </c>
      <c r="AE209" s="54" t="s">
        <v>3276</v>
      </c>
      <c r="AF209" s="54" t="s">
        <v>3279</v>
      </c>
      <c r="AG209" s="54" t="s">
        <v>3282</v>
      </c>
      <c r="AH209" s="54" t="s">
        <v>3285</v>
      </c>
      <c r="AI209" s="54" t="s">
        <v>3288</v>
      </c>
      <c r="AJ209" s="54" t="s">
        <v>3291</v>
      </c>
      <c r="AK209" s="54" t="s">
        <v>3294</v>
      </c>
      <c r="AL209" s="54" t="s">
        <v>3297</v>
      </c>
      <c r="AM209" s="54" t="s">
        <v>3300</v>
      </c>
      <c r="AN209" s="54" t="s">
        <v>4262</v>
      </c>
      <c r="AO209" s="54" t="s">
        <v>4265</v>
      </c>
      <c r="AP209" s="54" t="s">
        <v>4268</v>
      </c>
      <c r="AQ209" s="54" t="s">
        <v>4271</v>
      </c>
      <c r="AR209" s="54" t="s">
        <v>4274</v>
      </c>
      <c r="AS209" s="54" t="s">
        <v>4277</v>
      </c>
      <c r="AT209" s="54" t="s">
        <v>4280</v>
      </c>
      <c r="AU209" s="54" t="s">
        <v>4283</v>
      </c>
      <c r="AV209" s="54" t="s">
        <v>4286</v>
      </c>
      <c r="AW209" s="54" t="s">
        <v>4998</v>
      </c>
      <c r="AX209" s="54" t="s">
        <v>5001</v>
      </c>
      <c r="AY209" s="54" t="s">
        <v>5004</v>
      </c>
      <c r="AZ209" s="54" t="s">
        <v>5007</v>
      </c>
      <c r="BA209" s="54" t="s">
        <v>5010</v>
      </c>
      <c r="BB209" s="54" t="s">
        <v>5263</v>
      </c>
      <c r="BC209" s="54" t="s">
        <v>5266</v>
      </c>
      <c r="BD209" s="54" t="s">
        <v>5269</v>
      </c>
      <c r="BE209" s="54" t="s">
        <v>5272</v>
      </c>
      <c r="BF209" s="54" t="s">
        <v>5984</v>
      </c>
      <c r="BG209" s="54" t="s">
        <v>5987</v>
      </c>
      <c r="BH209" s="54" t="s">
        <v>5990</v>
      </c>
      <c r="BI209" s="54" t="s">
        <v>5993</v>
      </c>
      <c r="BJ209" s="54" t="s">
        <v>5996</v>
      </c>
      <c r="BK209" s="54" t="s">
        <v>5999</v>
      </c>
      <c r="BL209" s="54" t="s">
        <v>6002</v>
      </c>
      <c r="BM209" s="54" t="s">
        <v>6005</v>
      </c>
      <c r="BN209" s="54" t="s">
        <v>6008</v>
      </c>
      <c r="BO209" s="54" t="s">
        <v>6970</v>
      </c>
      <c r="BP209" s="54" t="s">
        <v>6973</v>
      </c>
      <c r="BQ209" s="54" t="s">
        <v>6976</v>
      </c>
      <c r="BR209" s="54" t="s">
        <v>6979</v>
      </c>
      <c r="BS209" s="54" t="s">
        <v>6982</v>
      </c>
      <c r="BT209" s="54" t="s">
        <v>6985</v>
      </c>
      <c r="BU209" s="54" t="s">
        <v>6988</v>
      </c>
      <c r="BV209" s="54" t="s">
        <v>6991</v>
      </c>
      <c r="BW209" s="54" t="s">
        <v>6994</v>
      </c>
      <c r="BX209" s="54" t="s">
        <v>7956</v>
      </c>
      <c r="BY209" s="54" t="s">
        <v>7959</v>
      </c>
      <c r="BZ209" s="54" t="s">
        <v>7962</v>
      </c>
      <c r="CA209" s="54" t="s">
        <v>7965</v>
      </c>
      <c r="CB209" s="54" t="s">
        <v>7968</v>
      </c>
      <c r="CC209" s="54" t="s">
        <v>7971</v>
      </c>
      <c r="CD209" s="54" t="s">
        <v>7974</v>
      </c>
      <c r="CE209" s="54" t="s">
        <v>7977</v>
      </c>
      <c r="CF209" s="54" t="s">
        <v>7980</v>
      </c>
      <c r="CG209" s="78"/>
      <c r="CH209" s="78"/>
      <c r="CI209" s="78"/>
      <c r="CJ209" s="78"/>
      <c r="CK209" s="78"/>
      <c r="CL209" s="78"/>
      <c r="CM209" s="78"/>
      <c r="CN209" s="78"/>
      <c r="CO209" s="78"/>
    </row>
    <row r="210" spans="1:93" hidden="1">
      <c r="A210" s="51"/>
      <c r="B210" s="55" t="s">
        <v>8800</v>
      </c>
      <c r="C210" s="65">
        <v>43</v>
      </c>
      <c r="D210" s="54" t="s">
        <v>345</v>
      </c>
      <c r="E210" s="54" t="s">
        <v>348</v>
      </c>
      <c r="F210" s="54" t="s">
        <v>351</v>
      </c>
      <c r="G210" s="54" t="s">
        <v>354</v>
      </c>
      <c r="H210" s="54" t="s">
        <v>357</v>
      </c>
      <c r="I210" s="54" t="s">
        <v>360</v>
      </c>
      <c r="J210" s="54" t="s">
        <v>363</v>
      </c>
      <c r="K210" s="54" t="s">
        <v>366</v>
      </c>
      <c r="L210" s="54" t="s">
        <v>369</v>
      </c>
      <c r="M210" s="54" t="s">
        <v>1331</v>
      </c>
      <c r="N210" s="54" t="s">
        <v>1334</v>
      </c>
      <c r="O210" s="54" t="s">
        <v>1337</v>
      </c>
      <c r="P210" s="54" t="s">
        <v>1340</v>
      </c>
      <c r="Q210" s="54" t="s">
        <v>1343</v>
      </c>
      <c r="R210" s="54" t="s">
        <v>1346</v>
      </c>
      <c r="S210" s="54" t="s">
        <v>1349</v>
      </c>
      <c r="T210" s="54" t="s">
        <v>1352</v>
      </c>
      <c r="U210" s="54" t="s">
        <v>1355</v>
      </c>
      <c r="V210" s="54" t="s">
        <v>2317</v>
      </c>
      <c r="W210" s="54" t="s">
        <v>2320</v>
      </c>
      <c r="X210" s="54" t="s">
        <v>2323</v>
      </c>
      <c r="Y210" s="54" t="s">
        <v>2326</v>
      </c>
      <c r="Z210" s="54" t="s">
        <v>2329</v>
      </c>
      <c r="AA210" s="54" t="s">
        <v>2332</v>
      </c>
      <c r="AB210" s="54" t="s">
        <v>2335</v>
      </c>
      <c r="AC210" s="54" t="s">
        <v>2338</v>
      </c>
      <c r="AD210" s="54" t="s">
        <v>2341</v>
      </c>
      <c r="AE210" s="54" t="s">
        <v>3303</v>
      </c>
      <c r="AF210" s="54" t="s">
        <v>3306</v>
      </c>
      <c r="AG210" s="54" t="s">
        <v>3309</v>
      </c>
      <c r="AH210" s="54" t="s">
        <v>3312</v>
      </c>
      <c r="AI210" s="54" t="s">
        <v>3315</v>
      </c>
      <c r="AJ210" s="54" t="s">
        <v>3318</v>
      </c>
      <c r="AK210" s="54" t="s">
        <v>3321</v>
      </c>
      <c r="AL210" s="54" t="s">
        <v>3324</v>
      </c>
      <c r="AM210" s="54" t="s">
        <v>3327</v>
      </c>
      <c r="AN210" s="54" t="s">
        <v>4289</v>
      </c>
      <c r="AO210" s="54" t="s">
        <v>4292</v>
      </c>
      <c r="AP210" s="54" t="s">
        <v>4295</v>
      </c>
      <c r="AQ210" s="54" t="s">
        <v>4298</v>
      </c>
      <c r="AR210" s="54" t="s">
        <v>4301</v>
      </c>
      <c r="AS210" s="54" t="s">
        <v>4304</v>
      </c>
      <c r="AT210" s="54" t="s">
        <v>4307</v>
      </c>
      <c r="AU210" s="54" t="s">
        <v>4310</v>
      </c>
      <c r="AV210" s="54" t="s">
        <v>4313</v>
      </c>
      <c r="AW210" s="54" t="s">
        <v>5275</v>
      </c>
      <c r="AX210" s="54" t="s">
        <v>5278</v>
      </c>
      <c r="AY210" s="54" t="s">
        <v>5281</v>
      </c>
      <c r="AZ210" s="54" t="s">
        <v>5284</v>
      </c>
      <c r="BA210" s="54" t="s">
        <v>5287</v>
      </c>
      <c r="BB210" s="54" t="s">
        <v>5290</v>
      </c>
      <c r="BC210" s="54" t="s">
        <v>5293</v>
      </c>
      <c r="BD210" s="54" t="s">
        <v>5296</v>
      </c>
      <c r="BE210" s="54" t="s">
        <v>5299</v>
      </c>
      <c r="BF210" s="54" t="s">
        <v>6011</v>
      </c>
      <c r="BG210" s="54" t="s">
        <v>6264</v>
      </c>
      <c r="BH210" s="54" t="s">
        <v>6267</v>
      </c>
      <c r="BI210" s="54" t="s">
        <v>6270</v>
      </c>
      <c r="BJ210" s="54" t="s">
        <v>6273</v>
      </c>
      <c r="BK210" s="54" t="s">
        <v>6276</v>
      </c>
      <c r="BL210" s="54" t="s">
        <v>6279</v>
      </c>
      <c r="BM210" s="54" t="s">
        <v>6282</v>
      </c>
      <c r="BN210" s="54" t="s">
        <v>6285</v>
      </c>
      <c r="BO210" s="54" t="s">
        <v>6997</v>
      </c>
      <c r="BP210" s="54" t="s">
        <v>7000</v>
      </c>
      <c r="BQ210" s="54" t="s">
        <v>7003</v>
      </c>
      <c r="BR210" s="54" t="s">
        <v>7006</v>
      </c>
      <c r="BS210" s="54" t="s">
        <v>7009</v>
      </c>
      <c r="BT210" s="54" t="s">
        <v>7262</v>
      </c>
      <c r="BU210" s="54" t="s">
        <v>7265</v>
      </c>
      <c r="BV210" s="54" t="s">
        <v>7268</v>
      </c>
      <c r="BW210" s="54" t="s">
        <v>7271</v>
      </c>
      <c r="BX210" s="54" t="s">
        <v>7983</v>
      </c>
      <c r="BY210" s="54" t="s">
        <v>7986</v>
      </c>
      <c r="BZ210" s="54" t="s">
        <v>7989</v>
      </c>
      <c r="CA210" s="54" t="s">
        <v>7992</v>
      </c>
      <c r="CB210" s="54" t="s">
        <v>7995</v>
      </c>
      <c r="CC210" s="54" t="s">
        <v>7998</v>
      </c>
      <c r="CD210" s="54" t="s">
        <v>8001</v>
      </c>
      <c r="CE210" s="54" t="s">
        <v>8004</v>
      </c>
      <c r="CF210" s="54" t="s">
        <v>8007</v>
      </c>
      <c r="CG210" s="78"/>
      <c r="CH210" s="78"/>
      <c r="CI210" s="78"/>
      <c r="CJ210" s="78"/>
      <c r="CK210" s="78"/>
      <c r="CL210" s="78"/>
      <c r="CM210" s="78"/>
      <c r="CN210" s="78"/>
      <c r="CO210" s="78"/>
    </row>
    <row r="211" spans="1:93" hidden="1">
      <c r="A211" s="51"/>
      <c r="B211" s="55" t="s">
        <v>8801</v>
      </c>
      <c r="C211" s="65">
        <v>44</v>
      </c>
      <c r="D211" s="54" t="s">
        <v>372</v>
      </c>
      <c r="E211" s="54" t="s">
        <v>375</v>
      </c>
      <c r="F211" s="54" t="s">
        <v>378</v>
      </c>
      <c r="G211" s="54" t="s">
        <v>381</v>
      </c>
      <c r="H211" s="54" t="s">
        <v>384</v>
      </c>
      <c r="I211" s="54" t="s">
        <v>387</v>
      </c>
      <c r="J211" s="54" t="s">
        <v>390</v>
      </c>
      <c r="K211" s="54" t="s">
        <v>393</v>
      </c>
      <c r="L211" s="54" t="s">
        <v>396</v>
      </c>
      <c r="M211" s="54" t="s">
        <v>1358</v>
      </c>
      <c r="N211" s="54" t="s">
        <v>1361</v>
      </c>
      <c r="O211" s="54" t="s">
        <v>1364</v>
      </c>
      <c r="P211" s="54" t="s">
        <v>1367</v>
      </c>
      <c r="Q211" s="54" t="s">
        <v>1370</v>
      </c>
      <c r="R211" s="54" t="s">
        <v>1373</v>
      </c>
      <c r="S211" s="54" t="s">
        <v>1376</v>
      </c>
      <c r="T211" s="54" t="s">
        <v>1379</v>
      </c>
      <c r="U211" s="54" t="s">
        <v>1382</v>
      </c>
      <c r="V211" s="54" t="s">
        <v>2344</v>
      </c>
      <c r="W211" s="54" t="s">
        <v>2347</v>
      </c>
      <c r="X211" s="54" t="s">
        <v>2350</v>
      </c>
      <c r="Y211" s="54" t="s">
        <v>2353</v>
      </c>
      <c r="Z211" s="54" t="s">
        <v>2356</v>
      </c>
      <c r="AA211" s="54" t="s">
        <v>2359</v>
      </c>
      <c r="AB211" s="54" t="s">
        <v>2362</v>
      </c>
      <c r="AC211" s="54" t="s">
        <v>2365</v>
      </c>
      <c r="AD211" s="54" t="s">
        <v>2368</v>
      </c>
      <c r="AE211" s="54" t="s">
        <v>3330</v>
      </c>
      <c r="AF211" s="54" t="s">
        <v>3333</v>
      </c>
      <c r="AG211" s="54" t="s">
        <v>3336</v>
      </c>
      <c r="AH211" s="54" t="s">
        <v>3339</v>
      </c>
      <c r="AI211" s="54" t="s">
        <v>3342</v>
      </c>
      <c r="AJ211" s="54" t="s">
        <v>3345</v>
      </c>
      <c r="AK211" s="54" t="s">
        <v>3348</v>
      </c>
      <c r="AL211" s="54" t="s">
        <v>3351</v>
      </c>
      <c r="AM211" s="54" t="s">
        <v>3354</v>
      </c>
      <c r="AN211" s="54" t="s">
        <v>4316</v>
      </c>
      <c r="AO211" s="54" t="s">
        <v>4319</v>
      </c>
      <c r="AP211" s="54" t="s">
        <v>4322</v>
      </c>
      <c r="AQ211" s="54" t="s">
        <v>4325</v>
      </c>
      <c r="AR211" s="54" t="s">
        <v>4328</v>
      </c>
      <c r="AS211" s="54" t="s">
        <v>4331</v>
      </c>
      <c r="AT211" s="54" t="s">
        <v>4334</v>
      </c>
      <c r="AU211" s="54" t="s">
        <v>4337</v>
      </c>
      <c r="AV211" s="54" t="s">
        <v>4340</v>
      </c>
      <c r="AW211" s="54" t="s">
        <v>5302</v>
      </c>
      <c r="AX211" s="54" t="s">
        <v>5305</v>
      </c>
      <c r="AY211" s="54" t="s">
        <v>5308</v>
      </c>
      <c r="AZ211" s="54" t="s">
        <v>5311</v>
      </c>
      <c r="BA211" s="54" t="s">
        <v>5314</v>
      </c>
      <c r="BB211" s="54" t="s">
        <v>5317</v>
      </c>
      <c r="BC211" s="54" t="s">
        <v>5320</v>
      </c>
      <c r="BD211" s="54" t="s">
        <v>5323</v>
      </c>
      <c r="BE211" s="54" t="s">
        <v>5326</v>
      </c>
      <c r="BF211" s="54" t="s">
        <v>6288</v>
      </c>
      <c r="BG211" s="54" t="s">
        <v>6291</v>
      </c>
      <c r="BH211" s="54" t="s">
        <v>6294</v>
      </c>
      <c r="BI211" s="54" t="s">
        <v>6297</v>
      </c>
      <c r="BJ211" s="54" t="s">
        <v>6300</v>
      </c>
      <c r="BK211" s="54" t="s">
        <v>6303</v>
      </c>
      <c r="BL211" s="54" t="s">
        <v>6306</v>
      </c>
      <c r="BM211" s="54" t="s">
        <v>6309</v>
      </c>
      <c r="BN211" s="54" t="s">
        <v>6312</v>
      </c>
      <c r="BO211" s="54" t="s">
        <v>7274</v>
      </c>
      <c r="BP211" s="54" t="s">
        <v>7277</v>
      </c>
      <c r="BQ211" s="54" t="s">
        <v>7280</v>
      </c>
      <c r="BR211" s="54" t="s">
        <v>7283</v>
      </c>
      <c r="BS211" s="54" t="s">
        <v>7286</v>
      </c>
      <c r="BT211" s="54" t="s">
        <v>7289</v>
      </c>
      <c r="BU211" s="54" t="s">
        <v>7292</v>
      </c>
      <c r="BV211" s="54" t="s">
        <v>7295</v>
      </c>
      <c r="BW211" s="54" t="s">
        <v>7298</v>
      </c>
      <c r="BX211" s="54" t="s">
        <v>8010</v>
      </c>
      <c r="BY211" s="54" t="s">
        <v>8263</v>
      </c>
      <c r="BZ211" s="54" t="s">
        <v>8266</v>
      </c>
      <c r="CA211" s="54" t="s">
        <v>8269</v>
      </c>
      <c r="CB211" s="54" t="s">
        <v>8272</v>
      </c>
      <c r="CC211" s="54" t="s">
        <v>8275</v>
      </c>
      <c r="CD211" s="54" t="s">
        <v>8278</v>
      </c>
      <c r="CE211" s="54" t="s">
        <v>8281</v>
      </c>
      <c r="CF211" s="54" t="s">
        <v>8284</v>
      </c>
      <c r="CG211" s="78"/>
      <c r="CH211" s="78"/>
      <c r="CI211" s="78"/>
      <c r="CJ211" s="78"/>
      <c r="CK211" s="78"/>
      <c r="CL211" s="78"/>
      <c r="CM211" s="78"/>
      <c r="CN211" s="78"/>
      <c r="CO211" s="78"/>
    </row>
    <row r="212" spans="1:93" hidden="1">
      <c r="A212" s="51"/>
      <c r="B212" s="56" t="s">
        <v>8802</v>
      </c>
      <c r="C212" s="65">
        <v>45</v>
      </c>
      <c r="D212" s="54" t="s">
        <v>399</v>
      </c>
      <c r="E212" s="54" t="s">
        <v>402</v>
      </c>
      <c r="F212" s="54" t="s">
        <v>405</v>
      </c>
      <c r="G212" s="54" t="s">
        <v>408</v>
      </c>
      <c r="H212" s="54" t="s">
        <v>411</v>
      </c>
      <c r="I212" s="54" t="s">
        <v>414</v>
      </c>
      <c r="J212" s="54" t="s">
        <v>417</v>
      </c>
      <c r="K212" s="54" t="s">
        <v>420</v>
      </c>
      <c r="L212" s="54" t="s">
        <v>423</v>
      </c>
      <c r="M212" s="54" t="s">
        <v>1385</v>
      </c>
      <c r="N212" s="54" t="s">
        <v>1388</v>
      </c>
      <c r="O212" s="54" t="s">
        <v>1391</v>
      </c>
      <c r="P212" s="54" t="s">
        <v>1394</v>
      </c>
      <c r="Q212" s="54" t="s">
        <v>1397</v>
      </c>
      <c r="R212" s="54" t="s">
        <v>1400</v>
      </c>
      <c r="S212" s="54" t="s">
        <v>1403</v>
      </c>
      <c r="T212" s="54" t="s">
        <v>1406</v>
      </c>
      <c r="U212" s="54" t="s">
        <v>1409</v>
      </c>
      <c r="V212" s="54" t="s">
        <v>2371</v>
      </c>
      <c r="W212" s="54" t="s">
        <v>2374</v>
      </c>
      <c r="X212" s="54" t="s">
        <v>2377</v>
      </c>
      <c r="Y212" s="54" t="s">
        <v>2380</v>
      </c>
      <c r="Z212" s="54" t="s">
        <v>2383</v>
      </c>
      <c r="AA212" s="54" t="s">
        <v>2386</v>
      </c>
      <c r="AB212" s="54" t="s">
        <v>2389</v>
      </c>
      <c r="AC212" s="54" t="s">
        <v>2392</v>
      </c>
      <c r="AD212" s="54" t="s">
        <v>2395</v>
      </c>
      <c r="AE212" s="54" t="s">
        <v>3357</v>
      </c>
      <c r="AF212" s="54" t="s">
        <v>3360</v>
      </c>
      <c r="AG212" s="54" t="s">
        <v>3363</v>
      </c>
      <c r="AH212" s="54" t="s">
        <v>3366</v>
      </c>
      <c r="AI212" s="54" t="s">
        <v>3369</v>
      </c>
      <c r="AJ212" s="54" t="s">
        <v>3372</v>
      </c>
      <c r="AK212" s="54" t="s">
        <v>3375</v>
      </c>
      <c r="AL212" s="54" t="s">
        <v>3378</v>
      </c>
      <c r="AM212" s="54" t="s">
        <v>3381</v>
      </c>
      <c r="AN212" s="54" t="s">
        <v>4343</v>
      </c>
      <c r="AO212" s="54" t="s">
        <v>4346</v>
      </c>
      <c r="AP212" s="54" t="s">
        <v>4349</v>
      </c>
      <c r="AQ212" s="54" t="s">
        <v>4352</v>
      </c>
      <c r="AR212" s="54" t="s">
        <v>4355</v>
      </c>
      <c r="AS212" s="54" t="s">
        <v>4358</v>
      </c>
      <c r="AT212" s="54" t="s">
        <v>4361</v>
      </c>
      <c r="AU212" s="54" t="s">
        <v>4364</v>
      </c>
      <c r="AV212" s="54" t="s">
        <v>4367</v>
      </c>
      <c r="AW212" s="54" t="s">
        <v>5329</v>
      </c>
      <c r="AX212" s="54" t="s">
        <v>5332</v>
      </c>
      <c r="AY212" s="54" t="s">
        <v>5335</v>
      </c>
      <c r="AZ212" s="54" t="s">
        <v>5338</v>
      </c>
      <c r="BA212" s="54" t="s">
        <v>5341</v>
      </c>
      <c r="BB212" s="54" t="s">
        <v>5344</v>
      </c>
      <c r="BC212" s="54" t="s">
        <v>5347</v>
      </c>
      <c r="BD212" s="54" t="s">
        <v>5350</v>
      </c>
      <c r="BE212" s="54" t="s">
        <v>5353</v>
      </c>
      <c r="BF212" s="54" t="s">
        <v>6315</v>
      </c>
      <c r="BG212" s="54" t="s">
        <v>6318</v>
      </c>
      <c r="BH212" s="54" t="s">
        <v>6321</v>
      </c>
      <c r="BI212" s="54" t="s">
        <v>6324</v>
      </c>
      <c r="BJ212" s="54" t="s">
        <v>6327</v>
      </c>
      <c r="BK212" s="54" t="s">
        <v>6330</v>
      </c>
      <c r="BL212" s="54" t="s">
        <v>6333</v>
      </c>
      <c r="BM212" s="54" t="s">
        <v>6336</v>
      </c>
      <c r="BN212" s="54" t="s">
        <v>6339</v>
      </c>
      <c r="BO212" s="54" t="s">
        <v>7301</v>
      </c>
      <c r="BP212" s="54" t="s">
        <v>7304</v>
      </c>
      <c r="BQ212" s="54" t="s">
        <v>7307</v>
      </c>
      <c r="BR212" s="54" t="s">
        <v>7310</v>
      </c>
      <c r="BS212" s="54" t="s">
        <v>7313</v>
      </c>
      <c r="BT212" s="54" t="s">
        <v>7316</v>
      </c>
      <c r="BU212" s="54" t="s">
        <v>7319</v>
      </c>
      <c r="BV212" s="54" t="s">
        <v>7322</v>
      </c>
      <c r="BW212" s="54" t="s">
        <v>7325</v>
      </c>
      <c r="BX212" s="54" t="s">
        <v>8287</v>
      </c>
      <c r="BY212" s="54" t="s">
        <v>8290</v>
      </c>
      <c r="BZ212" s="54" t="s">
        <v>8293</v>
      </c>
      <c r="CA212" s="54" t="s">
        <v>8296</v>
      </c>
      <c r="CB212" s="54" t="s">
        <v>8299</v>
      </c>
      <c r="CC212" s="54" t="s">
        <v>8302</v>
      </c>
      <c r="CD212" s="54" t="s">
        <v>8305</v>
      </c>
      <c r="CE212" s="54" t="s">
        <v>8308</v>
      </c>
      <c r="CF212" s="54" t="s">
        <v>8311</v>
      </c>
      <c r="CG212" s="78"/>
      <c r="CH212" s="78"/>
      <c r="CI212" s="78"/>
      <c r="CJ212" s="78"/>
      <c r="CK212" s="78"/>
      <c r="CL212" s="78"/>
      <c r="CM212" s="78"/>
      <c r="CN212" s="78"/>
      <c r="CO212" s="78"/>
    </row>
    <row r="213" spans="1:93" hidden="1">
      <c r="A213" s="51"/>
      <c r="B213" s="56" t="s">
        <v>8803</v>
      </c>
      <c r="C213" s="65">
        <v>46</v>
      </c>
      <c r="D213" s="54" t="s">
        <v>426</v>
      </c>
      <c r="E213" s="54" t="s">
        <v>429</v>
      </c>
      <c r="F213" s="54" t="s">
        <v>432</v>
      </c>
      <c r="G213" s="54" t="s">
        <v>435</v>
      </c>
      <c r="H213" s="54" t="s">
        <v>438</v>
      </c>
      <c r="I213" s="54" t="s">
        <v>441</v>
      </c>
      <c r="J213" s="54" t="s">
        <v>444</v>
      </c>
      <c r="K213" s="54" t="s">
        <v>447</v>
      </c>
      <c r="L213" s="54" t="s">
        <v>450</v>
      </c>
      <c r="M213" s="54" t="s">
        <v>1412</v>
      </c>
      <c r="N213" s="54" t="s">
        <v>1415</v>
      </c>
      <c r="O213" s="54" t="s">
        <v>1418</v>
      </c>
      <c r="P213" s="54" t="s">
        <v>1421</v>
      </c>
      <c r="Q213" s="54" t="s">
        <v>1424</v>
      </c>
      <c r="R213" s="54" t="s">
        <v>1427</v>
      </c>
      <c r="S213" s="54" t="s">
        <v>1430</v>
      </c>
      <c r="T213" s="54" t="s">
        <v>1433</v>
      </c>
      <c r="U213" s="54" t="s">
        <v>1436</v>
      </c>
      <c r="V213" s="54" t="s">
        <v>2398</v>
      </c>
      <c r="W213" s="54" t="s">
        <v>2401</v>
      </c>
      <c r="X213" s="54" t="s">
        <v>2404</v>
      </c>
      <c r="Y213" s="54" t="s">
        <v>2407</v>
      </c>
      <c r="Z213" s="54" t="s">
        <v>2410</v>
      </c>
      <c r="AA213" s="54" t="s">
        <v>2413</v>
      </c>
      <c r="AB213" s="54" t="s">
        <v>2416</v>
      </c>
      <c r="AC213" s="54" t="s">
        <v>2419</v>
      </c>
      <c r="AD213" s="54" t="s">
        <v>2422</v>
      </c>
      <c r="AE213" s="54" t="s">
        <v>3384</v>
      </c>
      <c r="AF213" s="54" t="s">
        <v>3387</v>
      </c>
      <c r="AG213" s="54" t="s">
        <v>3390</v>
      </c>
      <c r="AH213" s="54" t="s">
        <v>3393</v>
      </c>
      <c r="AI213" s="54" t="s">
        <v>3396</v>
      </c>
      <c r="AJ213" s="54" t="s">
        <v>3399</v>
      </c>
      <c r="AK213" s="54" t="s">
        <v>3402</v>
      </c>
      <c r="AL213" s="54" t="s">
        <v>3405</v>
      </c>
      <c r="AM213" s="54" t="s">
        <v>3408</v>
      </c>
      <c r="AN213" s="54" t="s">
        <v>4370</v>
      </c>
      <c r="AO213" s="54" t="s">
        <v>4373</v>
      </c>
      <c r="AP213" s="54" t="s">
        <v>4376</v>
      </c>
      <c r="AQ213" s="54" t="s">
        <v>4379</v>
      </c>
      <c r="AR213" s="54" t="s">
        <v>4382</v>
      </c>
      <c r="AS213" s="54" t="s">
        <v>4385</v>
      </c>
      <c r="AT213" s="54" t="s">
        <v>4388</v>
      </c>
      <c r="AU213" s="54" t="s">
        <v>4391</v>
      </c>
      <c r="AV213" s="54" t="s">
        <v>4394</v>
      </c>
      <c r="AW213" s="54" t="s">
        <v>5356</v>
      </c>
      <c r="AX213" s="54" t="s">
        <v>5359</v>
      </c>
      <c r="AY213" s="54" t="s">
        <v>5362</v>
      </c>
      <c r="AZ213" s="54" t="s">
        <v>5365</v>
      </c>
      <c r="BA213" s="54" t="s">
        <v>5368</v>
      </c>
      <c r="BB213" s="54" t="s">
        <v>5371</v>
      </c>
      <c r="BC213" s="54" t="s">
        <v>5374</v>
      </c>
      <c r="BD213" s="54" t="s">
        <v>5377</v>
      </c>
      <c r="BE213" s="54" t="s">
        <v>5380</v>
      </c>
      <c r="BF213" s="54" t="s">
        <v>6342</v>
      </c>
      <c r="BG213" s="54" t="s">
        <v>6345</v>
      </c>
      <c r="BH213" s="54" t="s">
        <v>6348</v>
      </c>
      <c r="BI213" s="54" t="s">
        <v>6351</v>
      </c>
      <c r="BJ213" s="54" t="s">
        <v>6354</v>
      </c>
      <c r="BK213" s="54" t="s">
        <v>6357</v>
      </c>
      <c r="BL213" s="54" t="s">
        <v>6360</v>
      </c>
      <c r="BM213" s="54" t="s">
        <v>6363</v>
      </c>
      <c r="BN213" s="54" t="s">
        <v>6366</v>
      </c>
      <c r="BO213" s="54" t="s">
        <v>7328</v>
      </c>
      <c r="BP213" s="54" t="s">
        <v>7331</v>
      </c>
      <c r="BQ213" s="54" t="s">
        <v>7334</v>
      </c>
      <c r="BR213" s="54" t="s">
        <v>7337</v>
      </c>
      <c r="BS213" s="54" t="s">
        <v>7340</v>
      </c>
      <c r="BT213" s="54" t="s">
        <v>7343</v>
      </c>
      <c r="BU213" s="54" t="s">
        <v>7346</v>
      </c>
      <c r="BV213" s="54" t="s">
        <v>7349</v>
      </c>
      <c r="BW213" s="54" t="s">
        <v>7352</v>
      </c>
      <c r="BX213" s="54" t="s">
        <v>8314</v>
      </c>
      <c r="BY213" s="54" t="s">
        <v>8317</v>
      </c>
      <c r="BZ213" s="54" t="s">
        <v>8320</v>
      </c>
      <c r="CA213" s="54" t="s">
        <v>8323</v>
      </c>
      <c r="CB213" s="54" t="s">
        <v>8326</v>
      </c>
      <c r="CC213" s="54" t="s">
        <v>8329</v>
      </c>
      <c r="CD213" s="54" t="s">
        <v>8332</v>
      </c>
      <c r="CE213" s="54" t="s">
        <v>8335</v>
      </c>
      <c r="CF213" s="54" t="s">
        <v>8338</v>
      </c>
      <c r="CG213" s="78"/>
      <c r="CH213" s="78"/>
      <c r="CI213" s="78"/>
      <c r="CJ213" s="78"/>
      <c r="CK213" s="78"/>
      <c r="CL213" s="78"/>
      <c r="CM213" s="78"/>
      <c r="CN213" s="78"/>
      <c r="CO213" s="78"/>
    </row>
    <row r="214" spans="1:93" hidden="1">
      <c r="A214" s="51"/>
      <c r="B214" s="55" t="s">
        <v>8804</v>
      </c>
      <c r="C214" s="65">
        <v>47</v>
      </c>
      <c r="D214" s="54" t="s">
        <v>453</v>
      </c>
      <c r="E214" s="54" t="s">
        <v>456</v>
      </c>
      <c r="F214" s="54" t="s">
        <v>459</v>
      </c>
      <c r="G214" s="54" t="s">
        <v>462</v>
      </c>
      <c r="H214" s="54" t="s">
        <v>465</v>
      </c>
      <c r="I214" s="54" t="s">
        <v>468</v>
      </c>
      <c r="J214" s="54" t="s">
        <v>471</v>
      </c>
      <c r="K214" s="54" t="s">
        <v>474</v>
      </c>
      <c r="L214" s="54" t="s">
        <v>477</v>
      </c>
      <c r="M214" s="54" t="s">
        <v>1439</v>
      </c>
      <c r="N214" s="54" t="s">
        <v>1442</v>
      </c>
      <c r="O214" s="54" t="s">
        <v>1445</v>
      </c>
      <c r="P214" s="54" t="s">
        <v>1448</v>
      </c>
      <c r="Q214" s="54" t="s">
        <v>1451</v>
      </c>
      <c r="R214" s="54" t="s">
        <v>1454</v>
      </c>
      <c r="S214" s="54" t="s">
        <v>1457</v>
      </c>
      <c r="T214" s="54" t="s">
        <v>1460</v>
      </c>
      <c r="U214" s="54" t="s">
        <v>1463</v>
      </c>
      <c r="V214" s="54" t="s">
        <v>2425</v>
      </c>
      <c r="W214" s="54" t="s">
        <v>2428</v>
      </c>
      <c r="X214" s="54" t="s">
        <v>2431</v>
      </c>
      <c r="Y214" s="54" t="s">
        <v>2434</v>
      </c>
      <c r="Z214" s="54" t="s">
        <v>2437</v>
      </c>
      <c r="AA214" s="54" t="s">
        <v>2440</v>
      </c>
      <c r="AB214" s="54" t="s">
        <v>2443</v>
      </c>
      <c r="AC214" s="54" t="s">
        <v>2446</v>
      </c>
      <c r="AD214" s="54" t="s">
        <v>2449</v>
      </c>
      <c r="AE214" s="54" t="s">
        <v>3411</v>
      </c>
      <c r="AF214" s="54" t="s">
        <v>3414</v>
      </c>
      <c r="AG214" s="54" t="s">
        <v>3417</v>
      </c>
      <c r="AH214" s="54" t="s">
        <v>3420</v>
      </c>
      <c r="AI214" s="54" t="s">
        <v>3423</v>
      </c>
      <c r="AJ214" s="54" t="s">
        <v>3426</v>
      </c>
      <c r="AK214" s="54" t="s">
        <v>3429</v>
      </c>
      <c r="AL214" s="54" t="s">
        <v>3432</v>
      </c>
      <c r="AM214" s="54" t="s">
        <v>3435</v>
      </c>
      <c r="AN214" s="54" t="s">
        <v>4397</v>
      </c>
      <c r="AO214" s="54" t="s">
        <v>4400</v>
      </c>
      <c r="AP214" s="54" t="s">
        <v>4403</v>
      </c>
      <c r="AQ214" s="54" t="s">
        <v>4406</v>
      </c>
      <c r="AR214" s="54" t="s">
        <v>4409</v>
      </c>
      <c r="AS214" s="54" t="s">
        <v>4412</v>
      </c>
      <c r="AT214" s="54" t="s">
        <v>4415</v>
      </c>
      <c r="AU214" s="54" t="s">
        <v>4418</v>
      </c>
      <c r="AV214" s="54" t="s">
        <v>4421</v>
      </c>
      <c r="AW214" s="54" t="s">
        <v>5383</v>
      </c>
      <c r="AX214" s="54" t="s">
        <v>5386</v>
      </c>
      <c r="AY214" s="54" t="s">
        <v>5389</v>
      </c>
      <c r="AZ214" s="54" t="s">
        <v>5392</v>
      </c>
      <c r="BA214" s="54" t="s">
        <v>5395</v>
      </c>
      <c r="BB214" s="54" t="s">
        <v>5398</v>
      </c>
      <c r="BC214" s="54" t="s">
        <v>5401</v>
      </c>
      <c r="BD214" s="54" t="s">
        <v>5404</v>
      </c>
      <c r="BE214" s="54" t="s">
        <v>5407</v>
      </c>
      <c r="BF214" s="54" t="s">
        <v>6369</v>
      </c>
      <c r="BG214" s="54" t="s">
        <v>6372</v>
      </c>
      <c r="BH214" s="54" t="s">
        <v>6375</v>
      </c>
      <c r="BI214" s="54" t="s">
        <v>6378</v>
      </c>
      <c r="BJ214" s="54" t="s">
        <v>6381</v>
      </c>
      <c r="BK214" s="54" t="s">
        <v>6384</v>
      </c>
      <c r="BL214" s="54" t="s">
        <v>6387</v>
      </c>
      <c r="BM214" s="54" t="s">
        <v>6390</v>
      </c>
      <c r="BN214" s="54" t="s">
        <v>6393</v>
      </c>
      <c r="BO214" s="54" t="s">
        <v>7355</v>
      </c>
      <c r="BP214" s="54" t="s">
        <v>7358</v>
      </c>
      <c r="BQ214" s="54" t="s">
        <v>7361</v>
      </c>
      <c r="BR214" s="54" t="s">
        <v>7364</v>
      </c>
      <c r="BS214" s="54" t="s">
        <v>7367</v>
      </c>
      <c r="BT214" s="54" t="s">
        <v>7370</v>
      </c>
      <c r="BU214" s="54" t="s">
        <v>7373</v>
      </c>
      <c r="BV214" s="54" t="s">
        <v>7376</v>
      </c>
      <c r="BW214" s="54" t="s">
        <v>7379</v>
      </c>
      <c r="BX214" s="54" t="s">
        <v>8341</v>
      </c>
      <c r="BY214" s="54" t="s">
        <v>8344</v>
      </c>
      <c r="BZ214" s="54" t="s">
        <v>8347</v>
      </c>
      <c r="CA214" s="54" t="s">
        <v>8350</v>
      </c>
      <c r="CB214" s="54" t="s">
        <v>8353</v>
      </c>
      <c r="CC214" s="54" t="s">
        <v>8356</v>
      </c>
      <c r="CD214" s="54" t="s">
        <v>8359</v>
      </c>
      <c r="CE214" s="54" t="s">
        <v>8362</v>
      </c>
      <c r="CF214" s="54" t="s">
        <v>8365</v>
      </c>
      <c r="CG214" s="78"/>
      <c r="CH214" s="78"/>
      <c r="CI214" s="78"/>
      <c r="CJ214" s="78"/>
      <c r="CK214" s="78"/>
      <c r="CL214" s="78"/>
      <c r="CM214" s="78"/>
      <c r="CN214" s="78"/>
      <c r="CO214" s="78"/>
    </row>
    <row r="215" spans="1:93" hidden="1">
      <c r="A215" s="51"/>
      <c r="B215" s="55" t="s">
        <v>8805</v>
      </c>
      <c r="C215" s="65">
        <v>48</v>
      </c>
      <c r="D215" s="54" t="s">
        <v>480</v>
      </c>
      <c r="E215" s="54" t="s">
        <v>483</v>
      </c>
      <c r="F215" s="54" t="s">
        <v>486</v>
      </c>
      <c r="G215" s="54" t="s">
        <v>489</v>
      </c>
      <c r="H215" s="54" t="s">
        <v>492</v>
      </c>
      <c r="I215" s="54" t="s">
        <v>495</v>
      </c>
      <c r="J215" s="54" t="s">
        <v>498</v>
      </c>
      <c r="K215" s="54" t="s">
        <v>501</v>
      </c>
      <c r="L215" s="54" t="s">
        <v>504</v>
      </c>
      <c r="M215" s="54" t="s">
        <v>1466</v>
      </c>
      <c r="N215" s="54" t="s">
        <v>1469</v>
      </c>
      <c r="O215" s="54" t="s">
        <v>1472</v>
      </c>
      <c r="P215" s="54" t="s">
        <v>1475</v>
      </c>
      <c r="Q215" s="54" t="s">
        <v>1478</v>
      </c>
      <c r="R215" s="54" t="s">
        <v>1481</v>
      </c>
      <c r="S215" s="54" t="s">
        <v>1484</v>
      </c>
      <c r="T215" s="54" t="s">
        <v>1487</v>
      </c>
      <c r="U215" s="54" t="s">
        <v>1490</v>
      </c>
      <c r="V215" s="54" t="s">
        <v>2452</v>
      </c>
      <c r="W215" s="54" t="s">
        <v>2455</v>
      </c>
      <c r="X215" s="54" t="s">
        <v>2458</v>
      </c>
      <c r="Y215" s="54" t="s">
        <v>2461</v>
      </c>
      <c r="Z215" s="54" t="s">
        <v>2464</v>
      </c>
      <c r="AA215" s="54" t="s">
        <v>2467</v>
      </c>
      <c r="AB215" s="54" t="s">
        <v>2470</v>
      </c>
      <c r="AC215" s="54" t="s">
        <v>2473</v>
      </c>
      <c r="AD215" s="54" t="s">
        <v>2476</v>
      </c>
      <c r="AE215" s="54" t="s">
        <v>3438</v>
      </c>
      <c r="AF215" s="54" t="s">
        <v>3441</v>
      </c>
      <c r="AG215" s="54" t="s">
        <v>3444</v>
      </c>
      <c r="AH215" s="54" t="s">
        <v>3447</v>
      </c>
      <c r="AI215" s="54" t="s">
        <v>3450</v>
      </c>
      <c r="AJ215" s="54" t="s">
        <v>3453</v>
      </c>
      <c r="AK215" s="54" t="s">
        <v>3456</v>
      </c>
      <c r="AL215" s="54" t="s">
        <v>3459</v>
      </c>
      <c r="AM215" s="54" t="s">
        <v>3462</v>
      </c>
      <c r="AN215" s="54" t="s">
        <v>4424</v>
      </c>
      <c r="AO215" s="54" t="s">
        <v>4427</v>
      </c>
      <c r="AP215" s="54" t="s">
        <v>4430</v>
      </c>
      <c r="AQ215" s="54" t="s">
        <v>4433</v>
      </c>
      <c r="AR215" s="54" t="s">
        <v>4436</v>
      </c>
      <c r="AS215" s="54" t="s">
        <v>4439</v>
      </c>
      <c r="AT215" s="54" t="s">
        <v>4442</v>
      </c>
      <c r="AU215" s="54" t="s">
        <v>4445</v>
      </c>
      <c r="AV215" s="54" t="s">
        <v>4448</v>
      </c>
      <c r="AW215" s="54" t="s">
        <v>5410</v>
      </c>
      <c r="AX215" s="54" t="s">
        <v>5413</v>
      </c>
      <c r="AY215" s="54" t="s">
        <v>5416</v>
      </c>
      <c r="AZ215" s="54" t="s">
        <v>5419</v>
      </c>
      <c r="BA215" s="54" t="s">
        <v>5422</v>
      </c>
      <c r="BB215" s="54" t="s">
        <v>5425</v>
      </c>
      <c r="BC215" s="54" t="s">
        <v>5428</v>
      </c>
      <c r="BD215" s="54" t="s">
        <v>5431</v>
      </c>
      <c r="BE215" s="54" t="s">
        <v>5434</v>
      </c>
      <c r="BF215" s="54" t="s">
        <v>6396</v>
      </c>
      <c r="BG215" s="54" t="s">
        <v>6399</v>
      </c>
      <c r="BH215" s="54" t="s">
        <v>6402</v>
      </c>
      <c r="BI215" s="54" t="s">
        <v>6405</v>
      </c>
      <c r="BJ215" s="54" t="s">
        <v>6408</v>
      </c>
      <c r="BK215" s="54" t="s">
        <v>6411</v>
      </c>
      <c r="BL215" s="54" t="s">
        <v>6414</v>
      </c>
      <c r="BM215" s="54" t="s">
        <v>6417</v>
      </c>
      <c r="BN215" s="54" t="s">
        <v>6420</v>
      </c>
      <c r="BO215" s="54" t="s">
        <v>7382</v>
      </c>
      <c r="BP215" s="54" t="s">
        <v>7385</v>
      </c>
      <c r="BQ215" s="54" t="s">
        <v>7388</v>
      </c>
      <c r="BR215" s="54" t="s">
        <v>7391</v>
      </c>
      <c r="BS215" s="54" t="s">
        <v>7394</v>
      </c>
      <c r="BT215" s="54" t="s">
        <v>7397</v>
      </c>
      <c r="BU215" s="54" t="s">
        <v>7400</v>
      </c>
      <c r="BV215" s="54" t="s">
        <v>7403</v>
      </c>
      <c r="BW215" s="54" t="s">
        <v>7406</v>
      </c>
      <c r="BX215" s="54" t="s">
        <v>8368</v>
      </c>
      <c r="BY215" s="54" t="s">
        <v>8371</v>
      </c>
      <c r="BZ215" s="54" t="s">
        <v>8374</v>
      </c>
      <c r="CA215" s="54" t="s">
        <v>8377</v>
      </c>
      <c r="CB215" s="54" t="s">
        <v>8380</v>
      </c>
      <c r="CC215" s="54" t="s">
        <v>8383</v>
      </c>
      <c r="CD215" s="54" t="s">
        <v>8386</v>
      </c>
      <c r="CE215" s="54" t="s">
        <v>8389</v>
      </c>
      <c r="CF215" s="54" t="s">
        <v>8392</v>
      </c>
      <c r="CG215" s="78"/>
      <c r="CH215" s="78"/>
      <c r="CI215" s="78"/>
      <c r="CJ215" s="78"/>
      <c r="CK215" s="78"/>
      <c r="CL215" s="78"/>
      <c r="CM215" s="78"/>
      <c r="CN215" s="78"/>
      <c r="CO215" s="78"/>
    </row>
    <row r="216" spans="1:93" hidden="1">
      <c r="A216" s="51"/>
      <c r="B216" s="55" t="s">
        <v>8806</v>
      </c>
      <c r="C216" s="65">
        <v>49</v>
      </c>
      <c r="D216" s="54" t="s">
        <v>507</v>
      </c>
      <c r="E216" s="54" t="s">
        <v>510</v>
      </c>
      <c r="F216" s="54" t="s">
        <v>763</v>
      </c>
      <c r="G216" s="54" t="s">
        <v>766</v>
      </c>
      <c r="H216" s="54" t="s">
        <v>769</v>
      </c>
      <c r="I216" s="54" t="s">
        <v>772</v>
      </c>
      <c r="J216" s="54" t="s">
        <v>775</v>
      </c>
      <c r="K216" s="54" t="s">
        <v>778</v>
      </c>
      <c r="L216" s="54" t="s">
        <v>781</v>
      </c>
      <c r="M216" s="54" t="s">
        <v>1493</v>
      </c>
      <c r="N216" s="54" t="s">
        <v>1496</v>
      </c>
      <c r="O216" s="54" t="s">
        <v>1499</v>
      </c>
      <c r="P216" s="54" t="s">
        <v>1502</v>
      </c>
      <c r="Q216" s="54" t="s">
        <v>1505</v>
      </c>
      <c r="R216" s="54" t="s">
        <v>1508</v>
      </c>
      <c r="S216" s="54" t="s">
        <v>1511</v>
      </c>
      <c r="T216" s="54" t="s">
        <v>1764</v>
      </c>
      <c r="U216" s="54" t="s">
        <v>1767</v>
      </c>
      <c r="V216" s="54" t="s">
        <v>2479</v>
      </c>
      <c r="W216" s="54" t="s">
        <v>2482</v>
      </c>
      <c r="X216" s="54" t="s">
        <v>2485</v>
      </c>
      <c r="Y216" s="54" t="s">
        <v>2488</v>
      </c>
      <c r="Z216" s="54" t="s">
        <v>2491</v>
      </c>
      <c r="AA216" s="54" t="s">
        <v>2494</v>
      </c>
      <c r="AB216" s="54" t="s">
        <v>2497</v>
      </c>
      <c r="AC216" s="54" t="s">
        <v>2500</v>
      </c>
      <c r="AD216" s="54" t="s">
        <v>2503</v>
      </c>
      <c r="AE216" s="54" t="s">
        <v>3465</v>
      </c>
      <c r="AF216" s="54" t="s">
        <v>3468</v>
      </c>
      <c r="AG216" s="54" t="s">
        <v>3471</v>
      </c>
      <c r="AH216" s="54" t="s">
        <v>3474</v>
      </c>
      <c r="AI216" s="54" t="s">
        <v>3477</v>
      </c>
      <c r="AJ216" s="54" t="s">
        <v>3480</v>
      </c>
      <c r="AK216" s="54" t="s">
        <v>3483</v>
      </c>
      <c r="AL216" s="54" t="s">
        <v>3486</v>
      </c>
      <c r="AM216" s="54" t="s">
        <v>3489</v>
      </c>
      <c r="AN216" s="54" t="s">
        <v>4451</v>
      </c>
      <c r="AO216" s="54" t="s">
        <v>4454</v>
      </c>
      <c r="AP216" s="54" t="s">
        <v>4457</v>
      </c>
      <c r="AQ216" s="54" t="s">
        <v>4460</v>
      </c>
      <c r="AR216" s="54" t="s">
        <v>4463</v>
      </c>
      <c r="AS216" s="54" t="s">
        <v>4466</v>
      </c>
      <c r="AT216" s="54" t="s">
        <v>4469</v>
      </c>
      <c r="AU216" s="54" t="s">
        <v>4472</v>
      </c>
      <c r="AV216" s="54" t="s">
        <v>4475</v>
      </c>
      <c r="AW216" s="54" t="s">
        <v>5437</v>
      </c>
      <c r="AX216" s="54" t="s">
        <v>5440</v>
      </c>
      <c r="AY216" s="54" t="s">
        <v>5443</v>
      </c>
      <c r="AZ216" s="54" t="s">
        <v>5446</v>
      </c>
      <c r="BA216" s="54" t="s">
        <v>5449</v>
      </c>
      <c r="BB216" s="54" t="s">
        <v>5452</v>
      </c>
      <c r="BC216" s="54" t="s">
        <v>5455</v>
      </c>
      <c r="BD216" s="54" t="s">
        <v>5458</v>
      </c>
      <c r="BE216" s="54" t="s">
        <v>5461</v>
      </c>
      <c r="BF216" s="54" t="s">
        <v>6423</v>
      </c>
      <c r="BG216" s="54" t="s">
        <v>6426</v>
      </c>
      <c r="BH216" s="54" t="s">
        <v>6429</v>
      </c>
      <c r="BI216" s="54" t="s">
        <v>6432</v>
      </c>
      <c r="BJ216" s="54" t="s">
        <v>6435</v>
      </c>
      <c r="BK216" s="54" t="s">
        <v>6438</v>
      </c>
      <c r="BL216" s="54" t="s">
        <v>6441</v>
      </c>
      <c r="BM216" s="54" t="s">
        <v>6444</v>
      </c>
      <c r="BN216" s="54" t="s">
        <v>6447</v>
      </c>
      <c r="BO216" s="54" t="s">
        <v>7409</v>
      </c>
      <c r="BP216" s="54" t="s">
        <v>7412</v>
      </c>
      <c r="BQ216" s="54" t="s">
        <v>7415</v>
      </c>
      <c r="BR216" s="54" t="s">
        <v>7418</v>
      </c>
      <c r="BS216" s="54" t="s">
        <v>7421</v>
      </c>
      <c r="BT216" s="54" t="s">
        <v>7424</v>
      </c>
      <c r="BU216" s="54" t="s">
        <v>7427</v>
      </c>
      <c r="BV216" s="54" t="s">
        <v>7430</v>
      </c>
      <c r="BW216" s="54" t="s">
        <v>7433</v>
      </c>
      <c r="BX216" s="54" t="s">
        <v>8395</v>
      </c>
      <c r="BY216" s="54" t="s">
        <v>8398</v>
      </c>
      <c r="BZ216" s="54" t="s">
        <v>8401</v>
      </c>
      <c r="CA216" s="54" t="s">
        <v>8404</v>
      </c>
      <c r="CB216" s="54" t="s">
        <v>8407</v>
      </c>
      <c r="CC216" s="54" t="s">
        <v>8410</v>
      </c>
      <c r="CD216" s="54" t="s">
        <v>8413</v>
      </c>
      <c r="CE216" s="54" t="s">
        <v>8416</v>
      </c>
      <c r="CF216" s="54" t="s">
        <v>8419</v>
      </c>
      <c r="CG216" s="78"/>
      <c r="CH216" s="78"/>
      <c r="CI216" s="78"/>
      <c r="CJ216" s="78"/>
      <c r="CK216" s="78"/>
      <c r="CL216" s="78"/>
      <c r="CM216" s="78"/>
      <c r="CN216" s="78"/>
      <c r="CO216" s="78"/>
    </row>
    <row r="217" spans="1:93" hidden="1">
      <c r="A217" s="51"/>
      <c r="B217" s="55" t="s">
        <v>8807</v>
      </c>
      <c r="C217" s="65">
        <v>50</v>
      </c>
      <c r="D217" s="54" t="s">
        <v>784</v>
      </c>
      <c r="E217" s="54" t="s">
        <v>787</v>
      </c>
      <c r="F217" s="54" t="s">
        <v>790</v>
      </c>
      <c r="G217" s="54" t="s">
        <v>793</v>
      </c>
      <c r="H217" s="54" t="s">
        <v>796</v>
      </c>
      <c r="I217" s="54" t="s">
        <v>799</v>
      </c>
      <c r="J217" s="54" t="s">
        <v>802</v>
      </c>
      <c r="K217" s="54" t="s">
        <v>805</v>
      </c>
      <c r="L217" s="54" t="s">
        <v>808</v>
      </c>
      <c r="M217" s="54" t="s">
        <v>1770</v>
      </c>
      <c r="N217" s="54" t="s">
        <v>1773</v>
      </c>
      <c r="O217" s="54" t="s">
        <v>1776</v>
      </c>
      <c r="P217" s="54" t="s">
        <v>1779</v>
      </c>
      <c r="Q217" s="54" t="s">
        <v>1782</v>
      </c>
      <c r="R217" s="54" t="s">
        <v>1785</v>
      </c>
      <c r="S217" s="54" t="s">
        <v>1788</v>
      </c>
      <c r="T217" s="54" t="s">
        <v>1791</v>
      </c>
      <c r="U217" s="54" t="s">
        <v>1794</v>
      </c>
      <c r="V217" s="54" t="s">
        <v>2506</v>
      </c>
      <c r="W217" s="54" t="s">
        <v>2509</v>
      </c>
      <c r="X217" s="54" t="s">
        <v>2762</v>
      </c>
      <c r="Y217" s="54" t="s">
        <v>2765</v>
      </c>
      <c r="Z217" s="54" t="s">
        <v>2768</v>
      </c>
      <c r="AA217" s="54" t="s">
        <v>2771</v>
      </c>
      <c r="AB217" s="54" t="s">
        <v>2774</v>
      </c>
      <c r="AC217" s="54" t="s">
        <v>2777</v>
      </c>
      <c r="AD217" s="54" t="s">
        <v>2780</v>
      </c>
      <c r="AE217" s="54" t="s">
        <v>3492</v>
      </c>
      <c r="AF217" s="54" t="s">
        <v>3495</v>
      </c>
      <c r="AG217" s="54" t="s">
        <v>3498</v>
      </c>
      <c r="AH217" s="54" t="s">
        <v>3501</v>
      </c>
      <c r="AI217" s="54" t="s">
        <v>3504</v>
      </c>
      <c r="AJ217" s="54" t="s">
        <v>3507</v>
      </c>
      <c r="AK217" s="54" t="s">
        <v>3510</v>
      </c>
      <c r="AL217" s="54" t="s">
        <v>3763</v>
      </c>
      <c r="AM217" s="54" t="s">
        <v>3766</v>
      </c>
      <c r="AN217" s="54" t="s">
        <v>4478</v>
      </c>
      <c r="AO217" s="54" t="s">
        <v>4481</v>
      </c>
      <c r="AP217" s="54" t="s">
        <v>4484</v>
      </c>
      <c r="AQ217" s="54" t="s">
        <v>4487</v>
      </c>
      <c r="AR217" s="54" t="s">
        <v>4490</v>
      </c>
      <c r="AS217" s="54" t="s">
        <v>4493</v>
      </c>
      <c r="AT217" s="54" t="s">
        <v>4496</v>
      </c>
      <c r="AU217" s="54" t="s">
        <v>4499</v>
      </c>
      <c r="AV217" s="54" t="s">
        <v>4502</v>
      </c>
      <c r="AW217" s="54" t="s">
        <v>5464</v>
      </c>
      <c r="AX217" s="54" t="s">
        <v>5467</v>
      </c>
      <c r="AY217" s="54" t="s">
        <v>5470</v>
      </c>
      <c r="AZ217" s="54" t="s">
        <v>5473</v>
      </c>
      <c r="BA217" s="54" t="s">
        <v>5476</v>
      </c>
      <c r="BB217" s="54" t="s">
        <v>5479</v>
      </c>
      <c r="BC217" s="54" t="s">
        <v>5482</v>
      </c>
      <c r="BD217" s="54" t="s">
        <v>5485</v>
      </c>
      <c r="BE217" s="54" t="s">
        <v>5488</v>
      </c>
      <c r="BF217" s="54" t="s">
        <v>6450</v>
      </c>
      <c r="BG217" s="54" t="s">
        <v>6453</v>
      </c>
      <c r="BH217" s="54" t="s">
        <v>6456</v>
      </c>
      <c r="BI217" s="54" t="s">
        <v>6459</v>
      </c>
      <c r="BJ217" s="54" t="s">
        <v>6462</v>
      </c>
      <c r="BK217" s="54" t="s">
        <v>6465</v>
      </c>
      <c r="BL217" s="54" t="s">
        <v>6468</v>
      </c>
      <c r="BM217" s="54" t="s">
        <v>6471</v>
      </c>
      <c r="BN217" s="54" t="s">
        <v>6474</v>
      </c>
      <c r="BO217" s="54" t="s">
        <v>7436</v>
      </c>
      <c r="BP217" s="54" t="s">
        <v>7439</v>
      </c>
      <c r="BQ217" s="54" t="s">
        <v>7442</v>
      </c>
      <c r="BR217" s="54" t="s">
        <v>7445</v>
      </c>
      <c r="BS217" s="54" t="s">
        <v>7448</v>
      </c>
      <c r="BT217" s="54" t="s">
        <v>7451</v>
      </c>
      <c r="BU217" s="54" t="s">
        <v>7454</v>
      </c>
      <c r="BV217" s="54" t="s">
        <v>7457</v>
      </c>
      <c r="BW217" s="54" t="s">
        <v>7460</v>
      </c>
      <c r="BX217" s="54" t="s">
        <v>8422</v>
      </c>
      <c r="BY217" s="54" t="s">
        <v>8425</v>
      </c>
      <c r="BZ217" s="54" t="s">
        <v>8428</v>
      </c>
      <c r="CA217" s="54" t="s">
        <v>8431</v>
      </c>
      <c r="CB217" s="54" t="s">
        <v>8434</v>
      </c>
      <c r="CC217" s="54" t="s">
        <v>8437</v>
      </c>
      <c r="CD217" s="54" t="s">
        <v>8440</v>
      </c>
      <c r="CE217" s="54" t="s">
        <v>8443</v>
      </c>
      <c r="CF217" s="54" t="s">
        <v>8446</v>
      </c>
      <c r="CG217" s="78"/>
      <c r="CH217" s="78"/>
      <c r="CI217" s="78"/>
      <c r="CJ217" s="78"/>
      <c r="CK217" s="78"/>
      <c r="CL217" s="78"/>
      <c r="CM217" s="78"/>
      <c r="CN217" s="78"/>
      <c r="CO217" s="78"/>
    </row>
    <row r="218" spans="1:93" s="81" customFormat="1" hidden="1">
      <c r="A218" s="51"/>
      <c r="B218" s="55" t="s">
        <v>8808</v>
      </c>
      <c r="C218" s="79">
        <v>51</v>
      </c>
      <c r="D218" s="54" t="s">
        <v>811</v>
      </c>
      <c r="E218" s="54" t="s">
        <v>814</v>
      </c>
      <c r="F218" s="54" t="s">
        <v>817</v>
      </c>
      <c r="G218" s="54" t="s">
        <v>820</v>
      </c>
      <c r="H218" s="54" t="s">
        <v>823</v>
      </c>
      <c r="I218" s="54" t="s">
        <v>826</v>
      </c>
      <c r="J218" s="54" t="s">
        <v>829</v>
      </c>
      <c r="K218" s="54" t="s">
        <v>832</v>
      </c>
      <c r="L218" s="54" t="s">
        <v>835</v>
      </c>
      <c r="M218" s="54" t="s">
        <v>1797</v>
      </c>
      <c r="N218" s="54" t="s">
        <v>1800</v>
      </c>
      <c r="O218" s="54" t="s">
        <v>1803</v>
      </c>
      <c r="P218" s="54" t="s">
        <v>1806</v>
      </c>
      <c r="Q218" s="54" t="s">
        <v>1809</v>
      </c>
      <c r="R218" s="54" t="s">
        <v>1812</v>
      </c>
      <c r="S218" s="54" t="s">
        <v>1815</v>
      </c>
      <c r="T218" s="54" t="s">
        <v>1818</v>
      </c>
      <c r="U218" s="54" t="s">
        <v>1821</v>
      </c>
      <c r="V218" s="54" t="s">
        <v>2783</v>
      </c>
      <c r="W218" s="54" t="s">
        <v>2786</v>
      </c>
      <c r="X218" s="54" t="s">
        <v>2789</v>
      </c>
      <c r="Y218" s="54" t="s">
        <v>2792</v>
      </c>
      <c r="Z218" s="54" t="s">
        <v>2795</v>
      </c>
      <c r="AA218" s="54" t="s">
        <v>2798</v>
      </c>
      <c r="AB218" s="54" t="s">
        <v>2801</v>
      </c>
      <c r="AC218" s="54" t="s">
        <v>2804</v>
      </c>
      <c r="AD218" s="54" t="s">
        <v>2807</v>
      </c>
      <c r="AE218" s="54" t="s">
        <v>3769</v>
      </c>
      <c r="AF218" s="54" t="s">
        <v>3772</v>
      </c>
      <c r="AG218" s="54" t="s">
        <v>3775</v>
      </c>
      <c r="AH218" s="54" t="s">
        <v>3778</v>
      </c>
      <c r="AI218" s="54" t="s">
        <v>3781</v>
      </c>
      <c r="AJ218" s="54" t="s">
        <v>3784</v>
      </c>
      <c r="AK218" s="54" t="s">
        <v>3787</v>
      </c>
      <c r="AL218" s="54" t="s">
        <v>3790</v>
      </c>
      <c r="AM218" s="54" t="s">
        <v>3793</v>
      </c>
      <c r="AN218" s="54" t="s">
        <v>4505</v>
      </c>
      <c r="AO218" s="54" t="s">
        <v>4508</v>
      </c>
      <c r="AP218" s="54" t="s">
        <v>4511</v>
      </c>
      <c r="AQ218" s="54" t="s">
        <v>4764</v>
      </c>
      <c r="AR218" s="54" t="s">
        <v>4767</v>
      </c>
      <c r="AS218" s="54" t="s">
        <v>4770</v>
      </c>
      <c r="AT218" s="54" t="s">
        <v>4773</v>
      </c>
      <c r="AU218" s="54" t="s">
        <v>4776</v>
      </c>
      <c r="AV218" s="54" t="s">
        <v>4779</v>
      </c>
      <c r="AW218" s="54" t="s">
        <v>5491</v>
      </c>
      <c r="AX218" s="54" t="s">
        <v>5494</v>
      </c>
      <c r="AY218" s="54" t="s">
        <v>5497</v>
      </c>
      <c r="AZ218" s="54" t="s">
        <v>5500</v>
      </c>
      <c r="BA218" s="54" t="s">
        <v>5503</v>
      </c>
      <c r="BB218" s="54" t="s">
        <v>5506</v>
      </c>
      <c r="BC218" s="54" t="s">
        <v>5509</v>
      </c>
      <c r="BD218" s="54" t="s">
        <v>5762</v>
      </c>
      <c r="BE218" s="54" t="s">
        <v>5765</v>
      </c>
      <c r="BF218" s="54" t="s">
        <v>6477</v>
      </c>
      <c r="BG218" s="54" t="s">
        <v>6480</v>
      </c>
      <c r="BH218" s="54" t="s">
        <v>6483</v>
      </c>
      <c r="BI218" s="54" t="s">
        <v>6486</v>
      </c>
      <c r="BJ218" s="54" t="s">
        <v>6489</v>
      </c>
      <c r="BK218" s="54" t="s">
        <v>6492</v>
      </c>
      <c r="BL218" s="54" t="s">
        <v>6495</v>
      </c>
      <c r="BM218" s="54" t="s">
        <v>6498</v>
      </c>
      <c r="BN218" s="54" t="s">
        <v>6501</v>
      </c>
      <c r="BO218" s="54" t="s">
        <v>7463</v>
      </c>
      <c r="BP218" s="54" t="s">
        <v>7466</v>
      </c>
      <c r="BQ218" s="54" t="s">
        <v>7469</v>
      </c>
      <c r="BR218" s="54" t="s">
        <v>7472</v>
      </c>
      <c r="BS218" s="54" t="s">
        <v>7475</v>
      </c>
      <c r="BT218" s="54" t="s">
        <v>7478</v>
      </c>
      <c r="BU218" s="54" t="s">
        <v>7481</v>
      </c>
      <c r="BV218" s="54" t="s">
        <v>7484</v>
      </c>
      <c r="BW218" s="54" t="s">
        <v>7487</v>
      </c>
      <c r="BX218" s="54" t="s">
        <v>8449</v>
      </c>
      <c r="BY218" s="54" t="s">
        <v>8452</v>
      </c>
      <c r="BZ218" s="54" t="s">
        <v>8455</v>
      </c>
      <c r="CA218" s="54" t="s">
        <v>8458</v>
      </c>
      <c r="CB218" s="54" t="s">
        <v>8461</v>
      </c>
      <c r="CC218" s="54" t="s">
        <v>8464</v>
      </c>
      <c r="CD218" s="54" t="s">
        <v>8467</v>
      </c>
      <c r="CE218" s="54" t="s">
        <v>8470</v>
      </c>
      <c r="CF218" s="54" t="s">
        <v>8473</v>
      </c>
      <c r="CG218" s="80"/>
      <c r="CH218" s="80"/>
      <c r="CI218" s="80"/>
      <c r="CJ218" s="80"/>
      <c r="CK218" s="80"/>
      <c r="CL218" s="80"/>
      <c r="CM218" s="80"/>
      <c r="CN218" s="80"/>
      <c r="CO218" s="80"/>
    </row>
    <row r="219" spans="1:93" s="81" customFormat="1" hidden="1">
      <c r="A219" s="51"/>
      <c r="B219" s="55" t="s">
        <v>8809</v>
      </c>
      <c r="C219" s="79">
        <v>52</v>
      </c>
      <c r="D219" s="54" t="s">
        <v>838</v>
      </c>
      <c r="E219" s="54" t="s">
        <v>841</v>
      </c>
      <c r="F219" s="54" t="s">
        <v>844</v>
      </c>
      <c r="G219" s="54" t="s">
        <v>847</v>
      </c>
      <c r="H219" s="54" t="s">
        <v>850</v>
      </c>
      <c r="I219" s="54" t="s">
        <v>853</v>
      </c>
      <c r="J219" s="54" t="s">
        <v>856</v>
      </c>
      <c r="K219" s="54" t="s">
        <v>859</v>
      </c>
      <c r="L219" s="54" t="s">
        <v>862</v>
      </c>
      <c r="M219" s="54" t="s">
        <v>1824</v>
      </c>
      <c r="N219" s="54" t="s">
        <v>1827</v>
      </c>
      <c r="O219" s="54" t="s">
        <v>1830</v>
      </c>
      <c r="P219" s="54" t="s">
        <v>1833</v>
      </c>
      <c r="Q219" s="54" t="s">
        <v>1836</v>
      </c>
      <c r="R219" s="54" t="s">
        <v>1839</v>
      </c>
      <c r="S219" s="54" t="s">
        <v>1842</v>
      </c>
      <c r="T219" s="54" t="s">
        <v>1845</v>
      </c>
      <c r="U219" s="54" t="s">
        <v>1848</v>
      </c>
      <c r="V219" s="54" t="s">
        <v>2810</v>
      </c>
      <c r="W219" s="54" t="s">
        <v>2813</v>
      </c>
      <c r="X219" s="54" t="s">
        <v>2816</v>
      </c>
      <c r="Y219" s="54" t="s">
        <v>2819</v>
      </c>
      <c r="Z219" s="54" t="s">
        <v>2822</v>
      </c>
      <c r="AA219" s="54" t="s">
        <v>2825</v>
      </c>
      <c r="AB219" s="54" t="s">
        <v>2828</v>
      </c>
      <c r="AC219" s="54" t="s">
        <v>2831</v>
      </c>
      <c r="AD219" s="54" t="s">
        <v>2834</v>
      </c>
      <c r="AE219" s="54" t="s">
        <v>3796</v>
      </c>
      <c r="AF219" s="54" t="s">
        <v>3799</v>
      </c>
      <c r="AG219" s="54" t="s">
        <v>3802</v>
      </c>
      <c r="AH219" s="54" t="s">
        <v>3805</v>
      </c>
      <c r="AI219" s="54" t="s">
        <v>3808</v>
      </c>
      <c r="AJ219" s="54" t="s">
        <v>3811</v>
      </c>
      <c r="AK219" s="54" t="s">
        <v>3814</v>
      </c>
      <c r="AL219" s="54" t="s">
        <v>3817</v>
      </c>
      <c r="AM219" s="54" t="s">
        <v>3820</v>
      </c>
      <c r="AN219" s="54" t="s">
        <v>4782</v>
      </c>
      <c r="AO219" s="54" t="s">
        <v>4785</v>
      </c>
      <c r="AP219" s="54" t="s">
        <v>4788</v>
      </c>
      <c r="AQ219" s="54" t="s">
        <v>4791</v>
      </c>
      <c r="AR219" s="54" t="s">
        <v>4794</v>
      </c>
      <c r="AS219" s="54" t="s">
        <v>4797</v>
      </c>
      <c r="AT219" s="54" t="s">
        <v>4800</v>
      </c>
      <c r="AU219" s="54" t="s">
        <v>4803</v>
      </c>
      <c r="AV219" s="54" t="s">
        <v>4806</v>
      </c>
      <c r="AW219" s="54" t="s">
        <v>5768</v>
      </c>
      <c r="AX219" s="54" t="s">
        <v>5771</v>
      </c>
      <c r="AY219" s="54" t="s">
        <v>5774</v>
      </c>
      <c r="AZ219" s="54" t="s">
        <v>5777</v>
      </c>
      <c r="BA219" s="54" t="s">
        <v>5780</v>
      </c>
      <c r="BB219" s="54" t="s">
        <v>5783</v>
      </c>
      <c r="BC219" s="54" t="s">
        <v>5786</v>
      </c>
      <c r="BD219" s="54" t="s">
        <v>5789</v>
      </c>
      <c r="BE219" s="54" t="s">
        <v>5792</v>
      </c>
      <c r="BF219" s="54" t="s">
        <v>6504</v>
      </c>
      <c r="BG219" s="54" t="s">
        <v>6507</v>
      </c>
      <c r="BH219" s="54" t="s">
        <v>6510</v>
      </c>
      <c r="BI219" s="54" t="s">
        <v>6763</v>
      </c>
      <c r="BJ219" s="54" t="s">
        <v>6766</v>
      </c>
      <c r="BK219" s="54" t="s">
        <v>6769</v>
      </c>
      <c r="BL219" s="54" t="s">
        <v>6772</v>
      </c>
      <c r="BM219" s="54" t="s">
        <v>6775</v>
      </c>
      <c r="BN219" s="54" t="s">
        <v>6778</v>
      </c>
      <c r="BO219" s="54" t="s">
        <v>7490</v>
      </c>
      <c r="BP219" s="54" t="s">
        <v>7493</v>
      </c>
      <c r="BQ219" s="54" t="s">
        <v>7496</v>
      </c>
      <c r="BR219" s="54" t="s">
        <v>7499</v>
      </c>
      <c r="BS219" s="54" t="s">
        <v>7502</v>
      </c>
      <c r="BT219" s="54" t="s">
        <v>7505</v>
      </c>
      <c r="BU219" s="54" t="s">
        <v>7508</v>
      </c>
      <c r="BV219" s="54" t="s">
        <v>7511</v>
      </c>
      <c r="BW219" s="54" t="s">
        <v>7764</v>
      </c>
      <c r="BX219" s="54" t="s">
        <v>8476</v>
      </c>
      <c r="BY219" s="54" t="s">
        <v>8479</v>
      </c>
      <c r="BZ219" s="54" t="s">
        <v>8482</v>
      </c>
      <c r="CA219" s="54" t="s">
        <v>8485</v>
      </c>
      <c r="CB219" s="54" t="s">
        <v>8488</v>
      </c>
      <c r="CC219" s="54" t="s">
        <v>8491</v>
      </c>
      <c r="CD219" s="54" t="s">
        <v>8494</v>
      </c>
      <c r="CE219" s="54" t="s">
        <v>8497</v>
      </c>
      <c r="CF219" s="54" t="s">
        <v>8500</v>
      </c>
      <c r="CG219" s="80"/>
      <c r="CH219" s="80"/>
      <c r="CI219" s="80"/>
      <c r="CJ219" s="80"/>
      <c r="CK219" s="80"/>
      <c r="CL219" s="80"/>
      <c r="CM219" s="80"/>
      <c r="CN219" s="80"/>
      <c r="CO219" s="80"/>
    </row>
    <row r="220" spans="1:93" hidden="1">
      <c r="A220" s="51"/>
      <c r="B220" s="55" t="s">
        <v>8810</v>
      </c>
      <c r="C220" s="65">
        <v>53</v>
      </c>
      <c r="D220" s="54" t="s">
        <v>865</v>
      </c>
      <c r="E220" s="54" t="s">
        <v>868</v>
      </c>
      <c r="F220" s="54" t="s">
        <v>871</v>
      </c>
      <c r="G220" s="54" t="s">
        <v>874</v>
      </c>
      <c r="H220" s="54" t="s">
        <v>877</v>
      </c>
      <c r="I220" s="54" t="s">
        <v>880</v>
      </c>
      <c r="J220" s="54" t="s">
        <v>883</v>
      </c>
      <c r="K220" s="54" t="s">
        <v>886</v>
      </c>
      <c r="L220" s="54" t="s">
        <v>889</v>
      </c>
      <c r="M220" s="54" t="s">
        <v>1851</v>
      </c>
      <c r="N220" s="54" t="s">
        <v>1854</v>
      </c>
      <c r="O220" s="54" t="s">
        <v>1857</v>
      </c>
      <c r="P220" s="54" t="s">
        <v>1860</v>
      </c>
      <c r="Q220" s="54" t="s">
        <v>1863</v>
      </c>
      <c r="R220" s="54" t="s">
        <v>1866</v>
      </c>
      <c r="S220" s="54" t="s">
        <v>1869</v>
      </c>
      <c r="T220" s="54" t="s">
        <v>1872</v>
      </c>
      <c r="U220" s="54" t="s">
        <v>1875</v>
      </c>
      <c r="V220" s="54" t="s">
        <v>2837</v>
      </c>
      <c r="W220" s="54" t="s">
        <v>2840</v>
      </c>
      <c r="X220" s="54" t="s">
        <v>2843</v>
      </c>
      <c r="Y220" s="54" t="s">
        <v>2846</v>
      </c>
      <c r="Z220" s="54" t="s">
        <v>2849</v>
      </c>
      <c r="AA220" s="54" t="s">
        <v>2852</v>
      </c>
      <c r="AB220" s="54" t="s">
        <v>2855</v>
      </c>
      <c r="AC220" s="54" t="s">
        <v>2858</v>
      </c>
      <c r="AD220" s="54" t="s">
        <v>2861</v>
      </c>
      <c r="AE220" s="54" t="s">
        <v>3823</v>
      </c>
      <c r="AF220" s="54" t="s">
        <v>3826</v>
      </c>
      <c r="AG220" s="54" t="s">
        <v>3829</v>
      </c>
      <c r="AH220" s="54" t="s">
        <v>3832</v>
      </c>
      <c r="AI220" s="54" t="s">
        <v>3835</v>
      </c>
      <c r="AJ220" s="54" t="s">
        <v>3838</v>
      </c>
      <c r="AK220" s="54" t="s">
        <v>3841</v>
      </c>
      <c r="AL220" s="54" t="s">
        <v>3844</v>
      </c>
      <c r="AM220" s="54" t="s">
        <v>3847</v>
      </c>
      <c r="AN220" s="54" t="s">
        <v>4809</v>
      </c>
      <c r="AO220" s="54" t="s">
        <v>4812</v>
      </c>
      <c r="AP220" s="54" t="s">
        <v>4815</v>
      </c>
      <c r="AQ220" s="54" t="s">
        <v>4818</v>
      </c>
      <c r="AR220" s="54" t="s">
        <v>4821</v>
      </c>
      <c r="AS220" s="54" t="s">
        <v>4824</v>
      </c>
      <c r="AT220" s="54" t="s">
        <v>4827</v>
      </c>
      <c r="AU220" s="54" t="s">
        <v>4830</v>
      </c>
      <c r="AV220" s="54" t="s">
        <v>4833</v>
      </c>
      <c r="AW220" s="54" t="s">
        <v>5795</v>
      </c>
      <c r="AX220" s="54" t="s">
        <v>5798</v>
      </c>
      <c r="AY220" s="54" t="s">
        <v>5801</v>
      </c>
      <c r="AZ220" s="54" t="s">
        <v>5804</v>
      </c>
      <c r="BA220" s="54" t="s">
        <v>5807</v>
      </c>
      <c r="BB220" s="54" t="s">
        <v>5810</v>
      </c>
      <c r="BC220" s="54" t="s">
        <v>5813</v>
      </c>
      <c r="BD220" s="54" t="s">
        <v>5816</v>
      </c>
      <c r="BE220" s="54" t="s">
        <v>5819</v>
      </c>
      <c r="BF220" s="54" t="s">
        <v>6781</v>
      </c>
      <c r="BG220" s="54" t="s">
        <v>6784</v>
      </c>
      <c r="BH220" s="54" t="s">
        <v>6787</v>
      </c>
      <c r="BI220" s="54" t="s">
        <v>6790</v>
      </c>
      <c r="BJ220" s="54" t="s">
        <v>6793</v>
      </c>
      <c r="BK220" s="54" t="s">
        <v>6796</v>
      </c>
      <c r="BL220" s="54" t="s">
        <v>6799</v>
      </c>
      <c r="BM220" s="54" t="s">
        <v>6802</v>
      </c>
      <c r="BN220" s="54" t="s">
        <v>6805</v>
      </c>
      <c r="BO220" s="54" t="s">
        <v>7767</v>
      </c>
      <c r="BP220" s="54" t="s">
        <v>7770</v>
      </c>
      <c r="BQ220" s="54" t="s">
        <v>7773</v>
      </c>
      <c r="BR220" s="54" t="s">
        <v>7776</v>
      </c>
      <c r="BS220" s="54" t="s">
        <v>7779</v>
      </c>
      <c r="BT220" s="54" t="s">
        <v>7782</v>
      </c>
      <c r="BU220" s="54" t="s">
        <v>7785</v>
      </c>
      <c r="BV220" s="54" t="s">
        <v>7788</v>
      </c>
      <c r="BW220" s="54" t="s">
        <v>7791</v>
      </c>
      <c r="BX220" s="54" t="s">
        <v>8503</v>
      </c>
      <c r="BY220" s="54" t="s">
        <v>8506</v>
      </c>
      <c r="BZ220" s="54" t="s">
        <v>8509</v>
      </c>
      <c r="CA220" s="54" t="s">
        <v>8636</v>
      </c>
      <c r="CB220" s="54" t="s">
        <v>8639</v>
      </c>
      <c r="CC220" s="54" t="s">
        <v>8642</v>
      </c>
      <c r="CD220" s="54" t="s">
        <v>8645</v>
      </c>
      <c r="CE220" s="54" t="s">
        <v>8648</v>
      </c>
      <c r="CF220" s="54" t="s">
        <v>8651</v>
      </c>
      <c r="CG220" s="78"/>
      <c r="CH220" s="78"/>
      <c r="CI220" s="78"/>
      <c r="CJ220" s="78"/>
      <c r="CK220" s="78"/>
      <c r="CL220" s="78"/>
      <c r="CM220" s="78"/>
      <c r="CN220" s="78"/>
      <c r="CO220" s="78"/>
    </row>
    <row r="221" spans="1:93" hidden="1">
      <c r="A221" s="51"/>
      <c r="B221" s="57" t="s">
        <v>8811</v>
      </c>
      <c r="C221" s="65">
        <v>54</v>
      </c>
      <c r="D221" s="54" t="s">
        <v>892</v>
      </c>
      <c r="E221" s="54" t="s">
        <v>895</v>
      </c>
      <c r="F221" s="54" t="s">
        <v>898</v>
      </c>
      <c r="G221" s="54" t="s">
        <v>901</v>
      </c>
      <c r="H221" s="54" t="s">
        <v>904</v>
      </c>
      <c r="I221" s="54" t="s">
        <v>907</v>
      </c>
      <c r="J221" s="54" t="s">
        <v>910</v>
      </c>
      <c r="K221" s="54" t="s">
        <v>913</v>
      </c>
      <c r="L221" s="54" t="s">
        <v>916</v>
      </c>
      <c r="M221" s="54" t="s">
        <v>1878</v>
      </c>
      <c r="N221" s="54" t="s">
        <v>1881</v>
      </c>
      <c r="O221" s="54" t="s">
        <v>1884</v>
      </c>
      <c r="P221" s="54" t="s">
        <v>1887</v>
      </c>
      <c r="Q221" s="54" t="s">
        <v>1890</v>
      </c>
      <c r="R221" s="54" t="s">
        <v>1893</v>
      </c>
      <c r="S221" s="54" t="s">
        <v>1896</v>
      </c>
      <c r="T221" s="54" t="s">
        <v>1899</v>
      </c>
      <c r="U221" s="54" t="s">
        <v>1902</v>
      </c>
      <c r="V221" s="54" t="s">
        <v>2864</v>
      </c>
      <c r="W221" s="54" t="s">
        <v>2867</v>
      </c>
      <c r="X221" s="54" t="s">
        <v>2870</v>
      </c>
      <c r="Y221" s="54" t="s">
        <v>2873</v>
      </c>
      <c r="Z221" s="54" t="s">
        <v>2876</v>
      </c>
      <c r="AA221" s="54" t="s">
        <v>2879</v>
      </c>
      <c r="AB221" s="54" t="s">
        <v>2882</v>
      </c>
      <c r="AC221" s="54" t="s">
        <v>2885</v>
      </c>
      <c r="AD221" s="54" t="s">
        <v>2888</v>
      </c>
      <c r="AE221" s="54" t="s">
        <v>3850</v>
      </c>
      <c r="AF221" s="54" t="s">
        <v>3853</v>
      </c>
      <c r="AG221" s="54" t="s">
        <v>3856</v>
      </c>
      <c r="AH221" s="54" t="s">
        <v>3859</v>
      </c>
      <c r="AI221" s="54" t="s">
        <v>3862</v>
      </c>
      <c r="AJ221" s="54" t="s">
        <v>3865</v>
      </c>
      <c r="AK221" s="54" t="s">
        <v>3868</v>
      </c>
      <c r="AL221" s="54" t="s">
        <v>3871</v>
      </c>
      <c r="AM221" s="54" t="s">
        <v>3874</v>
      </c>
      <c r="AN221" s="54" t="s">
        <v>4836</v>
      </c>
      <c r="AO221" s="54" t="s">
        <v>4839</v>
      </c>
      <c r="AP221" s="54" t="s">
        <v>4842</v>
      </c>
      <c r="AQ221" s="54" t="s">
        <v>4845</v>
      </c>
      <c r="AR221" s="54" t="s">
        <v>4848</v>
      </c>
      <c r="AS221" s="54" t="s">
        <v>4851</v>
      </c>
      <c r="AT221" s="54" t="s">
        <v>4854</v>
      </c>
      <c r="AU221" s="54" t="s">
        <v>4857</v>
      </c>
      <c r="AV221" s="54" t="s">
        <v>4860</v>
      </c>
      <c r="AW221" s="54" t="s">
        <v>5822</v>
      </c>
      <c r="AX221" s="54" t="s">
        <v>5825</v>
      </c>
      <c r="AY221" s="54" t="s">
        <v>5828</v>
      </c>
      <c r="AZ221" s="54" t="s">
        <v>5831</v>
      </c>
      <c r="BA221" s="54" t="s">
        <v>5834</v>
      </c>
      <c r="BB221" s="54" t="s">
        <v>5837</v>
      </c>
      <c r="BC221" s="54" t="s">
        <v>5840</v>
      </c>
      <c r="BD221" s="54" t="s">
        <v>5843</v>
      </c>
      <c r="BE221" s="54" t="s">
        <v>5846</v>
      </c>
      <c r="BF221" s="54" t="s">
        <v>6808</v>
      </c>
      <c r="BG221" s="54" t="s">
        <v>6811</v>
      </c>
      <c r="BH221" s="54" t="s">
        <v>6814</v>
      </c>
      <c r="BI221" s="54" t="s">
        <v>6817</v>
      </c>
      <c r="BJ221" s="54" t="s">
        <v>6820</v>
      </c>
      <c r="BK221" s="54" t="s">
        <v>6823</v>
      </c>
      <c r="BL221" s="54" t="s">
        <v>6826</v>
      </c>
      <c r="BM221" s="54" t="s">
        <v>6829</v>
      </c>
      <c r="BN221" s="54" t="s">
        <v>6832</v>
      </c>
      <c r="BO221" s="54" t="s">
        <v>7794</v>
      </c>
      <c r="BP221" s="54" t="s">
        <v>7797</v>
      </c>
      <c r="BQ221" s="54" t="s">
        <v>7800</v>
      </c>
      <c r="BR221" s="54" t="s">
        <v>7803</v>
      </c>
      <c r="BS221" s="54" t="s">
        <v>7806</v>
      </c>
      <c r="BT221" s="54" t="s">
        <v>7809</v>
      </c>
      <c r="BU221" s="54" t="s">
        <v>7812</v>
      </c>
      <c r="BV221" s="54" t="s">
        <v>7815</v>
      </c>
      <c r="BW221" s="54" t="s">
        <v>7818</v>
      </c>
      <c r="BX221" s="54" t="s">
        <v>8654</v>
      </c>
      <c r="BY221" s="54" t="s">
        <v>8657</v>
      </c>
      <c r="BZ221" s="54" t="s">
        <v>8660</v>
      </c>
      <c r="CA221" s="54" t="s">
        <v>8663</v>
      </c>
      <c r="CB221" s="54" t="s">
        <v>8666</v>
      </c>
      <c r="CC221" s="54" t="s">
        <v>8669</v>
      </c>
      <c r="CD221" s="54" t="s">
        <v>8672</v>
      </c>
      <c r="CE221" s="54" t="s">
        <v>8675</v>
      </c>
      <c r="CF221" s="54" t="s">
        <v>8678</v>
      </c>
      <c r="CG221" s="78"/>
      <c r="CH221" s="78"/>
      <c r="CI221" s="78"/>
      <c r="CJ221" s="78"/>
      <c r="CK221" s="78"/>
      <c r="CL221" s="78"/>
      <c r="CM221" s="78"/>
      <c r="CN221" s="78"/>
      <c r="CO221" s="78"/>
    </row>
    <row r="222" spans="1:93" s="81" customFormat="1" hidden="1">
      <c r="A222" s="51"/>
      <c r="B222" s="55" t="s">
        <v>8812</v>
      </c>
      <c r="C222" s="79">
        <v>55</v>
      </c>
      <c r="D222" s="54" t="s">
        <v>919</v>
      </c>
      <c r="E222" s="54" t="s">
        <v>922</v>
      </c>
      <c r="F222" s="54" t="s">
        <v>925</v>
      </c>
      <c r="G222" s="54" t="s">
        <v>928</v>
      </c>
      <c r="H222" s="54" t="s">
        <v>931</v>
      </c>
      <c r="I222" s="54" t="s">
        <v>934</v>
      </c>
      <c r="J222" s="54" t="s">
        <v>937</v>
      </c>
      <c r="K222" s="54" t="s">
        <v>940</v>
      </c>
      <c r="L222" s="54" t="s">
        <v>943</v>
      </c>
      <c r="M222" s="54" t="s">
        <v>1905</v>
      </c>
      <c r="N222" s="54" t="s">
        <v>1908</v>
      </c>
      <c r="O222" s="54" t="s">
        <v>1911</v>
      </c>
      <c r="P222" s="54" t="s">
        <v>1914</v>
      </c>
      <c r="Q222" s="54" t="s">
        <v>1917</v>
      </c>
      <c r="R222" s="54" t="s">
        <v>1920</v>
      </c>
      <c r="S222" s="54" t="s">
        <v>1923</v>
      </c>
      <c r="T222" s="54" t="s">
        <v>1926</v>
      </c>
      <c r="U222" s="54" t="s">
        <v>1929</v>
      </c>
      <c r="V222" s="54" t="s">
        <v>2891</v>
      </c>
      <c r="W222" s="54" t="s">
        <v>2894</v>
      </c>
      <c r="X222" s="54" t="s">
        <v>2897</v>
      </c>
      <c r="Y222" s="54" t="s">
        <v>2900</v>
      </c>
      <c r="Z222" s="54" t="s">
        <v>2903</v>
      </c>
      <c r="AA222" s="54" t="s">
        <v>2906</v>
      </c>
      <c r="AB222" s="54" t="s">
        <v>2909</v>
      </c>
      <c r="AC222" s="54" t="s">
        <v>2912</v>
      </c>
      <c r="AD222" s="54" t="s">
        <v>2915</v>
      </c>
      <c r="AE222" s="54" t="s">
        <v>3877</v>
      </c>
      <c r="AF222" s="54" t="s">
        <v>3880</v>
      </c>
      <c r="AG222" s="54" t="s">
        <v>3883</v>
      </c>
      <c r="AH222" s="54" t="s">
        <v>3886</v>
      </c>
      <c r="AI222" s="54" t="s">
        <v>3889</v>
      </c>
      <c r="AJ222" s="54" t="s">
        <v>3892</v>
      </c>
      <c r="AK222" s="54" t="s">
        <v>3895</v>
      </c>
      <c r="AL222" s="54" t="s">
        <v>3898</v>
      </c>
      <c r="AM222" s="54" t="s">
        <v>3901</v>
      </c>
      <c r="AN222" s="54" t="s">
        <v>4863</v>
      </c>
      <c r="AO222" s="54" t="s">
        <v>4866</v>
      </c>
      <c r="AP222" s="54" t="s">
        <v>4869</v>
      </c>
      <c r="AQ222" s="54" t="s">
        <v>4872</v>
      </c>
      <c r="AR222" s="54" t="s">
        <v>4875</v>
      </c>
      <c r="AS222" s="54" t="s">
        <v>4878</v>
      </c>
      <c r="AT222" s="54" t="s">
        <v>4881</v>
      </c>
      <c r="AU222" s="54" t="s">
        <v>4884</v>
      </c>
      <c r="AV222" s="54" t="s">
        <v>4887</v>
      </c>
      <c r="AW222" s="54" t="s">
        <v>5849</v>
      </c>
      <c r="AX222" s="54" t="s">
        <v>5852</v>
      </c>
      <c r="AY222" s="54" t="s">
        <v>5855</v>
      </c>
      <c r="AZ222" s="54" t="s">
        <v>5858</v>
      </c>
      <c r="BA222" s="54" t="s">
        <v>5861</v>
      </c>
      <c r="BB222" s="54" t="s">
        <v>5864</v>
      </c>
      <c r="BC222" s="54" t="s">
        <v>5867</v>
      </c>
      <c r="BD222" s="54" t="s">
        <v>5870</v>
      </c>
      <c r="BE222" s="54" t="s">
        <v>5873</v>
      </c>
      <c r="BF222" s="54" t="s">
        <v>6835</v>
      </c>
      <c r="BG222" s="54" t="s">
        <v>6838</v>
      </c>
      <c r="BH222" s="54" t="s">
        <v>6841</v>
      </c>
      <c r="BI222" s="54" t="s">
        <v>6844</v>
      </c>
      <c r="BJ222" s="54" t="s">
        <v>6847</v>
      </c>
      <c r="BK222" s="54" t="s">
        <v>6850</v>
      </c>
      <c r="BL222" s="54" t="s">
        <v>6853</v>
      </c>
      <c r="BM222" s="54" t="s">
        <v>6856</v>
      </c>
      <c r="BN222" s="54" t="s">
        <v>6859</v>
      </c>
      <c r="BO222" s="54" t="s">
        <v>7821</v>
      </c>
      <c r="BP222" s="54" t="s">
        <v>7824</v>
      </c>
      <c r="BQ222" s="54" t="s">
        <v>7827</v>
      </c>
      <c r="BR222" s="54" t="s">
        <v>7830</v>
      </c>
      <c r="BS222" s="54" t="s">
        <v>7833</v>
      </c>
      <c r="BT222" s="54" t="s">
        <v>7836</v>
      </c>
      <c r="BU222" s="54" t="s">
        <v>7839</v>
      </c>
      <c r="BV222" s="54" t="s">
        <v>7842</v>
      </c>
      <c r="BW222" s="54" t="s">
        <v>7845</v>
      </c>
      <c r="BX222" s="54" t="s">
        <v>8681</v>
      </c>
      <c r="BY222" s="54" t="s">
        <v>8684</v>
      </c>
      <c r="BZ222" s="54" t="s">
        <v>8687</v>
      </c>
      <c r="CA222" s="54" t="s">
        <v>8690</v>
      </c>
      <c r="CB222" s="54" t="s">
        <v>8693</v>
      </c>
      <c r="CC222" s="54" t="s">
        <v>8696</v>
      </c>
      <c r="CD222" s="54" t="s">
        <v>8699</v>
      </c>
      <c r="CE222" s="54" t="s">
        <v>8702</v>
      </c>
      <c r="CF222" s="54" t="s">
        <v>8705</v>
      </c>
      <c r="CG222" s="80"/>
      <c r="CH222" s="80"/>
      <c r="CI222" s="80"/>
      <c r="CJ222" s="80"/>
      <c r="CK222" s="80"/>
      <c r="CL222" s="80"/>
      <c r="CM222" s="80"/>
      <c r="CN222" s="80"/>
      <c r="CO222" s="80"/>
    </row>
    <row r="223" spans="1:93" hidden="1">
      <c r="A223" s="51"/>
      <c r="B223" s="55" t="s">
        <v>8813</v>
      </c>
      <c r="C223" s="65">
        <v>56</v>
      </c>
      <c r="D223" s="54" t="s">
        <v>946</v>
      </c>
      <c r="E223" s="54" t="s">
        <v>949</v>
      </c>
      <c r="F223" s="54" t="s">
        <v>952</v>
      </c>
      <c r="G223" s="54" t="s">
        <v>955</v>
      </c>
      <c r="H223" s="54" t="s">
        <v>958</v>
      </c>
      <c r="I223" s="54" t="s">
        <v>961</v>
      </c>
      <c r="J223" s="54" t="s">
        <v>964</v>
      </c>
      <c r="K223" s="54" t="s">
        <v>967</v>
      </c>
      <c r="L223" s="54" t="s">
        <v>970</v>
      </c>
      <c r="M223" s="54" t="s">
        <v>1932</v>
      </c>
      <c r="N223" s="54" t="s">
        <v>1935</v>
      </c>
      <c r="O223" s="54" t="s">
        <v>1938</v>
      </c>
      <c r="P223" s="54" t="s">
        <v>1941</v>
      </c>
      <c r="Q223" s="54" t="s">
        <v>1944</v>
      </c>
      <c r="R223" s="54" t="s">
        <v>1947</v>
      </c>
      <c r="S223" s="54" t="s">
        <v>1950</v>
      </c>
      <c r="T223" s="54" t="s">
        <v>1953</v>
      </c>
      <c r="U223" s="54" t="s">
        <v>1956</v>
      </c>
      <c r="V223" s="54" t="s">
        <v>2918</v>
      </c>
      <c r="W223" s="54" t="s">
        <v>2921</v>
      </c>
      <c r="X223" s="54" t="s">
        <v>2924</v>
      </c>
      <c r="Y223" s="54" t="s">
        <v>2927</v>
      </c>
      <c r="Z223" s="54" t="s">
        <v>2930</v>
      </c>
      <c r="AA223" s="54" t="s">
        <v>2933</v>
      </c>
      <c r="AB223" s="54" t="s">
        <v>2936</v>
      </c>
      <c r="AC223" s="54" t="s">
        <v>2939</v>
      </c>
      <c r="AD223" s="54" t="s">
        <v>2942</v>
      </c>
      <c r="AE223" s="54" t="s">
        <v>3904</v>
      </c>
      <c r="AF223" s="54" t="s">
        <v>3907</v>
      </c>
      <c r="AG223" s="54" t="s">
        <v>3910</v>
      </c>
      <c r="AH223" s="54" t="s">
        <v>3913</v>
      </c>
      <c r="AI223" s="54" t="s">
        <v>3916</v>
      </c>
      <c r="AJ223" s="54" t="s">
        <v>3919</v>
      </c>
      <c r="AK223" s="54" t="s">
        <v>3922</v>
      </c>
      <c r="AL223" s="54" t="s">
        <v>3925</v>
      </c>
      <c r="AM223" s="54" t="s">
        <v>3928</v>
      </c>
      <c r="AN223" s="54" t="s">
        <v>4890</v>
      </c>
      <c r="AO223" s="54" t="s">
        <v>4893</v>
      </c>
      <c r="AP223" s="54" t="s">
        <v>4896</v>
      </c>
      <c r="AQ223" s="54" t="s">
        <v>4899</v>
      </c>
      <c r="AR223" s="54" t="s">
        <v>4902</v>
      </c>
      <c r="AS223" s="54" t="s">
        <v>4905</v>
      </c>
      <c r="AT223" s="54" t="s">
        <v>4908</v>
      </c>
      <c r="AU223" s="54" t="s">
        <v>4911</v>
      </c>
      <c r="AV223" s="54" t="s">
        <v>4914</v>
      </c>
      <c r="AW223" s="54" t="s">
        <v>5876</v>
      </c>
      <c r="AX223" s="54" t="s">
        <v>5879</v>
      </c>
      <c r="AY223" s="54" t="s">
        <v>5882</v>
      </c>
      <c r="AZ223" s="54" t="s">
        <v>5885</v>
      </c>
      <c r="BA223" s="54" t="s">
        <v>5888</v>
      </c>
      <c r="BB223" s="54" t="s">
        <v>5891</v>
      </c>
      <c r="BC223" s="54" t="s">
        <v>5894</v>
      </c>
      <c r="BD223" s="54" t="s">
        <v>5897</v>
      </c>
      <c r="BE223" s="54" t="s">
        <v>5900</v>
      </c>
      <c r="BF223" s="54" t="s">
        <v>6862</v>
      </c>
      <c r="BG223" s="54" t="s">
        <v>6865</v>
      </c>
      <c r="BH223" s="54" t="s">
        <v>6868</v>
      </c>
      <c r="BI223" s="54" t="s">
        <v>6871</v>
      </c>
      <c r="BJ223" s="54" t="s">
        <v>6874</v>
      </c>
      <c r="BK223" s="54" t="s">
        <v>6877</v>
      </c>
      <c r="BL223" s="54" t="s">
        <v>6880</v>
      </c>
      <c r="BM223" s="54" t="s">
        <v>6883</v>
      </c>
      <c r="BN223" s="54" t="s">
        <v>6886</v>
      </c>
      <c r="BO223" s="54" t="s">
        <v>7848</v>
      </c>
      <c r="BP223" s="54" t="s">
        <v>7851</v>
      </c>
      <c r="BQ223" s="54" t="s">
        <v>7854</v>
      </c>
      <c r="BR223" s="54" t="s">
        <v>7857</v>
      </c>
      <c r="BS223" s="54" t="s">
        <v>7860</v>
      </c>
      <c r="BT223" s="54" t="s">
        <v>7863</v>
      </c>
      <c r="BU223" s="54" t="s">
        <v>7866</v>
      </c>
      <c r="BV223" s="54" t="s">
        <v>7869</v>
      </c>
      <c r="BW223" s="54" t="s">
        <v>7872</v>
      </c>
      <c r="BX223" s="54" t="s">
        <v>8708</v>
      </c>
      <c r="BY223" s="54" t="s">
        <v>8711</v>
      </c>
      <c r="BZ223" s="54" t="s">
        <v>8714</v>
      </c>
      <c r="CA223" s="54" t="s">
        <v>8717</v>
      </c>
      <c r="CB223" s="54" t="s">
        <v>8720</v>
      </c>
      <c r="CC223" s="54" t="s">
        <v>8723</v>
      </c>
      <c r="CD223" s="54" t="s">
        <v>8726</v>
      </c>
      <c r="CE223" s="54" t="s">
        <v>8729</v>
      </c>
      <c r="CF223" s="54" t="s">
        <v>8732</v>
      </c>
      <c r="CG223" s="78"/>
      <c r="CH223" s="78"/>
      <c r="CI223" s="78"/>
      <c r="CJ223" s="78"/>
      <c r="CK223" s="78"/>
      <c r="CL223" s="78"/>
      <c r="CM223" s="78"/>
      <c r="CN223" s="78"/>
      <c r="CO223" s="78"/>
    </row>
    <row r="224" spans="1:93" hidden="1">
      <c r="A224" s="51"/>
      <c r="B224" s="51" t="s">
        <v>8814</v>
      </c>
      <c r="C224" s="65">
        <v>57</v>
      </c>
      <c r="D224" s="54" t="s">
        <v>973</v>
      </c>
      <c r="E224" s="54" t="s">
        <v>976</v>
      </c>
      <c r="F224" s="54" t="s">
        <v>979</v>
      </c>
      <c r="G224" s="54" t="s">
        <v>982</v>
      </c>
      <c r="H224" s="54" t="s">
        <v>985</v>
      </c>
      <c r="I224" s="54" t="s">
        <v>988</v>
      </c>
      <c r="J224" s="54" t="s">
        <v>991</v>
      </c>
      <c r="K224" s="54" t="s">
        <v>994</v>
      </c>
      <c r="L224" s="54" t="s">
        <v>997</v>
      </c>
      <c r="M224" s="54" t="s">
        <v>1959</v>
      </c>
      <c r="N224" s="54" t="s">
        <v>1962</v>
      </c>
      <c r="O224" s="54" t="s">
        <v>1965</v>
      </c>
      <c r="P224" s="54" t="s">
        <v>1968</v>
      </c>
      <c r="Q224" s="54" t="s">
        <v>1971</v>
      </c>
      <c r="R224" s="54" t="s">
        <v>1974</v>
      </c>
      <c r="S224" s="54" t="s">
        <v>1977</v>
      </c>
      <c r="T224" s="54" t="s">
        <v>1980</v>
      </c>
      <c r="U224" s="54" t="s">
        <v>1983</v>
      </c>
      <c r="V224" s="54" t="s">
        <v>2945</v>
      </c>
      <c r="W224" s="54" t="s">
        <v>2948</v>
      </c>
      <c r="X224" s="54" t="s">
        <v>2951</v>
      </c>
      <c r="Y224" s="54" t="s">
        <v>2954</v>
      </c>
      <c r="Z224" s="54" t="s">
        <v>2957</v>
      </c>
      <c r="AA224" s="54" t="s">
        <v>2960</v>
      </c>
      <c r="AB224" s="54" t="s">
        <v>2963</v>
      </c>
      <c r="AC224" s="54" t="s">
        <v>2966</v>
      </c>
      <c r="AD224" s="54" t="s">
        <v>2969</v>
      </c>
      <c r="AE224" s="54" t="s">
        <v>3931</v>
      </c>
      <c r="AF224" s="54" t="s">
        <v>3934</v>
      </c>
      <c r="AG224" s="54" t="s">
        <v>3937</v>
      </c>
      <c r="AH224" s="54" t="s">
        <v>3940</v>
      </c>
      <c r="AI224" s="54" t="s">
        <v>3943</v>
      </c>
      <c r="AJ224" s="54" t="s">
        <v>3946</v>
      </c>
      <c r="AK224" s="54" t="s">
        <v>3949</v>
      </c>
      <c r="AL224" s="54" t="s">
        <v>3952</v>
      </c>
      <c r="AM224" s="54" t="s">
        <v>3955</v>
      </c>
      <c r="AN224" s="54" t="s">
        <v>4917</v>
      </c>
      <c r="AO224" s="54" t="s">
        <v>4920</v>
      </c>
      <c r="AP224" s="54" t="s">
        <v>4923</v>
      </c>
      <c r="AQ224" s="54" t="s">
        <v>4926</v>
      </c>
      <c r="AR224" s="54" t="s">
        <v>4929</v>
      </c>
      <c r="AS224" s="54" t="s">
        <v>4932</v>
      </c>
      <c r="AT224" s="54" t="s">
        <v>4935</v>
      </c>
      <c r="AU224" s="54" t="s">
        <v>4938</v>
      </c>
      <c r="AV224" s="54" t="s">
        <v>4941</v>
      </c>
      <c r="AW224" s="54" t="s">
        <v>5903</v>
      </c>
      <c r="AX224" s="54" t="s">
        <v>5906</v>
      </c>
      <c r="AY224" s="54" t="s">
        <v>5909</v>
      </c>
      <c r="AZ224" s="54" t="s">
        <v>5912</v>
      </c>
      <c r="BA224" s="54" t="s">
        <v>5915</v>
      </c>
      <c r="BB224" s="54" t="s">
        <v>5918</v>
      </c>
      <c r="BC224" s="54" t="s">
        <v>5921</v>
      </c>
      <c r="BD224" s="54" t="s">
        <v>5924</v>
      </c>
      <c r="BE224" s="54" t="s">
        <v>5927</v>
      </c>
      <c r="BF224" s="54" t="s">
        <v>6889</v>
      </c>
      <c r="BG224" s="54" t="s">
        <v>6892</v>
      </c>
      <c r="BH224" s="54" t="s">
        <v>6895</v>
      </c>
      <c r="BI224" s="54" t="s">
        <v>6898</v>
      </c>
      <c r="BJ224" s="54" t="s">
        <v>6901</v>
      </c>
      <c r="BK224" s="54" t="s">
        <v>6904</v>
      </c>
      <c r="BL224" s="54" t="s">
        <v>6907</v>
      </c>
      <c r="BM224" s="54" t="s">
        <v>6910</v>
      </c>
      <c r="BN224" s="54" t="s">
        <v>6913</v>
      </c>
      <c r="BO224" s="54" t="s">
        <v>7875</v>
      </c>
      <c r="BP224" s="54" t="s">
        <v>7878</v>
      </c>
      <c r="BQ224" s="54" t="s">
        <v>7881</v>
      </c>
      <c r="BR224" s="54" t="s">
        <v>7884</v>
      </c>
      <c r="BS224" s="54" t="s">
        <v>7887</v>
      </c>
      <c r="BT224" s="54" t="s">
        <v>7890</v>
      </c>
      <c r="BU224" s="54" t="s">
        <v>7893</v>
      </c>
      <c r="BV224" s="54" t="s">
        <v>7896</v>
      </c>
      <c r="BW224" s="54" t="s">
        <v>7899</v>
      </c>
      <c r="BX224" s="54" t="s">
        <v>8735</v>
      </c>
      <c r="BY224" s="54" t="s">
        <v>8738</v>
      </c>
      <c r="BZ224" s="54" t="s">
        <v>8741</v>
      </c>
      <c r="CA224" s="54" t="s">
        <v>8744</v>
      </c>
      <c r="CB224" s="54" t="s">
        <v>8747</v>
      </c>
      <c r="CC224" s="54" t="s">
        <v>8750</v>
      </c>
      <c r="CD224" s="54" t="s">
        <v>8753</v>
      </c>
      <c r="CE224" s="54" t="s">
        <v>8756</v>
      </c>
      <c r="CF224" s="54" t="s">
        <v>8759</v>
      </c>
      <c r="CG224" s="78"/>
      <c r="CH224" s="78"/>
      <c r="CI224" s="78"/>
      <c r="CJ224" s="78"/>
      <c r="CK224" s="78"/>
      <c r="CL224" s="78"/>
      <c r="CM224" s="78"/>
      <c r="CN224" s="78"/>
      <c r="CO224" s="78"/>
    </row>
    <row r="225" spans="1:93" hidden="1">
      <c r="A225" s="58" t="s">
        <v>8815</v>
      </c>
      <c r="B225" s="59"/>
      <c r="C225" s="65">
        <v>58</v>
      </c>
      <c r="D225" s="54" t="s">
        <v>264</v>
      </c>
      <c r="E225" s="54" t="s">
        <v>267</v>
      </c>
      <c r="F225" s="54" t="s">
        <v>270</v>
      </c>
      <c r="G225" s="54" t="s">
        <v>273</v>
      </c>
      <c r="H225" s="54" t="s">
        <v>276</v>
      </c>
      <c r="I225" s="54" t="s">
        <v>279</v>
      </c>
      <c r="J225" s="54" t="s">
        <v>282</v>
      </c>
      <c r="K225" s="54" t="s">
        <v>285</v>
      </c>
      <c r="L225" s="54" t="s">
        <v>288</v>
      </c>
      <c r="M225" s="54" t="s">
        <v>1000</v>
      </c>
      <c r="N225" s="54" t="s">
        <v>1003</v>
      </c>
      <c r="O225" s="54" t="s">
        <v>1006</v>
      </c>
      <c r="P225" s="54" t="s">
        <v>1009</v>
      </c>
      <c r="Q225" s="54" t="s">
        <v>1262</v>
      </c>
      <c r="R225" s="54" t="s">
        <v>1265</v>
      </c>
      <c r="S225" s="54" t="s">
        <v>1268</v>
      </c>
      <c r="T225" s="54" t="s">
        <v>1271</v>
      </c>
      <c r="U225" s="54" t="s">
        <v>1274</v>
      </c>
      <c r="V225" s="54" t="s">
        <v>1986</v>
      </c>
      <c r="W225" s="54" t="s">
        <v>1989</v>
      </c>
      <c r="X225" s="54" t="s">
        <v>1992</v>
      </c>
      <c r="Y225" s="54" t="s">
        <v>1995</v>
      </c>
      <c r="Z225" s="54" t="s">
        <v>1998</v>
      </c>
      <c r="AA225" s="54" t="s">
        <v>2001</v>
      </c>
      <c r="AB225" s="54" t="s">
        <v>2004</v>
      </c>
      <c r="AC225" s="54" t="s">
        <v>2007</v>
      </c>
      <c r="AD225" s="54" t="s">
        <v>2010</v>
      </c>
      <c r="AE225" s="54" t="s">
        <v>2972</v>
      </c>
      <c r="AF225" s="54" t="s">
        <v>2975</v>
      </c>
      <c r="AG225" s="54" t="s">
        <v>2978</v>
      </c>
      <c r="AH225" s="54" t="s">
        <v>2981</v>
      </c>
      <c r="AI225" s="54" t="s">
        <v>2984</v>
      </c>
      <c r="AJ225" s="54" t="s">
        <v>2987</v>
      </c>
      <c r="AK225" s="54" t="s">
        <v>2990</v>
      </c>
      <c r="AL225" s="54" t="s">
        <v>2993</v>
      </c>
      <c r="AM225" s="54" t="s">
        <v>2996</v>
      </c>
      <c r="AN225" s="54" t="s">
        <v>3958</v>
      </c>
      <c r="AO225" s="54" t="s">
        <v>3961</v>
      </c>
      <c r="AP225" s="54" t="s">
        <v>3964</v>
      </c>
      <c r="AQ225" s="54" t="s">
        <v>3967</v>
      </c>
      <c r="AR225" s="54" t="s">
        <v>3970</v>
      </c>
      <c r="AS225" s="54" t="s">
        <v>3973</v>
      </c>
      <c r="AT225" s="54" t="s">
        <v>3976</v>
      </c>
      <c r="AU225" s="54" t="s">
        <v>3979</v>
      </c>
      <c r="AV225" s="54" t="s">
        <v>3982</v>
      </c>
      <c r="AW225" s="54" t="s">
        <v>4944</v>
      </c>
      <c r="AX225" s="54" t="s">
        <v>4947</v>
      </c>
      <c r="AY225" s="54" t="s">
        <v>4950</v>
      </c>
      <c r="AZ225" s="54" t="s">
        <v>4953</v>
      </c>
      <c r="BA225" s="54" t="s">
        <v>4956</v>
      </c>
      <c r="BB225" s="54" t="s">
        <v>4959</v>
      </c>
      <c r="BC225" s="54" t="s">
        <v>4962</v>
      </c>
      <c r="BD225" s="54" t="s">
        <v>4965</v>
      </c>
      <c r="BE225" s="54" t="s">
        <v>4968</v>
      </c>
      <c r="BF225" s="54" t="s">
        <v>5930</v>
      </c>
      <c r="BG225" s="54" t="s">
        <v>5933</v>
      </c>
      <c r="BH225" s="54" t="s">
        <v>5936</v>
      </c>
      <c r="BI225" s="54" t="s">
        <v>5939</v>
      </c>
      <c r="BJ225" s="54" t="s">
        <v>5942</v>
      </c>
      <c r="BK225" s="54" t="s">
        <v>5945</v>
      </c>
      <c r="BL225" s="54" t="s">
        <v>5948</v>
      </c>
      <c r="BM225" s="54" t="s">
        <v>5951</v>
      </c>
      <c r="BN225" s="54" t="s">
        <v>5954</v>
      </c>
      <c r="BO225" s="54" t="s">
        <v>6916</v>
      </c>
      <c r="BP225" s="54" t="s">
        <v>6919</v>
      </c>
      <c r="BQ225" s="54" t="s">
        <v>6922</v>
      </c>
      <c r="BR225" s="54" t="s">
        <v>6925</v>
      </c>
      <c r="BS225" s="54" t="s">
        <v>6928</v>
      </c>
      <c r="BT225" s="54" t="s">
        <v>6931</v>
      </c>
      <c r="BU225" s="54" t="s">
        <v>6934</v>
      </c>
      <c r="BV225" s="54" t="s">
        <v>6937</v>
      </c>
      <c r="BW225" s="54" t="s">
        <v>6940</v>
      </c>
      <c r="BX225" s="54" t="s">
        <v>7902</v>
      </c>
      <c r="BY225" s="54" t="s">
        <v>7905</v>
      </c>
      <c r="BZ225" s="54" t="s">
        <v>7908</v>
      </c>
      <c r="CA225" s="54" t="s">
        <v>7911</v>
      </c>
      <c r="CB225" s="54" t="s">
        <v>7914</v>
      </c>
      <c r="CC225" s="54" t="s">
        <v>7917</v>
      </c>
      <c r="CD225" s="54" t="s">
        <v>7920</v>
      </c>
      <c r="CE225" s="54" t="s">
        <v>7923</v>
      </c>
      <c r="CF225" s="54" t="s">
        <v>7926</v>
      </c>
      <c r="CG225" s="78"/>
      <c r="CH225" s="78"/>
      <c r="CI225" s="78"/>
      <c r="CJ225" s="78"/>
      <c r="CK225" s="78"/>
      <c r="CL225" s="78"/>
      <c r="CM225" s="78"/>
      <c r="CN225" s="78"/>
      <c r="CO225" s="78"/>
    </row>
    <row r="226" spans="1:93" hidden="1">
      <c r="A226" s="82"/>
      <c r="B226" s="83"/>
      <c r="C226" s="83"/>
      <c r="D226" s="84"/>
      <c r="E226" s="84"/>
      <c r="F226" s="84"/>
      <c r="G226" s="84"/>
      <c r="H226" s="84"/>
      <c r="I226" s="84"/>
      <c r="J226" s="84"/>
      <c r="K226" s="84"/>
      <c r="L226" s="84"/>
      <c r="M226" s="84"/>
      <c r="N226" s="84"/>
      <c r="O226" s="84"/>
      <c r="P226" s="84"/>
      <c r="Q226" s="84"/>
      <c r="R226" s="84"/>
      <c r="S226" s="84"/>
      <c r="T226" s="84"/>
      <c r="U226" s="84"/>
      <c r="V226" s="84"/>
      <c r="W226" s="84"/>
      <c r="X226" s="84"/>
      <c r="Y226" s="84"/>
      <c r="Z226" s="84"/>
      <c r="AA226" s="84"/>
      <c r="AB226" s="84"/>
      <c r="AC226" s="84"/>
      <c r="AD226" s="84"/>
      <c r="AE226" s="84"/>
      <c r="AF226" s="84"/>
      <c r="AG226" s="84"/>
      <c r="AH226" s="84"/>
      <c r="AI226" s="84"/>
      <c r="AJ226" s="84"/>
      <c r="AK226" s="84"/>
      <c r="AL226" s="84"/>
      <c r="AM226" s="84"/>
      <c r="AN226" s="84"/>
      <c r="AO226" s="84"/>
      <c r="AP226" s="84"/>
      <c r="AQ226" s="84"/>
      <c r="AR226" s="84"/>
      <c r="AS226" s="84"/>
      <c r="AT226" s="84"/>
      <c r="AU226" s="84"/>
      <c r="AV226" s="84"/>
      <c r="AW226" s="84"/>
      <c r="AX226" s="84"/>
      <c r="AY226" s="84"/>
      <c r="AZ226" s="84"/>
      <c r="BA226" s="84"/>
      <c r="BB226" s="84"/>
      <c r="BC226" s="84"/>
      <c r="BD226" s="84"/>
      <c r="BE226" s="84"/>
      <c r="BF226" s="84"/>
      <c r="BG226" s="84"/>
      <c r="BH226" s="84"/>
      <c r="BI226" s="84"/>
      <c r="BJ226" s="84"/>
      <c r="BK226" s="84"/>
      <c r="BL226" s="84"/>
      <c r="BM226" s="84"/>
      <c r="BN226" s="84"/>
      <c r="BO226" s="84"/>
      <c r="BP226" s="84"/>
      <c r="BQ226" s="84"/>
      <c r="BR226" s="84"/>
      <c r="BS226" s="84"/>
      <c r="BT226" s="84"/>
      <c r="BU226" s="84"/>
      <c r="BV226" s="84"/>
      <c r="BW226" s="84"/>
      <c r="BX226" s="80"/>
      <c r="BY226" s="80"/>
      <c r="BZ226" s="80"/>
      <c r="CA226" s="80"/>
      <c r="CB226" s="80"/>
      <c r="CC226" s="80"/>
      <c r="CD226" s="80"/>
      <c r="CE226" s="80"/>
      <c r="CF226" s="80"/>
    </row>
    <row r="227" spans="1:93" ht="15" hidden="1" customHeight="1">
      <c r="D227" s="54"/>
      <c r="E227" s="54"/>
      <c r="F227" s="84"/>
      <c r="G227" s="54"/>
      <c r="H227" s="54"/>
      <c r="I227" s="84"/>
      <c r="J227" s="54"/>
      <c r="K227" s="54"/>
      <c r="L227" s="54"/>
      <c r="M227" s="54"/>
      <c r="N227" s="84"/>
      <c r="O227" s="54"/>
      <c r="P227" s="54"/>
      <c r="Q227" s="84"/>
      <c r="R227" s="54"/>
      <c r="S227" s="54"/>
      <c r="T227" s="54"/>
      <c r="U227" s="54"/>
      <c r="V227" s="84"/>
      <c r="W227" s="54"/>
      <c r="X227" s="54"/>
      <c r="Y227" s="84"/>
      <c r="Z227" s="54"/>
      <c r="AA227" s="54"/>
      <c r="AB227" s="54"/>
      <c r="AC227" s="54"/>
      <c r="AD227" s="84"/>
      <c r="AE227" s="54"/>
      <c r="AF227" s="54"/>
      <c r="AG227" s="84"/>
      <c r="AH227" s="54"/>
      <c r="AI227" s="54"/>
      <c r="AJ227" s="54"/>
      <c r="AK227" s="54"/>
      <c r="AL227" s="84"/>
      <c r="AM227" s="54"/>
      <c r="AN227" s="54"/>
      <c r="AO227" s="84"/>
      <c r="AP227" s="54"/>
      <c r="AQ227" s="54"/>
      <c r="AR227" s="54"/>
      <c r="AS227" s="54"/>
      <c r="AT227" s="84"/>
      <c r="AU227" s="54"/>
      <c r="AV227" s="54"/>
      <c r="AW227" s="84"/>
      <c r="AX227" s="54"/>
      <c r="AY227" s="54"/>
      <c r="AZ227" s="54"/>
      <c r="BA227" s="54"/>
      <c r="BB227" s="84"/>
      <c r="BC227" s="54"/>
      <c r="BD227" s="54"/>
      <c r="BE227" s="84"/>
      <c r="BF227" s="54"/>
      <c r="BG227" s="54"/>
      <c r="BH227" s="54"/>
      <c r="BI227" s="54"/>
      <c r="BJ227" s="84"/>
      <c r="BK227" s="54"/>
      <c r="BL227" s="54"/>
      <c r="BM227" s="84"/>
      <c r="BN227" s="54"/>
      <c r="BO227" s="54"/>
      <c r="BP227" s="54"/>
      <c r="BQ227" s="54"/>
      <c r="BR227" s="84"/>
      <c r="BS227" s="54"/>
      <c r="BT227" s="54"/>
      <c r="BU227" s="84"/>
      <c r="BV227" s="54"/>
      <c r="BW227" s="54"/>
      <c r="BX227" s="78"/>
      <c r="BY227" s="78"/>
      <c r="BZ227" s="78"/>
      <c r="CA227" s="78"/>
      <c r="CB227" s="78"/>
      <c r="CC227" s="78"/>
      <c r="CD227" s="78"/>
      <c r="CE227" s="78"/>
      <c r="CF227" s="78"/>
    </row>
    <row r="228" spans="1:93" ht="15" hidden="1" customHeight="1">
      <c r="D228" s="54"/>
      <c r="E228" s="54"/>
      <c r="F228" s="84"/>
      <c r="G228" s="54"/>
      <c r="H228" s="54"/>
      <c r="I228" s="84"/>
      <c r="J228" s="54"/>
      <c r="K228" s="54"/>
      <c r="L228" s="54"/>
      <c r="M228" s="54"/>
      <c r="N228" s="84"/>
      <c r="O228" s="54"/>
      <c r="P228" s="54"/>
      <c r="Q228" s="84"/>
      <c r="R228" s="54"/>
      <c r="S228" s="54"/>
      <c r="T228" s="54"/>
      <c r="U228" s="54"/>
      <c r="V228" s="84"/>
      <c r="W228" s="54"/>
      <c r="X228" s="54"/>
      <c r="Y228" s="84"/>
      <c r="Z228" s="54"/>
      <c r="AA228" s="54"/>
      <c r="AB228" s="54"/>
      <c r="AC228" s="54"/>
      <c r="AD228" s="84"/>
      <c r="AE228" s="54"/>
      <c r="AF228" s="54"/>
      <c r="AG228" s="84"/>
      <c r="AH228" s="54"/>
      <c r="AI228" s="54"/>
      <c r="AJ228" s="54"/>
      <c r="AK228" s="54"/>
      <c r="AL228" s="84"/>
      <c r="AM228" s="54"/>
      <c r="AN228" s="54"/>
      <c r="AO228" s="84"/>
      <c r="AP228" s="54"/>
      <c r="AQ228" s="54"/>
      <c r="AR228" s="54"/>
      <c r="AS228" s="54"/>
      <c r="AT228" s="84"/>
      <c r="AU228" s="54"/>
      <c r="AV228" s="54"/>
      <c r="AW228" s="84"/>
      <c r="AX228" s="54"/>
      <c r="AY228" s="54"/>
      <c r="AZ228" s="54"/>
      <c r="BA228" s="54"/>
      <c r="BB228" s="84"/>
      <c r="BC228" s="54"/>
      <c r="BD228" s="54"/>
      <c r="BE228" s="84"/>
      <c r="BF228" s="54"/>
      <c r="BG228" s="54"/>
      <c r="BH228" s="54"/>
      <c r="BI228" s="54"/>
      <c r="BJ228" s="84"/>
      <c r="BK228" s="54"/>
      <c r="BL228" s="54"/>
      <c r="BM228" s="84"/>
      <c r="BN228" s="54"/>
      <c r="BO228" s="54"/>
      <c r="BP228" s="54"/>
      <c r="BQ228" s="54"/>
      <c r="BR228" s="84"/>
      <c r="BS228" s="54"/>
      <c r="BT228" s="54"/>
      <c r="BU228" s="84"/>
      <c r="BV228" s="54"/>
      <c r="BW228" s="54"/>
      <c r="BX228" s="78"/>
      <c r="BY228" s="78"/>
      <c r="BZ228" s="78"/>
      <c r="CA228" s="78"/>
      <c r="CB228" s="78"/>
      <c r="CC228" s="78"/>
      <c r="CD228" s="78"/>
      <c r="CE228" s="78"/>
      <c r="CF228" s="78"/>
    </row>
    <row r="229" spans="1:93" ht="15" hidden="1" customHeight="1">
      <c r="D229" s="54"/>
      <c r="E229" s="54"/>
      <c r="F229" s="84"/>
      <c r="G229" s="54"/>
      <c r="H229" s="54"/>
      <c r="I229" s="84"/>
      <c r="J229" s="54"/>
      <c r="K229" s="54"/>
      <c r="L229" s="54"/>
      <c r="M229" s="54"/>
      <c r="N229" s="84"/>
      <c r="O229" s="54"/>
      <c r="P229" s="54"/>
      <c r="Q229" s="84"/>
      <c r="R229" s="54"/>
      <c r="S229" s="54"/>
      <c r="T229" s="54"/>
      <c r="U229" s="54"/>
      <c r="V229" s="84"/>
      <c r="W229" s="54"/>
      <c r="X229" s="54"/>
      <c r="Y229" s="84"/>
      <c r="Z229" s="54"/>
      <c r="AA229" s="54"/>
      <c r="AB229" s="54"/>
      <c r="AC229" s="54"/>
      <c r="AD229" s="84"/>
      <c r="AE229" s="54"/>
      <c r="AF229" s="54"/>
      <c r="AG229" s="84"/>
      <c r="AH229" s="54"/>
      <c r="AI229" s="54"/>
      <c r="AJ229" s="54"/>
      <c r="AK229" s="54"/>
      <c r="AL229" s="84"/>
      <c r="AM229" s="54"/>
      <c r="AN229" s="54"/>
      <c r="AO229" s="84"/>
      <c r="AP229" s="54"/>
      <c r="AQ229" s="54"/>
      <c r="AR229" s="54"/>
      <c r="AS229" s="54"/>
      <c r="AT229" s="84"/>
      <c r="AU229" s="54"/>
      <c r="AV229" s="54"/>
      <c r="AW229" s="84"/>
      <c r="AX229" s="54"/>
      <c r="AY229" s="54"/>
      <c r="AZ229" s="54"/>
      <c r="BA229" s="54"/>
      <c r="BB229" s="84"/>
      <c r="BC229" s="54"/>
      <c r="BD229" s="54"/>
      <c r="BE229" s="84"/>
      <c r="BF229" s="54"/>
      <c r="BG229" s="54"/>
      <c r="BH229" s="54"/>
      <c r="BI229" s="54"/>
      <c r="BJ229" s="84"/>
      <c r="BK229" s="54"/>
      <c r="BL229" s="54"/>
      <c r="BM229" s="84"/>
      <c r="BN229" s="54"/>
      <c r="BO229" s="54"/>
      <c r="BP229" s="54"/>
      <c r="BQ229" s="54"/>
      <c r="BR229" s="84"/>
      <c r="BS229" s="54"/>
      <c r="BT229" s="54"/>
      <c r="BU229" s="84"/>
      <c r="BV229" s="54"/>
      <c r="BW229" s="54"/>
      <c r="BX229" s="78"/>
      <c r="BY229" s="78"/>
      <c r="BZ229" s="78"/>
      <c r="CA229" s="78"/>
      <c r="CB229" s="78"/>
      <c r="CC229" s="78"/>
      <c r="CD229" s="78"/>
      <c r="CE229" s="78"/>
      <c r="CF229" s="78"/>
    </row>
    <row r="230" spans="1:93" ht="15" hidden="1" customHeight="1">
      <c r="D230" s="78"/>
      <c r="E230" s="78"/>
      <c r="F230" s="78"/>
      <c r="G230" s="78"/>
      <c r="H230" s="78"/>
      <c r="I230" s="78"/>
      <c r="J230" s="78"/>
      <c r="K230" s="78"/>
      <c r="L230" s="78"/>
      <c r="M230" s="78"/>
      <c r="N230" s="78"/>
      <c r="O230" s="78"/>
      <c r="P230" s="78"/>
      <c r="Q230" s="78"/>
      <c r="R230" s="78"/>
      <c r="S230" s="78"/>
      <c r="T230" s="78"/>
      <c r="U230" s="78"/>
      <c r="V230" s="78"/>
      <c r="W230" s="78"/>
      <c r="X230" s="78"/>
      <c r="Y230" s="78"/>
      <c r="Z230" s="78"/>
      <c r="AA230" s="78"/>
      <c r="AB230" s="78"/>
      <c r="AC230" s="78"/>
      <c r="AD230" s="78"/>
      <c r="AE230" s="78"/>
      <c r="AF230" s="78"/>
      <c r="AG230" s="78"/>
      <c r="AH230" s="78"/>
      <c r="AI230" s="78"/>
      <c r="AJ230" s="78"/>
      <c r="AK230" s="78"/>
      <c r="AL230" s="78"/>
      <c r="AM230" s="78"/>
      <c r="AN230" s="78"/>
      <c r="AO230" s="78"/>
      <c r="AP230" s="78"/>
      <c r="AQ230" s="78"/>
      <c r="AR230" s="78"/>
      <c r="AS230" s="78"/>
      <c r="AT230" s="78"/>
      <c r="AU230" s="78"/>
      <c r="AV230" s="78"/>
      <c r="AW230" s="78"/>
      <c r="AX230" s="78"/>
      <c r="AY230" s="78"/>
      <c r="AZ230" s="78"/>
      <c r="BA230" s="78"/>
      <c r="BB230" s="78"/>
      <c r="BC230" s="78"/>
      <c r="BD230" s="78"/>
      <c r="BE230" s="78"/>
      <c r="BF230" s="78"/>
      <c r="BG230" s="78"/>
      <c r="BH230" s="78"/>
      <c r="BI230" s="78"/>
      <c r="BJ230" s="78"/>
      <c r="BK230" s="78"/>
      <c r="BL230" s="78"/>
      <c r="BM230" s="78"/>
      <c r="BN230" s="78"/>
      <c r="BO230" s="78"/>
      <c r="BP230" s="78"/>
      <c r="BQ230" s="78"/>
      <c r="BR230" s="78"/>
      <c r="BS230" s="78"/>
      <c r="BT230" s="78"/>
      <c r="BU230" s="78"/>
      <c r="BV230" s="78"/>
      <c r="BW230" s="78"/>
    </row>
    <row r="231" spans="1:93" ht="15" customHeight="1">
      <c r="D231" s="78"/>
      <c r="E231" s="78"/>
      <c r="F231" s="78"/>
      <c r="G231" s="78"/>
      <c r="H231" s="78"/>
      <c r="I231" s="78"/>
      <c r="J231" s="78"/>
      <c r="K231" s="78"/>
      <c r="L231" s="78"/>
      <c r="M231" s="78"/>
      <c r="N231" s="78"/>
      <c r="O231" s="78"/>
      <c r="P231" s="78"/>
      <c r="Q231" s="78"/>
      <c r="R231" s="78"/>
      <c r="S231" s="78"/>
      <c r="T231" s="78"/>
      <c r="U231" s="78"/>
      <c r="V231" s="78"/>
      <c r="W231" s="78"/>
      <c r="X231" s="78"/>
      <c r="Y231" s="78"/>
      <c r="Z231" s="78"/>
      <c r="AA231" s="78"/>
      <c r="AB231" s="78"/>
      <c r="AC231" s="78"/>
      <c r="AD231" s="78"/>
      <c r="AE231" s="78"/>
      <c r="AF231" s="78"/>
      <c r="AG231" s="78"/>
      <c r="AH231" s="78"/>
      <c r="AI231" s="78"/>
      <c r="AJ231" s="78"/>
      <c r="AK231" s="78"/>
      <c r="AL231" s="78"/>
      <c r="AM231" s="78"/>
      <c r="AN231" s="78"/>
      <c r="AO231" s="78"/>
      <c r="AP231" s="78"/>
      <c r="AQ231" s="78"/>
      <c r="AR231" s="78"/>
      <c r="AS231" s="78"/>
      <c r="AT231" s="78"/>
      <c r="AU231" s="78"/>
      <c r="AV231" s="78"/>
      <c r="AW231" s="78"/>
      <c r="AX231" s="78"/>
      <c r="AY231" s="78"/>
      <c r="AZ231" s="78"/>
      <c r="BA231" s="78"/>
      <c r="BB231" s="78"/>
      <c r="BC231" s="78"/>
      <c r="BD231" s="78"/>
      <c r="BE231" s="78"/>
      <c r="BF231" s="78"/>
      <c r="BG231" s="78"/>
      <c r="BH231" s="78"/>
      <c r="BI231" s="78"/>
      <c r="BJ231" s="78"/>
      <c r="BK231" s="78"/>
      <c r="BL231" s="78"/>
      <c r="BM231" s="78"/>
      <c r="BN231" s="78"/>
      <c r="BO231" s="78"/>
      <c r="BP231" s="78"/>
      <c r="BQ231" s="78"/>
      <c r="BR231" s="78"/>
      <c r="BS231" s="78"/>
      <c r="BT231" s="78"/>
      <c r="BU231" s="78"/>
      <c r="BV231" s="78"/>
      <c r="BW231" s="78"/>
    </row>
    <row r="232" spans="1:93" ht="15" customHeight="1">
      <c r="D232" s="78"/>
      <c r="E232" s="78"/>
      <c r="F232" s="78"/>
      <c r="G232" s="78"/>
      <c r="H232" s="78"/>
      <c r="I232" s="78"/>
      <c r="J232" s="78"/>
      <c r="K232" s="78"/>
      <c r="L232" s="78"/>
      <c r="M232" s="78"/>
      <c r="N232" s="78"/>
      <c r="O232" s="78"/>
      <c r="P232" s="78"/>
      <c r="Q232" s="78"/>
      <c r="R232" s="78"/>
      <c r="S232" s="78"/>
      <c r="T232" s="78"/>
      <c r="U232" s="78"/>
      <c r="V232" s="78"/>
      <c r="W232" s="78"/>
      <c r="X232" s="78"/>
      <c r="Y232" s="78"/>
      <c r="Z232" s="78"/>
      <c r="AA232" s="78"/>
      <c r="AB232" s="78"/>
      <c r="AC232" s="78"/>
      <c r="AD232" s="78"/>
      <c r="AE232" s="78"/>
      <c r="AF232" s="78"/>
      <c r="AG232" s="78"/>
      <c r="AH232" s="78"/>
      <c r="AI232" s="78"/>
      <c r="AJ232" s="78"/>
      <c r="AK232" s="78"/>
      <c r="AL232" s="78"/>
      <c r="AM232" s="78"/>
      <c r="AN232" s="78"/>
      <c r="AO232" s="78"/>
      <c r="AP232" s="78"/>
      <c r="AQ232" s="78"/>
      <c r="AR232" s="78"/>
      <c r="AS232" s="78"/>
      <c r="AT232" s="78"/>
      <c r="AU232" s="78"/>
      <c r="AV232" s="78"/>
      <c r="AW232" s="78"/>
      <c r="AX232" s="78"/>
      <c r="AY232" s="78"/>
      <c r="AZ232" s="78"/>
      <c r="BA232" s="78"/>
      <c r="BB232" s="78"/>
      <c r="BC232" s="78"/>
      <c r="BD232" s="78"/>
      <c r="BE232" s="78"/>
      <c r="BF232" s="78"/>
      <c r="BG232" s="78"/>
      <c r="BH232" s="78"/>
      <c r="BI232" s="78"/>
      <c r="BJ232" s="78"/>
      <c r="BK232" s="78"/>
      <c r="BL232" s="78"/>
      <c r="BM232" s="78"/>
      <c r="BN232" s="78"/>
      <c r="BO232" s="78"/>
      <c r="BP232" s="78"/>
      <c r="BQ232" s="78"/>
      <c r="BR232" s="78"/>
      <c r="BS232" s="78"/>
      <c r="BT232" s="78"/>
      <c r="BU232" s="78"/>
      <c r="BV232" s="78"/>
      <c r="BW232" s="78"/>
    </row>
    <row r="233" spans="1:93" ht="15" customHeight="1">
      <c r="D233" s="78"/>
      <c r="E233" s="78"/>
      <c r="F233" s="78"/>
      <c r="G233" s="78"/>
      <c r="H233" s="78"/>
      <c r="I233" s="78"/>
      <c r="J233" s="78"/>
      <c r="K233" s="78"/>
      <c r="L233" s="78"/>
      <c r="M233" s="78"/>
      <c r="N233" s="78"/>
      <c r="O233" s="78"/>
      <c r="P233" s="78"/>
      <c r="Q233" s="78"/>
      <c r="R233" s="78"/>
      <c r="S233" s="78"/>
      <c r="T233" s="78"/>
      <c r="U233" s="78"/>
      <c r="V233" s="78"/>
      <c r="W233" s="78"/>
      <c r="X233" s="78"/>
      <c r="Y233" s="78"/>
      <c r="Z233" s="78"/>
      <c r="AA233" s="78"/>
      <c r="AB233" s="78"/>
      <c r="AC233" s="78"/>
      <c r="AD233" s="78"/>
      <c r="AE233" s="78"/>
      <c r="AF233" s="78"/>
      <c r="AG233" s="78"/>
      <c r="AH233" s="78"/>
      <c r="AI233" s="78"/>
      <c r="AJ233" s="78"/>
      <c r="AK233" s="78"/>
      <c r="AL233" s="78"/>
      <c r="AM233" s="78"/>
      <c r="AN233" s="78"/>
      <c r="AO233" s="78"/>
      <c r="AP233" s="78"/>
      <c r="AQ233" s="78"/>
      <c r="AR233" s="78"/>
      <c r="AS233" s="78"/>
      <c r="AT233" s="78"/>
      <c r="AU233" s="78"/>
      <c r="AV233" s="78"/>
      <c r="AW233" s="78"/>
      <c r="AX233" s="78"/>
      <c r="AY233" s="78"/>
      <c r="AZ233" s="78"/>
      <c r="BA233" s="78"/>
      <c r="BB233" s="78"/>
      <c r="BC233" s="78"/>
      <c r="BD233" s="78"/>
      <c r="BE233" s="78"/>
      <c r="BF233" s="78"/>
      <c r="BG233" s="78"/>
      <c r="BH233" s="78"/>
      <c r="BI233" s="78"/>
      <c r="BJ233" s="78"/>
      <c r="BK233" s="78"/>
      <c r="BL233" s="78"/>
      <c r="BM233" s="78"/>
      <c r="BN233" s="78"/>
      <c r="BO233" s="78"/>
      <c r="BP233" s="78"/>
      <c r="BQ233" s="78"/>
      <c r="BR233" s="78"/>
      <c r="BS233" s="78"/>
      <c r="BT233" s="78"/>
      <c r="BU233" s="78"/>
      <c r="BV233" s="78"/>
      <c r="BW233" s="78"/>
    </row>
    <row r="234" spans="1:93" ht="15" customHeight="1">
      <c r="D234" s="78"/>
      <c r="E234" s="78"/>
      <c r="F234" s="78"/>
      <c r="G234" s="78"/>
      <c r="H234" s="78"/>
      <c r="I234" s="78"/>
      <c r="J234" s="78"/>
      <c r="K234" s="78"/>
      <c r="L234" s="78"/>
      <c r="M234" s="78"/>
      <c r="N234" s="78"/>
      <c r="O234" s="78"/>
      <c r="P234" s="78"/>
      <c r="Q234" s="78"/>
      <c r="R234" s="78"/>
      <c r="S234" s="78"/>
      <c r="T234" s="78"/>
      <c r="U234" s="78"/>
      <c r="V234" s="78"/>
      <c r="W234" s="78"/>
      <c r="X234" s="78"/>
      <c r="Y234" s="78"/>
      <c r="Z234" s="78"/>
      <c r="AA234" s="78"/>
      <c r="AB234" s="78"/>
      <c r="AC234" s="78"/>
      <c r="AD234" s="78"/>
      <c r="AE234" s="78"/>
      <c r="AF234" s="78"/>
      <c r="AG234" s="78"/>
      <c r="AH234" s="78"/>
      <c r="AI234" s="78"/>
      <c r="AJ234" s="78"/>
      <c r="AK234" s="78"/>
      <c r="AL234" s="78"/>
      <c r="AM234" s="78"/>
      <c r="AN234" s="78"/>
      <c r="AO234" s="78"/>
      <c r="AP234" s="78"/>
      <c r="AQ234" s="78"/>
      <c r="AR234" s="78"/>
      <c r="AS234" s="78"/>
      <c r="AT234" s="78"/>
      <c r="AU234" s="78"/>
      <c r="AV234" s="78"/>
      <c r="AW234" s="78"/>
      <c r="AX234" s="78"/>
      <c r="AY234" s="78"/>
      <c r="AZ234" s="78"/>
      <c r="BA234" s="78"/>
      <c r="BB234" s="78"/>
      <c r="BC234" s="78"/>
      <c r="BD234" s="78"/>
      <c r="BE234" s="78"/>
      <c r="BF234" s="78"/>
      <c r="BG234" s="78"/>
      <c r="BH234" s="78"/>
      <c r="BI234" s="78"/>
      <c r="BJ234" s="78"/>
      <c r="BK234" s="78"/>
      <c r="BL234" s="78"/>
      <c r="BM234" s="78"/>
      <c r="BN234" s="78"/>
      <c r="BO234" s="78"/>
      <c r="BP234" s="78"/>
      <c r="BQ234" s="78"/>
      <c r="BR234" s="78"/>
      <c r="BS234" s="78"/>
      <c r="BT234" s="78"/>
      <c r="BU234" s="78"/>
      <c r="BV234" s="78"/>
      <c r="BW234" s="78"/>
    </row>
    <row r="235" spans="1:93" ht="15" customHeight="1">
      <c r="D235" s="78"/>
      <c r="E235" s="78"/>
      <c r="F235" s="78"/>
      <c r="G235" s="78"/>
      <c r="H235" s="78"/>
      <c r="I235" s="78"/>
      <c r="J235" s="78"/>
      <c r="K235" s="78"/>
      <c r="L235" s="78"/>
      <c r="M235" s="78"/>
      <c r="N235" s="78"/>
      <c r="O235" s="78"/>
      <c r="P235" s="78"/>
      <c r="Q235" s="78"/>
      <c r="R235" s="78"/>
      <c r="S235" s="78"/>
      <c r="T235" s="78"/>
      <c r="U235" s="78"/>
      <c r="V235" s="78"/>
      <c r="W235" s="78"/>
      <c r="X235" s="78"/>
      <c r="Y235" s="78"/>
      <c r="Z235" s="78"/>
      <c r="AA235" s="78"/>
      <c r="AB235" s="78"/>
      <c r="AC235" s="78"/>
      <c r="AD235" s="78"/>
      <c r="AE235" s="78"/>
      <c r="AF235" s="78"/>
      <c r="AG235" s="78"/>
      <c r="AH235" s="78"/>
      <c r="AI235" s="78"/>
      <c r="AJ235" s="78"/>
      <c r="AK235" s="78"/>
      <c r="AL235" s="78"/>
      <c r="AM235" s="78"/>
      <c r="AN235" s="78"/>
      <c r="AO235" s="78"/>
      <c r="AP235" s="78"/>
      <c r="AQ235" s="78"/>
      <c r="AR235" s="78"/>
      <c r="AS235" s="78"/>
      <c r="AT235" s="78"/>
      <c r="AU235" s="78"/>
      <c r="AV235" s="78"/>
      <c r="AW235" s="78"/>
      <c r="AX235" s="78"/>
      <c r="AY235" s="78"/>
      <c r="AZ235" s="78"/>
      <c r="BA235" s="78"/>
      <c r="BB235" s="78"/>
      <c r="BC235" s="78"/>
      <c r="BD235" s="78"/>
      <c r="BE235" s="78"/>
      <c r="BF235" s="78"/>
      <c r="BG235" s="78"/>
      <c r="BH235" s="78"/>
      <c r="BI235" s="78"/>
      <c r="BJ235" s="78"/>
      <c r="BK235" s="78"/>
      <c r="BL235" s="78"/>
      <c r="BM235" s="78"/>
      <c r="BN235" s="78"/>
      <c r="BO235" s="78"/>
      <c r="BP235" s="78"/>
      <c r="BQ235" s="78"/>
      <c r="BR235" s="78"/>
      <c r="BS235" s="78"/>
      <c r="BT235" s="78"/>
      <c r="BU235" s="78"/>
      <c r="BV235" s="78"/>
      <c r="BW235" s="78"/>
    </row>
    <row r="236" spans="1:93" ht="15" customHeight="1">
      <c r="D236" s="78"/>
      <c r="E236" s="78"/>
      <c r="F236" s="78"/>
      <c r="G236" s="78"/>
      <c r="H236" s="78"/>
      <c r="I236" s="78"/>
      <c r="J236" s="78"/>
      <c r="K236" s="78"/>
      <c r="L236" s="78"/>
      <c r="M236" s="78"/>
      <c r="N236" s="78"/>
      <c r="O236" s="78"/>
      <c r="P236" s="78"/>
      <c r="Q236" s="78"/>
      <c r="R236" s="78"/>
      <c r="S236" s="78"/>
      <c r="T236" s="78"/>
      <c r="U236" s="78"/>
      <c r="V236" s="78"/>
      <c r="W236" s="78"/>
      <c r="X236" s="78"/>
      <c r="Y236" s="78"/>
      <c r="Z236" s="78"/>
      <c r="AA236" s="78"/>
      <c r="AB236" s="78"/>
      <c r="AC236" s="78"/>
      <c r="AD236" s="78"/>
      <c r="AE236" s="78"/>
      <c r="AF236" s="78"/>
      <c r="AG236" s="78"/>
      <c r="AH236" s="78"/>
      <c r="AI236" s="78"/>
      <c r="AJ236" s="78"/>
      <c r="AK236" s="78"/>
      <c r="AL236" s="78"/>
      <c r="AM236" s="78"/>
      <c r="AN236" s="78"/>
      <c r="AO236" s="78"/>
      <c r="AP236" s="78"/>
      <c r="AQ236" s="78"/>
      <c r="AR236" s="78"/>
      <c r="AS236" s="78"/>
      <c r="AT236" s="78"/>
      <c r="AU236" s="78"/>
      <c r="AV236" s="78"/>
      <c r="AW236" s="78"/>
      <c r="AX236" s="78"/>
      <c r="AY236" s="78"/>
      <c r="AZ236" s="78"/>
      <c r="BA236" s="78"/>
      <c r="BB236" s="78"/>
      <c r="BC236" s="78"/>
      <c r="BD236" s="78"/>
      <c r="BE236" s="78"/>
      <c r="BF236" s="78"/>
      <c r="BG236" s="78"/>
      <c r="BH236" s="78"/>
      <c r="BI236" s="78"/>
      <c r="BJ236" s="78"/>
      <c r="BK236" s="78"/>
      <c r="BL236" s="78"/>
      <c r="BM236" s="78"/>
      <c r="BN236" s="78"/>
      <c r="BO236" s="78"/>
      <c r="BP236" s="78"/>
      <c r="BQ236" s="78"/>
      <c r="BR236" s="78"/>
      <c r="BS236" s="78"/>
      <c r="BT236" s="78"/>
      <c r="BU236" s="78"/>
      <c r="BV236" s="78"/>
      <c r="BW236" s="78"/>
    </row>
    <row r="237" spans="1:93" ht="15" customHeight="1">
      <c r="D237" s="78"/>
      <c r="E237" s="78"/>
      <c r="F237" s="78"/>
      <c r="G237" s="78"/>
      <c r="H237" s="78"/>
      <c r="I237" s="78"/>
      <c r="J237" s="78"/>
      <c r="K237" s="78"/>
      <c r="L237" s="78"/>
      <c r="M237" s="78"/>
      <c r="N237" s="78"/>
      <c r="O237" s="78"/>
      <c r="P237" s="78"/>
      <c r="Q237" s="78"/>
      <c r="R237" s="78"/>
      <c r="S237" s="78"/>
      <c r="T237" s="78"/>
      <c r="U237" s="78"/>
      <c r="V237" s="78"/>
      <c r="W237" s="78"/>
      <c r="X237" s="78"/>
      <c r="Y237" s="78"/>
      <c r="Z237" s="78"/>
      <c r="AA237" s="78"/>
      <c r="AB237" s="78"/>
      <c r="AC237" s="78"/>
      <c r="AD237" s="78"/>
      <c r="AE237" s="78"/>
      <c r="AF237" s="78"/>
      <c r="AG237" s="78"/>
      <c r="AH237" s="78"/>
      <c r="AI237" s="78"/>
      <c r="AJ237" s="78"/>
      <c r="AK237" s="78"/>
      <c r="AL237" s="78"/>
      <c r="AM237" s="78"/>
      <c r="AN237" s="78"/>
      <c r="AO237" s="78"/>
      <c r="AP237" s="78"/>
      <c r="AQ237" s="78"/>
      <c r="AR237" s="78"/>
      <c r="AS237" s="78"/>
      <c r="AT237" s="78"/>
      <c r="AU237" s="78"/>
      <c r="AV237" s="78"/>
      <c r="AW237" s="78"/>
      <c r="AX237" s="78"/>
      <c r="AY237" s="78"/>
      <c r="AZ237" s="78"/>
      <c r="BA237" s="78"/>
      <c r="BB237" s="78"/>
      <c r="BC237" s="78"/>
      <c r="BD237" s="78"/>
      <c r="BE237" s="78"/>
      <c r="BF237" s="78"/>
      <c r="BG237" s="78"/>
      <c r="BH237" s="78"/>
      <c r="BI237" s="78"/>
      <c r="BJ237" s="78"/>
      <c r="BK237" s="78"/>
      <c r="BL237" s="78"/>
      <c r="BM237" s="78"/>
      <c r="BN237" s="78"/>
      <c r="BO237" s="78"/>
      <c r="BP237" s="78"/>
      <c r="BQ237" s="78"/>
      <c r="BR237" s="78"/>
      <c r="BS237" s="78"/>
      <c r="BT237" s="78"/>
      <c r="BU237" s="78"/>
      <c r="BV237" s="78"/>
      <c r="BW237" s="78"/>
    </row>
    <row r="238" spans="1:93" ht="15" customHeight="1">
      <c r="D238" s="78"/>
      <c r="E238" s="78"/>
      <c r="F238" s="78"/>
      <c r="G238" s="78"/>
      <c r="H238" s="78"/>
      <c r="I238" s="78"/>
      <c r="J238" s="78"/>
      <c r="K238" s="78"/>
      <c r="L238" s="78"/>
      <c r="M238" s="78"/>
      <c r="N238" s="78"/>
      <c r="O238" s="78"/>
      <c r="P238" s="78"/>
      <c r="Q238" s="78"/>
      <c r="R238" s="78"/>
      <c r="S238" s="78"/>
      <c r="T238" s="78"/>
      <c r="U238" s="78"/>
      <c r="V238" s="78"/>
      <c r="W238" s="78"/>
      <c r="X238" s="78"/>
      <c r="Y238" s="78"/>
      <c r="Z238" s="78"/>
      <c r="AA238" s="78"/>
      <c r="AB238" s="78"/>
      <c r="AC238" s="78"/>
      <c r="AD238" s="78"/>
      <c r="AE238" s="78"/>
      <c r="AF238" s="78"/>
      <c r="AG238" s="78"/>
      <c r="AH238" s="78"/>
      <c r="AI238" s="78"/>
      <c r="AJ238" s="78"/>
      <c r="AK238" s="78"/>
      <c r="AL238" s="78"/>
      <c r="AM238" s="78"/>
      <c r="AN238" s="78"/>
      <c r="AO238" s="78"/>
      <c r="AP238" s="78"/>
      <c r="AQ238" s="78"/>
      <c r="AR238" s="78"/>
      <c r="AS238" s="78"/>
      <c r="AT238" s="78"/>
      <c r="AU238" s="78"/>
      <c r="AV238" s="78"/>
      <c r="AW238" s="78"/>
      <c r="AX238" s="78"/>
      <c r="AY238" s="78"/>
      <c r="AZ238" s="78"/>
      <c r="BA238" s="78"/>
      <c r="BB238" s="78"/>
      <c r="BC238" s="78"/>
      <c r="BD238" s="78"/>
      <c r="BE238" s="78"/>
      <c r="BF238" s="78"/>
      <c r="BG238" s="78"/>
      <c r="BH238" s="78"/>
      <c r="BI238" s="78"/>
      <c r="BJ238" s="78"/>
      <c r="BK238" s="78"/>
      <c r="BL238" s="78"/>
      <c r="BM238" s="78"/>
      <c r="BN238" s="78"/>
      <c r="BO238" s="78"/>
      <c r="BP238" s="78"/>
      <c r="BQ238" s="78"/>
      <c r="BR238" s="78"/>
      <c r="BS238" s="78"/>
      <c r="BT238" s="78"/>
      <c r="BU238" s="78"/>
      <c r="BV238" s="78"/>
      <c r="BW238" s="78"/>
    </row>
    <row r="239" spans="1:93" ht="15" customHeight="1">
      <c r="D239" s="78"/>
      <c r="E239" s="78"/>
      <c r="F239" s="78"/>
      <c r="G239" s="78"/>
      <c r="H239" s="78"/>
      <c r="I239" s="78"/>
      <c r="J239" s="78"/>
      <c r="K239" s="78"/>
      <c r="L239" s="78"/>
      <c r="M239" s="78"/>
      <c r="N239" s="78"/>
      <c r="O239" s="78"/>
      <c r="P239" s="78"/>
      <c r="Q239" s="78"/>
      <c r="R239" s="78"/>
      <c r="S239" s="78"/>
      <c r="T239" s="78"/>
      <c r="U239" s="78"/>
      <c r="V239" s="78"/>
      <c r="W239" s="78"/>
      <c r="X239" s="78"/>
      <c r="Y239" s="78"/>
      <c r="Z239" s="78"/>
      <c r="AA239" s="78"/>
      <c r="AB239" s="78"/>
      <c r="AC239" s="78"/>
      <c r="AD239" s="78"/>
      <c r="AE239" s="78"/>
      <c r="AF239" s="78"/>
      <c r="AG239" s="78"/>
      <c r="AH239" s="78"/>
      <c r="AI239" s="78"/>
      <c r="AJ239" s="78"/>
      <c r="AK239" s="78"/>
      <c r="AL239" s="78"/>
      <c r="AM239" s="78"/>
      <c r="AN239" s="78"/>
      <c r="AO239" s="78"/>
      <c r="AP239" s="78"/>
      <c r="AQ239" s="78"/>
      <c r="AR239" s="78"/>
      <c r="AS239" s="78"/>
      <c r="AT239" s="78"/>
      <c r="AU239" s="78"/>
      <c r="AV239" s="78"/>
      <c r="AW239" s="78"/>
      <c r="AX239" s="78"/>
      <c r="AY239" s="78"/>
      <c r="AZ239" s="78"/>
      <c r="BA239" s="78"/>
      <c r="BB239" s="78"/>
      <c r="BC239" s="78"/>
      <c r="BD239" s="78"/>
      <c r="BE239" s="78"/>
      <c r="BF239" s="78"/>
      <c r="BG239" s="78"/>
      <c r="BH239" s="78"/>
      <c r="BI239" s="78"/>
      <c r="BJ239" s="78"/>
      <c r="BK239" s="78"/>
      <c r="BL239" s="78"/>
      <c r="BM239" s="78"/>
      <c r="BN239" s="78"/>
      <c r="BO239" s="78"/>
      <c r="BP239" s="78"/>
      <c r="BQ239" s="78"/>
      <c r="BR239" s="78"/>
      <c r="BS239" s="78"/>
      <c r="BT239" s="78"/>
      <c r="BU239" s="78"/>
      <c r="BV239" s="78"/>
      <c r="BW239" s="78"/>
    </row>
    <row r="240" spans="1:93" ht="15" customHeight="1">
      <c r="D240" s="53"/>
      <c r="E240" s="53"/>
      <c r="F240" s="53"/>
      <c r="G240" s="53"/>
      <c r="H240" s="53"/>
      <c r="I240" s="53"/>
      <c r="J240" s="53"/>
      <c r="K240" s="53"/>
      <c r="L240" s="53"/>
      <c r="M240" s="53"/>
      <c r="N240" s="53"/>
      <c r="O240" s="53"/>
      <c r="P240" s="53"/>
      <c r="Q240" s="53"/>
      <c r="R240" s="53"/>
      <c r="S240" s="53"/>
      <c r="T240" s="53"/>
      <c r="U240" s="53"/>
      <c r="V240" s="53"/>
      <c r="W240" s="53"/>
    </row>
  </sheetData>
  <mergeCells count="52">
    <mergeCell ref="CU163:CU164"/>
    <mergeCell ref="CV163:CV164"/>
    <mergeCell ref="CW163:CW164"/>
    <mergeCell ref="CX163:CX164"/>
    <mergeCell ref="CY163:CY164"/>
    <mergeCell ref="AR163:AU163"/>
    <mergeCell ref="AV163:AX163"/>
    <mergeCell ref="CT163:CT164"/>
    <mergeCell ref="AZ163:BC163"/>
    <mergeCell ref="BD163:BF163"/>
    <mergeCell ref="BG163:BG164"/>
    <mergeCell ref="BH163:BK163"/>
    <mergeCell ref="BL163:BN163"/>
    <mergeCell ref="BO163:BO164"/>
    <mergeCell ref="BP163:BS163"/>
    <mergeCell ref="BT163:BV163"/>
    <mergeCell ref="BW163:BW164"/>
    <mergeCell ref="CP163:CP164"/>
    <mergeCell ref="CQ163:CS163"/>
    <mergeCell ref="AF163:AH163"/>
    <mergeCell ref="AI163:AI164"/>
    <mergeCell ref="AJ163:AM163"/>
    <mergeCell ref="AN163:AP163"/>
    <mergeCell ref="AQ163:AQ164"/>
    <mergeCell ref="CV95:CV96"/>
    <mergeCell ref="CW95:CW96"/>
    <mergeCell ref="CX95:CX96"/>
    <mergeCell ref="CY95:CY96"/>
    <mergeCell ref="D163:G163"/>
    <mergeCell ref="H163:J163"/>
    <mergeCell ref="K163:K164"/>
    <mergeCell ref="L163:O163"/>
    <mergeCell ref="P163:R163"/>
    <mergeCell ref="S163:S164"/>
    <mergeCell ref="CU95:CU96"/>
    <mergeCell ref="AY163:AY164"/>
    <mergeCell ref="T163:W163"/>
    <mergeCell ref="X163:Z163"/>
    <mergeCell ref="AA163:AA164"/>
    <mergeCell ref="AB163:AE163"/>
    <mergeCell ref="C10:E10"/>
    <mergeCell ref="M10:O10"/>
    <mergeCell ref="CP95:CP96"/>
    <mergeCell ref="CQ95:CS95"/>
    <mergeCell ref="CT95:CT96"/>
    <mergeCell ref="B5:L5"/>
    <mergeCell ref="B6:L6"/>
    <mergeCell ref="M6:U6"/>
    <mergeCell ref="V6:AD6"/>
    <mergeCell ref="A8:I8"/>
    <mergeCell ref="M8:S8"/>
    <mergeCell ref="V8:AB8"/>
  </mergeCells>
  <dataValidations count="1">
    <dataValidation type="list" allowBlank="1" showInputMessage="1" showErrorMessage="1" sqref="C10" xr:uid="{C6C85F43-8736-468B-8D07-ECB3AC356781}">
      <formula1>$B$77:$B$85</formula1>
    </dataValidation>
  </dataValidations>
  <hyperlinks>
    <hyperlink ref="A75" r:id="rId1" display="http://www.abs.gov.au/websitedbs/d3310114.nsf/Home/©+Copyright?OpenDocument" xr:uid="{73465419-6153-466A-8E8C-750F8350D1B0}"/>
    <hyperlink ref="D185" location="A126230370A" display="A126230370A" xr:uid="{2EFB544C-ACF2-49D7-B073-3BFB613096AA}"/>
    <hyperlink ref="D205" location="A126244626C" display="A126244626C" xr:uid="{21AC5D1A-C5FA-4356-80CE-7E1EC170978D}"/>
    <hyperlink ref="D225" location="A126237498R" display="A126237498R" xr:uid="{EFB76FED-4C36-4C8A-9FF3-AFF439FD74E9}"/>
    <hyperlink ref="E185" location="A126230802V" display="A126230802V" xr:uid="{9783300F-FCC7-42ED-B04B-B88637608802}"/>
    <hyperlink ref="E205" location="A126245058K" display="A126245058K" xr:uid="{5C7FC8CE-285A-4C05-9D77-CCAFB32F6B5C}"/>
    <hyperlink ref="E225" location="A126237930R" display="A126237930R" xr:uid="{7F9B616E-D131-43CD-B650-203CD89A3462}"/>
    <hyperlink ref="F185" location="A126230442A" display="A126230442A" xr:uid="{63736B61-A6C1-4414-91A4-99CCB9C0C2FF}"/>
    <hyperlink ref="F205" location="A126244698R" display="A126244698R" xr:uid="{C4FB3CDC-569F-41F8-8BB7-BBA1DFEF4CFD}"/>
    <hyperlink ref="F225" location="A126237570W" display="A126237570W" xr:uid="{A20BEBAC-94E4-47D1-9FCE-88C0C0A030D6}"/>
    <hyperlink ref="G185" location="A126230946F" display="A126230946F" xr:uid="{8EDDFABE-6F91-4108-B264-FB521B7C09A5}"/>
    <hyperlink ref="G205" location="A126245202T" display="A126245202T" xr:uid="{A7F05FE7-A310-46C3-BD50-444F915E7277}"/>
    <hyperlink ref="G225" location="A126238074C" display="A126238074C" xr:uid="{CC7CBB1E-E4C1-4B71-A4D0-76548D480429}"/>
    <hyperlink ref="H185" location="A126230514A" display="A126230514A" xr:uid="{53FBB219-3F5A-4D5F-8A20-08DEE8CA5BB1}"/>
    <hyperlink ref="H205" location="A126244770W" display="A126244770W" xr:uid="{D71210DC-3D09-4114-96C3-B6EFF8A4A7DE}"/>
    <hyperlink ref="H225" location="A126237642W" display="A126237642W" xr:uid="{4547285D-FB24-4600-B4EE-F7713327AF7D}"/>
    <hyperlink ref="I185" location="A126230658L" display="A126230658L" xr:uid="{A607694F-4F3B-40C6-ACAF-1698F33438E7}"/>
    <hyperlink ref="I205" location="A126244914W" display="A126244914W" xr:uid="{869A172B-E81D-42D3-897B-BA7CE3533601}"/>
    <hyperlink ref="I225" location="A126237786J" display="A126237786J" xr:uid="{58BF22F8-0BE0-4596-BD1B-8A06ACBFB081}"/>
    <hyperlink ref="J185" location="A126230298V" display="A126230298V" xr:uid="{33FFC888-B9C2-4FE1-8AD6-1BDDB203517C}"/>
    <hyperlink ref="J205" location="A126244554C" display="A126244554C" xr:uid="{C4564C9D-05C2-4870-9A93-791799A5E1FB}"/>
    <hyperlink ref="J225" location="A126237426C" display="A126237426C" xr:uid="{62C7BA30-E574-4560-9C05-325C6C6988F9}"/>
    <hyperlink ref="K185" location="A126231018J" display="A126231018J" xr:uid="{05212763-5F5B-4B86-B86E-1D07A8FAA055}"/>
    <hyperlink ref="K205" location="A126245274C" display="A126245274C" xr:uid="{5919520F-4E26-486A-BB6A-97DC6A096930}"/>
    <hyperlink ref="K225" location="A126238146C" display="A126238146C" xr:uid="{0F0533E1-A85B-4593-BC81-488426D60859}"/>
    <hyperlink ref="L185" location="A126230730V" display="A126230730V" xr:uid="{BB9558A5-DC9D-4D0E-A557-57414C2ACC1C}"/>
    <hyperlink ref="L205" location="A126244986J" display="A126244986J" xr:uid="{BD58470F-33D2-4D36-929F-8926A3F8CDB4}"/>
    <hyperlink ref="L225" location="A126237858J" display="A126237858J" xr:uid="{1F17E6DE-6795-4466-9C28-2E5DD1F5BB7E}"/>
    <hyperlink ref="D168" location="A126230382K" display="A126230382K" xr:uid="{9CE8DABC-9076-4A09-BA0E-534282C7CD65}"/>
    <hyperlink ref="D188" location="A126244638L" display="A126244638L" xr:uid="{BE016547-2FA3-4CE1-A8B1-011838E1A2D6}"/>
    <hyperlink ref="D208" location="A126237510V" display="A126237510V" xr:uid="{292C5C7B-136E-4B9D-986E-6BED91997F37}"/>
    <hyperlink ref="E168" location="A126230814C" display="A126230814C" xr:uid="{14DC9E55-D7F1-4D98-800A-15AF1291476C}"/>
    <hyperlink ref="E188" location="A126245070A" display="A126245070A" xr:uid="{4A537B27-DC48-430C-8040-594884600AFF}"/>
    <hyperlink ref="E208" location="A126237942X" display="A126237942X" xr:uid="{93E6F701-84F4-474D-AB99-2816C5257775}"/>
    <hyperlink ref="F168" location="A126230454K" display="A126230454K" xr:uid="{81E48596-D1CD-411F-8FD9-F16A0FA6238D}"/>
    <hyperlink ref="F188" location="A126244710V" display="A126244710V" xr:uid="{D0CE7E03-CFC3-448A-B0A3-C34F6B262145}"/>
    <hyperlink ref="F208" location="A126237582F" display="A126237582F" xr:uid="{DB57AD99-2B3C-43D8-A1F3-FC777B6EE69B}"/>
    <hyperlink ref="G168" location="A126230958R" display="A126230958R" xr:uid="{DE31DAAE-F32C-4B14-8BD1-937F8893CB55}"/>
    <hyperlink ref="G188" location="A126245214A" display="A126245214A" xr:uid="{36F01D6C-A7D5-423C-BDAB-6B4743B129A1}"/>
    <hyperlink ref="G208" location="A126238086L" display="A126238086L" xr:uid="{5BF0B7DC-7AB5-46F4-AE49-07742C84D940}"/>
    <hyperlink ref="H168" location="A126230526K" display="A126230526K" xr:uid="{060124F1-60A2-44BF-8242-895C12CEAE85}"/>
    <hyperlink ref="H188" location="A126244782F" display="A126244782F" xr:uid="{262FC9D0-B257-4BB9-9D3F-8F9FB7A1E0ED}"/>
    <hyperlink ref="H208" location="A126237654F" display="A126237654F" xr:uid="{B1D7EA78-5AF3-4CEE-B980-6FC80A771D05}"/>
    <hyperlink ref="I168" location="A126230670C" display="A126230670C" xr:uid="{DAD6FABE-CB3F-492A-85FA-07C59EA70927}"/>
    <hyperlink ref="I188" location="A126244926F" display="A126244926F" xr:uid="{E8D1CC5B-3D6F-4219-9FFA-25514CC3C07F}"/>
    <hyperlink ref="I208" location="A126237798T" display="A126237798T" xr:uid="{93A690FF-C907-4088-A91B-0A67579377B7}"/>
    <hyperlink ref="J168" location="A126230310X" display="A126230310X" xr:uid="{0100D553-0A62-4735-954F-C23711795A3B}"/>
    <hyperlink ref="J188" location="A126244566L" display="A126244566L" xr:uid="{D3D05E82-F4B5-445A-8114-720F87282CF2}"/>
    <hyperlink ref="J208" location="A126237438L" display="A126237438L" xr:uid="{DC9A2890-4001-430D-B5F7-559FDF757B9D}"/>
    <hyperlink ref="K168" location="A126231030X" display="A126231030X" xr:uid="{FDAA60F4-5AFB-4428-A9D5-28301B40EB62}"/>
    <hyperlink ref="K188" location="A126245286L" display="A126245286L" xr:uid="{9426CD00-23DE-4F28-8189-AD2BAAB968AB}"/>
    <hyperlink ref="K208" location="A126238158L" display="A126238158L" xr:uid="{C1B4852A-DAAA-461A-B2F9-3003BA934297}"/>
    <hyperlink ref="L168" location="A126230742C" display="A126230742C" xr:uid="{E22D5EEE-80C9-4E40-8DC0-DECC5035B1EB}"/>
    <hyperlink ref="L188" location="A126244998T" display="A126244998T" xr:uid="{96872E79-BA37-4FB1-8F7A-9F90E267CA32}"/>
    <hyperlink ref="L208" location="A126237870X" display="A126237870X" xr:uid="{C361ABF3-68AB-40FB-A559-4F2C34A3456F}"/>
    <hyperlink ref="D169" location="A126230350T" display="A126230350T" xr:uid="{97D3E611-1FB6-4423-AE8C-02BB2C06E42A}"/>
    <hyperlink ref="D189" location="A126244606V" display="A126244606V" xr:uid="{8E2FD089-A4CC-4A6A-AA4B-91A3CC2F0A4E}"/>
    <hyperlink ref="D209" location="A126237478F" display="A126237478F" xr:uid="{BB2BC198-8C48-4A75-B116-E473C235D419}"/>
    <hyperlink ref="E169" location="A126230782W" display="A126230782W" xr:uid="{85DFDEBE-078B-45DC-A123-781F53A537B4}"/>
    <hyperlink ref="E189" location="A126245038A" display="A126245038A" xr:uid="{3AC01077-90C3-4649-AAC7-BC8A179AB4EF}"/>
    <hyperlink ref="E209" location="A126237910F" display="A126237910F" xr:uid="{9D977ADE-C076-433C-A485-E8B9EEEC5E05}"/>
    <hyperlink ref="F169" location="A126230422T" display="A126230422T" xr:uid="{D3CED961-BF5C-4485-B116-3FA1C1D06DCA}"/>
    <hyperlink ref="F189" location="A126244678F" display="A126244678F" xr:uid="{04ACACED-B3DD-4CD9-987A-201F23E98782}"/>
    <hyperlink ref="F209" location="A126237550L" display="A126237550L" xr:uid="{1B2844A3-0558-4784-8B99-890CD44A8560}"/>
    <hyperlink ref="G169" location="A126230926W" display="A126230926W" xr:uid="{DCA849E5-BEF2-4949-86AD-D1F958EEB1BD}"/>
    <hyperlink ref="G189" location="A126245182V" display="A126245182V" xr:uid="{DDFB10B5-D32F-4C95-8C68-E38D00B75FE6}"/>
    <hyperlink ref="G209" location="A126238054V" display="A126238054V" xr:uid="{E5D881F7-5059-4C4F-9018-2EF4FC29F792}"/>
    <hyperlink ref="H169" location="A126230494C" display="A126230494C" xr:uid="{C2F500B2-CD36-430D-B743-109150316C71}"/>
    <hyperlink ref="H189" location="A126244750L" display="A126244750L" xr:uid="{0C4E6D3F-E3E8-4546-9E49-0BD552B59F3E}"/>
    <hyperlink ref="H209" location="A126237622L" display="A126237622L" xr:uid="{F6DC1F92-AA94-401F-B065-00BB6D451C08}"/>
    <hyperlink ref="I169" location="A126230638C" display="A126230638C" xr:uid="{8E52FF02-ED99-49A7-88F6-8D97978F1AFA}"/>
    <hyperlink ref="I189" location="A126244894X" display="A126244894X" xr:uid="{78F1CD1B-E56B-4693-B50C-6101E45A89E7}"/>
    <hyperlink ref="I209" location="A126237766X" display="A126237766X" xr:uid="{0D6F5E3D-1504-4403-92A3-46E93FABFB8A}"/>
    <hyperlink ref="J169" location="A126230278K" display="A126230278K" xr:uid="{CDD93989-2B74-4570-A209-57708A2A2302}"/>
    <hyperlink ref="J189" location="A126244534V" display="A126244534V" xr:uid="{08E39086-A835-4AB8-9D09-99FCD49A55D5}"/>
    <hyperlink ref="J209" location="A126237406V" display="A126237406V" xr:uid="{83AD571F-1181-4682-8019-AED7338C3B7B}"/>
    <hyperlink ref="K169" location="A126230998J" display="A126230998J" xr:uid="{028DF535-4C2C-4548-9C84-DB9769746491}"/>
    <hyperlink ref="K189" location="A126245254V" display="A126245254V" xr:uid="{9DC7E2BC-0ED3-4F7F-BE31-2317318FE3E7}"/>
    <hyperlink ref="K209" location="A126238126V" display="A126238126V" xr:uid="{2E964471-C266-4336-A1F0-D0BBDC35F936}"/>
    <hyperlink ref="L169" location="A126230710K" display="A126230710K" xr:uid="{DBDB7AC7-72F9-40C8-87C8-F299201D9CAB}"/>
    <hyperlink ref="L189" location="A126244966X" display="A126244966X" xr:uid="{2A3C004D-A7C3-4894-9093-0833858B46FC}"/>
    <hyperlink ref="L209" location="A126237838X" display="A126237838X" xr:uid="{BD09604B-7286-4CED-99C0-FABE37904703}"/>
    <hyperlink ref="D170" location="A126230386V" display="A126230386V" xr:uid="{7ABCF218-8F88-4E36-AFD5-02AA726D634D}"/>
    <hyperlink ref="D190" location="A126244642C" display="A126244642C" xr:uid="{78F2D000-BE24-4614-A537-5FE7692E34DF}"/>
    <hyperlink ref="D210" location="A126237514C" display="A126237514C" xr:uid="{855E16A9-D4AF-4B56-8E40-4374037D9B20}"/>
    <hyperlink ref="E170" location="A126230818L" display="A126230818L" xr:uid="{DA8A8DF4-E463-42AD-B7BB-C744A1980E2D}"/>
    <hyperlink ref="E190" location="A126245074K" display="A126245074K" xr:uid="{3FD4C1FA-5EEB-474D-9B59-F8E513DEB156}"/>
    <hyperlink ref="E210" location="A126237946J" display="A126237946J" xr:uid="{863BCE6E-069D-4980-89DA-BF1F44900D3E}"/>
    <hyperlink ref="F170" location="A126230458V" display="A126230458V" xr:uid="{172068E8-2508-49BB-A2F1-8373DC528ADC}"/>
    <hyperlink ref="F190" location="A126244714C" display="A126244714C" xr:uid="{933863A9-2BF3-429B-971A-13846A78EC06}"/>
    <hyperlink ref="F210" location="A126237586R" display="A126237586R" xr:uid="{C7154299-684D-4465-8359-269FC54DD3D5}"/>
    <hyperlink ref="G170" location="A126230962F" display="A126230962F" xr:uid="{FB6BA6B5-CDF2-4482-91C1-D185781772B6}"/>
    <hyperlink ref="G190" location="A126245218K" display="A126245218K" xr:uid="{CE9FCC67-886B-40AA-B1D7-89243CAE2840}"/>
    <hyperlink ref="G210" location="A126238090C" display="A126238090C" xr:uid="{A5BD56E6-1092-432E-ACC3-641CA3298460}"/>
    <hyperlink ref="H170" location="A126230530A" display="A126230530A" xr:uid="{00255F8E-198A-4940-8FD7-D48953B6FCAF}"/>
    <hyperlink ref="H190" location="A126244786R" display="A126244786R" xr:uid="{0BA68544-815E-42A2-BDEF-E7883F34CC89}"/>
    <hyperlink ref="H210" location="A126237658R" display="A126237658R" xr:uid="{610DDAD7-EA27-4995-B611-53760E79CDC6}"/>
    <hyperlink ref="I170" location="A126230674L" display="A126230674L" xr:uid="{7E637516-6CBE-4E82-A3BF-01071AB469A8}"/>
    <hyperlink ref="I190" location="A126244930W" display="A126244930W" xr:uid="{9BB0D716-0072-4072-9AEF-E00CDD2569EF}"/>
    <hyperlink ref="I210" location="A126237802W" display="A126237802W" xr:uid="{C9931176-CF30-48EE-9468-B132AB0FB07C}"/>
    <hyperlink ref="J170" location="A126230314J" display="A126230314J" xr:uid="{032D61BB-5005-46ED-B0C4-9FE853AF97F6}"/>
    <hyperlink ref="J190" location="A126244570C" display="A126244570C" xr:uid="{612D166C-2CEB-4734-8672-854B765805DA}"/>
    <hyperlink ref="J210" location="A126237442C" display="A126237442C" xr:uid="{77252BD6-CA93-437F-924B-710CB8482958}"/>
    <hyperlink ref="K170" location="A126231034J" display="A126231034J" xr:uid="{6D9A27BE-D78A-4155-B061-279DBDFDB6D3}"/>
    <hyperlink ref="K190" location="A126245290C" display="A126245290C" xr:uid="{27EE067C-ECB2-4D85-BBC7-095F05710A47}"/>
    <hyperlink ref="K210" location="A126238162C" display="A126238162C" xr:uid="{C917AC7D-7237-47A8-AF0C-266648B93913}"/>
    <hyperlink ref="L170" location="A126230746L" display="A126230746L" xr:uid="{C6F9E76F-8A2C-485C-9A7A-554F36C60547}"/>
    <hyperlink ref="L190" location="A126245002X" display="A126245002X" xr:uid="{0F3F4DDA-B4C5-42FA-B625-1975B5E4B940}"/>
    <hyperlink ref="L210" location="A126237874J" display="A126237874J" xr:uid="{A4F3AB66-25E9-4984-8858-4B9D9A014CE9}"/>
    <hyperlink ref="D171" location="A126230390K" display="A126230390K" xr:uid="{9E1BB42E-7D37-477C-B166-777AAD8CD697}"/>
    <hyperlink ref="D191" location="A126244646L" display="A126244646L" xr:uid="{CD5D87FB-5B38-4C76-A360-5A8FC5FE8850}"/>
    <hyperlink ref="D211" location="A126237518L" display="A126237518L" xr:uid="{A2AA9B23-87D4-49D2-AE42-4872561DB6B9}"/>
    <hyperlink ref="E171" location="A126230822C" display="A126230822C" xr:uid="{BEC831F8-222D-4723-9D75-464F6F8A4BF8}"/>
    <hyperlink ref="E191" location="A126245078V" display="A126245078V" xr:uid="{1BC4368A-1754-4566-BDDC-207D9129D30B}"/>
    <hyperlink ref="E211" location="A126237950X" display="A126237950X" xr:uid="{4D52F6D7-C5BB-40AA-BB27-CDDDBB904494}"/>
    <hyperlink ref="F171" location="A126230462K" display="A126230462K" xr:uid="{C237F3D3-7092-460A-86D5-9E94492A95C5}"/>
    <hyperlink ref="F191" location="A126244718L" display="A126244718L" xr:uid="{547B5C36-12D6-415B-8442-C178158E2FCB}"/>
    <hyperlink ref="F211" location="A126237590F" display="A126237590F" xr:uid="{8BDE7C38-4FBA-4CFF-B9E5-5168EAD47F2F}"/>
    <hyperlink ref="G171" location="A126230966R" display="A126230966R" xr:uid="{22E40860-DD8E-45B7-99AF-A0431A909FEB}"/>
    <hyperlink ref="G191" location="A126245222A" display="A126245222A" xr:uid="{ED373323-A0DB-4FAF-A37A-3D4E9E8BE831}"/>
    <hyperlink ref="G211" location="A126238094L" display="A126238094L" xr:uid="{6148B230-F31C-4658-AA2E-7C7E58F92894}"/>
    <hyperlink ref="H171" location="A126230534K" display="A126230534K" xr:uid="{9AA8E176-C9CA-40E3-8E3D-EA16608E332E}"/>
    <hyperlink ref="H191" location="A126244790F" display="A126244790F" xr:uid="{5E69E17D-3754-44C3-95B2-4DE3381B2A16}"/>
    <hyperlink ref="H211" location="A126237662F" display="A126237662F" xr:uid="{1C2D6907-B3ED-4ADB-91A2-8B201CFEE949}"/>
    <hyperlink ref="I171" location="A126230678W" display="A126230678W" xr:uid="{088C47D2-66E3-431D-A954-E055892DD2A4}"/>
    <hyperlink ref="I191" location="A126244934F" display="A126244934F" xr:uid="{3B5DF95F-C700-40E7-9AEB-8A2788F5D105}"/>
    <hyperlink ref="I211" location="A126237806F" display="A126237806F" xr:uid="{DF79D83F-7E74-416F-9DF3-5F6CF8256929}"/>
    <hyperlink ref="J171" location="A126230318T" display="A126230318T" xr:uid="{36D5ECA0-4675-4490-84F2-8DF1650906FA}"/>
    <hyperlink ref="J191" location="A126244574L" display="A126244574L" xr:uid="{9BDBD381-5E3F-4AE9-AB7E-6149D862BD2F}"/>
    <hyperlink ref="J211" location="A126237446L" display="A126237446L" xr:uid="{7C03C225-EBE2-44FF-A4BC-B1873ACBAD77}"/>
    <hyperlink ref="K171" location="A126231038T" display="A126231038T" xr:uid="{2420BED2-6BD9-42A4-9BF4-F37A57F30D97}"/>
    <hyperlink ref="K191" location="A126245294L" display="A126245294L" xr:uid="{1C82BE08-111C-4C22-9A60-90F98F9C2EA2}"/>
    <hyperlink ref="K211" location="A126238166L" display="A126238166L" xr:uid="{D1A7671D-D8D1-4533-887C-651D0E913E7F}"/>
    <hyperlink ref="L171" location="A126230750C" display="A126230750C" xr:uid="{B4E2E86C-C320-4B35-B579-4004A2402162}"/>
    <hyperlink ref="L191" location="A126245006J" display="A126245006J" xr:uid="{3DB03D74-1FB3-49B8-AF8D-9D2A1F73C3D2}"/>
    <hyperlink ref="L211" location="A126237878T" display="A126237878T" xr:uid="{962BD4E5-6A15-4A0D-85C0-06ADCF89DD5C}"/>
    <hyperlink ref="D172" location="A126230354A" display="A126230354A" xr:uid="{0172473F-BC2D-435E-ADEA-286737399EEE}"/>
    <hyperlink ref="D192" location="A126244610K" display="A126244610K" xr:uid="{846D990F-E3B4-4CF2-9855-43087ACA6538}"/>
    <hyperlink ref="D212" location="A126237482W" display="A126237482W" xr:uid="{24857E27-773B-4ACD-9CEC-3A02DE43D498}"/>
    <hyperlink ref="E172" location="A126230786F" display="A126230786F" xr:uid="{A69EF42A-B349-4AD5-BB65-C6803C0A042C}"/>
    <hyperlink ref="E192" location="A126245042T" display="A126245042T" xr:uid="{BEF31626-65AC-47D9-B265-9E613208B1BE}"/>
    <hyperlink ref="E212" location="A126237914R" display="A126237914R" xr:uid="{1DC29C27-5E1B-4E32-A75D-033AC609E3D5}"/>
    <hyperlink ref="F172" location="A126230426A" display="A126230426A" xr:uid="{3CCF7C30-34E8-41A6-B784-36FF3C0C31A7}"/>
    <hyperlink ref="F192" location="A126244682W" display="A126244682W" xr:uid="{58092653-20B6-4768-8AF8-08771DA87694}"/>
    <hyperlink ref="F212" location="A126237554W" display="A126237554W" xr:uid="{292AC9B9-23D4-4E9D-9E01-38DE138634DD}"/>
    <hyperlink ref="G172" location="A126230930L" display="A126230930L" xr:uid="{477691E4-4EBA-4E1E-B34E-F2B41A0A6A9E}"/>
    <hyperlink ref="G192" location="A126245186C" display="A126245186C" xr:uid="{C9B7D465-70CC-4DE2-B3D2-C79F4804CEAE}"/>
    <hyperlink ref="G212" location="A126238058C" display="A126238058C" xr:uid="{3345CDA2-3D21-424C-BF19-766E34F3C69B}"/>
    <hyperlink ref="H172" location="A126230498L" display="A126230498L" xr:uid="{FD14F47B-FCF1-4AAE-8B30-08B8D8EE095B}"/>
    <hyperlink ref="H192" location="A126244754W" display="A126244754W" xr:uid="{6CDA0BDE-8772-4469-8A00-EC02E44C4156}"/>
    <hyperlink ref="H212" location="A126237626W" display="A126237626W" xr:uid="{7E65206C-9B55-42CC-B11D-ECC9A6B4C546}"/>
    <hyperlink ref="I172" location="A126230642V" display="A126230642V" xr:uid="{168EF359-5813-497A-AB27-290FBE19CAE6}"/>
    <hyperlink ref="I192" location="A126244898J" display="A126244898J" xr:uid="{1D9048EB-C7CA-4720-8AA5-D2B4F1DC9EF9}"/>
    <hyperlink ref="I212" location="A126237770R" display="A126237770R" xr:uid="{92C6607C-B202-405C-9455-0840F84DA34E}"/>
    <hyperlink ref="J172" location="A126230282A" display="A126230282A" xr:uid="{7D45A570-067A-4AC6-A560-42EE8C540A8E}"/>
    <hyperlink ref="J192" location="A126244538C" display="A126244538C" xr:uid="{1E3C8729-700C-4222-BDD2-BA4A331D81FC}"/>
    <hyperlink ref="J212" location="A126237410K" display="A126237410K" xr:uid="{B7BFB711-AEDE-4F9A-BAAF-1A1BA4EF87CB}"/>
    <hyperlink ref="K172" location="A126231002R" display="A126231002R" xr:uid="{958CD396-60F2-430E-AC8A-A2BE36879C32}"/>
    <hyperlink ref="K192" location="A126245258C" display="A126245258C" xr:uid="{D4583ECB-2734-4373-97F0-42E579F829B7}"/>
    <hyperlink ref="K212" location="A126238130K" display="A126238130K" xr:uid="{D9686C05-3B44-49A1-BE12-EA18CCED3CB8}"/>
    <hyperlink ref="L172" location="A126230714V" display="A126230714V" xr:uid="{6FBD0630-D25E-48F7-A38D-3CC86BAA845F}"/>
    <hyperlink ref="L192" location="A126244970R" display="A126244970R" xr:uid="{A862DC8E-D403-4338-B7C5-1EF0AFCDDA02}"/>
    <hyperlink ref="L212" location="A126237842R" display="A126237842R" xr:uid="{CE504700-D096-43C2-8709-C6F3CD897F63}"/>
    <hyperlink ref="D173" location="A126230358K" display="A126230358K" xr:uid="{60D218B2-FB77-465D-967E-A066194F4B9F}"/>
    <hyperlink ref="D193" location="A126244614V" display="A126244614V" xr:uid="{4F20AC0C-32EC-4125-9922-98253C070E6D}"/>
    <hyperlink ref="D213" location="A126237486F" display="A126237486F" xr:uid="{14D2FCAA-DCAD-4287-B4F9-5B90A824CF74}"/>
    <hyperlink ref="E173" location="A126230790W" display="A126230790W" xr:uid="{8FA3A1C8-E31C-4EF0-87C2-91050D043665}"/>
    <hyperlink ref="E193" location="A126245046A" display="A126245046A" xr:uid="{73373689-DD3E-4EA8-98D8-51544F0A33DE}"/>
    <hyperlink ref="E213" location="A126237918X" display="A126237918X" xr:uid="{7D28DC70-9D0C-45B1-B754-C8AACE2755CA}"/>
    <hyperlink ref="F173" location="A126230430T" display="A126230430T" xr:uid="{2FA7403C-AB36-436B-BFBE-C902C6FC1B7C}"/>
    <hyperlink ref="F193" location="A126244686F" display="A126244686F" xr:uid="{4DF34DEB-10C2-4863-B35B-889C88D27ABC}"/>
    <hyperlink ref="F213" location="A126237558F" display="A126237558F" xr:uid="{375FD306-6729-47C4-93B8-34D9CC1FF6CF}"/>
    <hyperlink ref="G173" location="A126230934W" display="A126230934W" xr:uid="{EF462B6C-7C6B-4AFD-9BF2-225C7AC6E329}"/>
    <hyperlink ref="G193" location="A126245190V" display="A126245190V" xr:uid="{4D71098D-4DD8-4DEE-A721-4BD9A86449C7}"/>
    <hyperlink ref="G213" location="A126238062V" display="A126238062V" xr:uid="{4E42964F-06B0-4C8C-9E04-065E103A1760}"/>
    <hyperlink ref="H173" location="A126230502T" display="A126230502T" xr:uid="{8FC7416E-6EEB-4413-AD59-50864C29EF33}"/>
    <hyperlink ref="H193" location="A126244758F" display="A126244758F" xr:uid="{7F0DF682-816D-4E78-9F3B-86545C6AE8C6}"/>
    <hyperlink ref="H213" location="A126237630L" display="A126237630L" xr:uid="{CE88EF74-BB38-4DA3-B77D-4CBAE280583D}"/>
    <hyperlink ref="I173" location="A126230646C" display="A126230646C" xr:uid="{9CC2D3EE-D369-4450-930B-1D224B6FECAC}"/>
    <hyperlink ref="I193" location="A126244902L" display="A126244902L" xr:uid="{9B42ED42-F8C8-409D-9B8B-6D2BD0D638BC}"/>
    <hyperlink ref="I213" location="A126237774X" display="A126237774X" xr:uid="{5B185B1D-1596-4557-A707-3F71C772480C}"/>
    <hyperlink ref="J173" location="A126230286K" display="A126230286K" xr:uid="{4F755622-4874-4806-8A0B-3016D0839519}"/>
    <hyperlink ref="J193" location="A126244542V" display="A126244542V" xr:uid="{4A625C18-D90B-4D35-A801-C6D8B2CA0742}"/>
    <hyperlink ref="J213" location="A126237414V" display="A126237414V" xr:uid="{0C0495F3-09FF-4FF3-AB66-760F7EC15253}"/>
    <hyperlink ref="K173" location="A126231006X" display="A126231006X" xr:uid="{466F788F-930B-45D5-AA5E-3CD29271D9EF}"/>
    <hyperlink ref="K193" location="A126245262V" display="A126245262V" xr:uid="{C6211A0F-BBD8-42DE-865E-78FBEABFC2F7}"/>
    <hyperlink ref="K213" location="A126238134V" display="A126238134V" xr:uid="{E87C37DC-ABE3-43D1-BF7A-97C4EB534F27}"/>
    <hyperlink ref="L173" location="A126230718C" display="A126230718C" xr:uid="{9E4F2718-0BC5-4227-B8D1-41DFAB5ECE7C}"/>
    <hyperlink ref="L193" location="A126244974X" display="A126244974X" xr:uid="{EFBBD8E1-FC08-42E4-B823-3C21515E5005}"/>
    <hyperlink ref="L213" location="A126237846X" display="A126237846X" xr:uid="{6335C452-4FC9-4031-81B0-22A3F8ED3C27}"/>
    <hyperlink ref="D174" location="A126230374K" display="A126230374K" xr:uid="{65E44ED5-40DF-4D99-AD71-878B0AFB11BA}"/>
    <hyperlink ref="D194" location="A126244630V" display="A126244630V" xr:uid="{6C2B42E8-2221-4E5D-BBAF-C48856DA4486}"/>
    <hyperlink ref="D214" location="A126237502V" display="A126237502V" xr:uid="{B92DF312-4DA8-4F76-A48F-DC42422EB09E}"/>
    <hyperlink ref="E174" location="A126230806C" display="A126230806C" xr:uid="{940169A6-3589-4E9E-A9A3-9F1F0B3D93DB}"/>
    <hyperlink ref="E194" location="A126245062A" display="A126245062A" xr:uid="{D0A3FE2C-23E6-4197-AFD0-71909E990D28}"/>
    <hyperlink ref="E214" location="A126237934X" display="A126237934X" xr:uid="{F6130BEF-4CFC-45DF-824D-C8C95C6F8DEA}"/>
    <hyperlink ref="F174" location="A126230446K" display="A126230446K" xr:uid="{D653574D-094D-462A-9E03-DD91A142D1D5}"/>
    <hyperlink ref="F194" location="A126244702V" display="A126244702V" xr:uid="{8A588159-2E4E-4F2A-834B-43FA972C7EE7}"/>
    <hyperlink ref="F214" location="A126237574F" display="A126237574F" xr:uid="{2BD38086-08A8-4F7E-AD00-E620A2EA8E92}"/>
    <hyperlink ref="G174" location="A126230950W" display="A126230950W" xr:uid="{D98E7B25-2439-415A-9799-FE139295767D}"/>
    <hyperlink ref="G194" location="A126245206A" display="A126245206A" xr:uid="{EBDF4A32-5CFE-48F1-9357-55F4774E1BAB}"/>
    <hyperlink ref="G214" location="A126238078L" display="A126238078L" xr:uid="{AAFE117F-3ADE-4892-A7FB-164B016753E5}"/>
    <hyperlink ref="H174" location="A126230518K" display="A126230518K" xr:uid="{F93AB39F-FD8E-46C4-80A0-A8C80AB74561}"/>
    <hyperlink ref="H194" location="A126244774F" display="A126244774F" xr:uid="{752C1EBC-8FC1-40B9-8232-8341010A60D0}"/>
    <hyperlink ref="H214" location="A126237646F" display="A126237646F" xr:uid="{97A2D038-4CC4-41A7-91FD-EC5C806CA981}"/>
    <hyperlink ref="I174" location="A126230662C" display="A126230662C" xr:uid="{BB0E9347-F810-4AF7-8E3F-AAB5A7FC5325}"/>
    <hyperlink ref="I194" location="A126244918F" display="A126244918F" xr:uid="{16C54419-6D63-4501-B7F9-CD9700D9DF9E}"/>
    <hyperlink ref="I214" location="A126237790X" display="A126237790X" xr:uid="{DAD4DC45-47D8-4BA5-A83C-E1869FF2BEDD}"/>
    <hyperlink ref="J174" location="A126230302X" display="A126230302X" xr:uid="{296C5321-C86F-44D9-84F3-7CB9A03BAE8B}"/>
    <hyperlink ref="J194" location="A126244558L" display="A126244558L" xr:uid="{DC3EEEF7-1F1D-4C00-AA05-98FD16786360}"/>
    <hyperlink ref="J214" location="A126237430V" display="A126237430V" xr:uid="{E072C06F-7519-4EA3-BE47-537A8FA51626}"/>
    <hyperlink ref="K174" location="A126231022X" display="A126231022X" xr:uid="{76ACEBA5-701C-462F-A02B-66E592650CD5}"/>
    <hyperlink ref="K194" location="A126245278L" display="A126245278L" xr:uid="{716B37B8-91F4-4F4D-972D-BD6EE3C00072}"/>
    <hyperlink ref="K214" location="A126238150V" display="A126238150V" xr:uid="{F605F8BE-0010-41D4-88E2-ECB817D654BA}"/>
    <hyperlink ref="L174" location="A126230734C" display="A126230734C" xr:uid="{173AB69D-D5AE-4C8F-9B39-1C46E988E2FB}"/>
    <hyperlink ref="L194" location="A126244990X" display="A126244990X" xr:uid="{FAD01F7A-23D0-4441-BD48-04BF7FA3CACC}"/>
    <hyperlink ref="L214" location="A126237862X" display="A126237862X" xr:uid="{DA274CD4-B767-4BC9-9BB1-C65F54AEC10E}"/>
    <hyperlink ref="D175" location="A126230342T" display="A126230342T" xr:uid="{526B1ED8-6841-4DC7-A7F0-15C234983BD3}"/>
    <hyperlink ref="D195" location="A126244598F" display="A126244598F" xr:uid="{2066E7C2-F1DD-4BC9-9476-5613826A6200}"/>
    <hyperlink ref="D215" location="A126237470L" display="A126237470L" xr:uid="{C616307D-C3B3-4FEF-A04F-6996D947A6A1}"/>
    <hyperlink ref="E175" location="A126230774W" display="A126230774W" xr:uid="{ECC5A35F-B4AF-485E-876C-7222E8C99E6A}"/>
    <hyperlink ref="E195" location="A126245030J" display="A126245030J" xr:uid="{E0F623DE-4624-4024-9445-CBCC851CCE80}"/>
    <hyperlink ref="E215" location="A126237902F" display="A126237902F" xr:uid="{0190CDA1-C9E5-4427-9B95-104E80AE8103}"/>
    <hyperlink ref="F175" location="A126230414T" display="A126230414T" xr:uid="{060B2375-5412-4DE7-A6E6-4ED681BA9CDE}"/>
    <hyperlink ref="F195" location="A126244670L" display="A126244670L" xr:uid="{8A636358-9525-4887-86C1-44E1D5AB719C}"/>
    <hyperlink ref="F215" location="A126237542L" display="A126237542L" xr:uid="{C4F9B400-B11C-470A-A8FA-FF2F3F6EF1A4}"/>
    <hyperlink ref="G175" location="A126230918W" display="A126230918W" xr:uid="{80FFDBAA-CD39-475E-A078-EB38428542C5}"/>
    <hyperlink ref="G195" location="A126245174V" display="A126245174V" xr:uid="{F15F08AD-26BB-47A7-B0F7-69FEC85CBFF2}"/>
    <hyperlink ref="G215" location="A126238046V" display="A126238046V" xr:uid="{2B601012-4C1E-4286-9DEE-077A160C00EC}"/>
    <hyperlink ref="H175" location="A126230486C" display="A126230486C" xr:uid="{AE80A3F0-E3EE-4675-ADC0-078C56051910}"/>
    <hyperlink ref="H195" location="A126244742L" display="A126244742L" xr:uid="{E101E7FD-6693-4C84-A972-D8C64BBEDF9E}"/>
    <hyperlink ref="H215" location="A126237614L" display="A126237614L" xr:uid="{B20C991C-DC48-4BA5-B033-21A3B85F251B}"/>
    <hyperlink ref="I175" location="A126230630K" display="A126230630K" xr:uid="{42985EF8-75CB-40CF-8ECF-B013D7175AE7}"/>
    <hyperlink ref="I195" location="A126244886X" display="A126244886X" xr:uid="{C3F56C84-1AB5-475F-90E1-1E2D5AEB9B76}"/>
    <hyperlink ref="I215" location="A126237758X" display="A126237758X" xr:uid="{C5BC0C07-E722-4295-BA1C-979F9DF6384A}"/>
    <hyperlink ref="J175" location="A126230270T" display="A126230270T" xr:uid="{389EA0A8-548C-4145-B225-E83511F35747}"/>
    <hyperlink ref="J195" location="A126244526V" display="A126244526V" xr:uid="{AD36835D-C0B1-47A7-97E6-AC1788A3009A}"/>
    <hyperlink ref="J215" location="A126237398F" display="A126237398F" xr:uid="{BC7E31F2-EEBF-42F3-AC56-9ADF1FC2795A}"/>
    <hyperlink ref="K175" location="A126230990R" display="A126230990R" xr:uid="{D5C5CA09-46E3-4F01-975E-E6D156CBA222}"/>
    <hyperlink ref="K195" location="A126245246V" display="A126245246V" xr:uid="{22472CBB-CFAE-4D5A-81CA-427C0DBF4713}"/>
    <hyperlink ref="K215" location="A126238118V" display="A126238118V" xr:uid="{CF4BF617-8CEA-4872-AE08-7F9A60A683F9}"/>
    <hyperlink ref="L175" location="A126230702K" display="A126230702K" xr:uid="{21A9B134-5831-4A35-8E9E-EF34FB590C12}"/>
    <hyperlink ref="L195" location="A126244958X" display="A126244958X" xr:uid="{B8C40E4B-87C3-475B-8441-6AAA37A506E9}"/>
    <hyperlink ref="L215" location="A126237830F" display="A126237830F" xr:uid="{A09EEC95-225C-495B-B7DD-9CC6464A8D00}"/>
    <hyperlink ref="D176" location="A126230394V" display="A126230394V" xr:uid="{3C5CE102-B8EA-47D8-9239-A4A51DC1F3F6}"/>
    <hyperlink ref="D196" location="A126244650C" display="A126244650C" xr:uid="{0B967E9E-120C-42AD-BFB7-64EDC52B1097}"/>
    <hyperlink ref="D216" location="A126237522C" display="A126237522C" xr:uid="{251A3D24-023C-4CE7-AFCB-00796774BD74}"/>
    <hyperlink ref="E176" location="A126230826L" display="A126230826L" xr:uid="{C13EA0D1-C0DE-4AE2-B0FE-7A9ADCE5367F}"/>
    <hyperlink ref="E196" location="A126245082K" display="A126245082K" xr:uid="{3EF5C8C2-F90C-4F2C-A018-EE29AF280875}"/>
    <hyperlink ref="E216" location="A126237954J" display="A126237954J" xr:uid="{322B5AE1-127C-4522-BA8F-133F779AF51E}"/>
    <hyperlink ref="F176" location="A126230466V" display="A126230466V" xr:uid="{27586919-7446-40FD-96B7-5A2D020D4FF2}"/>
    <hyperlink ref="F196" location="A126244722C" display="A126244722C" xr:uid="{2AE640E5-9481-488A-8901-EED058E97CDB}"/>
    <hyperlink ref="F216" location="A126237594R" display="A126237594R" xr:uid="{622F337A-91A6-40DE-9FF0-3E7E0F785794}"/>
    <hyperlink ref="G176" location="A126230970F" display="A126230970F" xr:uid="{99F0C206-39F5-446C-A60A-15C581E28751}"/>
    <hyperlink ref="G196" location="A126245226K" display="A126245226K" xr:uid="{365490D8-C2EA-447D-AD12-1409459C2E77}"/>
    <hyperlink ref="G216" location="A126238098W" display="A126238098W" xr:uid="{32647C66-8198-40B8-9DA4-9FAD7EB4F707}"/>
    <hyperlink ref="H176" location="A126230538V" display="A126230538V" xr:uid="{392C5BA6-05CD-40F7-BD86-8695F020AE66}"/>
    <hyperlink ref="H196" location="A126244794R" display="A126244794R" xr:uid="{4C2CA823-81B6-49E9-AF53-31AE77654B3D}"/>
    <hyperlink ref="H216" location="A126237666R" display="A126237666R" xr:uid="{1C939423-F17B-4AAC-B9E7-1B46470F49B3}"/>
    <hyperlink ref="I176" location="A126230682L" display="A126230682L" xr:uid="{61E0CE93-E4C8-420F-8A43-7D49761E9B18}"/>
    <hyperlink ref="I196" location="A126244938R" display="A126244938R" xr:uid="{4D486F77-49C0-4D53-808E-CC8BA9A9223B}"/>
    <hyperlink ref="I216" location="A126237810W" display="A126237810W" xr:uid="{B5E218C8-BD6F-40BA-A936-2652910AB73C}"/>
    <hyperlink ref="J176" location="A126230322J" display="A126230322J" xr:uid="{6E40093B-91F7-4CEA-A177-AEC6341AC264}"/>
    <hyperlink ref="J196" location="A126244578W" display="A126244578W" xr:uid="{B155EFF0-725A-4ADD-B1B9-D919F58160CF}"/>
    <hyperlink ref="J216" location="A126237450C" display="A126237450C" xr:uid="{DFE292F0-89E6-4681-B522-8AED657CD125}"/>
    <hyperlink ref="K176" location="A126231042J" display="A126231042J" xr:uid="{832305B2-346B-4338-B4CA-39AAE5E91672}"/>
    <hyperlink ref="K196" location="A126245298W" display="A126245298W" xr:uid="{10AAE294-0044-46DD-B15A-CFA403DCF45E}"/>
    <hyperlink ref="K216" location="A126238170C" display="A126238170C" xr:uid="{1709953A-7934-40EF-AA81-84F4B7E36731}"/>
    <hyperlink ref="L176" location="A126230754L" display="A126230754L" xr:uid="{46689934-3B73-494D-A1DB-DDA484BA2B36}"/>
    <hyperlink ref="L196" location="A126245010X" display="A126245010X" xr:uid="{AE9FB18D-1514-4610-BE75-9AEF11A25FE0}"/>
    <hyperlink ref="L216" location="A126237882J" display="A126237882J" xr:uid="{2D26061B-13E4-4194-AEAE-736CA62D97F1}"/>
    <hyperlink ref="D177" location="A126230378V" display="A126230378V" xr:uid="{C4863CD5-73A0-4AB4-BFAD-17AC7BB2CED9}"/>
    <hyperlink ref="D197" location="A126244634C" display="A126244634C" xr:uid="{998710AA-D264-4C3D-BDE0-DF8D1BA17A3E}"/>
    <hyperlink ref="D217" location="A126237506C" display="A126237506C" xr:uid="{F73102CF-DF15-47FF-BD22-548AB7ABCC10}"/>
    <hyperlink ref="E177" location="A126230810V" display="A126230810V" xr:uid="{6FC53DC0-DBCC-413B-8A64-8643AE58D66E}"/>
    <hyperlink ref="E197" location="A126245066K" display="A126245066K" xr:uid="{014318ED-46B1-4569-AB4F-11C2C28BB8A0}"/>
    <hyperlink ref="E217" location="A126237938J" display="A126237938J" xr:uid="{E7E16B15-15A9-40ED-942F-2012A824218C}"/>
    <hyperlink ref="F177" location="A126230450A" display="A126230450A" xr:uid="{6FB7F415-B9C2-453B-9A31-B0925BE04E2E}"/>
    <hyperlink ref="F197" location="A126244706C" display="A126244706C" xr:uid="{7DEAC124-F60C-49E9-8290-66CEDE712EF1}"/>
    <hyperlink ref="F217" location="A126237578R" display="A126237578R" xr:uid="{92F6EC98-4BC1-414F-9A97-719FF2EF1B78}"/>
    <hyperlink ref="G177" location="A126230954F" display="A126230954F" xr:uid="{CF557A0B-3D5B-4599-9D2F-A3FA0E979AD3}"/>
    <hyperlink ref="G197" location="A126245210T" display="A126245210T" xr:uid="{D7C0269A-DD5C-43FC-A730-7A96E3717AA8}"/>
    <hyperlink ref="G217" location="A126238082C" display="A126238082C" xr:uid="{AE5BED6A-1A07-4191-906A-AAD1D1710F50}"/>
    <hyperlink ref="H177" location="A126230522A" display="A126230522A" xr:uid="{DAFC933B-1BF8-4F3C-9529-0E08486839EA}"/>
    <hyperlink ref="H197" location="A126244778R" display="A126244778R" xr:uid="{C818CDCF-C187-4A7F-A476-21703E8707FD}"/>
    <hyperlink ref="H217" location="A126237650W" display="A126237650W" xr:uid="{3A2606F6-0899-4AA6-BB83-9594BB8141EE}"/>
    <hyperlink ref="I177" location="A126230666L" display="A126230666L" xr:uid="{AEF3C8C4-FF44-4096-805B-95F848E99070}"/>
    <hyperlink ref="I197" location="A126244922W" display="A126244922W" xr:uid="{4DD750DC-88A7-49CD-8EAA-FD030333AF79}"/>
    <hyperlink ref="I217" location="A126237794J" display="A126237794J" xr:uid="{D8CDECA4-A801-4432-8114-AC3CF9CD885A}"/>
    <hyperlink ref="J177" location="A126230306J" display="A126230306J" xr:uid="{81CFEED0-E41C-4A27-8001-01F2B96C3C56}"/>
    <hyperlink ref="J197" location="A126244562C" display="A126244562C" xr:uid="{0EBFE2EA-2EF9-4BA4-AA2A-57A3643B2319}"/>
    <hyperlink ref="J217" location="A126237434C" display="A126237434C" xr:uid="{240AB283-1036-42A6-81A5-F75049FEC776}"/>
    <hyperlink ref="K177" location="A126231026J" display="A126231026J" xr:uid="{81B4EAAB-728F-4993-A9F9-ADFB4AF87B62}"/>
    <hyperlink ref="K197" location="A126245282C" display="A126245282C" xr:uid="{856A5D0F-1BB6-4B63-808C-6E5F4A4CC5C4}"/>
    <hyperlink ref="K217" location="A126238154C" display="A126238154C" xr:uid="{DE5C2222-519A-4189-8D74-F8F0DC784506}"/>
    <hyperlink ref="L177" location="A126230738L" display="A126230738L" xr:uid="{866B06B0-A6CB-42DB-97A4-8AF1CF9EB376}"/>
    <hyperlink ref="L197" location="A126244994J" display="A126244994J" xr:uid="{9BB7C222-40A5-49C7-8FBC-10F9B75A850F}"/>
    <hyperlink ref="L217" location="A126237866J" display="A126237866J" xr:uid="{A49178A1-1089-4427-9395-96ECD7A54983}"/>
    <hyperlink ref="D178" location="A126230398C" display="A126230398C" xr:uid="{0C83CEB3-E391-4820-8D4C-BDDCCCD59454}"/>
    <hyperlink ref="D198" location="A126244654L" display="A126244654L" xr:uid="{68199256-B487-430B-9627-AFE93A7045B3}"/>
    <hyperlink ref="D218" location="A126237526L" display="A126237526L" xr:uid="{1C197CF8-719A-45C7-B09A-956512AB098B}"/>
    <hyperlink ref="E178" location="A126230830C" display="A126230830C" xr:uid="{EC382711-D621-4ADA-87C2-D3E132E74CB8}"/>
    <hyperlink ref="E198" location="A126245086V" display="A126245086V" xr:uid="{AD0CFD37-67C9-4BA4-AD81-A38CE7403187}"/>
    <hyperlink ref="E218" location="A126237958T" display="A126237958T" xr:uid="{20D7AB8E-7155-4B37-A4C0-29D4AD46DE44}"/>
    <hyperlink ref="F178" location="A126230470K" display="A126230470K" xr:uid="{CD0AC2B5-B3BC-403C-B67D-43C7FBD1CE19}"/>
    <hyperlink ref="F198" location="A126244726L" display="A126244726L" xr:uid="{64A3C150-646C-4B87-8CAE-33C256596C39}"/>
    <hyperlink ref="F218" location="A126237598X" display="A126237598X" xr:uid="{34A69D58-352C-4A0C-AB7D-ADB7F62BDA3B}"/>
    <hyperlink ref="G178" location="A126230974R" display="A126230974R" xr:uid="{E9A435E5-C43F-4C63-A521-76E59FF1934E}"/>
    <hyperlink ref="G198" location="A126245230A" display="A126245230A" xr:uid="{6BFE620E-4017-4549-83AC-3D14B16227F6}"/>
    <hyperlink ref="G218" location="A126238102A" display="A126238102A" xr:uid="{CE859C7A-DA10-4F5A-8875-CF20915C3387}"/>
    <hyperlink ref="H178" location="A126230542K" display="A126230542K" xr:uid="{79FDBE6A-9D51-4A1E-82F2-1EECAD8170DA}"/>
    <hyperlink ref="H198" location="A126244798X" display="A126244798X" xr:uid="{6BC6596A-542D-42A3-A0ED-07DB940B0467}"/>
    <hyperlink ref="H218" location="A126237670F" display="A126237670F" xr:uid="{581E8B94-F500-43C0-86B9-42DB60EBF317}"/>
    <hyperlink ref="I178" location="A126230686W" display="A126230686W" xr:uid="{928435A4-219D-4228-9DBF-AE0341E48529}"/>
    <hyperlink ref="I198" location="A126244942F" display="A126244942F" xr:uid="{2A0C0C1F-352A-410C-8FBE-353793DBE537}"/>
    <hyperlink ref="I218" location="A126237814F" display="A126237814F" xr:uid="{AF9A8145-AFE2-42F2-A046-637A4694206F}"/>
    <hyperlink ref="J178" location="A126230326T" display="A126230326T" xr:uid="{6E2F255E-382A-4C13-AD22-0748E88154C8}"/>
    <hyperlink ref="J198" location="A126244582L" display="A126244582L" xr:uid="{000DE12A-046B-48B2-A9FD-FA4D730A8632}"/>
    <hyperlink ref="J218" location="A126237454L" display="A126237454L" xr:uid="{14E2B4DC-BBFB-40E8-9B9A-450F8B747902}"/>
    <hyperlink ref="K178" location="A126231046T" display="A126231046T" xr:uid="{7E89414D-AE1A-424E-99ED-8D65DEEB4530}"/>
    <hyperlink ref="K198" location="A126245302A" display="A126245302A" xr:uid="{405FA6A6-E3C1-4393-A3BD-1CDA38595F2F}"/>
    <hyperlink ref="K218" location="A126238174L" display="A126238174L" xr:uid="{79337B5E-5B98-4E0D-8228-4C0C7C7F6CC6}"/>
    <hyperlink ref="L178" location="A126230758W" display="A126230758W" xr:uid="{E0C290E4-F67D-488B-B9F7-8A334BE2C763}"/>
    <hyperlink ref="L198" location="A126245014J" display="A126245014J" xr:uid="{8FB33AED-F826-4ADF-B86A-3AD093D8E66E}"/>
    <hyperlink ref="L218" location="A126237886T" display="A126237886T" xr:uid="{F185D2EF-7D48-437F-BBD0-4E9A593C2ED8}"/>
    <hyperlink ref="D179" location="A126230346A" display="A126230346A" xr:uid="{EC6E0594-B932-4A24-BD19-66A426E4541A}"/>
    <hyperlink ref="D199" location="A126244602K" display="A126244602K" xr:uid="{5614E2D7-8B6F-4C18-BC92-6D5E046DDAC4}"/>
    <hyperlink ref="D219" location="A126237474W" display="A126237474W" xr:uid="{AB64E686-537B-486D-BFCB-92B50E906499}"/>
    <hyperlink ref="E179" location="A126230778F" display="A126230778F" xr:uid="{298A2446-84D0-4E01-B070-9C3AF370AFDF}"/>
    <hyperlink ref="E199" location="A126245034T" display="A126245034T" xr:uid="{49F16B53-640B-49A2-9D2F-9D52FAF9506C}"/>
    <hyperlink ref="E219" location="A126237906R" display="A126237906R" xr:uid="{DEB5AFBC-F572-4C7A-BE2A-3F526AB98087}"/>
    <hyperlink ref="F179" location="A126230418A" display="A126230418A" xr:uid="{20FCB081-C195-4DF1-9248-C90C59A839CC}"/>
    <hyperlink ref="F199" location="A126244674W" display="A126244674W" xr:uid="{288824F5-BF43-47DC-B90B-94C34043F3DB}"/>
    <hyperlink ref="F219" location="A126237546W" display="A126237546W" xr:uid="{0E97E5F0-9A9E-4E2D-8F5A-9063C695DFE1}"/>
    <hyperlink ref="G179" location="A126230922L" display="A126230922L" xr:uid="{19BE2403-9524-4946-BEFC-9DEF35679CBC}"/>
    <hyperlink ref="G199" location="A126245178C" display="A126245178C" xr:uid="{1BC71874-2916-4758-B37A-2B088F4B69D8}"/>
    <hyperlink ref="G219" location="A126238050K" display="A126238050K" xr:uid="{3966C285-8875-4113-AD95-54F715766016}"/>
    <hyperlink ref="H179" location="A126230490V" display="A126230490V" xr:uid="{F0C93CCE-95CA-4DD5-B009-9BDE4F903512}"/>
    <hyperlink ref="H199" location="A126244746W" display="A126244746W" xr:uid="{A92399FB-45B9-4915-8925-3823B1C6F6EC}"/>
    <hyperlink ref="H219" location="A126237618W" display="A126237618W" xr:uid="{7E8E6FCF-ECC9-4B0E-9EF3-26D5A0A4E3A5}"/>
    <hyperlink ref="I179" location="A126230634V" display="A126230634V" xr:uid="{B7C54C34-EEFB-4976-9A4F-FFA9D15B8C5E}"/>
    <hyperlink ref="I199" location="A126244890R" display="A126244890R" xr:uid="{33C846E9-0343-44A3-AFC3-6B159A6CDC1B}"/>
    <hyperlink ref="I219" location="A126237762R" display="A126237762R" xr:uid="{C7C5D366-7396-4C16-9C57-5BE6BDC45483}"/>
    <hyperlink ref="J179" location="A126230274A" display="A126230274A" xr:uid="{A4D952B4-822A-4FDA-82E6-D8B348331CD3}"/>
    <hyperlink ref="J199" location="A126244530K" display="A126244530K" xr:uid="{A1E67EF7-D753-4945-9DB8-757C99BDFE41}"/>
    <hyperlink ref="J219" location="A126237402K" display="A126237402K" xr:uid="{0F5C2C85-22C0-4BCF-B6EB-C06D33637FCC}"/>
    <hyperlink ref="K179" location="A126230994X" display="A126230994X" xr:uid="{3587B8EB-D406-4BFA-82A6-A3616AFA15EE}"/>
    <hyperlink ref="K199" location="A126245250K" display="A126245250K" xr:uid="{176F239F-8223-4834-A717-AB408E9EE199}"/>
    <hyperlink ref="K219" location="A126238122K" display="A126238122K" xr:uid="{3834C871-24A3-47DD-A9EE-1BDF683EBEFF}"/>
    <hyperlink ref="L179" location="A126230706V" display="A126230706V" xr:uid="{57989886-479D-4749-9097-AF094675FB68}"/>
    <hyperlink ref="L199" location="A126244962R" display="A126244962R" xr:uid="{2145F519-F627-44DF-8444-1275C7DE2FF5}"/>
    <hyperlink ref="L219" location="A126237834R" display="A126237834R" xr:uid="{460EF8DC-4751-4EB2-BBA2-64186B61CB13}"/>
    <hyperlink ref="D180" location="A126230330J" display="A126230330J" xr:uid="{41B74CF2-5F59-4DC2-928D-2B1D143C68BC}"/>
    <hyperlink ref="D200" location="A126244586W" display="A126244586W" xr:uid="{7AF555C8-B733-414E-AB0B-000462605819}"/>
    <hyperlink ref="D220" location="A126237458W" display="A126237458W" xr:uid="{883B4CC9-12EC-496C-8E0E-D1C7FE5B70A8}"/>
    <hyperlink ref="E180" location="A126230762L" display="A126230762L" xr:uid="{E03D94D3-5AE9-4E3A-A4E4-F969D2CE12CD}"/>
    <hyperlink ref="E200" location="A126245018T" display="A126245018T" xr:uid="{88CE31D2-0180-4C7C-A8F4-5FF0BC044C8B}"/>
    <hyperlink ref="E220" location="A126237890J" display="A126237890J" xr:uid="{5DFEA9D2-9B8A-4E41-BC08-F97D22E79C65}"/>
    <hyperlink ref="F180" location="A126230402J" display="A126230402J" xr:uid="{AF65FB5C-4470-454B-BE7B-93C76AF79697}"/>
    <hyperlink ref="F200" location="A126244658W" display="A126244658W" xr:uid="{2173ECB6-4254-4157-BC18-BC09185A0438}"/>
    <hyperlink ref="F220" location="A126237530C" display="A126237530C" xr:uid="{700564C0-D886-4089-9F88-DA559FBDCADF}"/>
    <hyperlink ref="G180" location="A126230906L" display="A126230906L" xr:uid="{FC1F437C-EC62-43FF-B653-0EBD2EF7A464}"/>
    <hyperlink ref="G200" location="A126245162K" display="A126245162K" xr:uid="{BE150CB0-7F6A-4905-BE3F-910422543A16}"/>
    <hyperlink ref="G220" location="A126238034K" display="A126238034K" xr:uid="{4B8666E4-7267-4B81-A0B3-B37DD415DF51}"/>
    <hyperlink ref="H180" location="A126230474V" display="A126230474V" xr:uid="{AA7C6D70-AF0A-4F52-A7A7-C0D3CC6DD3C3}"/>
    <hyperlink ref="H200" location="A126244730C" display="A126244730C" xr:uid="{08DC9FE6-2BC0-4E94-877C-EFA3C2A069CF}"/>
    <hyperlink ref="H220" location="A126237602C" display="A126237602C" xr:uid="{C8743DC4-4FC0-4074-9E5A-9D4790DBEA77}"/>
    <hyperlink ref="I180" location="A126230618V" display="A126230618V" xr:uid="{F6BEBA9D-0A33-48ED-B3B3-3B756EE6B704}"/>
    <hyperlink ref="I200" location="A126244874R" display="A126244874R" xr:uid="{D13A17B7-40D6-40F5-85C3-A6FECEABBEE4}"/>
    <hyperlink ref="I220" location="A126237746R" display="A126237746R" xr:uid="{D581DA07-E3F1-4B75-8885-22D449859C1B}"/>
    <hyperlink ref="J180" location="A126230258A" display="A126230258A" xr:uid="{4D1988E9-8F4C-4036-A56B-50EC243F9C93}"/>
    <hyperlink ref="J200" location="A126244514K" display="A126244514K" xr:uid="{ADFE5CDF-1939-4A3F-B1F9-8867595C04D3}"/>
    <hyperlink ref="J220" location="A126237386W" display="A126237386W" xr:uid="{929CE8E0-00A0-4C97-A405-9FC1D34595BC}"/>
    <hyperlink ref="K180" location="A126230978X" display="A126230978X" xr:uid="{937E8FC3-EC3A-456B-AC05-86804DC15B16}"/>
    <hyperlink ref="K200" location="A126245234K" display="A126245234K" xr:uid="{2163A14B-730F-4FBA-9CBF-606625F63E05}"/>
    <hyperlink ref="K220" location="A126238106K" display="A126238106K" xr:uid="{E65B77EE-4226-4D9D-B9CC-4E64EA2B0B7B}"/>
    <hyperlink ref="L180" location="A126230690L" display="A126230690L" xr:uid="{25AA192B-BF88-4812-BB6F-C08891010C30}"/>
    <hyperlink ref="L200" location="A126244946R" display="A126244946R" xr:uid="{B152177A-BF1B-4B99-8725-B0380471B42E}"/>
    <hyperlink ref="L220" location="A126237818R" display="A126237818R" xr:uid="{22CBC278-CDE0-4E2C-952A-55301C4EC123}"/>
    <hyperlink ref="D181" location="A126230334T" display="A126230334T" xr:uid="{DE4DBAC6-CABB-4337-9CFB-D2AC467F4BD9}"/>
    <hyperlink ref="D201" location="A126244590L" display="A126244590L" xr:uid="{C8E55150-3112-415A-8E9A-73645A53C636}"/>
    <hyperlink ref="D221" location="A126237462L" display="A126237462L" xr:uid="{95B04E91-AFA0-48A8-9E47-CFE78AC5FE52}"/>
    <hyperlink ref="E181" location="A126230766W" display="A126230766W" xr:uid="{B11FA93A-734B-4656-8D00-FB13DCA6D3EE}"/>
    <hyperlink ref="E201" location="A126245022J" display="A126245022J" xr:uid="{7B8BBA80-9995-4443-A975-5C36E6615534}"/>
    <hyperlink ref="E221" location="A126237894T" display="A126237894T" xr:uid="{EAA1D7B1-AC87-4519-A4E3-0F6BA18886ED}"/>
    <hyperlink ref="F181" location="A126230406T" display="A126230406T" xr:uid="{44A3A744-FF84-44DD-B939-F6B907A77AD0}"/>
    <hyperlink ref="F201" location="A126244662L" display="A126244662L" xr:uid="{0EE97773-06D2-401C-A45F-ABD875ED609C}"/>
    <hyperlink ref="F221" location="A126237534L" display="A126237534L" xr:uid="{EC48B492-88BC-437E-960F-7860769D6282}"/>
    <hyperlink ref="G181" location="A126230910C" display="A126230910C" xr:uid="{14F6DC89-E89E-44D4-87FB-27462265448A}"/>
    <hyperlink ref="G201" location="A126245166V" display="A126245166V" xr:uid="{8CC9F4D4-6CC8-4C4F-A069-0B2C2E798FFB}"/>
    <hyperlink ref="G221" location="A126238038V" display="A126238038V" xr:uid="{3AC0BAF0-3174-4EA5-837E-EBA1F4C32B43}"/>
    <hyperlink ref="H181" location="A126230478C" display="A126230478C" xr:uid="{8D8EFF79-0A23-4A45-9FD6-9897411C563D}"/>
    <hyperlink ref="H201" location="A126244734L" display="A126244734L" xr:uid="{3D1B0154-F256-4B7C-BEE0-3DF9259F2D8A}"/>
    <hyperlink ref="H221" location="A126237606L" display="A126237606L" xr:uid="{E758D52D-E95C-4915-B4DC-2F0593965C41}"/>
    <hyperlink ref="I181" location="A126230622K" display="A126230622K" xr:uid="{91808E97-43AD-4B77-89D0-CA380817FE03}"/>
    <hyperlink ref="I201" location="A126244878X" display="A126244878X" xr:uid="{04A4201D-E773-4D95-8EDB-CFB5199C3D30}"/>
    <hyperlink ref="I221" location="A126237750F" display="A126237750F" xr:uid="{C29E9046-108D-4A4C-A920-8F3624AA5201}"/>
    <hyperlink ref="J181" location="A126230262T" display="A126230262T" xr:uid="{21048000-8005-4AF6-831D-B342E4C005BB}"/>
    <hyperlink ref="J201" location="A126244518V" display="A126244518V" xr:uid="{1BAC2408-3389-45AC-B2B3-13BA4EB282C2}"/>
    <hyperlink ref="J221" location="A126237390L" display="A126237390L" xr:uid="{C1F90FEF-57FF-419C-A5C6-5E642D0F3F2D}"/>
    <hyperlink ref="K181" location="A126230982R" display="A126230982R" xr:uid="{1A83F83A-2571-4F43-9B77-A70B1425CED2}"/>
    <hyperlink ref="K201" location="A126245238V" display="A126245238V" xr:uid="{D9806854-81BB-4F86-9D70-ECDBE2A4E304}"/>
    <hyperlink ref="K221" location="A126238110A" display="A126238110A" xr:uid="{DFE7E717-60FF-40F0-AF76-E00058BB284F}"/>
    <hyperlink ref="L181" location="A126230694W" display="A126230694W" xr:uid="{3AD819A3-3F7A-4183-B073-5B63FFB75EB5}"/>
    <hyperlink ref="L201" location="A126244950F" display="A126244950F" xr:uid="{1758A29E-C35D-4EED-B1D7-96F461C6F632}"/>
    <hyperlink ref="L221" location="A126237822F" display="A126237822F" xr:uid="{F5094676-272F-4116-8A4E-BA98DA35952A}"/>
    <hyperlink ref="D182" location="A126230362A" display="A126230362A" xr:uid="{6E8B3B74-EC2C-484C-9FCC-9E92F3A90DE2}"/>
    <hyperlink ref="D202" location="A126244618C" display="A126244618C" xr:uid="{CF05C2B9-820E-473E-8E30-EFAE4C919592}"/>
    <hyperlink ref="D222" location="A126237490W" display="A126237490W" xr:uid="{662C60AF-60C7-400C-BC1C-2338F771AD7A}"/>
    <hyperlink ref="E182" location="A126230794F" display="A126230794F" xr:uid="{7FFD29A4-6289-4013-AB39-C0417EAD4701}"/>
    <hyperlink ref="E202" location="A126245050T" display="A126245050T" xr:uid="{E2403A0F-0ABA-4E94-954E-D0C45E554F74}"/>
    <hyperlink ref="E222" location="A126237922R" display="A126237922R" xr:uid="{66569203-8ADD-48B4-89DF-3D77D7D33750}"/>
    <hyperlink ref="F182" location="A126230434A" display="A126230434A" xr:uid="{60D90035-5FF1-4065-A495-4F31A7938909}"/>
    <hyperlink ref="F202" location="A126244690W" display="A126244690W" xr:uid="{7B7F27AB-703A-4339-A261-56788997A0E8}"/>
    <hyperlink ref="F222" location="A126237562W" display="A126237562W" xr:uid="{986D10E9-3B79-4428-8614-4DDF2137400E}"/>
    <hyperlink ref="G182" location="A126230938F" display="A126230938F" xr:uid="{28F3C712-9C1F-423D-A7EC-279A8475BE8B}"/>
    <hyperlink ref="G202" location="A126245194C" display="A126245194C" xr:uid="{1D64D453-E82A-4257-AED2-3EDBD100478B}"/>
    <hyperlink ref="G222" location="A126238066C" display="A126238066C" xr:uid="{56B5DACC-4E23-4A9B-AF33-D44260AF061E}"/>
    <hyperlink ref="H182" location="A126230506A" display="A126230506A" xr:uid="{198BBA4A-43BC-4A58-BFEF-D9762155CFEE}"/>
    <hyperlink ref="H202" location="A126244762W" display="A126244762W" xr:uid="{62344E08-D8E9-4AFD-804F-53276E95C547}"/>
    <hyperlink ref="H222" location="A126237634W" display="A126237634W" xr:uid="{AC06019C-2EEF-4A22-A34C-312DF95CD979}"/>
    <hyperlink ref="I182" location="A126230650V" display="A126230650V" xr:uid="{7911B854-F69B-43BE-A722-D5DF73A9F9B5}"/>
    <hyperlink ref="I202" location="A126244906W" display="A126244906W" xr:uid="{DCD55BD3-543D-428E-99B3-3AB352CD6EC2}"/>
    <hyperlink ref="I222" location="A126237778J" display="A126237778J" xr:uid="{05036429-1375-4BE5-BBA0-750C971D2E67}"/>
    <hyperlink ref="J182" location="A126230290A" display="A126230290A" xr:uid="{FE8EDF21-B69A-43A6-BDB1-E63E6B989430}"/>
    <hyperlink ref="J202" location="A126244546C" display="A126244546C" xr:uid="{FBB4F22C-0A37-4182-B726-3F097A8ECAA3}"/>
    <hyperlink ref="J222" location="A126237418C" display="A126237418C" xr:uid="{04F9D878-A239-4A65-A04F-00CBD93F5734}"/>
    <hyperlink ref="K182" location="A126231010R" display="A126231010R" xr:uid="{C9C807DE-FE3D-4029-8277-6AA3D40EFBD2}"/>
    <hyperlink ref="K202" location="A126245266C" display="A126245266C" xr:uid="{B46A86D0-7766-4AD2-9772-766B6CEC4D67}"/>
    <hyperlink ref="K222" location="A126238138C" display="A126238138C" xr:uid="{785520A7-5A48-4FF5-82DF-EC2B0918E634}"/>
    <hyperlink ref="L182" location="A126230722V" display="A126230722V" xr:uid="{F91FEA28-31B5-4467-9141-760F36E3890B}"/>
    <hyperlink ref="L202" location="A126244978J" display="A126244978J" xr:uid="{FA79EC67-637D-4544-BE39-604867A0A9D2}"/>
    <hyperlink ref="L222" location="A126237850R" display="A126237850R" xr:uid="{B0EC77B8-8C5A-4134-B44C-BA0F916CBD5F}"/>
    <hyperlink ref="D183" location="A126230338A" display="A126230338A" xr:uid="{81EE7B39-6943-4474-8BB6-AFC4F1D5F366}"/>
    <hyperlink ref="D203" location="A126244594W" display="A126244594W" xr:uid="{58D455BB-F648-4929-8328-2F4C8147C4A4}"/>
    <hyperlink ref="D223" location="A126237466W" display="A126237466W" xr:uid="{EEB4CDB4-B7AE-49DF-8304-854460757151}"/>
    <hyperlink ref="E183" location="A126230770L" display="A126230770L" xr:uid="{66F03A1D-C684-4C65-A32D-CFC0327EF4DD}"/>
    <hyperlink ref="E203" location="A126245026T" display="A126245026T" xr:uid="{2B27A1A6-6C84-4FD7-A45F-C442E4CED0EE}"/>
    <hyperlink ref="E223" location="A126237898A" display="A126237898A" xr:uid="{F0E5B348-6B19-48AB-A3FF-FDCB56BDB39C}"/>
    <hyperlink ref="F183" location="A126230410J" display="A126230410J" xr:uid="{1977B7F3-D794-4575-B327-43ADD570DB47}"/>
    <hyperlink ref="F203" location="A126244666W" display="A126244666W" xr:uid="{EEB8ED7C-495F-45F5-9820-510EA9C8CBD1}"/>
    <hyperlink ref="F223" location="A126237538W" display="A126237538W" xr:uid="{A5938AAE-A333-4980-9F18-7F8FDFE94352}"/>
    <hyperlink ref="G183" location="A126230914L" display="A126230914L" xr:uid="{30BE84DF-B1F3-4ED1-BA0A-F2C60A3B5F97}"/>
    <hyperlink ref="G203" location="A126245170K" display="A126245170K" xr:uid="{651425A5-1E4C-4E11-9162-63AB2FECCD17}"/>
    <hyperlink ref="G223" location="A126238042K" display="A126238042K" xr:uid="{673BBF59-8718-4DF9-BBD9-B167FEA7CCAB}"/>
    <hyperlink ref="H183" location="A126230482V" display="A126230482V" xr:uid="{9BE51321-E21F-492C-8D5B-B58D42AB896A}"/>
    <hyperlink ref="H203" location="A126244738W" display="A126244738W" xr:uid="{1786B866-C2F2-4709-B30F-402CCC7FD9DE}"/>
    <hyperlink ref="H223" location="A126237610C" display="A126237610C" xr:uid="{5DF8B4D2-0D9E-4724-AEA2-92B198CD42BC}"/>
    <hyperlink ref="I183" location="A126230626V" display="A126230626V" xr:uid="{7968658C-6B5A-4E25-BD3B-5C4A6B0C8868}"/>
    <hyperlink ref="I203" location="A126244882R" display="A126244882R" xr:uid="{F41161EF-BC5B-4BCD-9733-E11D336DFB67}"/>
    <hyperlink ref="I223" location="A126237754R" display="A126237754R" xr:uid="{FA380B45-2780-48D0-BCAA-40A2E4E8CC0B}"/>
    <hyperlink ref="J183" location="A126230266A" display="A126230266A" xr:uid="{FB203C09-1EC9-42D0-81A7-9F9E38C9E4C1}"/>
    <hyperlink ref="J203" location="A126244522K" display="A126244522K" xr:uid="{9C58FB52-18AD-4757-96F8-E524726333A1}"/>
    <hyperlink ref="J223" location="A126237394W" display="A126237394W" xr:uid="{86F6FEA7-384C-4FBD-9129-719726890F08}"/>
    <hyperlink ref="K183" location="A126230986X" display="A126230986X" xr:uid="{D70B3182-81ED-4CA5-82B8-DF2524F3D996}"/>
    <hyperlink ref="K203" location="A126245242K" display="A126245242K" xr:uid="{7E210ECC-9A63-4CA5-B05A-0C046A334C93}"/>
    <hyperlink ref="K223" location="A126238114K" display="A126238114K" xr:uid="{BA3BE2E9-6658-4D16-852E-96AE141E5779}"/>
    <hyperlink ref="L183" location="A126230698F" display="A126230698F" xr:uid="{73AF4325-6A26-405C-923A-AC2690613621}"/>
    <hyperlink ref="L203" location="A126244954R" display="A126244954R" xr:uid="{91F91954-D7B9-4858-BA53-B69B11E2AC1D}"/>
    <hyperlink ref="L223" location="A126237826R" display="A126237826R" xr:uid="{C459B6E8-32B1-495D-B131-A9041A82C212}"/>
    <hyperlink ref="D184" location="A126230366K" display="A126230366K" xr:uid="{879F9149-1D38-470D-B98A-AB07194FAE61}"/>
    <hyperlink ref="D204" location="A126244622V" display="A126244622V" xr:uid="{45EC72DB-8660-4E11-9348-833379036E74}"/>
    <hyperlink ref="D224" location="A126237494F" display="A126237494F" xr:uid="{78AF88A9-2C35-45AB-808A-0E430561B82F}"/>
    <hyperlink ref="E184" location="A126230798R" display="A126230798R" xr:uid="{DBC5A12B-5F72-4E2C-90BF-5D27D2F3AAD7}"/>
    <hyperlink ref="E204" location="A126245054A" display="A126245054A" xr:uid="{99F4B2CB-A313-4C40-A153-A95B30C9FE18}"/>
    <hyperlink ref="E224" location="A126237926X" display="A126237926X" xr:uid="{65F67AC5-34B9-4A59-AE17-ED533B33145B}"/>
    <hyperlink ref="F184" location="A126230438K" display="A126230438K" xr:uid="{CF9A8630-E6B0-4BCC-8B5C-302C22FAD988}"/>
    <hyperlink ref="F204" location="A126244694F" display="A126244694F" xr:uid="{D6E9B8CA-C88F-45C6-B3AA-F8BD0A931A3D}"/>
    <hyperlink ref="F224" location="A126237566F" display="A126237566F" xr:uid="{A90728D5-937F-4715-934C-DDA0AA4B2244}"/>
    <hyperlink ref="G184" location="A126230942W" display="A126230942W" xr:uid="{89F4A6C8-3D6A-490B-8529-FD2AD97583DF}"/>
    <hyperlink ref="G204" location="A126245198L" display="A126245198L" xr:uid="{8309A3A8-E0B2-4F11-B935-43CF2ED39884}"/>
    <hyperlink ref="G224" location="A126238070V" display="A126238070V" xr:uid="{A9BE2928-C862-4F97-B564-EB8E90D62792}"/>
    <hyperlink ref="H184" location="A126230510T" display="A126230510T" xr:uid="{63034441-E400-4400-8264-E3F61FB1F016}"/>
    <hyperlink ref="H204" location="A126244766F" display="A126244766F" xr:uid="{887D814A-8172-4DF7-8B18-C608BE508D68}"/>
    <hyperlink ref="H224" location="A126237638F" display="A126237638F" xr:uid="{0873411F-DD40-4810-86A1-71A8E09AE1A1}"/>
    <hyperlink ref="I184" location="A126230654C" display="A126230654C" xr:uid="{AAF922CF-6D4D-4456-A929-451DF924C4DC}"/>
    <hyperlink ref="I204" location="A126244910L" display="A126244910L" xr:uid="{FC7CFA10-3FAC-4B4F-9DAB-8C636CE316A4}"/>
    <hyperlink ref="I224" location="A126237782X" display="A126237782X" xr:uid="{9EC4CC34-A625-4955-A775-E124F9F596F1}"/>
    <hyperlink ref="J184" location="A126230294K" display="A126230294K" xr:uid="{1BF16B46-7062-4538-90B3-A9CD5BA7EF07}"/>
    <hyperlink ref="J204" location="A126244550V" display="A126244550V" xr:uid="{16D06761-E215-464A-8669-2334342D775C}"/>
    <hyperlink ref="J224" location="A126237422V" display="A126237422V" xr:uid="{15E5C88D-E1E6-47FF-A275-DDF0CBE7CA11}"/>
    <hyperlink ref="K184" location="A126231014X" display="A126231014X" xr:uid="{1FF2A5ED-513A-4DEB-96E6-9A5B50F39457}"/>
    <hyperlink ref="K204" location="A126245270V" display="A126245270V" xr:uid="{FBEC032A-8908-4E1D-BF19-6AE802540A7B}"/>
    <hyperlink ref="K224" location="A126238142V" display="A126238142V" xr:uid="{4BBE6D8C-A4AE-4A35-9C46-53C927751C50}"/>
    <hyperlink ref="L184" location="A126230726C" display="A126230726C" xr:uid="{73FB3A15-62EB-43A8-AFC3-98B71ADD1C9F}"/>
    <hyperlink ref="L204" location="A126244982X" display="A126244982X" xr:uid="{37C5B85D-1FF1-4795-82EC-05C97AE14CA3}"/>
    <hyperlink ref="L224" location="A126237854X" display="A126237854X" xr:uid="{38E6B4EF-2226-4BB1-BE22-BADF96DF9013}"/>
    <hyperlink ref="M185" location="A126235122F" display="A126235122F" xr:uid="{C27B94DA-A4BA-4A02-81EA-86FB9D656ED1}"/>
    <hyperlink ref="M205" location="A126249378V" display="A126249378V" xr:uid="{577C2917-A082-467F-BC6C-A26E70708833}"/>
    <hyperlink ref="M225" location="A126242250F" display="A126242250F" xr:uid="{9DDF5584-3E5E-4C9D-8382-36E71A4CA252}"/>
    <hyperlink ref="N185" location="A126235554K" display="A126235554K" xr:uid="{4CDBCCA5-8385-4839-BF43-607700E88F96}"/>
    <hyperlink ref="N205" location="A126249810V" display="A126249810V" xr:uid="{D2E31655-1490-4EA1-AAE0-9893E78F831F}"/>
    <hyperlink ref="N225" location="A126242682K" display="A126242682K" xr:uid="{111F5C9D-BAED-43AE-AE90-9F8B964FFD2D}"/>
    <hyperlink ref="O185" location="A126235194T" display="A126235194T" xr:uid="{40F409E7-1F20-4559-B91D-879946CD89DB}"/>
    <hyperlink ref="O205" location="A126249450A" display="A126249450A" xr:uid="{2E5C4F31-E364-4E7C-8769-AC2141CAC2BB}"/>
    <hyperlink ref="O225" location="A126242322F" display="A126242322F" xr:uid="{38B5FF71-84C6-4B9E-BFDD-A5E8961517C0}"/>
    <hyperlink ref="P185" location="A126235698W" display="A126235698W" xr:uid="{5140B65E-12D8-4D7C-B250-3A067DC41AF7}"/>
    <hyperlink ref="P205" location="A126249954F" display="A126249954F" xr:uid="{AF331C53-2F58-446E-A3A2-6A8675EA9C5E}"/>
    <hyperlink ref="P225" location="A126242826K" display="A126242826K" xr:uid="{4B2E4E07-C616-4CC5-8B57-4D7829CB289B}"/>
    <hyperlink ref="Q185" location="A126235266T" display="A126235266T" xr:uid="{ED8C3AB9-BBDD-4401-9A9D-030597711D48}"/>
    <hyperlink ref="Q205" location="A126249522A" display="A126249522A" xr:uid="{87AAC35B-998A-4720-AC4C-C6C254AB3D37}"/>
    <hyperlink ref="Q225" location="A126242394T" display="A126242394T" xr:uid="{8AC4133F-1C4E-4213-AD88-F15D75FED81A}"/>
    <hyperlink ref="R185" location="A126235410X" display="A126235410X" xr:uid="{32D7113F-2D07-40F6-99C3-88970CF65636}"/>
    <hyperlink ref="R205" location="A126249666L" display="A126249666L" xr:uid="{98ABC8BE-C1D4-4F63-975F-C93B29AC0A87}"/>
    <hyperlink ref="R225" location="A126242538T" display="A126242538T" xr:uid="{23E2D6B9-F541-485F-A22E-F40ABC8655C8}"/>
    <hyperlink ref="S185" location="A126235050F" display="A126235050F" xr:uid="{E05E4DE2-6503-4C44-94E1-8058584C240B}"/>
    <hyperlink ref="S205" location="A126249306J" display="A126249306J" xr:uid="{5AF79C9B-031E-4825-83EC-92CEB16AC30E}"/>
    <hyperlink ref="S225" location="A126242178X" display="A126242178X" xr:uid="{7C5FAB2B-445F-43A1-A1A0-5322A5D2E4A8}"/>
    <hyperlink ref="T185" location="A126235770C" display="A126235770C" xr:uid="{6F035ADC-C770-4C0C-B90F-950EC91CF8D3}"/>
    <hyperlink ref="T205" location="A126250026L" display="A126250026L" xr:uid="{F1D22E12-2650-4465-A1F9-97CE6797D9E9}"/>
    <hyperlink ref="T225" location="A126242898W" display="A126242898W" xr:uid="{3DB5B3CA-7D28-49F5-9217-2239691E1B2B}"/>
    <hyperlink ref="U185" location="A126235482K" display="A126235482K" xr:uid="{28136F07-7E8A-46A0-9EE7-DC0BA67B60DC}"/>
    <hyperlink ref="U205" location="A126249738L" display="A126249738L" xr:uid="{F20D551A-3878-4EEA-AAC5-BB670627F4C0}"/>
    <hyperlink ref="U225" location="A126242610X" display="A126242610X" xr:uid="{DECD0090-5975-4351-AAFB-3EE9AD0079FB}"/>
    <hyperlink ref="M168" location="A126235134R" display="A126235134R" xr:uid="{B0F160C0-3850-4563-BEB7-1AE25E2C4A54}"/>
    <hyperlink ref="M188" location="A126249390K" display="A126249390K" xr:uid="{90C27B71-1D62-4E0C-A92B-8137DF1C02FB}"/>
    <hyperlink ref="M208" location="A126242262R" display="A126242262R" xr:uid="{F7DAA38F-E5CC-4F4A-A50C-91D49948E7FB}"/>
    <hyperlink ref="N168" location="A126235566V" display="A126235566V" xr:uid="{970B815E-9E10-4C04-968C-7D23BE275B52}"/>
    <hyperlink ref="N188" location="A126249822C" display="A126249822C" xr:uid="{C1507CBF-BA10-493B-9DEA-D7F90167B14A}"/>
    <hyperlink ref="N208" location="A126242694V" display="A126242694V" xr:uid="{588834DD-B927-48B6-9BE7-28F2AFD9DC24}"/>
    <hyperlink ref="O168" location="A126235206R" display="A126235206R" xr:uid="{A7C55545-3F65-4DA9-A536-9BDDB3C02B8C}"/>
    <hyperlink ref="O188" location="A126249462K" display="A126249462K" xr:uid="{E1592461-5CDD-499C-877D-870B29A19A04}"/>
    <hyperlink ref="O208" location="A126242334R" display="A126242334R" xr:uid="{8D5A0464-967E-4B3B-8041-5F97DD07EE63}"/>
    <hyperlink ref="P168" location="A126235710A" display="A126235710A" xr:uid="{01BA0BBE-6299-44CA-939C-CD9308B52C7F}"/>
    <hyperlink ref="P188" location="A126249966R" display="A126249966R" xr:uid="{71931296-023D-40E4-9C94-2CA6BA0E5CCD}"/>
    <hyperlink ref="P208" location="A126242838V" display="A126242838V" xr:uid="{3E0395F7-F0DC-46F1-9FCC-F5ABCF98CABA}"/>
    <hyperlink ref="Q168" location="A126235278A" display="A126235278A" xr:uid="{E3A5E123-CB56-43BB-8F5B-85457DEFEE45}"/>
    <hyperlink ref="Q188" location="A126249534K" display="A126249534K" xr:uid="{A470A9C0-FB8E-4C6B-A98A-EA2700CEB1B0}"/>
    <hyperlink ref="Q208" location="A126242406R" display="A126242406R" xr:uid="{DD46E5D8-31DD-49EB-837C-D208C5BE8312}"/>
    <hyperlink ref="R168" location="A126235422J" display="A126235422J" xr:uid="{9F72D8F8-4408-4409-938B-D9B69A6D41E3}"/>
    <hyperlink ref="R188" location="A126249678W" display="A126249678W" xr:uid="{78CD191C-E9C5-4C89-95FF-037D2919894C}"/>
    <hyperlink ref="R208" location="A126242550J" display="A126242550J" xr:uid="{460CEC27-61E8-42F2-B093-523A247F7036}"/>
    <hyperlink ref="S168" location="A126235062R" display="A126235062R" xr:uid="{8DEDEFBE-D405-4940-895D-8490A3C35839}"/>
    <hyperlink ref="S188" location="A126249318T" display="A126249318T" xr:uid="{0827E245-C241-4B97-9FB4-EF1598C38DB8}"/>
    <hyperlink ref="S208" location="A126242190R" display="A126242190R" xr:uid="{8EAF4882-ACA5-4A60-AE3A-7F71C6BAEBAD}"/>
    <hyperlink ref="T168" location="A126235782L" display="A126235782L" xr:uid="{2B87CA8F-430A-4FFA-AC45-542D434C53F5}"/>
    <hyperlink ref="T188" location="A126250038W" display="A126250038W" xr:uid="{5638562F-DD1F-409C-B201-8EF20B1C79C6}"/>
    <hyperlink ref="T208" location="A126242910A" display="A126242910A" xr:uid="{85D69C15-5F27-4074-873D-97C85F7EADAE}"/>
    <hyperlink ref="U168" location="A126235494V" display="A126235494V" xr:uid="{615024BE-475D-4EC3-90D6-BB61AA2ED9E1}"/>
    <hyperlink ref="U188" location="A126249750C" display="A126249750C" xr:uid="{8FA950DB-1B7D-4B59-A65B-57E9B92D6B4E}"/>
    <hyperlink ref="U208" location="A126242622J" display="A126242622J" xr:uid="{0F349582-2C09-41A7-936B-264E20DABA5D}"/>
    <hyperlink ref="M169" location="A126235102W" display="A126235102W" xr:uid="{E0DA18A6-349F-499F-8D1B-58EEE420F4AA}"/>
    <hyperlink ref="M189" location="A126249358K" display="A126249358K" xr:uid="{7C5D3BE9-9056-4100-B093-6BD89170C95F}"/>
    <hyperlink ref="M209" location="A126242230W" display="A126242230W" xr:uid="{DBFC9890-C1FF-4468-9D4A-8A505A784A8B}"/>
    <hyperlink ref="N169" location="A126235534A" display="A126235534A" xr:uid="{31F3FDA3-ABAB-44FE-B1C4-C991ABE56A97}"/>
    <hyperlink ref="N189" location="A126249790W" display="A126249790W" xr:uid="{4E59313D-6FC5-4CB3-ABB7-1F80DBD79FD1}"/>
    <hyperlink ref="N209" location="A126242662A" display="A126242662A" xr:uid="{B610FC36-B5E4-494A-96DF-E60A0747B70A}"/>
    <hyperlink ref="O169" location="A126235174J" display="A126235174J" xr:uid="{4FCAD78B-260C-451B-941C-DBC927B1DBDB}"/>
    <hyperlink ref="O189" location="A126249430T" display="A126249430T" xr:uid="{4B2DB7D5-9A08-4F63-AAC4-1C28531096BC}"/>
    <hyperlink ref="O209" location="A126242302W" display="A126242302W" xr:uid="{404B37AE-0628-456C-9568-5D99D21128C6}"/>
    <hyperlink ref="P169" location="A126235678L" display="A126235678L" xr:uid="{C6BC3008-A023-450D-9304-BDD6E9FEAAE2}"/>
    <hyperlink ref="P189" location="A126249934W" display="A126249934W" xr:uid="{BA88B7C9-D897-488E-91FB-8BCDBA730811}"/>
    <hyperlink ref="P209" location="A126242806A" display="A126242806A" xr:uid="{8E4D6A6A-3327-410B-A0FD-AC75F859CAEE}"/>
    <hyperlink ref="Q169" location="A126235246J" display="A126235246J" xr:uid="{0AA11F16-3216-47C8-9C00-457992261F8A}"/>
    <hyperlink ref="Q189" location="A126249502T" display="A126249502T" xr:uid="{2B1C4A8F-55E2-43FA-A962-4AFC80565254}"/>
    <hyperlink ref="Q209" location="A126242374J" display="A126242374J" xr:uid="{26A24343-1451-4AC1-95FD-C6E929D79571}"/>
    <hyperlink ref="R169" location="A126235390A" display="A126235390A" xr:uid="{B6066779-7381-4C20-85F3-0BD9E9C4FB67}"/>
    <hyperlink ref="R189" location="A126249646C" display="A126249646C" xr:uid="{772D5C6B-BD7A-471E-9F24-243DF232CF3E}"/>
    <hyperlink ref="R209" location="A126242518J" display="A126242518J" xr:uid="{89373B06-C16D-46E4-8E7B-6514B06B9AB7}"/>
    <hyperlink ref="S169" location="A126235030W" display="A126235030W" xr:uid="{2F376419-AE5B-40AD-8A63-C3DA244CFE82}"/>
    <hyperlink ref="S189" location="A126249286K" display="A126249286K" xr:uid="{456DBD23-72EC-407C-866A-96B5BFDF88BD}"/>
    <hyperlink ref="S209" location="A126242158R" display="A126242158R" xr:uid="{7A709640-3188-4810-A389-766E8670CA14}"/>
    <hyperlink ref="T169" location="A126235750V" display="A126235750V" xr:uid="{30C59C17-0710-4CC6-8112-7251B5918D30}"/>
    <hyperlink ref="T189" location="A126250006C" display="A126250006C" xr:uid="{163EE618-EC7E-486A-87AF-3E31ED5DF199}"/>
    <hyperlink ref="T209" location="A126242878L" display="A126242878L" xr:uid="{E75ECE87-6FF0-48D3-AB98-795EDCE3F4DE}"/>
    <hyperlink ref="U169" location="A126235462A" display="A126235462A" xr:uid="{D0420FF0-DF45-4135-896B-DAF4EAA8BA74}"/>
    <hyperlink ref="U189" location="A126249718C" display="A126249718C" xr:uid="{9909FA2C-D1ED-48B9-8483-853B35005E98}"/>
    <hyperlink ref="U209" location="A126242590A" display="A126242590A" xr:uid="{EB1B8874-3088-46E9-BA16-0C1316B55371}"/>
    <hyperlink ref="M170" location="A126235138X" display="A126235138X" xr:uid="{5A44F104-4877-4697-9D0D-6073530E8E3B}"/>
    <hyperlink ref="M190" location="A126249394V" display="A126249394V" xr:uid="{94E41369-0E88-48CE-A445-96D5B2CD581F}"/>
    <hyperlink ref="M210" location="A126242266X" display="A126242266X" xr:uid="{89BF350D-0E85-4597-AAB5-49F36F300F47}"/>
    <hyperlink ref="N170" location="A126235570K" display="A126235570K" xr:uid="{1CDF81EF-05FB-44F9-B46C-F2E851D84006}"/>
    <hyperlink ref="N190" location="A126249826L" display="A126249826L" xr:uid="{E1083D7C-E7B5-47AA-BC16-F0A52B1EE481}"/>
    <hyperlink ref="N210" location="A126242698C" display="A126242698C" xr:uid="{1BCD6D91-6306-416B-BC33-9DA141B44512}"/>
    <hyperlink ref="O170" location="A126235210F" display="A126235210F" xr:uid="{76239CE1-68F8-4A0A-A71F-2BFECD88DD2E}"/>
    <hyperlink ref="O190" location="A126249466V" display="A126249466V" xr:uid="{83D4555F-28A8-48C2-95E6-4346E1B70AA4}"/>
    <hyperlink ref="O210" location="A126242338X" display="A126242338X" xr:uid="{69E829BF-EA93-41D4-9573-68D3C3CC2B32}"/>
    <hyperlink ref="P170" location="A126235714K" display="A126235714K" xr:uid="{AAD6BFE5-0D6E-44B1-A3D9-EC3CC383DB83}"/>
    <hyperlink ref="P190" location="A126249970F" display="A126249970F" xr:uid="{71438700-7CE7-4266-9FA0-E30829F7BA53}"/>
    <hyperlink ref="P210" location="A126242842K" display="A126242842K" xr:uid="{ABC85703-092F-4D47-AF0C-928FF7905479}"/>
    <hyperlink ref="Q170" location="A126235282T" display="A126235282T" xr:uid="{7EF3D1CE-8538-473F-A7E9-E1D0FD2A2F79}"/>
    <hyperlink ref="Q190" location="A126249538V" display="A126249538V" xr:uid="{A390CA83-444B-49B5-BF48-ACD9DB75702F}"/>
    <hyperlink ref="Q210" location="A126242410F" display="A126242410F" xr:uid="{6098A7AB-1E7A-4666-B581-8967CC1B09F1}"/>
    <hyperlink ref="R170" location="A126235426T" display="A126235426T" xr:uid="{B1ACBD60-6B5A-47C2-BC07-904C0F001BA5}"/>
    <hyperlink ref="R190" location="A126249682L" display="A126249682L" xr:uid="{EB973B05-0978-468E-AE1B-E848D7A92DA2}"/>
    <hyperlink ref="R210" location="A126242554T" display="A126242554T" xr:uid="{BAC8F747-AC6B-4FFE-AC5F-DD78A3D8383B}"/>
    <hyperlink ref="S170" location="A126235066X" display="A126235066X" xr:uid="{0AE9EE2C-932A-4484-A88B-B10BFE631757}"/>
    <hyperlink ref="S190" location="A126249322J" display="A126249322J" xr:uid="{3FF2C194-BA17-455F-BC45-528141945119}"/>
    <hyperlink ref="S210" location="A126242194X" display="A126242194X" xr:uid="{7B0E20D8-5625-43D1-BC3E-9450C3FEB07A}"/>
    <hyperlink ref="T170" location="A126235786W" display="A126235786W" xr:uid="{BD149CDB-A82B-42EA-8C00-294903D78961}"/>
    <hyperlink ref="T190" location="A126250042L" display="A126250042L" xr:uid="{E67947AC-67FF-486B-9CD9-03AC07935A1E}"/>
    <hyperlink ref="T210" location="A126242914K" display="A126242914K" xr:uid="{B0D89C45-4531-4A5B-B473-88E75384F20E}"/>
    <hyperlink ref="U170" location="A126235498C" display="A126235498C" xr:uid="{2163AA8D-0FC8-4081-9EC4-FB39D63BBBA1}"/>
    <hyperlink ref="U190" location="A126249754L" display="A126249754L" xr:uid="{70366CB4-BFA3-49C7-B339-D0B91E66C2AD}"/>
    <hyperlink ref="U210" location="A126242626T" display="A126242626T" xr:uid="{580ECD86-2F7B-4110-9162-8CA96DDF8B66}"/>
    <hyperlink ref="M171" location="A126235142R" display="A126235142R" xr:uid="{CC043C74-200A-4E20-B84B-606E9C89B278}"/>
    <hyperlink ref="M191" location="A126249398C" display="A126249398C" xr:uid="{BBA1B0D2-1D3B-4AF2-9187-80DC18CF35CD}"/>
    <hyperlink ref="M211" location="A126242270R" display="A126242270R" xr:uid="{E92A3AF9-852F-404B-8FB4-6D0F88C8164F}"/>
    <hyperlink ref="N171" location="A126235574V" display="A126235574V" xr:uid="{6C4539E6-6C26-423C-B36F-C7D3FFFEC92F}"/>
    <hyperlink ref="N191" location="A126249830C" display="A126249830C" xr:uid="{1A3E0F88-6460-41B8-BB99-BAF2580C4EDE}"/>
    <hyperlink ref="N211" location="A126242702J" display="A126242702J" xr:uid="{4B04DC14-45AC-4829-BA33-EB7E72FD1329}"/>
    <hyperlink ref="O171" location="A126235214R" display="A126235214R" xr:uid="{42CFBA54-2FC5-4EC8-8728-4497E9ED6A51}"/>
    <hyperlink ref="O191" location="A126249470K" display="A126249470K" xr:uid="{4506437A-415F-450A-9217-E243C2D9BD67}"/>
    <hyperlink ref="O211" location="A126242342R" display="A126242342R" xr:uid="{FD95C68D-5AB2-4961-9437-3A3087E5497D}"/>
    <hyperlink ref="P171" location="A126235718V" display="A126235718V" xr:uid="{1BC69CC2-B6C3-49B7-B18D-2D6B57D7DF1B}"/>
    <hyperlink ref="P191" location="A126249974R" display="A126249974R" xr:uid="{D7874372-9944-4DC1-8B60-4013906B78D8}"/>
    <hyperlink ref="P211" location="A126242846V" display="A126242846V" xr:uid="{D229F3A5-4C66-4BFD-8A6A-8FAFB7C9AA5E}"/>
    <hyperlink ref="Q171" location="A126235286A" display="A126235286A" xr:uid="{48F6A60A-9DF7-451E-9E06-BE727856A074}"/>
    <hyperlink ref="Q191" location="A126249542K" display="A126249542K" xr:uid="{49429F4C-5E52-41C0-AC9C-B5EC69359EFD}"/>
    <hyperlink ref="Q211" location="A126242414R" display="A126242414R" xr:uid="{445EC2D6-B96B-4110-8918-6B60CBC32698}"/>
    <hyperlink ref="R171" location="A126235430J" display="A126235430J" xr:uid="{CB57F1A3-7469-497B-AF50-96FE3B1984A6}"/>
    <hyperlink ref="R191" location="A126249686W" display="A126249686W" xr:uid="{4407A512-1F84-4154-8909-7C8465FF6BDD}"/>
    <hyperlink ref="R211" location="A126242558A" display="A126242558A" xr:uid="{F76DC933-2A26-4A6C-9E0B-4854CF1A79BD}"/>
    <hyperlink ref="S171" location="A126235070R" display="A126235070R" xr:uid="{52D1D3D7-0435-477A-99DB-1A3FE9CDBD72}"/>
    <hyperlink ref="S191" location="A126249326T" display="A126249326T" xr:uid="{CEF1E00F-2A50-478E-B21A-9F40C7A37945}"/>
    <hyperlink ref="S211" location="A126242198J" display="A126242198J" xr:uid="{4FFB97FE-20EA-4B07-BAB0-B251BC3D6F62}"/>
    <hyperlink ref="T171" location="A126235790L" display="A126235790L" xr:uid="{F6318816-5C4F-4368-B963-2AD8F09FBE5B}"/>
    <hyperlink ref="T191" location="A126250046W" display="A126250046W" xr:uid="{2ECA47E2-028C-4BBD-B071-EEEB27EEDED8}"/>
    <hyperlink ref="T211" location="A126242918V" display="A126242918V" xr:uid="{267B2F2C-573E-4D60-A1EA-D77740CB100F}"/>
    <hyperlink ref="U171" location="A126235502J" display="A126235502J" xr:uid="{B6F00E03-91AD-47FE-A26F-B8AD5F934D78}"/>
    <hyperlink ref="U191" location="A126249758W" display="A126249758W" xr:uid="{4065D7E9-F749-4836-ABC1-7D8C51DF7B25}"/>
    <hyperlink ref="U211" location="A126242630J" display="A126242630J" xr:uid="{F1856E37-BAC6-4649-87E7-BE2BA7CA51D2}"/>
    <hyperlink ref="M172" location="A126235106F" display="A126235106F" xr:uid="{E32E8E95-2217-4ABF-9CCA-FF61B314D652}"/>
    <hyperlink ref="M192" location="A126249362A" display="A126249362A" xr:uid="{AEAA6EC8-8E51-4F4B-AB29-D996B3417645}"/>
    <hyperlink ref="M212" location="A126242234F" display="A126242234F" xr:uid="{F455C9C2-61C3-47FC-B8F4-2B933CDD4651}"/>
    <hyperlink ref="N172" location="A126235538K" display="A126235538K" xr:uid="{9E0EA742-CA2E-4A1B-B367-0619F4C167AA}"/>
    <hyperlink ref="N192" location="A126249794F" display="A126249794F" xr:uid="{7BC52410-767C-4AC7-B0BB-51D2ADB0A8DE}"/>
    <hyperlink ref="N212" location="A126242666K" display="A126242666K" xr:uid="{8DB2C156-2E1D-442E-B358-BE9B4834218B}"/>
    <hyperlink ref="O172" location="A126235178T" display="A126235178T" xr:uid="{A1D49D48-B0A8-439C-A438-48D25115839E}"/>
    <hyperlink ref="O192" location="A126249434A" display="A126249434A" xr:uid="{83B0D6DE-73CF-450D-B16B-0E25F992E232}"/>
    <hyperlink ref="O212" location="A126242306F" display="A126242306F" xr:uid="{DE71FAD4-2534-4587-9923-C163B3A69F7C}"/>
    <hyperlink ref="P172" location="A126235682C" display="A126235682C" xr:uid="{EAAC23E3-C6D6-4DE9-863D-B920CC439B97}"/>
    <hyperlink ref="P192" location="A126249938F" display="A126249938F" xr:uid="{C7C8E8DF-D096-4FFE-857D-25EED45BB7DC}"/>
    <hyperlink ref="P212" location="A126242810T" display="A126242810T" xr:uid="{BD51EF3B-63A5-498E-A136-0543ADE492A8}"/>
    <hyperlink ref="Q172" location="A126235250X" display="A126235250X" xr:uid="{F176FFB4-2986-41B6-802B-F45A0EB81E26}"/>
    <hyperlink ref="Q192" location="A126249506A" display="A126249506A" xr:uid="{80CA5BEF-628B-44D6-8ED3-6E49516D5E0B}"/>
    <hyperlink ref="Q212" location="A126242378T" display="A126242378T" xr:uid="{6FCF6267-7B2D-4F10-8DC0-3703B3902B41}"/>
    <hyperlink ref="R172" location="A126235394K" display="A126235394K" xr:uid="{39E6DF86-D897-49F8-B482-316E53034AFC}"/>
    <hyperlink ref="R192" location="A126249650V" display="A126249650V" xr:uid="{40EACEE4-7BBE-47CB-9A65-344F1674905C}"/>
    <hyperlink ref="R212" location="A126242522X" display="A126242522X" xr:uid="{59B45072-13DE-4596-8C71-F5E297B35B72}"/>
    <hyperlink ref="S172" location="A126235034F" display="A126235034F" xr:uid="{1BE8379F-FA2C-472F-AB80-B0C88E201977}"/>
    <hyperlink ref="S192" location="A126249290A" display="A126249290A" xr:uid="{A2C6A6D7-86B6-416E-A064-DA4184461522}"/>
    <hyperlink ref="S212" location="A126242162F" display="A126242162F" xr:uid="{2E64A701-9A67-4908-BB3E-4608E43DA22C}"/>
    <hyperlink ref="T172" location="A126235754C" display="A126235754C" xr:uid="{DBEA3876-BA5C-4FE6-802A-D1B6581BFD8B}"/>
    <hyperlink ref="T192" location="A126250010V" display="A126250010V" xr:uid="{953DB556-6FD5-434E-BA12-E5F257E53A99}"/>
    <hyperlink ref="T212" location="A126242882C" display="A126242882C" xr:uid="{B1300E42-74CF-409B-8C67-136CB498E454}"/>
    <hyperlink ref="U172" location="A126235466K" display="A126235466K" xr:uid="{C29A1690-BD52-4651-BE6F-4E477C284841}"/>
    <hyperlink ref="U192" location="A126249722V" display="A126249722V" xr:uid="{FA24BF67-BF22-4F03-8EF6-2D19EFF271E6}"/>
    <hyperlink ref="U212" location="A126242594K" display="A126242594K" xr:uid="{3E5A604F-AD42-4763-9A0E-4937C63EA362}"/>
    <hyperlink ref="M173" location="A126235110W" display="A126235110W" xr:uid="{929CA20E-8B56-49D9-9C78-472990B11253}"/>
    <hyperlink ref="M193" location="A126249366K" display="A126249366K" xr:uid="{F8A18375-7A02-40D2-A561-2BBA9E5F5D34}"/>
    <hyperlink ref="M213" location="A126242238R" display="A126242238R" xr:uid="{2BD15082-D52E-4801-8BC3-6F977F66F88E}"/>
    <hyperlink ref="N173" location="A126235542A" display="A126235542A" xr:uid="{0EF2F1CE-C492-4941-AC48-AA1DA7DE88D7}"/>
    <hyperlink ref="N193" location="A126249798R" display="A126249798R" xr:uid="{C044262A-EA26-4246-B3BD-458AA2741E0A}"/>
    <hyperlink ref="N213" location="A126242670A" display="A126242670A" xr:uid="{B86D778A-6496-4F87-A104-CA71DAFEE14F}"/>
    <hyperlink ref="O173" location="A126235182J" display="A126235182J" xr:uid="{F7D4AAED-2392-4999-ACB7-E46A21035A42}"/>
    <hyperlink ref="O193" location="A126249438K" display="A126249438K" xr:uid="{8C2881D4-8F64-40AD-A6A1-4540F8ED1CE4}"/>
    <hyperlink ref="O213" location="A126242310W" display="A126242310W" xr:uid="{C2859F25-F051-45C6-82F6-73E8C122D0CB}"/>
    <hyperlink ref="P173" location="A126235686L" display="A126235686L" xr:uid="{68D7FA9A-72CD-4506-B931-939C4EF4E358}"/>
    <hyperlink ref="P193" location="A126249942W" display="A126249942W" xr:uid="{5A7F886E-DC2F-4719-BD70-AD808ED36FAA}"/>
    <hyperlink ref="P213" location="A126242814A" display="A126242814A" xr:uid="{2C7C28DB-8430-4C14-9899-69E425FEB24E}"/>
    <hyperlink ref="Q173" location="A126235254J" display="A126235254J" xr:uid="{4F05FD11-BCDB-4D31-8F03-EB573D0E4DEC}"/>
    <hyperlink ref="Q193" location="A126249510T" display="A126249510T" xr:uid="{3C51379D-04DE-4832-B432-3C70DE0337FA}"/>
    <hyperlink ref="Q213" location="A126242382J" display="A126242382J" xr:uid="{DB90938B-77F8-4D33-BB2B-DF1B9C756695}"/>
    <hyperlink ref="R173" location="A126235398V" display="A126235398V" xr:uid="{5B85796E-13AE-4D9E-8351-3CCC4897677D}"/>
    <hyperlink ref="R193" location="A126249654C" display="A126249654C" xr:uid="{766198DB-6D8A-4F5E-9986-63B7FE1CA87D}"/>
    <hyperlink ref="R213" location="A126242526J" display="A126242526J" xr:uid="{DEFC772E-F4E5-400C-9CBE-7FE6C06D035D}"/>
    <hyperlink ref="S173" location="A126235038R" display="A126235038R" xr:uid="{2EC50705-A409-47AB-9DDD-16D83DEF0236}"/>
    <hyperlink ref="S193" location="A126249294K" display="A126249294K" xr:uid="{6EA09892-ADF5-4CDC-B13F-3EB848832296}"/>
    <hyperlink ref="S213" location="A126242166R" display="A126242166R" xr:uid="{F913D91C-2816-4AA7-AA98-D53AB3B34554}"/>
    <hyperlink ref="T173" location="A126235758L" display="A126235758L" xr:uid="{12903857-9813-45E5-BFAD-808236AD17C5}"/>
    <hyperlink ref="T193" location="A126250014C" display="A126250014C" xr:uid="{A0DB916D-D240-4DB3-8B3C-1904FD9A2727}"/>
    <hyperlink ref="T213" location="A126242886L" display="A126242886L" xr:uid="{5EE532F3-6769-417A-955C-78F5F9CF79B3}"/>
    <hyperlink ref="U173" location="A126235470A" display="A126235470A" xr:uid="{03C01EBA-CE57-4526-B6BC-1C0EAC374A77}"/>
    <hyperlink ref="U193" location="A126249726C" display="A126249726C" xr:uid="{8DEFFC49-C203-4CF3-AE71-6E236FD129E6}"/>
    <hyperlink ref="U213" location="A126242598V" display="A126242598V" xr:uid="{C875974C-E63F-4130-B4D2-7D4F0F464BC5}"/>
    <hyperlink ref="M174" location="A126235126R" display="A126235126R" xr:uid="{9293A567-59FE-4094-BDBD-AEB14706B2B5}"/>
    <hyperlink ref="M194" location="A126249382K" display="A126249382K" xr:uid="{13384DB5-46BB-4F89-ADD0-73C20EF5308F}"/>
    <hyperlink ref="M214" location="A126242254R" display="A126242254R" xr:uid="{BDD4E0E7-696C-42B9-A1DC-F79A3EE53F47}"/>
    <hyperlink ref="N174" location="A126235558V" display="A126235558V" xr:uid="{C5D1B6CE-C8BC-4001-92ED-70BF84A17680}"/>
    <hyperlink ref="N194" location="A126249814C" display="A126249814C" xr:uid="{339726E6-F544-43D3-B387-510168B54717}"/>
    <hyperlink ref="N214" location="A126242686V" display="A126242686V" xr:uid="{0E8FA815-A541-4E47-8970-4B95CB0CBF81}"/>
    <hyperlink ref="O174" location="A126235198A" display="A126235198A" xr:uid="{9369C820-9677-4EE8-BA0E-2923D1838666}"/>
    <hyperlink ref="O194" location="A126249454K" display="A126249454K" xr:uid="{CDFBBA00-F0CA-4C54-82F4-58BE4795240D}"/>
    <hyperlink ref="O214" location="A126242326R" display="A126242326R" xr:uid="{4E1B921D-0B00-4D27-8AD6-1213DE65B780}"/>
    <hyperlink ref="P174" location="A126235702A" display="A126235702A" xr:uid="{5104998E-9077-4209-BDCD-201907D70936}"/>
    <hyperlink ref="P194" location="A126249958R" display="A126249958R" xr:uid="{E6239B5D-6867-4A4E-BCBF-1F1227CBDA6F}"/>
    <hyperlink ref="P214" location="A126242830A" display="A126242830A" xr:uid="{0B2BEDF6-C6F4-4803-98E9-52B70892C7F1}"/>
    <hyperlink ref="Q174" location="A126235270J" display="A126235270J" xr:uid="{995E0317-522C-4453-95C9-F75355E63BC7}"/>
    <hyperlink ref="Q194" location="A126249526K" display="A126249526K" xr:uid="{08007DDD-7216-43C5-87D7-1590B082B575}"/>
    <hyperlink ref="Q214" location="A126242398A" display="A126242398A" xr:uid="{6BDACBB1-A4DE-4CCD-B32B-AC78ECDED8C5}"/>
    <hyperlink ref="R174" location="A126235414J" display="A126235414J" xr:uid="{FBCBDCB4-AD3C-4725-8969-E2A16FFBC823}"/>
    <hyperlink ref="R194" location="A126249670C" display="A126249670C" xr:uid="{A42723A1-016F-4F7D-82AD-97A923E34D34}"/>
    <hyperlink ref="R214" location="A126242542J" display="A126242542J" xr:uid="{F457DAF3-740E-49EC-BA7D-260B0043E93B}"/>
    <hyperlink ref="S174" location="A126235054R" display="A126235054R" xr:uid="{DEF3FA35-986B-4D7A-A7C4-4432C1116A2F}"/>
    <hyperlink ref="S194" location="A126249310X" display="A126249310X" xr:uid="{30E0A5DA-FCD4-4869-B2F2-CA1F4E02169A}"/>
    <hyperlink ref="S214" location="A126242182R" display="A126242182R" xr:uid="{7ADCC26F-81D6-4EBD-8FED-5A88762AA1CA}"/>
    <hyperlink ref="T174" location="A126235774L" display="A126235774L" xr:uid="{18C9DE92-6E53-4ADA-B83B-AE6A3244883E}"/>
    <hyperlink ref="T194" location="A126250030C" display="A126250030C" xr:uid="{41BB9EEC-F81B-4700-B982-FA0D7BF6901E}"/>
    <hyperlink ref="T214" location="A126242902A" display="A126242902A" xr:uid="{F86E6B1C-2C9B-4763-8FCB-61D0324E6F0B}"/>
    <hyperlink ref="U174" location="A126235486V" display="A126235486V" xr:uid="{432DD580-6FF1-4188-9191-9BF101A5EA8E}"/>
    <hyperlink ref="U194" location="A126249742C" display="A126249742C" xr:uid="{C2D26E63-1A89-44AF-91B4-202AEB865547}"/>
    <hyperlink ref="U214" location="A126242614J" display="A126242614J" xr:uid="{53F2F05F-FE83-4F5D-9118-142CE2482A47}"/>
    <hyperlink ref="M175" location="A126235094J" display="A126235094J" xr:uid="{99EE97FB-36D2-4199-A2DD-A00EFD7574FC}"/>
    <hyperlink ref="M195" location="A126249350T" display="A126249350T" xr:uid="{A40A29A6-BB58-46AA-AEA1-F57F4BDF7D79}"/>
    <hyperlink ref="M215" location="A126242222W" display="A126242222W" xr:uid="{10D0A2B6-9968-44FF-A71C-6E82A00D8161}"/>
    <hyperlink ref="N175" location="A126235526A" display="A126235526A" xr:uid="{374F73A8-BF16-4F84-B06A-26BE540B26E2}"/>
    <hyperlink ref="N195" location="A126249782W" display="A126249782W" xr:uid="{B9AAE227-F9EF-41AF-90A8-DBBB8C91FE39}"/>
    <hyperlink ref="N215" location="A126242654A" display="A126242654A" xr:uid="{8E4C4A69-6061-49AB-8DA8-AA9662213DEF}"/>
    <hyperlink ref="O175" location="A126235166J" display="A126235166J" xr:uid="{996359CA-7794-474C-B88B-3343AE3E60BE}"/>
    <hyperlink ref="O195" location="A126249422T" display="A126249422T" xr:uid="{8243EB17-763D-4FD3-A6CF-E8829F9DE29D}"/>
    <hyperlink ref="O215" location="A126242294J" display="A126242294J" xr:uid="{D83AB96B-242E-437E-AF3B-290757232914}"/>
    <hyperlink ref="P175" location="A126235670V" display="A126235670V" xr:uid="{2F379050-68BC-4AB0-9BF4-457E75B75D67}"/>
    <hyperlink ref="P195" location="A126249926W" display="A126249926W" xr:uid="{B6B378FB-E622-40EC-AFF9-4089EFF12ADF}"/>
    <hyperlink ref="P215" location="A126242798L" display="A126242798L" xr:uid="{224573DB-800A-41D9-9A28-89597AC56C1D}"/>
    <hyperlink ref="Q175" location="A126235238J" display="A126235238J" xr:uid="{B8342FCD-C4B7-4022-AD4C-F3791CAB5814}"/>
    <hyperlink ref="Q195" location="A126249494C" display="A126249494C" xr:uid="{0BA1E620-749A-4C9F-8ADD-E938750BE9CE}"/>
    <hyperlink ref="Q215" location="A126242366J" display="A126242366J" xr:uid="{AC2CB9B9-1AB6-4A58-AA1B-13F7621BDD9F}"/>
    <hyperlink ref="R175" location="A126235382A" display="A126235382A" xr:uid="{985AB13A-6A39-44B8-B78A-373A0C364F42}"/>
    <hyperlink ref="R195" location="A126249638C" display="A126249638C" xr:uid="{E7144CA3-9B4E-46EE-9B27-5420DC57A3A6}"/>
    <hyperlink ref="R215" location="A126242510R" display="A126242510R" xr:uid="{86BC7416-2B82-4B4F-A612-E03A654D0008}"/>
    <hyperlink ref="S175" location="A126235022W" display="A126235022W" xr:uid="{411B3C9F-62C8-4D58-91A1-66F9FF30B489}"/>
    <hyperlink ref="S195" location="A126249278K" display="A126249278K" xr:uid="{1A3975AE-3219-40D6-BE75-653E323921AF}"/>
    <hyperlink ref="S215" location="A126242150W" display="A126242150W" xr:uid="{A8066588-A0FC-4450-A62E-4C65679FF51B}"/>
    <hyperlink ref="T175" location="A126235742V" display="A126235742V" xr:uid="{8FA5A574-A878-4F23-A2AD-9B78DFBAFCDC}"/>
    <hyperlink ref="T195" location="A126249998J" display="A126249998J" xr:uid="{6C3B9A09-7830-40BB-BF17-7F467535D119}"/>
    <hyperlink ref="T215" location="A126242870V" display="A126242870V" xr:uid="{4D21DEF8-2734-4C92-B6AB-B0E4293D27EE}"/>
    <hyperlink ref="U175" location="A126235454A" display="A126235454A" xr:uid="{19A1E9A4-A826-44D5-8A74-90135CBC5FEC}"/>
    <hyperlink ref="U195" location="A126249710K" display="A126249710K" xr:uid="{AF57DE28-9C7F-4A63-9F1E-E5D375EFAD14}"/>
    <hyperlink ref="U215" location="A126242582A" display="A126242582A" xr:uid="{4C57192A-C245-4C1E-A3A3-2407F6C74BD8}"/>
    <hyperlink ref="M176" location="A126235146X" display="A126235146X" xr:uid="{37B73FE0-6619-4581-9A9C-465754903F24}"/>
    <hyperlink ref="M196" location="A126249402J" display="A126249402J" xr:uid="{D07C2FCB-26DA-466C-AC2B-859AF0506AE8}"/>
    <hyperlink ref="M216" location="A126242274X" display="A126242274X" xr:uid="{0FEF4724-03E9-4FCD-8A6F-B076B7023D4B}"/>
    <hyperlink ref="N176" location="A126235578C" display="A126235578C" xr:uid="{284759F9-9DF7-4C12-AF09-A203066D080B}"/>
    <hyperlink ref="N196" location="A126249834L" display="A126249834L" xr:uid="{D671535B-3D50-4490-A3C4-4A10DE6F8ADB}"/>
    <hyperlink ref="N216" location="A126242706T" display="A126242706T" xr:uid="{CD6B2B51-0661-4739-9A20-3439057689F6}"/>
    <hyperlink ref="O176" location="A126235218X" display="A126235218X" xr:uid="{144CC554-D33D-4CB4-84C3-89215C497D7C}"/>
    <hyperlink ref="O196" location="A126249474V" display="A126249474V" xr:uid="{9EB20CC6-4E95-44AF-96F6-FFD6C509D487}"/>
    <hyperlink ref="O216" location="A126242346X" display="A126242346X" xr:uid="{A12C6848-5330-4721-8814-11843D5AF6FF}"/>
    <hyperlink ref="P176" location="A126235722K" display="A126235722K" xr:uid="{39B2777C-A82C-4063-ADCB-780A8F405E77}"/>
    <hyperlink ref="P196" location="A126249978X" display="A126249978X" xr:uid="{4E1A7547-3D53-4D00-8860-CDAB1731F5C8}"/>
    <hyperlink ref="P216" location="A126242850K" display="A126242850K" xr:uid="{F0899926-F6B2-4F5A-9278-198963403F66}"/>
    <hyperlink ref="Q176" location="A126235290T" display="A126235290T" xr:uid="{278B4859-3DF2-490C-A604-214C1247E713}"/>
    <hyperlink ref="Q196" location="A126249546V" display="A126249546V" xr:uid="{3F30F904-36A7-480F-869E-91E88B7B7A75}"/>
    <hyperlink ref="Q216" location="A126242418X" display="A126242418X" xr:uid="{BC6354D9-3264-40A1-AC0C-C15D8D9F6B98}"/>
    <hyperlink ref="R176" location="A126235434T" display="A126235434T" xr:uid="{99B228D0-9A0E-43C4-978C-23412BAB0167}"/>
    <hyperlink ref="R196" location="A126249690L" display="A126249690L" xr:uid="{41DC29FF-9B4B-474E-8F72-B71B9C616265}"/>
    <hyperlink ref="R216" location="A126242562T" display="A126242562T" xr:uid="{74CE6B62-4F9F-4CA9-84FC-8254A2C8C641}"/>
    <hyperlink ref="S176" location="A126235074X" display="A126235074X" xr:uid="{8EBF9512-C228-4DEF-BA7B-8D834916762F}"/>
    <hyperlink ref="S196" location="A126249330J" display="A126249330J" xr:uid="{32029B55-3C5C-4C4E-B52B-8B133764BC16}"/>
    <hyperlink ref="S216" location="A126242202L" display="A126242202L" xr:uid="{36FA3EA4-9497-48EE-8D62-203A6C2C0C6B}"/>
    <hyperlink ref="T176" location="A126235794W" display="A126235794W" xr:uid="{D4E387F2-C63C-4F91-9039-6468761D3804}"/>
    <hyperlink ref="T196" location="A126250050L" display="A126250050L" xr:uid="{47355999-843B-42CE-B76B-4A807136D044}"/>
    <hyperlink ref="T216" location="A126242922K" display="A126242922K" xr:uid="{95C8425E-1AAF-4C3B-9E69-14FA8CE17B42}"/>
    <hyperlink ref="U176" location="A126235506T" display="A126235506T" xr:uid="{28500832-B451-439C-87AF-83ADB19369DA}"/>
    <hyperlink ref="U196" location="A126249762L" display="A126249762L" xr:uid="{8D53A37E-2453-456C-845D-96F901A14647}"/>
    <hyperlink ref="U216" location="A126242634T" display="A126242634T" xr:uid="{AE4E840B-79A3-40A7-BF46-DD04B758761E}"/>
    <hyperlink ref="M177" location="A126235130F" display="A126235130F" xr:uid="{E3FE7A5D-3AB4-45E3-A33B-3E0CA6800467}"/>
    <hyperlink ref="M197" location="A126249386V" display="A126249386V" xr:uid="{655783C1-41C5-436C-AEC4-984D56560F8A}"/>
    <hyperlink ref="M217" location="A126242258X" display="A126242258X" xr:uid="{6ABFFA08-993F-4637-B498-BE679C055B0E}"/>
    <hyperlink ref="N177" location="A126235562K" display="A126235562K" xr:uid="{FD0E9C63-1F94-48AD-AE93-AB3AAB6751CD}"/>
    <hyperlink ref="N197" location="A126249818L" display="A126249818L" xr:uid="{FCAC4A47-8138-4402-BD83-34466E859323}"/>
    <hyperlink ref="N217" location="A126242690K" display="A126242690K" xr:uid="{DD422723-1382-48D1-A640-7E0ED0254215}"/>
    <hyperlink ref="O177" location="A126235202F" display="A126235202F" xr:uid="{C301E9D8-B67D-4AE2-9A5A-3B7C39A238E2}"/>
    <hyperlink ref="O197" location="A126249458V" display="A126249458V" xr:uid="{B948AF1D-1727-4006-8092-82FE7D904169}"/>
    <hyperlink ref="O217" location="A126242330F" display="A126242330F" xr:uid="{0AAD0C39-1A28-4676-8C07-C961BE29448B}"/>
    <hyperlink ref="P177" location="A126235706K" display="A126235706K" xr:uid="{C1136D45-881F-4CB0-A2F7-56C644CE7530}"/>
    <hyperlink ref="P197" location="A126249962F" display="A126249962F" xr:uid="{21EB4ECD-BEEA-4A2E-A972-8EFDDD0D25CA}"/>
    <hyperlink ref="P217" location="A126242834K" display="A126242834K" xr:uid="{742295C8-3420-4E35-94D5-64B7D78E9971}"/>
    <hyperlink ref="Q177" location="A126235274T" display="A126235274T" xr:uid="{F1821C4D-2587-41F5-A0F9-51B61A7762DE}"/>
    <hyperlink ref="Q197" location="A126249530A" display="A126249530A" xr:uid="{D2175A2F-DD77-4F03-AE67-4420D164ACC1}"/>
    <hyperlink ref="Q217" location="A126242402F" display="A126242402F" xr:uid="{67B3DBAC-C679-48E1-8972-0FE303C5CC0A}"/>
    <hyperlink ref="R177" location="A126235418T" display="A126235418T" xr:uid="{655565BD-1486-4047-9B6C-EF610AF0E788}"/>
    <hyperlink ref="R197" location="A126249674L" display="A126249674L" xr:uid="{16491D6F-7D85-4399-9648-1F080C308B38}"/>
    <hyperlink ref="R217" location="A126242546T" display="A126242546T" xr:uid="{AE42AD33-C85E-4EE3-8D50-86637DFC302F}"/>
    <hyperlink ref="S177" location="A126235058X" display="A126235058X" xr:uid="{665A711E-E917-4900-8633-507BD2F28F7A}"/>
    <hyperlink ref="S197" location="A126249314J" display="A126249314J" xr:uid="{57289D37-CA30-4ADF-8B76-B765B78AFEAE}"/>
    <hyperlink ref="S217" location="A126242186X" display="A126242186X" xr:uid="{780A9C02-3988-4C63-9B15-50F126BF9D51}"/>
    <hyperlink ref="T177" location="A126235778W" display="A126235778W" xr:uid="{82A192F7-BF10-49FA-8AB4-1E831C350AB9}"/>
    <hyperlink ref="T197" location="A126250034L" display="A126250034L" xr:uid="{9BE1A956-3B81-4E4E-AC95-5B6910AEE16F}"/>
    <hyperlink ref="T217" location="A126242906K" display="A126242906K" xr:uid="{215F4C79-3BD4-4536-800F-0B8AC7796AA7}"/>
    <hyperlink ref="U177" location="A126235490K" display="A126235490K" xr:uid="{3664D268-D42F-4A1F-93E4-827C3DF2342E}"/>
    <hyperlink ref="U197" location="A126249746L" display="A126249746L" xr:uid="{B3B27FE2-1723-466E-AAEE-EBE546C93373}"/>
    <hyperlink ref="U217" location="A126242618T" display="A126242618T" xr:uid="{AB1ADFBC-B140-498C-B373-742E4E3A1139}"/>
    <hyperlink ref="M178" location="A126235150R" display="A126235150R" xr:uid="{E952CB73-F23A-4878-8B33-AFFD2F25E192}"/>
    <hyperlink ref="M198" location="A126249406T" display="A126249406T" xr:uid="{60C80134-D510-42BD-88CF-D495E5DB7CC6}"/>
    <hyperlink ref="M218" location="A126242278J" display="A126242278J" xr:uid="{DDBA22E1-1A92-4DD2-A643-1284A3170375}"/>
    <hyperlink ref="N178" location="A126235582V" display="A126235582V" xr:uid="{B1949D55-0B7C-472E-9EC9-C0B9D3411C51}"/>
    <hyperlink ref="N198" location="A126249838W" display="A126249838W" xr:uid="{16A60586-4678-41AD-8347-81F3E515A656}"/>
    <hyperlink ref="N218" location="A126242710J" display="A126242710J" xr:uid="{A16C3579-4B15-45FE-A7EB-87ACFA329147}"/>
    <hyperlink ref="O178" location="A126235222R" display="A126235222R" xr:uid="{DEC4215E-3FA7-4517-83DD-A7A77600C2DA}"/>
    <hyperlink ref="O198" location="A126249478C" display="A126249478C" xr:uid="{97BD4040-244E-4FB8-AEF6-4CC93C125C35}"/>
    <hyperlink ref="O218" location="A126242350R" display="A126242350R" xr:uid="{687D8A06-41FC-4687-8D30-3726F4FAED14}"/>
    <hyperlink ref="P178" location="A126235726V" display="A126235726V" xr:uid="{E5E602F6-D481-4BA9-832E-486873EA2BD2}"/>
    <hyperlink ref="P198" location="A126249982R" display="A126249982R" xr:uid="{05075D3C-16F8-4AA2-BE09-513F0F981D80}"/>
    <hyperlink ref="P218" location="A126242854V" display="A126242854V" xr:uid="{BA5F5BB4-E20E-42AC-AE86-F64062775916}"/>
    <hyperlink ref="Q178" location="A126235294A" display="A126235294A" xr:uid="{DB6FD8A6-1721-47CB-A22A-D31C83609565}"/>
    <hyperlink ref="Q198" location="A126249550K" display="A126249550K" xr:uid="{4D39643A-210B-439F-95A2-38654A394B4E}"/>
    <hyperlink ref="Q218" location="A126242422R" display="A126242422R" xr:uid="{1DF59735-CD9B-4F6F-81C1-89E83CCD421A}"/>
    <hyperlink ref="R178" location="A126235438A" display="A126235438A" xr:uid="{EE9A02B5-9441-4099-9D09-F95EFA048193}"/>
    <hyperlink ref="R198" location="A126249694W" display="A126249694W" xr:uid="{1F5B5A8A-A1D0-476A-B980-416B9287A9B1}"/>
    <hyperlink ref="R218" location="A126242566A" display="A126242566A" xr:uid="{DF5DC94B-7737-48C6-BF3F-24F4D5E5AB04}"/>
    <hyperlink ref="S178" location="A126235078J" display="A126235078J" xr:uid="{3AEF8CF2-210C-43EB-9DBF-EAF4F0CFB703}"/>
    <hyperlink ref="S198" location="A126249334T" display="A126249334T" xr:uid="{DB8F8257-73F3-4656-9870-A432777FC0B6}"/>
    <hyperlink ref="S218" location="A126242206W" display="A126242206W" xr:uid="{1E011ADE-1125-471B-BB3F-B20A74ABDC16}"/>
    <hyperlink ref="T178" location="A126235798F" display="A126235798F" xr:uid="{4B1F9551-B21F-4411-ACBC-257E82CC9731}"/>
    <hyperlink ref="T198" location="A126250054W" display="A126250054W" xr:uid="{52363670-BDAE-4066-B764-D700F46C917D}"/>
    <hyperlink ref="T218" location="A126242926V" display="A126242926V" xr:uid="{46EDB95C-D641-4569-A552-87F55DA9B6A8}"/>
    <hyperlink ref="U178" location="A126235510J" display="A126235510J" xr:uid="{19438850-43FC-4EF0-A592-D6A15AAD3C17}"/>
    <hyperlink ref="U198" location="A126249766W" display="A126249766W" xr:uid="{48A6ED52-51FB-4856-A8E2-C7278EA9DB6A}"/>
    <hyperlink ref="U218" location="A126242638A" display="A126242638A" xr:uid="{1E5B220D-4C89-4246-B740-93DEF82698E3}"/>
    <hyperlink ref="M179" location="A126235098T" display="A126235098T" xr:uid="{B771E1F9-428A-4C13-8ED0-C7EFFCB19B97}"/>
    <hyperlink ref="M199" location="A126249354A" display="A126249354A" xr:uid="{8A5F2399-CED6-4D3E-9131-E4191056E006}"/>
    <hyperlink ref="M219" location="A126242226F" display="A126242226F" xr:uid="{4210D627-DCD3-4CFB-85A6-F7740773212B}"/>
    <hyperlink ref="N179" location="A126235530T" display="A126235530T" xr:uid="{EE185CE3-770C-4C90-B190-C17C7F6C9348}"/>
    <hyperlink ref="N199" location="A126249786F" display="A126249786F" xr:uid="{512E1270-865A-47C0-8A0E-30580F4EE3C7}"/>
    <hyperlink ref="N219" location="A126242658K" display="A126242658K" xr:uid="{9EA7B6F5-0DC2-45A6-A7CA-BD04EB8904F7}"/>
    <hyperlink ref="O179" location="A126235170X" display="A126235170X" xr:uid="{1CB0A01F-8365-430A-8391-63520186765F}"/>
    <hyperlink ref="O199" location="A126249426A" display="A126249426A" xr:uid="{CF965A66-0CE0-4B44-B06D-6861DAE8E777}"/>
    <hyperlink ref="O219" location="A126242298T" display="A126242298T" xr:uid="{7EF0FBD0-E64E-4567-B027-1DE8F51346C3}"/>
    <hyperlink ref="P179" location="A126235674C" display="A126235674C" xr:uid="{DFE79C2F-1F01-4974-989B-261CC8F39203}"/>
    <hyperlink ref="P199" location="A126249930L" display="A126249930L" xr:uid="{FF34597D-FF25-4814-8D83-8E8C65AB33A0}"/>
    <hyperlink ref="P219" location="A126242802T" display="A126242802T" xr:uid="{0FC94A4F-21BF-4B04-A5B6-068977A2B7D9}"/>
    <hyperlink ref="Q179" location="A126235242X" display="A126235242X" xr:uid="{0EB418CC-4D0E-401B-AAFC-FCB0225D0EE1}"/>
    <hyperlink ref="Q199" location="A126249498L" display="A126249498L" xr:uid="{5EF502A5-5512-4C59-B5D9-E771B7D8BEBB}"/>
    <hyperlink ref="Q219" location="A126242370X" display="A126242370X" xr:uid="{8A0FA00C-DDFD-4595-9CBF-577331F0C946}"/>
    <hyperlink ref="R179" location="A126235386K" display="A126235386K" xr:uid="{36B2FE25-2ECF-4E25-A3C2-35DC998C3A1A}"/>
    <hyperlink ref="R199" location="A126249642V" display="A126249642V" xr:uid="{6857D801-116C-44F8-9442-9973A2D6091F}"/>
    <hyperlink ref="R219" location="A126242514X" display="A126242514X" xr:uid="{73E49C1D-DC2A-463C-BCC0-AC80A06F8E90}"/>
    <hyperlink ref="S179" location="A126235026F" display="A126235026F" xr:uid="{BE35652B-A488-4F3B-A702-BA4B64B1DB60}"/>
    <hyperlink ref="S199" location="A126249282A" display="A126249282A" xr:uid="{F27EB80B-48CA-4AFD-B6F7-FE2F2823470D}"/>
    <hyperlink ref="S219" location="A126242154F" display="A126242154F" xr:uid="{501A2A99-FE82-458E-9E06-AF3AB39F7DC9}"/>
    <hyperlink ref="T179" location="A126235746C" display="A126235746C" xr:uid="{5587460B-F9C8-45F2-91A4-A82BF714E450}"/>
    <hyperlink ref="T199" location="A126250002V" display="A126250002V" xr:uid="{985EC07A-A7FE-41FD-98A8-C4BDCAEF2ABB}"/>
    <hyperlink ref="T219" location="A126242874C" display="A126242874C" xr:uid="{0B254C24-4344-432B-A017-9D565D22EC72}"/>
    <hyperlink ref="U179" location="A126235458K" display="A126235458K" xr:uid="{4B59E8BB-5F79-4188-BEAF-7AB6705C832F}"/>
    <hyperlink ref="U199" location="A126249714V" display="A126249714V" xr:uid="{E3DB0664-5FC6-4DF6-939A-1D3C35C98C8B}"/>
    <hyperlink ref="U219" location="A126242586K" display="A126242586K" xr:uid="{04C9B1DB-A3FB-4C57-86CB-3DB95641EF52}"/>
    <hyperlink ref="M180" location="A126235082X" display="A126235082X" xr:uid="{6043CE15-0863-4F9E-AEF6-E7F95F115850}"/>
    <hyperlink ref="M200" location="A126249338A" display="A126249338A" xr:uid="{548E5E69-323E-4779-BB80-D8459F397C13}"/>
    <hyperlink ref="M220" location="A126242210L" display="A126242210L" xr:uid="{7C9CF20A-D918-45F9-ABB5-D689F84918D5}"/>
    <hyperlink ref="N180" location="A126235514T" display="A126235514T" xr:uid="{584F9364-928D-44C4-9071-38E82FCE3E72}"/>
    <hyperlink ref="N200" location="A126249770L" display="A126249770L" xr:uid="{FC008455-8183-45EA-8610-A929E497D778}"/>
    <hyperlink ref="N220" location="A126242642T" display="A126242642T" xr:uid="{D7723855-8CB5-4788-BF45-5CB51E6616E4}"/>
    <hyperlink ref="O180" location="A126235154X" display="A126235154X" xr:uid="{2F10478F-693E-4F5A-9E62-7AB77F3A01C3}"/>
    <hyperlink ref="O200" location="A126249410J" display="A126249410J" xr:uid="{AF91EE4E-71BF-4ACD-97CA-55FB1FC8B1AC}"/>
    <hyperlink ref="O220" location="A126242282X" display="A126242282X" xr:uid="{284F8815-FAFA-4BF3-A4AE-164535802E21}"/>
    <hyperlink ref="P180" location="A126235658C" display="A126235658C" xr:uid="{87CA406F-F656-43EB-9FC2-9D84E00C8AF2}"/>
    <hyperlink ref="P200" location="A126249914L" display="A126249914L" xr:uid="{35CBE031-467C-4FC2-9BB3-6EC5AB79AF3F}"/>
    <hyperlink ref="P220" location="A126242786C" display="A126242786C" xr:uid="{DD7B8965-A4D3-4C9A-AA6B-C05527D8ECD6}"/>
    <hyperlink ref="Q180" location="A126235226X" display="A126235226X" xr:uid="{A904C4A4-5E44-4C02-A9A8-25FA8141D38E}"/>
    <hyperlink ref="Q200" location="A126249482V" display="A126249482V" xr:uid="{CB28827E-4CA0-48B7-B3E0-9DC78180BA3A}"/>
    <hyperlink ref="Q220" location="A126242354X" display="A126242354X" xr:uid="{73D2292F-3363-4A74-AE5E-11197F03BE31}"/>
    <hyperlink ref="R180" location="A126235370T" display="A126235370T" xr:uid="{BE4F4B39-CCFC-4078-8EFA-0B40733E59DB}"/>
    <hyperlink ref="R200" location="A126249626V" display="A126249626V" xr:uid="{67062938-17F4-4D96-93CC-38765C468747}"/>
    <hyperlink ref="R220" location="A126242498K" display="A126242498K" xr:uid="{59C3F9D4-83CE-43EE-8F39-C353C9FF3BAB}"/>
    <hyperlink ref="S180" location="A126235010L" display="A126235010L" xr:uid="{118F547A-4864-4F82-BA9F-0E9733642FCF}"/>
    <hyperlink ref="S200" location="A126249266A" display="A126249266A" xr:uid="{749C9BEE-0FAE-4CDA-84D6-D8FF26E2D9F3}"/>
    <hyperlink ref="S220" location="A126242138F" display="A126242138F" xr:uid="{71934577-6229-4B6D-84FE-A75A7F4D0354}"/>
    <hyperlink ref="T180" location="A126235730K" display="A126235730K" xr:uid="{4D4D428B-DD39-4EC9-83C2-169FD7924150}"/>
    <hyperlink ref="T200" location="A126249986X" display="A126249986X" xr:uid="{EF0390D8-2F18-4EAE-8D97-C1FC3AF44F83}"/>
    <hyperlink ref="T220" location="A126242858C" display="A126242858C" xr:uid="{0D358E4F-D100-4CBF-B704-65195FE0A00F}"/>
    <hyperlink ref="U180" location="A126235442T" display="A126235442T" xr:uid="{6292654E-19C5-429C-BD6B-485F0BBEDBA4}"/>
    <hyperlink ref="U200" location="A126249698F" display="A126249698F" xr:uid="{BB958668-9A8C-4046-B02F-ADDCF1F09DEF}"/>
    <hyperlink ref="U220" location="A126242570T" display="A126242570T" xr:uid="{1779B0E3-C2EF-4B03-8A3F-2F0214699720}"/>
    <hyperlink ref="M181" location="A126235086J" display="A126235086J" xr:uid="{B1EBEFA1-346B-4D53-8821-3871917020A6}"/>
    <hyperlink ref="M201" location="A126249342T" display="A126249342T" xr:uid="{A7F71184-2587-434E-A078-7D70ABE4237E}"/>
    <hyperlink ref="M221" location="A126242214W" display="A126242214W" xr:uid="{2E206DED-5B6A-464C-AFBE-F8D7E751F4F9}"/>
    <hyperlink ref="N181" location="A126235518A" display="A126235518A" xr:uid="{06108E69-4850-4666-9B55-738563E39119}"/>
    <hyperlink ref="N201" location="A126249774W" display="A126249774W" xr:uid="{CF674E61-CF16-4772-A3C6-F876222DD8A6}"/>
    <hyperlink ref="N221" location="A126242646A" display="A126242646A" xr:uid="{CC3A5ABC-DE8E-4181-BF43-A1305BDD450D}"/>
    <hyperlink ref="O181" location="A126235158J" display="A126235158J" xr:uid="{D3D763BA-18BD-40C7-965E-B889AEC983F3}"/>
    <hyperlink ref="O201" location="A126249414T" display="A126249414T" xr:uid="{5673BFCF-F6A3-4FFB-9AA3-EEA25FB5AA52}"/>
    <hyperlink ref="O221" location="A126242286J" display="A126242286J" xr:uid="{B42600FF-6F6C-4FD1-9616-0F364E6D0F9B}"/>
    <hyperlink ref="P181" location="A126235662V" display="A126235662V" xr:uid="{F2E4260C-EBBA-48AA-8469-7A658B7808A5}"/>
    <hyperlink ref="P201" location="A126249918W" display="A126249918W" xr:uid="{C9F9B19C-1429-4496-A62C-B366C62CBD5A}"/>
    <hyperlink ref="P221" location="A126242790V" display="A126242790V" xr:uid="{A9384160-5D95-4EBE-BDCD-BE20EF620B82}"/>
    <hyperlink ref="Q181" location="A126235230R" display="A126235230R" xr:uid="{CCAF9BD3-3003-44BA-B9D5-F99B755E4C0B}"/>
    <hyperlink ref="Q201" location="A126249486C" display="A126249486C" xr:uid="{6ABD5501-0D69-423E-903B-DE14292B4C48}"/>
    <hyperlink ref="Q221" location="A126242358J" display="A126242358J" xr:uid="{FB7DD806-1B38-4743-BE10-FFC873B07F28}"/>
    <hyperlink ref="R181" location="A126235374A" display="A126235374A" xr:uid="{A6201C0C-3029-4503-BF8F-FDAB6EE32188}"/>
    <hyperlink ref="R201" location="A126249630K" display="A126249630K" xr:uid="{2213594A-547B-4A5F-803A-FA6A42022A57}"/>
    <hyperlink ref="R221" location="A126242502R" display="A126242502R" xr:uid="{6EA7260C-2467-46AA-8256-64FF6CC77F1B}"/>
    <hyperlink ref="S181" location="A126235014W" display="A126235014W" xr:uid="{5B160752-0C25-4FB8-93F6-34400CC0835A}"/>
    <hyperlink ref="S201" location="A126249270T" display="A126249270T" xr:uid="{820233F0-5664-490F-9D0C-4C2D4E5D182D}"/>
    <hyperlink ref="S221" location="A126242142W" display="A126242142W" xr:uid="{EB03CFAC-08C6-4481-A2EE-27B67F573DB0}"/>
    <hyperlink ref="T181" location="A126235734V" display="A126235734V" xr:uid="{602CE3BC-81A0-4640-B2CE-CA8E946FB36D}"/>
    <hyperlink ref="T201" location="A126249990R" display="A126249990R" xr:uid="{D10F8F73-AF72-4721-AEBD-F77809DE8EE8}"/>
    <hyperlink ref="T221" location="A126242862V" display="A126242862V" xr:uid="{0644EAF4-8615-44F6-A9F6-F995E760ED33}"/>
    <hyperlink ref="U181" location="A126235446A" display="A126235446A" xr:uid="{95E2CFE3-CE0F-40A8-A51C-150AE2C1EBA2}"/>
    <hyperlink ref="U201" location="A126249702K" display="A126249702K" xr:uid="{2262CB53-FAF6-485C-872B-57B895AAA6DE}"/>
    <hyperlink ref="U221" location="A126242574A" display="A126242574A" xr:uid="{F315B513-3293-45DC-B1EF-A2EF18E80F6C}"/>
    <hyperlink ref="M182" location="A126235114F" display="A126235114F" xr:uid="{163E6A7A-3BEE-4BB6-A69B-7643C3AFA59F}"/>
    <hyperlink ref="M202" location="A126249370A" display="A126249370A" xr:uid="{8C1284BC-4CBE-4508-A4B5-05531BAF69E7}"/>
    <hyperlink ref="M222" location="A126242242F" display="A126242242F" xr:uid="{AF70A129-5BC6-43BE-B51E-1CCF9BC9A0F6}"/>
    <hyperlink ref="N182" location="A126235546K" display="A126235546K" xr:uid="{1A955357-6F85-4DAC-BCA7-502435141A8E}"/>
    <hyperlink ref="N202" location="A126249802V" display="A126249802V" xr:uid="{9847084D-3F58-4FEE-A762-E1531365CD1D}"/>
    <hyperlink ref="N222" location="A126242674K" display="A126242674K" xr:uid="{E59FA7A0-3593-4FBF-B75B-B5C48BEC4953}"/>
    <hyperlink ref="O182" location="A126235186T" display="A126235186T" xr:uid="{4F9E2725-2820-4073-9F8C-DB6AFF3F1862}"/>
    <hyperlink ref="O202" location="A126249442A" display="A126249442A" xr:uid="{EC68BB65-E093-430A-84C4-E4563BE557E0}"/>
    <hyperlink ref="O222" location="A126242314F" display="A126242314F" xr:uid="{5E95764F-F627-4E41-AA34-4A21AB5D6907}"/>
    <hyperlink ref="P182" location="A126235690C" display="A126235690C" xr:uid="{1911BEBA-CD17-48F5-B6BB-B7753DB92A32}"/>
    <hyperlink ref="P202" location="A126249946F" display="A126249946F" xr:uid="{B2B6F7A6-2B2B-435D-964C-1A87DFAC4FF3}"/>
    <hyperlink ref="P222" location="A126242818K" display="A126242818K" xr:uid="{DCB33B22-BBBE-44BB-8306-342D84D12AD5}"/>
    <hyperlink ref="Q182" location="A126235258T" display="A126235258T" xr:uid="{E3DE36DC-C322-4697-94CB-1AE17C70FB33}"/>
    <hyperlink ref="Q202" location="A126249514A" display="A126249514A" xr:uid="{82EFBF83-D7EC-4CD2-BE06-389E6D416245}"/>
    <hyperlink ref="Q222" location="A126242386T" display="A126242386T" xr:uid="{78B3752C-C424-4408-8DE1-AEEA26F42C33}"/>
    <hyperlink ref="R182" location="A126235402X" display="A126235402X" xr:uid="{6B9793B3-7B0D-4CFA-A16A-A0635A050ED4}"/>
    <hyperlink ref="R202" location="A126249658L" display="A126249658L" xr:uid="{5097439B-F53F-42ED-A040-DD1A9FAF1043}"/>
    <hyperlink ref="R222" location="A126242530X" display="A126242530X" xr:uid="{2C1AC5B7-F957-45D1-ABF0-7D139EEA2D9C}"/>
    <hyperlink ref="S182" location="A126235042F" display="A126235042F" xr:uid="{A1DA8EDA-0B9A-4088-8A3E-CDD198B969D4}"/>
    <hyperlink ref="S202" location="A126249298V" display="A126249298V" xr:uid="{9DB230AE-657B-40B6-B00A-EE7A0434C351}"/>
    <hyperlink ref="S222" location="A126242170F" display="A126242170F" xr:uid="{C113274E-79C0-46AB-B257-4F2DDC1978B1}"/>
    <hyperlink ref="T182" location="A126235762C" display="A126235762C" xr:uid="{2801AA1B-FBA4-4CF4-9DE1-F08800A6B80B}"/>
    <hyperlink ref="T202" location="A126250018L" display="A126250018L" xr:uid="{9DC98B89-7AAF-4227-AB6D-323911E960F8}"/>
    <hyperlink ref="T222" location="A126242890C" display="A126242890C" xr:uid="{14A32BBF-64AC-4859-9365-CDFB0589F82A}"/>
    <hyperlink ref="U182" location="A126235474K" display="A126235474K" xr:uid="{3A51A12A-6C7B-4796-AB4B-388DAA8B7E93}"/>
    <hyperlink ref="U202" location="A126249730V" display="A126249730V" xr:uid="{87880C16-CE84-4CD4-9E51-DDCC644A6CE1}"/>
    <hyperlink ref="U222" location="A126242602X" display="A126242602X" xr:uid="{DE71A549-079E-4D17-A4EF-E727C63EAD4F}"/>
    <hyperlink ref="M183" location="A126235090X" display="A126235090X" xr:uid="{F521B573-3F25-452E-9E01-89B9D76F8B58}"/>
    <hyperlink ref="M203" location="A126249346A" display="A126249346A" xr:uid="{36156EF3-1319-4FA7-B5DC-092D588AAA43}"/>
    <hyperlink ref="M223" location="A126242218F" display="A126242218F" xr:uid="{917C5C26-5F44-44FE-99EC-45B593FEF092}"/>
    <hyperlink ref="N183" location="A126235522T" display="A126235522T" xr:uid="{9CABDEA6-9627-460B-A120-8729C435A358}"/>
    <hyperlink ref="N203" location="A126249778F" display="A126249778F" xr:uid="{FA367766-1561-4C5C-ABE0-46C173B3DD3F}"/>
    <hyperlink ref="N223" location="A126242650T" display="A126242650T" xr:uid="{DC8BF748-A9E6-45BE-83EC-5E0E9909741F}"/>
    <hyperlink ref="O183" location="A126235162X" display="A126235162X" xr:uid="{361F55C2-2154-4CBD-BAE8-034CF9705823}"/>
    <hyperlink ref="O203" location="A126249418A" display="A126249418A" xr:uid="{65C819F0-9024-4123-B57B-21D257912C20}"/>
    <hyperlink ref="O223" location="A126242290X" display="A126242290X" xr:uid="{3F0118A8-C89F-48EC-B306-E9869A204B55}"/>
    <hyperlink ref="P183" location="A126235666C" display="A126235666C" xr:uid="{42C208AD-38C1-4CDE-A0CD-70A4F7100648}"/>
    <hyperlink ref="P203" location="A126249922L" display="A126249922L" xr:uid="{BE3EE774-4D82-4B6B-847C-692F3B3B1F10}"/>
    <hyperlink ref="P223" location="A126242794C" display="A126242794C" xr:uid="{77D37C36-8614-47CC-84AF-C94A9E81B3F7}"/>
    <hyperlink ref="Q183" location="A126235234X" display="A126235234X" xr:uid="{0F111F4F-8738-4948-820B-8762F4584583}"/>
    <hyperlink ref="Q203" location="A126249490V" display="A126249490V" xr:uid="{CE7254D2-207F-40CE-81F9-54894E8D67E8}"/>
    <hyperlink ref="Q223" location="A126242362X" display="A126242362X" xr:uid="{6696F0B2-A8CB-4574-A5AB-02F1EE691481}"/>
    <hyperlink ref="R183" location="A126235378K" display="A126235378K" xr:uid="{D760CE28-4030-4456-A2EA-316F2E3F399E}"/>
    <hyperlink ref="R203" location="A126249634V" display="A126249634V" xr:uid="{6B7B4A94-8DF6-4308-9343-580ABB183140}"/>
    <hyperlink ref="R223" location="A126242506X" display="A126242506X" xr:uid="{32424C95-18CE-4AB1-B327-2B8B8E41DF4A}"/>
    <hyperlink ref="S183" location="A126235018F" display="A126235018F" xr:uid="{7EC0B488-369C-4C3D-8637-ADDF9B21DE5E}"/>
    <hyperlink ref="S203" location="A126249274A" display="A126249274A" xr:uid="{4E9CE10A-62B6-4247-8E6C-4819159207CE}"/>
    <hyperlink ref="S223" location="A126242146F" display="A126242146F" xr:uid="{39A80373-B29A-41AA-A6D6-B711ECAF52EC}"/>
    <hyperlink ref="T183" location="A126235738C" display="A126235738C" xr:uid="{E1C1960F-3304-4413-A035-32ECB3C0DFC9}"/>
    <hyperlink ref="T203" location="A126249994X" display="A126249994X" xr:uid="{6B8D858F-AEF3-4A60-BB72-8BB6EAA25863}"/>
    <hyperlink ref="T223" location="A126242866C" display="A126242866C" xr:uid="{418C65B9-2CBD-4EA2-AE4B-D3AB0A7664E6}"/>
    <hyperlink ref="U183" location="A126235450T" display="A126235450T" xr:uid="{1D080DC4-A5B4-49E3-9A54-A48FAEE21E82}"/>
    <hyperlink ref="U203" location="A126249706V" display="A126249706V" xr:uid="{217AAD35-EF58-46B7-A8A7-6D10D7875C20}"/>
    <hyperlink ref="U223" location="A126242578K" display="A126242578K" xr:uid="{CB792B53-E0A9-46EC-B036-53D80A2CCAE4}"/>
    <hyperlink ref="M184" location="A126235118R" display="A126235118R" xr:uid="{0CD0443D-EB9A-4C48-A8F0-E677FFF0D2F7}"/>
    <hyperlink ref="M204" location="A126249374K" display="A126249374K" xr:uid="{3B9F3D74-C7E9-4474-9972-D63BE3E3CB59}"/>
    <hyperlink ref="M224" location="A126242246R" display="A126242246R" xr:uid="{8F5C4F6E-544D-4054-816F-72D44A4C9006}"/>
    <hyperlink ref="N184" location="A126235550A" display="A126235550A" xr:uid="{898A4191-5AFC-458A-83BD-DDACAE84BD24}"/>
    <hyperlink ref="N204" location="A126249806C" display="A126249806C" xr:uid="{26D55198-CD4E-49E8-B364-C306E1B148CE}"/>
    <hyperlink ref="N224" location="A126242678V" display="A126242678V" xr:uid="{4E28DA72-A81D-4476-A103-3088347A873C}"/>
    <hyperlink ref="O184" location="A126235190J" display="A126235190J" xr:uid="{B4782B4F-2AA5-48BE-BDE4-A2BEFCC244FB}"/>
    <hyperlink ref="O204" location="A126249446K" display="A126249446K" xr:uid="{0B7E1DA0-70BA-4359-A5CA-160449A33308}"/>
    <hyperlink ref="O224" location="A126242318R" display="A126242318R" xr:uid="{7711B079-2FF1-4A13-8B06-C4A323357A65}"/>
    <hyperlink ref="P184" location="A126235694L" display="A126235694L" xr:uid="{478B201F-B7B8-46E8-A098-C5BB48EDC8CD}"/>
    <hyperlink ref="P204" location="A126249950W" display="A126249950W" xr:uid="{D126BB82-A8C3-4A7C-820D-E2D3318260C3}"/>
    <hyperlink ref="P224" location="A126242822A" display="A126242822A" xr:uid="{06CCA525-DF98-44C9-A49C-3FDCE0B7A13E}"/>
    <hyperlink ref="Q184" location="A126235262J" display="A126235262J" xr:uid="{70204C1F-859D-433B-B06E-0729AA2D3D2C}"/>
    <hyperlink ref="Q204" location="A126249518K" display="A126249518K" xr:uid="{0D50D021-EB30-4744-B970-AAED07060106}"/>
    <hyperlink ref="Q224" location="A126242390J" display="A126242390J" xr:uid="{C7E7AA33-DEAB-4F03-AD42-43171565ADC0}"/>
    <hyperlink ref="R184" location="A126235406J" display="A126235406J" xr:uid="{318B7A8B-1477-44B8-B2C4-97A820A3A7DF}"/>
    <hyperlink ref="R204" location="A126249662C" display="A126249662C" xr:uid="{CC781B8F-D576-4DAA-ADE5-E2FC7941A2B5}"/>
    <hyperlink ref="R224" location="A126242534J" display="A126242534J" xr:uid="{309CE957-4F46-43FF-8329-5E4F13B1A6BB}"/>
    <hyperlink ref="S184" location="A126235046R" display="A126235046R" xr:uid="{EEB87448-6803-4E75-9376-D5A68357DA34}"/>
    <hyperlink ref="S204" location="A126249302X" display="A126249302X" xr:uid="{96DEC26E-0BF6-4BE6-8958-281F13F8EC57}"/>
    <hyperlink ref="S224" location="A126242174R" display="A126242174R" xr:uid="{8CCB07CD-2BC6-4BF4-9C35-9A6C53A74D09}"/>
    <hyperlink ref="T184" location="A126235766L" display="A126235766L" xr:uid="{BEBEC083-AE16-460B-A784-D670595B88A0}"/>
    <hyperlink ref="T204" location="A126250022C" display="A126250022C" xr:uid="{007D2D01-11AC-4FB2-914C-DC83B5F55BB8}"/>
    <hyperlink ref="T224" location="A126242894L" display="A126242894L" xr:uid="{5E6D5935-4F15-4DBC-893F-FD82685C754D}"/>
    <hyperlink ref="U184" location="A126235478V" display="A126235478V" xr:uid="{7F17EFB7-8271-47FE-80DA-434CE0DC1522}"/>
    <hyperlink ref="U204" location="A126249734C" display="A126249734C" xr:uid="{D874A55B-2341-4B11-ABB5-D4CA2BBD8EBE}"/>
    <hyperlink ref="U224" location="A126242606J" display="A126242606J" xr:uid="{BEF64AE3-8C3D-478D-A0ED-1DE5DAB7016A}"/>
    <hyperlink ref="V185" location="A126231954X" display="A126231954X" xr:uid="{69557E74-89D9-4AA4-BD85-F635C710E290}"/>
    <hyperlink ref="V205" location="A126246210K" display="A126246210K" xr:uid="{D5A23065-1182-4B8F-B764-DBFE91F7824F}"/>
    <hyperlink ref="V225" location="A126239082W" display="A126239082W" xr:uid="{37BAEE27-28EE-4D6B-B28A-8C9F65C9A8B4}"/>
    <hyperlink ref="W185" location="A126232386F" display="A126232386F" xr:uid="{CD9BEC0C-32AA-4328-B8CA-5589ED033627}"/>
    <hyperlink ref="W205" location="A126246642R" display="A126246642R" xr:uid="{266AB3EE-CE24-4A5A-A6FB-B21F60E27C27}"/>
    <hyperlink ref="W225" location="A126239514R" display="A126239514R" xr:uid="{302A2F10-6F0F-4A81-9086-BF8CF1993D7A}"/>
    <hyperlink ref="X185" location="A126232026A" display="A126232026A" xr:uid="{41FAD35B-FADA-4346-A51F-4F92A93E1FFC}"/>
    <hyperlink ref="X205" location="A126246282W" display="A126246282W" xr:uid="{D4725A7B-6927-4AC4-AC0F-596B5CA92002}"/>
    <hyperlink ref="X225" location="A126239154W" display="A126239154W" xr:uid="{D6598F46-24C7-41F9-9250-405EECF4D3E0}"/>
    <hyperlink ref="Y185" location="A126232530L" display="A126232530L" xr:uid="{0818AC01-AF28-409F-8668-1FD634092DCE}"/>
    <hyperlink ref="Y205" location="A126246786A" display="A126246786A" xr:uid="{5CC771DC-5287-489D-8A9C-B5C18CD84EF2}"/>
    <hyperlink ref="Y225" location="A126239658A" display="A126239658A" xr:uid="{852E38FE-9D82-408F-BA32-E6305248EDA5}"/>
    <hyperlink ref="Z185" location="A126232098L" display="A126232098L" xr:uid="{D3D52D0E-B8B4-49A7-8957-8954D1558B3D}"/>
    <hyperlink ref="Z205" location="A126246354W" display="A126246354W" xr:uid="{516A778E-43F0-4B47-A07B-7A7D6CFF6803}"/>
    <hyperlink ref="Z225" location="A126239226W" display="A126239226W" xr:uid="{1A50F30C-FF0E-4EDD-933D-B2B446E200F8}"/>
    <hyperlink ref="AA185" location="A126232242V" display="A126232242V" xr:uid="{54E661E1-243E-4EE8-9521-74AD062262DF}"/>
    <hyperlink ref="AA205" location="A126246498J" display="A126246498J" xr:uid="{6CF66EA0-97A4-435C-B82B-6130C1857BF0}"/>
    <hyperlink ref="AA225" location="A126239370R" display="A126239370R" xr:uid="{CDA5E532-A878-440A-A0CC-224A18E44657}"/>
    <hyperlink ref="AB185" location="A126231882X" display="A126231882X" xr:uid="{79A846C9-96AC-4938-B6CD-F9C7A53A4AE3}"/>
    <hyperlink ref="AB205" location="A126246138C" display="A126246138C" xr:uid="{D103884C-FD88-4216-B9B4-233835B6BEDA}"/>
    <hyperlink ref="AB225" location="A126239010K" display="A126239010K" xr:uid="{FF458692-0974-4D85-BCED-93311548EC9F}"/>
    <hyperlink ref="AC185" location="A126232602L" display="A126232602L" xr:uid="{39A867E7-E6F6-487C-863E-753821BD304F}"/>
    <hyperlink ref="AC205" location="A126246858A" display="A126246858A" xr:uid="{FE401647-B95A-46EC-8402-843F0B222808}"/>
    <hyperlink ref="AC225" location="A126239730J" display="A126239730J" xr:uid="{2BD8E5FB-77C4-4CCF-A882-0A7BF44EBADF}"/>
    <hyperlink ref="AD185" location="A126232314V" display="A126232314V" xr:uid="{079C6581-8A4B-437D-804D-3FB40FAF0377}"/>
    <hyperlink ref="AD205" location="A126246570R" display="A126246570R" xr:uid="{9C9D80F9-08A3-44B7-96EC-63E792D6E02F}"/>
    <hyperlink ref="AD225" location="A126239442R" display="A126239442R" xr:uid="{C7B21508-8715-4BC6-A3B7-8E8D9ACCD91C}"/>
    <hyperlink ref="V168" location="A126231966J" display="A126231966J" xr:uid="{A4D953EE-BB76-4087-A66F-B85131E4CB7C}"/>
    <hyperlink ref="V188" location="A126246222V" display="A126246222V" xr:uid="{64768ED5-27BE-4CDE-81F5-2CED639CF659}"/>
    <hyperlink ref="V208" location="A126239094F" display="A126239094F" xr:uid="{0B3D2D1B-D908-4B42-AAF4-2825C7C6E591}"/>
    <hyperlink ref="W168" location="A126232398R" display="A126232398R" xr:uid="{038D4717-E8BA-4009-AE90-2C27EF856999}"/>
    <hyperlink ref="W188" location="A126246654X" display="A126246654X" xr:uid="{92AE2EBA-7762-4B71-86F0-F8B15E08BAF1}"/>
    <hyperlink ref="W208" location="A126239526X" display="A126239526X" xr:uid="{C6A22A79-719F-4E1E-83AC-1904DCDB2983}"/>
    <hyperlink ref="X168" location="A126232038K" display="A126232038K" xr:uid="{D8799643-425F-40E3-B5F6-13CBFA21F2A8}"/>
    <hyperlink ref="X188" location="A126246294F" display="A126246294F" xr:uid="{5269954B-CEC5-4AB3-B74E-D1E16384A2F4}"/>
    <hyperlink ref="X208" location="A126239166F" display="A126239166F" xr:uid="{E6B88B02-307E-42F1-9474-2DCE8DE9F8BD}"/>
    <hyperlink ref="Y168" location="A126232542W" display="A126232542W" xr:uid="{306984D7-B920-439B-9790-2580F1F22726}"/>
    <hyperlink ref="Y188" location="A126246798K" display="A126246798K" xr:uid="{F4AB4678-862F-42AD-A55D-87433F2E735B}"/>
    <hyperlink ref="Y208" location="A126239670T" display="A126239670T" xr:uid="{31068B72-7396-42AE-8DA9-A2C6C924C4E0}"/>
    <hyperlink ref="Z168" location="A126232110T" display="A126232110T" xr:uid="{BEA479F9-57DB-4585-AE5F-61D2476D4431}"/>
    <hyperlink ref="Z188" location="A126246366F" display="A126246366F" xr:uid="{0909C057-20A8-4890-8A53-91ED4A343D8A}"/>
    <hyperlink ref="Z208" location="A126239238F" display="A126239238F" xr:uid="{40C280AE-7BBA-47D1-AC73-31401B4DF09A}"/>
    <hyperlink ref="AA168" location="A126232254C" display="A126232254C" xr:uid="{E653D089-09D6-4D35-98E9-FEF44D0F176B}"/>
    <hyperlink ref="AA188" location="A126246510L" display="A126246510L" xr:uid="{D16F8DB1-9F9C-4FAB-A71E-3AA48199493E}"/>
    <hyperlink ref="AA208" location="A126239382X" display="A126239382X" xr:uid="{82C848C8-09C8-4B46-926D-CE494AB659B8}"/>
    <hyperlink ref="AB168" location="A126231894J" display="A126231894J" xr:uid="{95E6E1A8-6FC6-4013-A6BE-67F8EA992C2B}"/>
    <hyperlink ref="AB188" location="A126246150V" display="A126246150V" xr:uid="{A434E735-AEB6-48F5-8D67-6675CDAE560B}"/>
    <hyperlink ref="AB208" location="A126239022V" display="A126239022V" xr:uid="{0D6E4620-DF95-4EC6-BDFD-0103CE25B240}"/>
    <hyperlink ref="AC168" location="A126232614W" display="A126232614W" xr:uid="{2104D520-77E6-4FF8-A89C-92697D8033E5}"/>
    <hyperlink ref="AC188" location="A126246870T" display="A126246870T" xr:uid="{0B40F176-4E55-4DBE-8E85-DEAB66B262A5}"/>
    <hyperlink ref="AC208" location="A126239742T" display="A126239742T" xr:uid="{AF614519-AF09-4D52-B796-E707298A1477}"/>
    <hyperlink ref="AD168" location="A126232326C" display="A126232326C" xr:uid="{8E5A2C75-E969-43DB-B815-DC2FC78671FD}"/>
    <hyperlink ref="AD188" location="A126246582X" display="A126246582X" xr:uid="{E2906CD0-F915-4080-B1B8-716DFC8F755C}"/>
    <hyperlink ref="AD208" location="A126239454X" display="A126239454X" xr:uid="{FE00C4D3-832F-4D7D-82F2-3FFDF83CD495}"/>
    <hyperlink ref="V169" location="A126231934R" display="A126231934R" xr:uid="{19512467-8384-42D8-AC93-A003E0F64965}"/>
    <hyperlink ref="V189" location="A126246190L" display="A126246190L" xr:uid="{B0BCAB5B-77A1-4E1E-9F5F-4D98645357CB}"/>
    <hyperlink ref="V209" location="A126239062L" display="A126239062L" xr:uid="{436EBCD3-9404-4419-A131-2F980AD1D4AE}"/>
    <hyperlink ref="W169" location="A126232366W" display="A126232366W" xr:uid="{66A88C0B-67AA-4A76-964E-50E7E5FE82DD}"/>
    <hyperlink ref="W189" location="A126246622F" display="A126246622F" xr:uid="{326E4C68-B94C-49C3-AFFE-AE3FBBF4C93A}"/>
    <hyperlink ref="W209" location="A126239494T" display="A126239494T" xr:uid="{1241E781-CFE0-4D59-9B6E-08EEF2421D71}"/>
    <hyperlink ref="X169" location="A126232006T" display="A126232006T" xr:uid="{C454D395-6516-41E6-9671-DAEBE3A11BDE}"/>
    <hyperlink ref="X189" location="A126246262L" display="A126246262L" xr:uid="{552F30C9-F87D-4848-9320-83AD3ECC32FF}"/>
    <hyperlink ref="X209" location="A126239134L" display="A126239134L" xr:uid="{CAE16D94-9BB3-4BCC-BFB8-B60689089039}"/>
    <hyperlink ref="Y169" location="A126232510C" display="A126232510C" xr:uid="{E371AE9A-11AF-4E4E-9406-955C1B702FEB}"/>
    <hyperlink ref="Y189" location="A126246766T" display="A126246766T" xr:uid="{F8FB4EA6-17DF-42FD-A81D-CAD3A692292C}"/>
    <hyperlink ref="Y209" location="A126239638T" display="A126239638T" xr:uid="{AF48B42A-7701-4D94-B042-C1E1BCC73302}"/>
    <hyperlink ref="Z169" location="A126232078C" display="A126232078C" xr:uid="{539B6380-BD02-4749-A8CB-24D49C6EA963}"/>
    <hyperlink ref="Z189" location="A126246334L" display="A126246334L" xr:uid="{B3121CA1-93A3-4883-956B-B0CB6A87CFB3}"/>
    <hyperlink ref="Z209" location="A126239206L" display="A126239206L" xr:uid="{55B8B214-964C-4D6F-B1E1-B0CC6A790772}"/>
    <hyperlink ref="AA169" location="A126232222K" display="A126232222K" xr:uid="{393290D2-A349-4321-B7F7-E4B9BED779CF}"/>
    <hyperlink ref="AA189" location="A126246478X" display="A126246478X" xr:uid="{82626821-6954-4C6D-B593-307170F32924}"/>
    <hyperlink ref="AA209" location="A126239350F" display="A126239350F" xr:uid="{5B604C84-DD7E-4734-A6D2-8C6983016A17}"/>
    <hyperlink ref="AB169" location="A126231862R" display="A126231862R" xr:uid="{DD751EEC-B8A0-48D1-90EB-88CCDFDA50A8}"/>
    <hyperlink ref="AB189" location="A126246118V" display="A126246118V" xr:uid="{8372EE17-68FC-4BE1-A0CF-5BFFA1651007}"/>
    <hyperlink ref="AB209" location="A126238990K" display="A126238990K" xr:uid="{16DA49BF-25DE-4915-835C-1F781F7A949A}"/>
    <hyperlink ref="AC169" location="A126232582R" display="A126232582R" xr:uid="{F18D6F3C-CA6B-4B81-BD3F-136D1A814988}"/>
    <hyperlink ref="AC189" location="A126246838T" display="A126246838T" xr:uid="{E05B67E1-A290-4104-95DC-2EB9CB985EA5}"/>
    <hyperlink ref="AC209" location="A126239710X" display="A126239710X" xr:uid="{21E8191A-2895-44F5-8D14-6D41AB99F978}"/>
    <hyperlink ref="AD169" location="A126232294W" display="A126232294W" xr:uid="{2A750F6C-9B0C-4BD3-A9D2-613BC063C013}"/>
    <hyperlink ref="AD189" location="A126246550F" display="A126246550F" xr:uid="{DFAB1410-C21F-45C5-B5A1-0898B04502FC}"/>
    <hyperlink ref="AD209" location="A126239422F" display="A126239422F" xr:uid="{7D031FB7-3E2C-4915-8229-3A96E5B00A51}"/>
    <hyperlink ref="V170" location="A126231970X" display="A126231970X" xr:uid="{DEDAD120-044E-42B4-8DBB-F734E7E31206}"/>
    <hyperlink ref="V190" location="A126246226C" display="A126246226C" xr:uid="{5A48DDF9-CC7C-4763-8C20-727751DB588B}"/>
    <hyperlink ref="V210" location="A126239098R" display="A126239098R" xr:uid="{4B482471-F4A4-42F1-9CB5-25B3B1B06D13}"/>
    <hyperlink ref="W170" location="A126232402V" display="A126232402V" xr:uid="{4C1A5D37-C706-4A9F-A2FA-51B13A41D8E7}"/>
    <hyperlink ref="W190" location="A126246658J" display="A126246658J" xr:uid="{DB324D30-8B9A-48D9-974D-6CB688F5C1A0}"/>
    <hyperlink ref="W210" location="A126239530R" display="A126239530R" xr:uid="{2AFC04B1-4B6D-4D53-87FA-8AE0E1FDA785}"/>
    <hyperlink ref="X170" location="A126232042A" display="A126232042A" xr:uid="{EC639D63-341D-4F45-8B12-60FBB65C5457}"/>
    <hyperlink ref="X190" location="A126246298R" display="A126246298R" xr:uid="{9DAA4EB9-36D0-45A8-858B-10A0EE0A809E}"/>
    <hyperlink ref="X210" location="A126239170W" display="A126239170W" xr:uid="{FB79546A-5456-4E51-BEA0-909A3591F629}"/>
    <hyperlink ref="Y170" location="A126232546F" display="A126232546F" xr:uid="{E04F0A17-5C78-41AC-8D14-1F6B5F453D17}"/>
    <hyperlink ref="Y190" location="A126246802R" display="A126246802R" xr:uid="{3C838065-08C3-4A26-985D-0507F7F0C798}"/>
    <hyperlink ref="Y210" location="A126239674A" display="A126239674A" xr:uid="{FC13973B-AC89-46AE-9F14-83303A148DFA}"/>
    <hyperlink ref="Z170" location="A126232114A" display="A126232114A" xr:uid="{41DAEEEF-5A33-4471-8D74-C62B76CBAA73}"/>
    <hyperlink ref="Z190" location="A126246370W" display="A126246370W" xr:uid="{56666B8A-DC0E-4B0F-8AF2-6BA904EE3329}"/>
    <hyperlink ref="Z210" location="A126239242W" display="A126239242W" xr:uid="{79EC559E-826E-48CC-B0F8-7BCF668DD169}"/>
    <hyperlink ref="AA170" location="A126232258L" display="A126232258L" xr:uid="{A98E8C56-BBFE-440B-9550-8B69C8D5AE92}"/>
    <hyperlink ref="AA190" location="A126246514W" display="A126246514W" xr:uid="{73460FF7-9002-4115-8FAB-4C9A5B0ACA22}"/>
    <hyperlink ref="AA210" location="A126239386J" display="A126239386J" xr:uid="{7D1014B4-A01E-41C0-A2B2-131ADA8D703A}"/>
    <hyperlink ref="AB170" location="A126231898T" display="A126231898T" xr:uid="{C0E9ED36-5CAA-4F77-970E-39A73D4FB90F}"/>
    <hyperlink ref="AB190" location="A126246154C" display="A126246154C" xr:uid="{CC8507BC-6592-47B2-848D-8B801CD8CEF3}"/>
    <hyperlink ref="AB210" location="A126239026C" display="A126239026C" xr:uid="{AD02BBA5-F451-4BB4-9C6B-EF71D2B49296}"/>
    <hyperlink ref="AC170" location="A126232618F" display="A126232618F" xr:uid="{36DD602F-B509-4C07-9CF6-CB7B38E950D2}"/>
    <hyperlink ref="AC190" location="A126246874A" display="A126246874A" xr:uid="{46C9BFFA-D40B-431C-A6D3-5F1AA876080B}"/>
    <hyperlink ref="AC210" location="A126239746A" display="A126239746A" xr:uid="{A1DBFFAD-7230-4318-8CDA-C37910600702}"/>
    <hyperlink ref="AD170" location="A126232330V" display="A126232330V" xr:uid="{AAE77102-3A5D-4639-A4D0-F8678A2ED136}"/>
    <hyperlink ref="AD190" location="A126246586J" display="A126246586J" xr:uid="{12AE70E5-B935-49C1-B58C-1985B7875417}"/>
    <hyperlink ref="AD210" location="A126239458J" display="A126239458J" xr:uid="{4261C3DC-0DBE-4DBE-88B4-45CB6F0E597A}"/>
    <hyperlink ref="V171" location="A126231974J" display="A126231974J" xr:uid="{7847BCEB-C58E-493F-AAA7-0A1E59100032}"/>
    <hyperlink ref="V191" location="A126246230V" display="A126246230V" xr:uid="{0BD47A1C-9900-49E6-89CA-36F165FB1AE2}"/>
    <hyperlink ref="V211" location="A126239102V" display="A126239102V" xr:uid="{8CE06885-A58D-4DEE-B72F-44F9C3DA56CB}"/>
    <hyperlink ref="W171" location="A126232406C" display="A126232406C" xr:uid="{28F8CA60-9BF2-419F-AFC9-06715BFB3CDF}"/>
    <hyperlink ref="W191" location="A126246662X" display="A126246662X" xr:uid="{DAEE734D-DE58-4F09-83E6-4E305D91CC5E}"/>
    <hyperlink ref="W211" location="A126239534X" display="A126239534X" xr:uid="{5DB52FE3-C49E-45D4-A95D-0549835106D5}"/>
    <hyperlink ref="X171" location="A126232046K" display="A126232046K" xr:uid="{E6DE2CB5-6F50-4438-A656-130D0E17E92F}"/>
    <hyperlink ref="X191" location="A126246302V" display="A126246302V" xr:uid="{9B376EB3-66D7-4250-88B5-CB407D3173EB}"/>
    <hyperlink ref="X211" location="A126239174F" display="A126239174F" xr:uid="{8D9AA058-6E33-4940-AAED-E73EDD0429E3}"/>
    <hyperlink ref="Y171" location="A126232550W" display="A126232550W" xr:uid="{E5D85110-09CF-4B55-8BDE-CBFABA7C4508}"/>
    <hyperlink ref="Y191" location="A126246806X" display="A126246806X" xr:uid="{7E50BD34-5CD2-4BA7-AD64-CD6FDB1ECF70}"/>
    <hyperlink ref="Y211" location="A126239678K" display="A126239678K" xr:uid="{C1999EBA-1EB2-4099-9FB6-CBEFF5EBF372}"/>
    <hyperlink ref="Z171" location="A126232118K" display="A126232118K" xr:uid="{A9E2E375-B7B5-4AF0-8231-FBB1082B0285}"/>
    <hyperlink ref="Z191" location="A126246374F" display="A126246374F" xr:uid="{01EC8633-3F69-425C-AC29-D9C6414110D9}"/>
    <hyperlink ref="Z211" location="A126239246F" display="A126239246F" xr:uid="{89DA21C8-D772-4DE7-B602-6C3FBC231F21}"/>
    <hyperlink ref="AA171" location="A126232262C" display="A126232262C" xr:uid="{440ED553-2489-44BA-A48A-A01E0CB668E7}"/>
    <hyperlink ref="AA191" location="A126246518F" display="A126246518F" xr:uid="{D9A37B7C-77E9-43F7-B96E-AB87B1187383}"/>
    <hyperlink ref="AA211" location="A126239390X" display="A126239390X" xr:uid="{E3414DFD-A1B2-4DB5-9695-D08452BAB0C8}"/>
    <hyperlink ref="AB171" location="A126231902W" display="A126231902W" xr:uid="{27853BBB-6D34-4442-842F-2B841DBA8F7E}"/>
    <hyperlink ref="AB191" location="A126246158L" display="A126246158L" xr:uid="{184AE35C-E30E-4341-9AEC-C2BAEA898258}"/>
    <hyperlink ref="AB211" location="A126239030V" display="A126239030V" xr:uid="{3060342C-EC4D-4839-BEE2-06FEF6EC5ADE}"/>
    <hyperlink ref="AC171" location="A126232622W" display="A126232622W" xr:uid="{741E2F7C-D810-4441-A2F3-11E9ED3AC8FC}"/>
    <hyperlink ref="AC191" location="A126246878K" display="A126246878K" xr:uid="{2DE7FC0D-62AB-432A-B6E1-CED574ED1A0F}"/>
    <hyperlink ref="AC211" location="A126239750T" display="A126239750T" xr:uid="{9F1D4222-6851-4264-9719-5C5F40A26E0E}"/>
    <hyperlink ref="AD171" location="A126232334C" display="A126232334C" xr:uid="{7CF04350-EFD4-49BC-BD10-BB31CAE99A5D}"/>
    <hyperlink ref="AD191" location="A126246590X" display="A126246590X" xr:uid="{BF6B4989-E205-4667-AD18-B2041B54D342}"/>
    <hyperlink ref="AD211" location="A126239462X" display="A126239462X" xr:uid="{B5F67BDE-3BB5-4617-B486-6731F06C6CA5}"/>
    <hyperlink ref="V172" location="A126231938X" display="A126231938X" xr:uid="{6C9B1A04-179B-4812-A78A-7CD8FBF5D20F}"/>
    <hyperlink ref="V192" location="A126246194W" display="A126246194W" xr:uid="{7297A52C-DC86-468B-8C9F-168B3691BD83}"/>
    <hyperlink ref="V212" location="A126239066W" display="A126239066W" xr:uid="{490801A1-A909-4A73-AC53-8FF9702AC671}"/>
    <hyperlink ref="W172" location="A126232370L" display="A126232370L" xr:uid="{40460987-4B04-4232-81C0-A2E4F1815F05}"/>
    <hyperlink ref="W192" location="A126246626R" display="A126246626R" xr:uid="{B1B2C35A-5AD7-477D-97F6-1152B050B83D}"/>
    <hyperlink ref="W212" location="A126239498A" display="A126239498A" xr:uid="{1C5AB15C-B615-44B2-BBD6-CF76C4529CC7}"/>
    <hyperlink ref="X172" location="A126232010J" display="A126232010J" xr:uid="{B4590583-1DC4-46AD-B7F7-639D77296EC4}"/>
    <hyperlink ref="X192" location="A126246266W" display="A126246266W" xr:uid="{EEE90D65-EE93-492D-99AA-2F67C8DB83E6}"/>
    <hyperlink ref="X212" location="A126239138W" display="A126239138W" xr:uid="{17B9C452-88F0-4678-AD87-F5D74D403484}"/>
    <hyperlink ref="Y172" location="A126232514L" display="A126232514L" xr:uid="{1DDC1612-7892-480A-B8EF-6D67268C638F}"/>
    <hyperlink ref="Y192" location="A126246770J" display="A126246770J" xr:uid="{B558D560-BD53-4334-A484-C20E5342F4C1}"/>
    <hyperlink ref="Y212" location="A126239642J" display="A126239642J" xr:uid="{24D3EA9B-847B-4A91-B49E-C8A7F8F8CF64}"/>
    <hyperlink ref="Z172" location="A126232082V" display="A126232082V" xr:uid="{5E48739A-9467-4561-84D5-C1CE20C35245}"/>
    <hyperlink ref="Z192" location="A126246338W" display="A126246338W" xr:uid="{4CB15A38-2C03-489F-A78E-231D05786EE3}"/>
    <hyperlink ref="Z212" location="A126239210C" display="A126239210C" xr:uid="{C96DC09D-005E-4BF2-B372-1607447A5CA3}"/>
    <hyperlink ref="AA172" location="A126232226V" display="A126232226V" xr:uid="{793B900E-3648-4A59-80E1-0B5F3DBDFCA7}"/>
    <hyperlink ref="AA192" location="A126246482R" display="A126246482R" xr:uid="{6E27D80F-7A5C-47A7-B3D7-12A5352088F0}"/>
    <hyperlink ref="AA212" location="A126239354R" display="A126239354R" xr:uid="{ADF318DB-9CA8-462D-BC78-5DD4219D503A}"/>
    <hyperlink ref="AB172" location="A126231866X" display="A126231866X" xr:uid="{A7182C51-653E-43CE-8BEC-D205E8C0FE5C}"/>
    <hyperlink ref="AB192" location="A126246122K" display="A126246122K" xr:uid="{2F5E7F23-9628-4D95-8BF2-71CCBD23EF73}"/>
    <hyperlink ref="AB212" location="A126238994V" display="A126238994V" xr:uid="{1F263B5F-4F5F-4E75-8B7C-283E5415581A}"/>
    <hyperlink ref="AC172" location="A126232586X" display="A126232586X" xr:uid="{DFEC8709-4CDB-41CC-A7DB-814D1F08A772}"/>
    <hyperlink ref="AC192" location="A126246842J" display="A126246842J" xr:uid="{68485955-7289-461C-89E6-6A739824CD68}"/>
    <hyperlink ref="AC212" location="A126239714J" display="A126239714J" xr:uid="{A65382D4-009A-4D04-AD4E-AE98AA1DC6CF}"/>
    <hyperlink ref="AD172" location="A126232298F" display="A126232298F" xr:uid="{836CBC9D-02A1-4EC7-95D8-F12D526F65AC}"/>
    <hyperlink ref="AD192" location="A126246554R" display="A126246554R" xr:uid="{91C340B0-0703-4BD3-BC4B-065927779155}"/>
    <hyperlink ref="AD212" location="A126239426R" display="A126239426R" xr:uid="{6FF9C43D-A51D-4C84-BCE0-2796737313C0}"/>
    <hyperlink ref="V173" location="A126231942R" display="A126231942R" xr:uid="{4A059F1A-274D-4512-9973-09C5503ABFAB}"/>
    <hyperlink ref="V193" location="A126246198F" display="A126246198F" xr:uid="{FB2969FD-3CD2-45BB-A934-7E0E05A31BFC}"/>
    <hyperlink ref="V213" location="A126239070L" display="A126239070L" xr:uid="{EBF9C40A-B9B1-4E09-BFDD-BBCB2599FBE9}"/>
    <hyperlink ref="W173" location="A126232374W" display="A126232374W" xr:uid="{580F1C79-8B32-44C4-92E3-281FD9BF165B}"/>
    <hyperlink ref="W193" location="A126246630F" display="A126246630F" xr:uid="{B3F5BDE7-43B8-4FB9-AEA5-56465AD6E376}"/>
    <hyperlink ref="W213" location="A126239502F" display="A126239502F" xr:uid="{7905AE35-6FB7-4FF2-9517-6B024AA1CD9B}"/>
    <hyperlink ref="X173" location="A126232014T" display="A126232014T" xr:uid="{3DFD74DE-4078-4F42-99EC-281CDEA75F22}"/>
    <hyperlink ref="X193" location="A126246270L" display="A126246270L" xr:uid="{BF71CE65-50ED-4292-B6A4-56242584D767}"/>
    <hyperlink ref="X213" location="A126239142L" display="A126239142L" xr:uid="{16891DC4-CD4A-4CA1-BA0B-788E9988E769}"/>
    <hyperlink ref="Y173" location="A126232518W" display="A126232518W" xr:uid="{5C244C25-56CE-4089-9B14-A3A235DED5EA}"/>
    <hyperlink ref="Y193" location="A126246774T" display="A126246774T" xr:uid="{972B8738-A2C3-497C-BD3A-559D660BA592}"/>
    <hyperlink ref="Y213" location="A126239646T" display="A126239646T" xr:uid="{9A42C4B5-BDE8-48D4-86BD-7B0FBF8D64BA}"/>
    <hyperlink ref="Z173" location="A126232086C" display="A126232086C" xr:uid="{EC93A03B-E3AD-445A-9605-3D9B76130EB1}"/>
    <hyperlink ref="Z193" location="A126246342L" display="A126246342L" xr:uid="{8D036923-AAF3-483B-927E-454FCF876DA5}"/>
    <hyperlink ref="Z213" location="A126239214L" display="A126239214L" xr:uid="{0FC7B67C-88DA-474E-9F62-0024006E0138}"/>
    <hyperlink ref="AA173" location="A126232230K" display="A126232230K" xr:uid="{AFC64ED7-A3DD-4779-9FD1-6F6AED64DF11}"/>
    <hyperlink ref="AA193" location="A126246486X" display="A126246486X" xr:uid="{6A7EE363-B757-4799-9CDC-53308355BED6}"/>
    <hyperlink ref="AA213" location="A126239358X" display="A126239358X" xr:uid="{C3507E0E-7FAB-4391-8DDA-AD68F98929E8}"/>
    <hyperlink ref="AB173" location="A126231870R" display="A126231870R" xr:uid="{3D2D56C0-6166-4160-91D8-60F4F8164A55}"/>
    <hyperlink ref="AB193" location="A126246126V" display="A126246126V" xr:uid="{F8D00ABF-CDA2-44B7-B65B-3F4373C48760}"/>
    <hyperlink ref="AB213" location="A126238998C" display="A126238998C" xr:uid="{A04A2F39-0EAA-45F5-B532-A13F0FDD8DEC}"/>
    <hyperlink ref="AC173" location="A126232590R" display="A126232590R" xr:uid="{891F2626-3C95-45AE-8E11-DE1E84DE2E92}"/>
    <hyperlink ref="AC193" location="A126246846T" display="A126246846T" xr:uid="{E10D2D29-EA25-43EF-AEDE-ECAD3CD92906}"/>
    <hyperlink ref="AC213" location="A126239718T" display="A126239718T" xr:uid="{D865A5FC-3475-4BED-8A14-453C37D0B30F}"/>
    <hyperlink ref="AD173" location="A126232302K" display="A126232302K" xr:uid="{24ABB886-2B5E-4E0F-A8C1-FD9B37B43BCE}"/>
    <hyperlink ref="AD193" location="A126246558X" display="A126246558X" xr:uid="{E4ADD522-7B98-4642-9C24-0A535A0E4A84}"/>
    <hyperlink ref="AD213" location="A126239430F" display="A126239430F" xr:uid="{E6F49ED4-A5DB-4E98-BAEF-1368962C6D4E}"/>
    <hyperlink ref="V174" location="A126231958J" display="A126231958J" xr:uid="{23685AF0-C324-4B2B-8FF5-97EDCBFC93DB}"/>
    <hyperlink ref="V194" location="A126246214V" display="A126246214V" xr:uid="{DCD0CE95-E518-458A-9AD9-B5C57FD5CBA8}"/>
    <hyperlink ref="V214" location="A126239086F" display="A126239086F" xr:uid="{4F455CC0-3333-4975-93D8-FA8C6CCE6089}"/>
    <hyperlink ref="W174" location="A126232390W" display="A126232390W" xr:uid="{B2D86E92-F21C-42F7-9E74-27433B3515C7}"/>
    <hyperlink ref="W194" location="A126246646X" display="A126246646X" xr:uid="{5775A0EB-397A-4E4E-8F20-7BC98070FE41}"/>
    <hyperlink ref="W214" location="A126239518X" display="A126239518X" xr:uid="{4BA892E6-AE24-409B-A0D8-03A3309F9FEA}"/>
    <hyperlink ref="X174" location="A126232030T" display="A126232030T" xr:uid="{E4A84200-FD89-44AC-9CEC-1D680F58FAAE}"/>
    <hyperlink ref="X194" location="A126246286F" display="A126246286F" xr:uid="{C9B9EA37-E7C1-4439-9BA7-962DD4F02424}"/>
    <hyperlink ref="X214" location="A126239158F" display="A126239158F" xr:uid="{F87E5968-FDE2-4F1F-93FD-912317744A80}"/>
    <hyperlink ref="Y174" location="A126232534W" display="A126232534W" xr:uid="{56FAEACB-CEA4-40D1-885F-7422125CAC81}"/>
    <hyperlink ref="Y194" location="A126246790T" display="A126246790T" xr:uid="{3344CEF8-8726-415B-87F3-DAF5255037FF}"/>
    <hyperlink ref="Y214" location="A126239662T" display="A126239662T" xr:uid="{CDB8798A-BFBF-4A92-B4D7-3B3877CD3069}"/>
    <hyperlink ref="Z174" location="A126232102T" display="A126232102T" xr:uid="{99E360DA-76C5-4B5E-8D14-1C90F2E9C050}"/>
    <hyperlink ref="Z194" location="A126246358F" display="A126246358F" xr:uid="{1720C2BF-11AC-4D38-B9D2-BF4FBDB1982C}"/>
    <hyperlink ref="Z214" location="A126239230L" display="A126239230L" xr:uid="{9025C0F1-4452-4488-BCB4-152D363FF6ED}"/>
    <hyperlink ref="AA174" location="A126232246C" display="A126232246C" xr:uid="{DB76D504-19F7-46BE-8A0C-C4DAC4B07E04}"/>
    <hyperlink ref="AA194" location="A126246502L" display="A126246502L" xr:uid="{9ED50445-0159-4049-BFB0-6179F962A15E}"/>
    <hyperlink ref="AA214" location="A126239374X" display="A126239374X" xr:uid="{69CEEF25-E982-493E-A10D-F9C762B5066A}"/>
    <hyperlink ref="AB174" location="A126231886J" display="A126231886J" xr:uid="{1A0FA753-989B-491C-98AF-FAC5F19F940F}"/>
    <hyperlink ref="AB194" location="A126246142V" display="A126246142V" xr:uid="{513B4FAD-E3DF-464E-9C4F-64A1B1C78437}"/>
    <hyperlink ref="AB214" location="A126239014V" display="A126239014V" xr:uid="{0D35C0DE-B170-4FE3-9B4C-0D7FB2456DC7}"/>
    <hyperlink ref="AC174" location="A126232606W" display="A126232606W" xr:uid="{F2E603EE-CF3D-42B3-82CB-BCD4D5206CA1}"/>
    <hyperlink ref="AC194" location="A126246862T" display="A126246862T" xr:uid="{62E37751-5B31-47F3-8D2F-9E93DE8D3776}"/>
    <hyperlink ref="AC214" location="A126239734T" display="A126239734T" xr:uid="{7773AFA4-0520-49CA-B47F-30344CCD41D6}"/>
    <hyperlink ref="AD174" location="A126232318C" display="A126232318C" xr:uid="{6A207B98-9870-47C2-BD95-8C1C2FA9AA4E}"/>
    <hyperlink ref="AD194" location="A126246574X" display="A126246574X" xr:uid="{EF70B425-CB73-4158-9207-E4FB1D49C8C3}"/>
    <hyperlink ref="AD214" location="A126239446X" display="A126239446X" xr:uid="{59702675-A0BA-4782-B87F-CF26A566ACF2}"/>
    <hyperlink ref="V175" location="A126231926R" display="A126231926R" xr:uid="{E60F4825-CD1F-4386-978C-CB0CD22913E6}"/>
    <hyperlink ref="V195" location="A126246182L" display="A126246182L" xr:uid="{23438185-E986-46ED-B40F-2CCE6944E046}"/>
    <hyperlink ref="V215" location="A126239054L" display="A126239054L" xr:uid="{1B3B6E3E-80C7-43DD-912E-89F6C971218F}"/>
    <hyperlink ref="W175" location="A126232358W" display="A126232358W" xr:uid="{4CF815A6-399E-4506-96A5-09BB8E8EDE61}"/>
    <hyperlink ref="W195" location="A126246614F" display="A126246614F" xr:uid="{EF1C3A09-A80C-4225-822C-185E8320A03C}"/>
    <hyperlink ref="W215" location="A126239486T" display="A126239486T" xr:uid="{9CE38A9E-DF3E-4336-A6AA-B921C4971183}"/>
    <hyperlink ref="X175" location="A126231998A" display="A126231998A" xr:uid="{38105BD6-A5C7-46FD-A1D5-822D27BC8B7A}"/>
    <hyperlink ref="X195" location="A126246254L" display="A126246254L" xr:uid="{F71190E7-B050-439F-A185-A68CAB32B8BB}"/>
    <hyperlink ref="X215" location="A126239126L" display="A126239126L" xr:uid="{AA22C94D-5863-4063-86C3-AEA7F3BA83AD}"/>
    <hyperlink ref="Y175" location="A126232502C" display="A126232502C" xr:uid="{A339E313-AB21-4E5F-A70F-A3A796E7AC14}"/>
    <hyperlink ref="Y195" location="A126246758T" display="A126246758T" xr:uid="{946DC099-06F5-4143-9210-A51028CC9823}"/>
    <hyperlink ref="Y215" location="A126239630X" display="A126239630X" xr:uid="{2DB9394F-E3CB-4F8C-8CDC-1E4E33895FE1}"/>
    <hyperlink ref="Z175" location="A126232070K" display="A126232070K" xr:uid="{54F96D16-F797-420E-8A56-B55E24007AB9}"/>
    <hyperlink ref="Z195" location="A126246326L" display="A126246326L" xr:uid="{E578D8E3-1FFA-47CD-A0BD-7BE261878B78}"/>
    <hyperlink ref="Z215" location="A126239198X" display="A126239198X" xr:uid="{342F4FC4-2C76-4602-90BD-A6A9231EBE54}"/>
    <hyperlink ref="AA175" location="A126232214K" display="A126232214K" xr:uid="{A97DF835-756A-4638-9097-79934E7B85E5}"/>
    <hyperlink ref="AA195" location="A126246470F" display="A126246470F" xr:uid="{16B14DC6-BF68-4082-8513-6E33C8593BBB}"/>
    <hyperlink ref="AA215" location="A126239342F" display="A126239342F" xr:uid="{6F687CAA-3D65-4A78-9761-D58607ECB610}"/>
    <hyperlink ref="AB175" location="A126231854R" display="A126231854R" xr:uid="{B5E48424-66E5-497F-A40D-8492588F388F}"/>
    <hyperlink ref="AB195" location="A126246110A" display="A126246110A" xr:uid="{9119414C-896E-4C99-AF9E-0070F16AB7E6}"/>
    <hyperlink ref="AB215" location="A126238982K" display="A126238982K" xr:uid="{FB50D6E7-C747-4D68-A67E-9A3C6AA3D369}"/>
    <hyperlink ref="AC175" location="A126232574R" display="A126232574R" xr:uid="{FD76BB1D-9C8C-4A9A-B695-78370D24E2D3}"/>
    <hyperlink ref="AC195" location="A126246830X" display="A126246830X" xr:uid="{AC071305-70FA-487B-8D78-C27600BC118A}"/>
    <hyperlink ref="AC215" location="A126239702X" display="A126239702X" xr:uid="{7B9AC72E-5154-4641-BC54-DD6A4B780A8C}"/>
    <hyperlink ref="AD175" location="A126232286W" display="A126232286W" xr:uid="{23BE6281-43E2-4B68-8FD7-7D49099A191D}"/>
    <hyperlink ref="AD195" location="A126246542F" display="A126246542F" xr:uid="{32C34435-BE34-4A2E-9503-596670EEDA49}"/>
    <hyperlink ref="AD215" location="A126239414F" display="A126239414F" xr:uid="{71B29D87-4253-4F72-958A-DAAB2D676772}"/>
    <hyperlink ref="V176" location="A126231978T" display="A126231978T" xr:uid="{3AC7092C-43C2-47BF-9760-5B3AC1DD0F39}"/>
    <hyperlink ref="V196" location="A126246234C" display="A126246234C" xr:uid="{B9F1B14B-5148-4A09-8C4B-3A2E1D117C84}"/>
    <hyperlink ref="V216" location="A126239106C" display="A126239106C" xr:uid="{9BB14E44-E72B-4C15-BFD2-9C6586025F78}"/>
    <hyperlink ref="W176" location="A126232410V" display="A126232410V" xr:uid="{EA4ADAA0-6709-47CA-8114-B317E581A073}"/>
    <hyperlink ref="W196" location="A126246666J" display="A126246666J" xr:uid="{98E384D3-99F1-419C-A659-1949555D3872}"/>
    <hyperlink ref="W216" location="A126239538J" display="A126239538J" xr:uid="{A95482B6-3D18-4557-A4BC-9D39AC6A91C5}"/>
    <hyperlink ref="X176" location="A126232050A" display="A126232050A" xr:uid="{E6383D9C-5C69-4A1E-988B-B8FB7AEF92C9}"/>
    <hyperlink ref="X196" location="A126246306C" display="A126246306C" xr:uid="{697B569B-DF63-4C5F-8AC8-F2F39B3EEA23}"/>
    <hyperlink ref="X216" location="A126239178R" display="A126239178R" xr:uid="{4FFD1304-4844-4077-9D7C-1AC2486721BD}"/>
    <hyperlink ref="Y176" location="A126232554F" display="A126232554F" xr:uid="{8BED6992-D04A-47B5-9046-BEA4159FBC2F}"/>
    <hyperlink ref="Y196" location="A126246810R" display="A126246810R" xr:uid="{87D016C3-F982-4C1F-AA78-7D1ECDC4C50A}"/>
    <hyperlink ref="Y216" location="A126239682A" display="A126239682A" xr:uid="{31E6448A-2E77-4169-B4DF-4EF7830DD20C}"/>
    <hyperlink ref="Z176" location="A126232122A" display="A126232122A" xr:uid="{0D802408-5A23-4057-8152-2A3B60F6C164}"/>
    <hyperlink ref="Z196" location="A126246378R" display="A126246378R" xr:uid="{1F5402AF-72E6-4640-9064-9616A033FDEF}"/>
    <hyperlink ref="Z216" location="A126239250W" display="A126239250W" xr:uid="{FD4A7415-57A1-46F0-829D-D1FBD8E85791}"/>
    <hyperlink ref="AA176" location="A126232266L" display="A126232266L" xr:uid="{23F7E640-D1FA-4295-A947-E3057D110960}"/>
    <hyperlink ref="AA196" location="A126246522W" display="A126246522W" xr:uid="{BD1007D4-D9BE-4686-BAF2-DD53060DD7E3}"/>
    <hyperlink ref="AA216" location="A126239394J" display="A126239394J" xr:uid="{2AA4BD7F-48FC-4960-941D-EEABEABE4C6D}"/>
    <hyperlink ref="AB176" location="A126231906F" display="A126231906F" xr:uid="{70FD50DF-963C-4710-B6A7-13E3A521486F}"/>
    <hyperlink ref="AB196" location="A126246162C" display="A126246162C" xr:uid="{62838BFE-29B8-4777-8464-63A02A98C7D8}"/>
    <hyperlink ref="AB216" location="A126239034C" display="A126239034C" xr:uid="{60F6D89D-EEE6-4D94-955B-1A8A606E9F5B}"/>
    <hyperlink ref="AC176" location="A126232626F" display="A126232626F" xr:uid="{81759A84-748B-4196-AFEB-1C2F7DF0D059}"/>
    <hyperlink ref="AC196" location="A126246882A" display="A126246882A" xr:uid="{77AE2118-2E1B-49C7-9E99-B281EC82C1C6}"/>
    <hyperlink ref="AC216" location="A126239754A" display="A126239754A" xr:uid="{CB05162A-3875-49DD-B16E-D75E9F1A2AAD}"/>
    <hyperlink ref="AD176" location="A126232338L" display="A126232338L" xr:uid="{2ADF14FE-15AB-4D99-B8D2-11893BC92D4F}"/>
    <hyperlink ref="AD196" location="A126246594J" display="A126246594J" xr:uid="{4149E444-C948-481A-8942-655F38F45B74}"/>
    <hyperlink ref="AD216" location="A126239466J" display="A126239466J" xr:uid="{CB43F9EE-3FA5-4033-874C-365A53EF6BCA}"/>
    <hyperlink ref="V177" location="A126231962X" display="A126231962X" xr:uid="{014910B9-94E9-45A3-B752-7AF63FDE79C5}"/>
    <hyperlink ref="V197" location="A126246218C" display="A126246218C" xr:uid="{918497E5-FA47-420D-B508-92D79844466F}"/>
    <hyperlink ref="V217" location="A126239090W" display="A126239090W" xr:uid="{51E820DD-9177-4BFA-920A-27F588F4E3BC}"/>
    <hyperlink ref="W177" location="A126232394F" display="A126232394F" xr:uid="{778A5CB5-2CD7-451C-87C2-BFD91EADD84A}"/>
    <hyperlink ref="W197" location="A126246650R" display="A126246650R" xr:uid="{AE48769C-E059-47EF-8A82-B66E10916CEF}"/>
    <hyperlink ref="W217" location="A126239522R" display="A126239522R" xr:uid="{EBC74945-1D55-4019-923F-04B716BF41C1}"/>
    <hyperlink ref="X177" location="A126232034A" display="A126232034A" xr:uid="{D347055B-56B5-46ED-A336-76811320A507}"/>
    <hyperlink ref="X197" location="A126246290W" display="A126246290W" xr:uid="{2591F7EE-AA43-40A0-9743-8DF0887451B0}"/>
    <hyperlink ref="X217" location="A126239162W" display="A126239162W" xr:uid="{8B3C9BFD-1CEF-42D6-9E6B-0C38EFCCBEB3}"/>
    <hyperlink ref="Y177" location="A126232538F" display="A126232538F" xr:uid="{F733311C-CC49-417C-A1E6-08D1B8A8D09F}"/>
    <hyperlink ref="Y197" location="A126246794A" display="A126246794A" xr:uid="{CBF4A58E-448E-4B7D-92D1-96448594C5A0}"/>
    <hyperlink ref="Y217" location="A126239666A" display="A126239666A" xr:uid="{22621A67-7498-44F7-A3E2-F3497D518F2F}"/>
    <hyperlink ref="Z177" location="A126232106A" display="A126232106A" xr:uid="{F2257C87-5FB0-4AC0-BF60-8DE22C76439A}"/>
    <hyperlink ref="Z197" location="A126246362W" display="A126246362W" xr:uid="{0520A068-EEFE-4DBA-A7CA-580D3E78FBD8}"/>
    <hyperlink ref="Z217" location="A126239234W" display="A126239234W" xr:uid="{5805A9F0-1F8B-4B66-A7FC-0E6B7BEE0F26}"/>
    <hyperlink ref="AA177" location="A126232250V" display="A126232250V" xr:uid="{61340742-ED84-496D-88AF-88CA8F385F7E}"/>
    <hyperlink ref="AA197" location="A126246506W" display="A126246506W" xr:uid="{B1C89FCD-A7E1-4823-B0E0-68A42F261BF8}"/>
    <hyperlink ref="AA217" location="A126239378J" display="A126239378J" xr:uid="{E472A69B-D31B-417B-A7B3-F369CF8EC1FF}"/>
    <hyperlink ref="AB177" location="A126231890X" display="A126231890X" xr:uid="{01FF35CB-394D-4A6E-8238-93F5B7AFAAFD}"/>
    <hyperlink ref="AB197" location="A126246146C" display="A126246146C" xr:uid="{CA0CA6D0-AF07-4CC2-9573-8CB147D77994}"/>
    <hyperlink ref="AB217" location="A126239018C" display="A126239018C" xr:uid="{8DBCE33B-4C8B-41C9-9720-844FD6A7BD18}"/>
    <hyperlink ref="AC177" location="A126232610L" display="A126232610L" xr:uid="{188F8BF8-245D-4F29-BE47-921FBDACC157}"/>
    <hyperlink ref="AC197" location="A126246866A" display="A126246866A" xr:uid="{ACFC0811-752D-4A74-9093-E91562B55048}"/>
    <hyperlink ref="AC217" location="A126239738A" display="A126239738A" xr:uid="{AE85D627-4BA5-4862-836D-8CB4F9691433}"/>
    <hyperlink ref="AD177" location="A126232322V" display="A126232322V" xr:uid="{230CAC2F-CD32-4FAC-B8C0-E92E742F809A}"/>
    <hyperlink ref="AD197" location="A126246578J" display="A126246578J" xr:uid="{6F087387-9CA0-4A26-B14A-41C416079FDD}"/>
    <hyperlink ref="AD217" location="A126239450R" display="A126239450R" xr:uid="{BB64E1BA-A33E-4644-816A-56DBD16847BB}"/>
    <hyperlink ref="V178" location="A126231982J" display="A126231982J" xr:uid="{CCCD171F-8B6B-4952-9621-4E46BED1EC0F}"/>
    <hyperlink ref="V198" location="A126246238L" display="A126246238L" xr:uid="{33426904-C204-4A1C-AF42-9DC5BA8B9564}"/>
    <hyperlink ref="V218" location="A126239110V" display="A126239110V" xr:uid="{6D4391FB-5154-447F-94AB-9414CBE7FAA1}"/>
    <hyperlink ref="W178" location="A126232414C" display="A126232414C" xr:uid="{FA0F8265-1D80-43C0-99E0-C7773764D5A0}"/>
    <hyperlink ref="W198" location="A126246670X" display="A126246670X" xr:uid="{28957B22-D5BE-469A-893E-3F5367F1B941}"/>
    <hyperlink ref="W218" location="A126239542X" display="A126239542X" xr:uid="{08AD3E3A-FF8E-44D0-B954-256F536451CB}"/>
    <hyperlink ref="X178" location="A126232054K" display="A126232054K" xr:uid="{150A9C67-6714-432C-801B-AF6E61285650}"/>
    <hyperlink ref="X198" location="A126246310V" display="A126246310V" xr:uid="{E043E424-383D-4F78-8BA1-77EA1DBD3FF2}"/>
    <hyperlink ref="X218" location="A126239182F" display="A126239182F" xr:uid="{71202110-B006-4552-B917-1D659A76537F}"/>
    <hyperlink ref="Y178" location="A126232558R" display="A126232558R" xr:uid="{7C6B0355-59F4-453A-BD7C-349B69B31A40}"/>
    <hyperlink ref="Y198" location="A126246814X" display="A126246814X" xr:uid="{D646E474-A57C-400F-BF02-A10BBF427226}"/>
    <hyperlink ref="Y218" location="A126239686K" display="A126239686K" xr:uid="{63F8A36F-C32A-4931-8676-4CB57DB47557}"/>
    <hyperlink ref="Z178" location="A126232126K" display="A126232126K" xr:uid="{E1310C94-06B8-4F66-81B0-1CD51084BD70}"/>
    <hyperlink ref="Z198" location="A126246382F" display="A126246382F" xr:uid="{1D5386F7-F3D8-4E23-A628-FC5EF35FF9C9}"/>
    <hyperlink ref="Z218" location="A126239254F" display="A126239254F" xr:uid="{C12C14C0-F26F-4AFF-8BE2-BA1F66DADDEE}"/>
    <hyperlink ref="AA178" location="A126232270C" display="A126232270C" xr:uid="{A0B68980-BEC5-4EBE-A16E-A4A6D28A41A9}"/>
    <hyperlink ref="AA198" location="A126246526F" display="A126246526F" xr:uid="{21D86D21-3726-4107-B383-69F24D85AB51}"/>
    <hyperlink ref="AA218" location="A126239398T" display="A126239398T" xr:uid="{7740C5E8-4C5C-4395-8C5D-6C4787893552}"/>
    <hyperlink ref="AB178" location="A126231910W" display="A126231910W" xr:uid="{D6AE04B6-4799-4542-AFF5-3A64E3C689C8}"/>
    <hyperlink ref="AB198" location="A126246166L" display="A126246166L" xr:uid="{12A43BE7-A317-45F6-8224-143BE56694C5}"/>
    <hyperlink ref="AB218" location="A126239038L" display="A126239038L" xr:uid="{70A4C3B5-AA98-473F-A28B-7BA179035221}"/>
    <hyperlink ref="AC178" location="A126232630W" display="A126232630W" xr:uid="{5C2EF9C2-E5D3-4694-BF39-549FBD5B551B}"/>
    <hyperlink ref="AC198" location="A126246886K" display="A126246886K" xr:uid="{34A5B89E-8B04-45B2-AC2C-5008104598C4}"/>
    <hyperlink ref="AC218" location="A126239758K" display="A126239758K" xr:uid="{D3C6A8E4-F49F-4A4E-AC4D-0A495FED48DE}"/>
    <hyperlink ref="AD178" location="A126232342C" display="A126232342C" xr:uid="{1130645A-369A-47B7-95A8-90E671FEC84E}"/>
    <hyperlink ref="AD198" location="A126246598T" display="A126246598T" xr:uid="{3DE585EE-9411-4A10-9D09-0FB89DF75699}"/>
    <hyperlink ref="AD218" location="A126239470X" display="A126239470X" xr:uid="{A54A13E9-B93A-4808-A594-F5528FF7A3D4}"/>
    <hyperlink ref="V179" location="A126231930F" display="A126231930F" xr:uid="{0247822F-D316-4186-B61D-E581F31E138A}"/>
    <hyperlink ref="V199" location="A126246186W" display="A126246186W" xr:uid="{3969974F-B891-4D96-BE9D-E3F5A20ADEF2}"/>
    <hyperlink ref="V219" location="A126239058W" display="A126239058W" xr:uid="{A15ED63B-71B8-4BC3-8BC5-C277F7770C37}"/>
    <hyperlink ref="W179" location="A126232362L" display="A126232362L" xr:uid="{34CEB072-707C-4947-AC63-4F1D43F7E78E}"/>
    <hyperlink ref="W199" location="A126246618R" display="A126246618R" xr:uid="{59C30B04-59E1-479C-8A4C-DC5DBC16B694}"/>
    <hyperlink ref="W219" location="A126239490J" display="A126239490J" xr:uid="{7E931ABE-CCB4-47B8-83FB-587D3A684C37}"/>
    <hyperlink ref="X179" location="A126232002J" display="A126232002J" xr:uid="{4141C056-1E98-4391-9099-66C450B15F52}"/>
    <hyperlink ref="X199" location="A126246258W" display="A126246258W" xr:uid="{6BBFB338-C349-4D50-8076-C638270FAE82}"/>
    <hyperlink ref="X219" location="A126239130C" display="A126239130C" xr:uid="{0B17C8D4-E39B-47EF-98AF-A08D26A2F140}"/>
    <hyperlink ref="Y179" location="A126232506L" display="A126232506L" xr:uid="{EBB05BED-1E88-4007-A4A9-F486EBC3EC3D}"/>
    <hyperlink ref="Y199" location="A126246762J" display="A126246762J" xr:uid="{A8A3B52C-6205-41DE-BE91-A5F655BAA102}"/>
    <hyperlink ref="Y219" location="A126239634J" display="A126239634J" xr:uid="{4A78927B-8299-4227-B5B4-1C580D799187}"/>
    <hyperlink ref="Z179" location="A126232074V" display="A126232074V" xr:uid="{1D2C5B9E-AEA6-4A3A-AF88-9A3C834BFBC6}"/>
    <hyperlink ref="Z199" location="A126246330C" display="A126246330C" xr:uid="{E003EFB3-75A0-4F41-9B1A-051EB5570DFD}"/>
    <hyperlink ref="Z219" location="A126239202C" display="A126239202C" xr:uid="{4060BE19-125A-4FD6-B626-3D89BB793F7A}"/>
    <hyperlink ref="AA179" location="A126232218V" display="A126232218V" xr:uid="{810C93D9-61BF-49EE-852A-22E4F5C35E50}"/>
    <hyperlink ref="AA199" location="A126246474R" display="A126246474R" xr:uid="{8393038B-37AA-46B8-BD1B-7F1DCC874EB2}"/>
    <hyperlink ref="AA219" location="A126239346R" display="A126239346R" xr:uid="{59438696-71E4-457B-B67F-EB9B06A11780}"/>
    <hyperlink ref="AB179" location="A126231858X" display="A126231858X" xr:uid="{113F8504-79BE-40CF-BF7D-71003EB8C85F}"/>
    <hyperlink ref="AB199" location="A126246114K" display="A126246114K" xr:uid="{D299A3ED-994D-492E-8C9E-4EBA8E08109B}"/>
    <hyperlink ref="AB219" location="A126238986V" display="A126238986V" xr:uid="{69268A43-23FC-4A99-92BB-F7E34CAA2D4A}"/>
    <hyperlink ref="AC179" location="A126232578X" display="A126232578X" xr:uid="{3200A63E-B47A-4443-BE62-5D23A5839F69}"/>
    <hyperlink ref="AC199" location="A126246834J" display="A126246834J" xr:uid="{51C14C21-CFAF-4BC5-BBFB-5034505924B1}"/>
    <hyperlink ref="AC219" location="A126239706J" display="A126239706J" xr:uid="{F234E095-D496-44BB-A73E-9C4561D05121}"/>
    <hyperlink ref="AD179" location="A126232290L" display="A126232290L" xr:uid="{0603BF94-EBA4-41CB-898A-D555A15C1760}"/>
    <hyperlink ref="AD199" location="A126246546R" display="A126246546R" xr:uid="{2A7C3E96-5C4D-42C6-B3EC-784ABC6A8C62}"/>
    <hyperlink ref="AD219" location="A126239418R" display="A126239418R" xr:uid="{0256A00F-9744-42AA-B199-25CC866A6BD0}"/>
    <hyperlink ref="V180" location="A126231914F" display="A126231914F" xr:uid="{35AF1431-1E51-46DA-844B-9B3A88567FF2}"/>
    <hyperlink ref="V200" location="A126246170C" display="A126246170C" xr:uid="{65F0CFD6-BF4B-44EF-AF0B-2CC6BB8C989F}"/>
    <hyperlink ref="V220" location="A126239042C" display="A126239042C" xr:uid="{B78633A7-CE3C-4E40-AF45-DDEBC63E239C}"/>
    <hyperlink ref="W180" location="A126232346L" display="A126232346L" xr:uid="{2F265162-2FD2-4498-BF78-8CE6D4388B08}"/>
    <hyperlink ref="W200" location="A126246602W" display="A126246602W" xr:uid="{50F002A0-837B-4537-B576-500843C61EEA}"/>
    <hyperlink ref="W220" location="A126239474J" display="A126239474J" xr:uid="{693CF752-7C68-4855-877A-714EDA1C8839}"/>
    <hyperlink ref="X180" location="A126231986T" display="A126231986T" xr:uid="{EFF9B753-506D-4378-AA01-1CDCB0805181}"/>
    <hyperlink ref="X200" location="A126246242C" display="A126246242C" xr:uid="{AD035896-A952-4D19-ADD4-B48E31A5C8AB}"/>
    <hyperlink ref="X220" location="A126239114C" display="A126239114C" xr:uid="{C7F9D4D6-B3E2-4C00-A691-F3149AC3CBF7}"/>
    <hyperlink ref="Y180" location="A126232490F" display="A126232490F" xr:uid="{E56ECD4D-E7FD-4675-BE1F-4A6E94A82799}"/>
    <hyperlink ref="Y200" location="A126246746J" display="A126246746J" xr:uid="{30AAFA37-280B-4B94-A1D3-E2482513102C}"/>
    <hyperlink ref="Y220" location="A126239618J" display="A126239618J" xr:uid="{1117E4D5-53F5-4790-9F85-A08C29271899}"/>
    <hyperlink ref="Z180" location="A126232058V" display="A126232058V" xr:uid="{06D0B375-A5B3-4CFA-B6A5-5AD1CDCA94B6}"/>
    <hyperlink ref="Z200" location="A126246314C" display="A126246314C" xr:uid="{BEF85B3C-5A0C-4109-B1F8-18BA2A14E43D}"/>
    <hyperlink ref="Z220" location="A126239186R" display="A126239186R" xr:uid="{29884D6F-72D3-4A95-B796-3F6E0A25A0CA}"/>
    <hyperlink ref="AA180" location="A126232202A" display="A126232202A" xr:uid="{E894CB15-B470-4491-94E0-E30C3EFC46FD}"/>
    <hyperlink ref="AA200" location="A126246458R" display="A126246458R" xr:uid="{109F2C4E-6341-4716-8018-DF56A44FB9AD}"/>
    <hyperlink ref="AA220" location="A126239330W" display="A126239330W" xr:uid="{CB653BA1-467F-4E31-8F78-04F384D218B3}"/>
    <hyperlink ref="AB180" location="A126231842F" display="A126231842F" xr:uid="{A8540D1C-13C9-43EB-B24A-8B293460839F}"/>
    <hyperlink ref="AB200" location="A126246098W" display="A126246098W" xr:uid="{FA357D42-DCE0-4B84-A5AE-C235E0B59EE3}"/>
    <hyperlink ref="AB220" location="A126238970A" display="A126238970A" xr:uid="{06D2D6E2-5BB5-4520-A84C-56AF07DC0D20}"/>
    <hyperlink ref="AC180" location="A126232562F" display="A126232562F" xr:uid="{FCCCCAC0-8AC7-4E1B-933A-DE8593FD34D3}"/>
    <hyperlink ref="AC200" location="A126246818J" display="A126246818J" xr:uid="{37ABF50C-60C1-4491-8C18-C9B8131B9759}"/>
    <hyperlink ref="AC220" location="A126239690A" display="A126239690A" xr:uid="{0998719B-8767-4D52-BDC6-1398525B7A9C}"/>
    <hyperlink ref="AD180" location="A126232274L" display="A126232274L" xr:uid="{3FA564B7-8382-48CC-9D4A-7530ABC2FAA8}"/>
    <hyperlink ref="AD200" location="A126246530W" display="A126246530W" xr:uid="{590EF70F-F5EF-462F-A6BA-20CC164D9FFB}"/>
    <hyperlink ref="AD220" location="A126239402W" display="A126239402W" xr:uid="{0B24DE6F-CA2F-4435-B388-BC09448AE095}"/>
    <hyperlink ref="V181" location="A126231918R" display="A126231918R" xr:uid="{C1C05901-556A-4DB3-9F68-9EF9A57BD032}"/>
    <hyperlink ref="V201" location="A126246174L" display="A126246174L" xr:uid="{085DF35A-84E7-4C52-A603-843FB3B9F042}"/>
    <hyperlink ref="V221" location="A126239046L" display="A126239046L" xr:uid="{6B76EDEE-180A-486F-A707-3F705DEE6F92}"/>
    <hyperlink ref="W181" location="A126232350C" display="A126232350C" xr:uid="{C61955FC-7996-46E4-9748-94D36ABA8E36}"/>
    <hyperlink ref="W201" location="A126246606F" display="A126246606F" xr:uid="{423E1CF9-E74F-4102-8924-4FC59C208274}"/>
    <hyperlink ref="W221" location="A126239478T" display="A126239478T" xr:uid="{FB2A3AB3-4478-4E1D-A92A-3B62A34B733D}"/>
    <hyperlink ref="X181" location="A126231990J" display="A126231990J" xr:uid="{7E9C8049-D178-45B1-93E7-9A63CDFDDBEB}"/>
    <hyperlink ref="X201" location="A126246246L" display="A126246246L" xr:uid="{FF5904E9-AE8E-4829-BF4C-07018FCD626A}"/>
    <hyperlink ref="X221" location="A126239118L" display="A126239118L" xr:uid="{D974774E-7E43-4870-8AA8-B1DA0B4D8E5C}"/>
    <hyperlink ref="Y181" location="A126232494R" display="A126232494R" xr:uid="{92467DDE-E460-421C-80AA-D1320A5D1BBB}"/>
    <hyperlink ref="Y201" location="A126246750X" display="A126246750X" xr:uid="{E118D2D4-5731-4599-A7CF-436D62F863E9}"/>
    <hyperlink ref="Y221" location="A126239622X" display="A126239622X" xr:uid="{67C8DBE4-2F8D-4165-869A-DA3EFB2DEEAB}"/>
    <hyperlink ref="Z181" location="A126232062K" display="A126232062K" xr:uid="{1F859DBB-06AC-4CD0-B842-241A7C144C1C}"/>
    <hyperlink ref="Z201" location="A126246318L" display="A126246318L" xr:uid="{DAB4A294-663A-4408-A166-7B2FF68ED518}"/>
    <hyperlink ref="Z221" location="A126239190F" display="A126239190F" xr:uid="{1ABFBBF1-9737-491A-84D5-6FEFA831B5E2}"/>
    <hyperlink ref="AA181" location="A126232206K" display="A126232206K" xr:uid="{B35BA430-C0FB-471D-BE00-08E6654D16BD}"/>
    <hyperlink ref="AA201" location="A126246462F" display="A126246462F" xr:uid="{388627F7-CDB5-4735-82E5-FCF2C9E365D9}"/>
    <hyperlink ref="AA221" location="A126239334F" display="A126239334F" xr:uid="{08DD855F-85FA-4679-91AD-06AE505D5F07}"/>
    <hyperlink ref="AB181" location="A126231846R" display="A126231846R" xr:uid="{3B891D9B-8B5A-4907-A2E2-7B5CA94CD289}"/>
    <hyperlink ref="AB201" location="A126246102A" display="A126246102A" xr:uid="{BA334DFD-6720-42F8-A6B0-D00D9114DF7A}"/>
    <hyperlink ref="AB221" location="A126238974K" display="A126238974K" xr:uid="{4DDE619F-3BA9-4DC0-9B05-2F4133ED927C}"/>
    <hyperlink ref="AC181" location="A126232566R" display="A126232566R" xr:uid="{0F8EC1A5-1C4A-4D5E-A2F2-D9F693DBE34F}"/>
    <hyperlink ref="AC201" location="A126246822X" display="A126246822X" xr:uid="{E899A64B-25B1-40EB-AAB5-C54E0DBD15F3}"/>
    <hyperlink ref="AC221" location="A126239694K" display="A126239694K" xr:uid="{40CD7B68-B68E-4E44-BBBB-D92B684E936F}"/>
    <hyperlink ref="AD181" location="A126232278W" display="A126232278W" xr:uid="{ABDFCF6D-69E3-4E4C-B3F3-6B9D4D6EC97F}"/>
    <hyperlink ref="AD201" location="A126246534F" display="A126246534F" xr:uid="{5F972D08-2FBD-4440-A372-62816127658D}"/>
    <hyperlink ref="AD221" location="A126239406F" display="A126239406F" xr:uid="{99ABF9FC-49EB-456A-AA95-3B1830188345}"/>
    <hyperlink ref="V182" location="A126231946X" display="A126231946X" xr:uid="{9A1A2207-0707-4923-92C9-0AF3089BC601}"/>
    <hyperlink ref="V202" location="A126246202K" display="A126246202K" xr:uid="{9E4BEE2E-4424-409C-8E2D-CF4CD635790A}"/>
    <hyperlink ref="V222" location="A126239074W" display="A126239074W" xr:uid="{ED8DF99C-628F-44CE-AA39-D81C473ACF1F}"/>
    <hyperlink ref="W182" location="A126232378F" display="A126232378F" xr:uid="{5BF7B673-7DFF-4D8E-AC30-A0D14348B5A1}"/>
    <hyperlink ref="W202" location="A126246634R" display="A126246634R" xr:uid="{B7031DA6-B890-4043-80E3-6E836176DE27}"/>
    <hyperlink ref="W222" location="A126239506R" display="A126239506R" xr:uid="{97E920D5-2FA8-4294-8B09-C76F13FA2509}"/>
    <hyperlink ref="X182" location="A126232018A" display="A126232018A" xr:uid="{AA765B32-D451-4991-9635-F970D936E944}"/>
    <hyperlink ref="X202" location="A126246274W" display="A126246274W" xr:uid="{896A5ACE-BF95-47C7-BD14-43E738074879}"/>
    <hyperlink ref="X222" location="A126239146W" display="A126239146W" xr:uid="{07E8DB89-87F2-40BA-8E48-AE174C3254B1}"/>
    <hyperlink ref="Y182" location="A126232522L" display="A126232522L" xr:uid="{ACBD6E7A-3925-48FA-90DB-7DEFBF79806A}"/>
    <hyperlink ref="Y202" location="A126246778A" display="A126246778A" xr:uid="{4254CC30-9E66-4CFE-B0A2-5ED71121BDB0}"/>
    <hyperlink ref="Y222" location="A126239650J" display="A126239650J" xr:uid="{AA9D439A-4A6B-49F1-AD00-D157B50BA5D8}"/>
    <hyperlink ref="Z182" location="A126232090V" display="A126232090V" xr:uid="{76A42391-F3F1-42BD-ABA9-C278D8EF5E47}"/>
    <hyperlink ref="Z202" location="A126246346W" display="A126246346W" xr:uid="{45615663-EB63-45E3-9277-CAF156F8FB76}"/>
    <hyperlink ref="Z222" location="A126239218W" display="A126239218W" xr:uid="{B1B721C4-1B46-4616-977F-783227F39498}"/>
    <hyperlink ref="AA182" location="A126232234V" display="A126232234V" xr:uid="{A9177BFD-4F80-4DDA-B203-305F4BA20478}"/>
    <hyperlink ref="AA202" location="A126246490R" display="A126246490R" xr:uid="{BBA22BDA-5B3F-41AB-85BC-1BBAE3FA9939}"/>
    <hyperlink ref="AA222" location="A126239362R" display="A126239362R" xr:uid="{673F615B-5AAF-45A9-8342-F9B9B5982F27}"/>
    <hyperlink ref="AB182" location="A126231874X" display="A126231874X" xr:uid="{76AF8489-4393-4B30-9BF6-38DAA6F60A6E}"/>
    <hyperlink ref="AB202" location="A126246130K" display="A126246130K" xr:uid="{4BFCD593-9EBB-4284-A44F-A08FFFDB2F30}"/>
    <hyperlink ref="AB222" location="A126239002K" display="A126239002K" xr:uid="{A9C0B604-FE32-48B3-A738-F05CD0DDC6E2}"/>
    <hyperlink ref="AC182" location="A126232594X" display="A126232594X" xr:uid="{BCFF0CD0-DC7E-4CC9-A329-5BECC1F6E125}"/>
    <hyperlink ref="AC202" location="A126246850J" display="A126246850J" xr:uid="{8170F9B2-6380-433F-8A06-5E28FE9039F1}"/>
    <hyperlink ref="AC222" location="A126239722J" display="A126239722J" xr:uid="{BDA4658A-F9E2-43C4-A2C4-D1317ABF7797}"/>
    <hyperlink ref="AD182" location="A126232306V" display="A126232306V" xr:uid="{98F997B1-4A81-4C48-9741-D67F0228989B}"/>
    <hyperlink ref="AD202" location="A126246562R" display="A126246562R" xr:uid="{7895DA21-F994-4494-B8BE-11984859E831}"/>
    <hyperlink ref="AD222" location="A126239434R" display="A126239434R" xr:uid="{4512AA9B-35D2-4EF4-BC12-4E8A0FC1E691}"/>
    <hyperlink ref="V183" location="A126231922F" display="A126231922F" xr:uid="{F2BD9440-A59F-45A1-A822-7231672C535D}"/>
    <hyperlink ref="V203" location="A126246178W" display="A126246178W" xr:uid="{92183D45-FA52-47DD-9629-17952E47B23C}"/>
    <hyperlink ref="V223" location="A126239050C" display="A126239050C" xr:uid="{400C32C9-0682-4620-A303-EFE301285FF4}"/>
    <hyperlink ref="W183" location="A126232354L" display="A126232354L" xr:uid="{EDE90B25-A129-4CA7-8FC7-CF9F2C12D348}"/>
    <hyperlink ref="W203" location="A126246610W" display="A126246610W" xr:uid="{2F87A630-CA2B-4D02-91F2-4A2028144053}"/>
    <hyperlink ref="W223" location="A126239482J" display="A126239482J" xr:uid="{EA898995-18CF-48AA-9AEF-12512388AFAD}"/>
    <hyperlink ref="X183" location="A126231994T" display="A126231994T" xr:uid="{F5447FC0-5FA3-4737-BE01-27DFE37B3421}"/>
    <hyperlink ref="X203" location="A126246250C" display="A126246250C" xr:uid="{3FEFC15C-F499-43EB-A06E-05AAC329DD2C}"/>
    <hyperlink ref="X223" location="A126239122C" display="A126239122C" xr:uid="{28CB6E53-5207-4340-954E-ABAAE7E85901}"/>
    <hyperlink ref="Y183" location="A126232498X" display="A126232498X" xr:uid="{CB2F38BE-C062-40C5-8CD2-D22117339AAE}"/>
    <hyperlink ref="Y203" location="A126246754J" display="A126246754J" xr:uid="{BDDE840E-86AB-4543-87B1-EDC367E770C9}"/>
    <hyperlink ref="Y223" location="A126239626J" display="A126239626J" xr:uid="{97E1B52C-D6A9-4AE5-A1F4-6F60180AA924}"/>
    <hyperlink ref="Z183" location="A126232066V" display="A126232066V" xr:uid="{970F4475-7ECA-4EC1-84FA-C5D916B515F7}"/>
    <hyperlink ref="Z203" location="A126246322C" display="A126246322C" xr:uid="{C17B8050-5688-4595-BC6D-7A99E70E3418}"/>
    <hyperlink ref="Z223" location="A126239194R" display="A126239194R" xr:uid="{2BAFB3D6-2D53-4166-A000-E05CD1FC5D8A}"/>
    <hyperlink ref="AA183" location="A126232210A" display="A126232210A" xr:uid="{E19DD4F9-D658-495F-8EEC-01CD9D6B69C5}"/>
    <hyperlink ref="AA203" location="A126246466R" display="A126246466R" xr:uid="{6F563BAE-F90B-4BBC-9993-64DDF9EE1623}"/>
    <hyperlink ref="AA223" location="A126239338R" display="A126239338R" xr:uid="{570F29F3-3C8E-4F62-B500-C3004EC1034E}"/>
    <hyperlink ref="AB183" location="A126231850F" display="A126231850F" xr:uid="{1F13FC0C-D0F3-48DF-887F-FBD98A7EE66C}"/>
    <hyperlink ref="AB203" location="A126246106K" display="A126246106K" xr:uid="{A356FA8F-8D66-4815-9178-F47FEF7C9CE4}"/>
    <hyperlink ref="AB223" location="A126238978V" display="A126238978V" xr:uid="{00EB54EA-85E2-4B12-A61A-9E7E8A389A7A}"/>
    <hyperlink ref="AC183" location="A126232570F" display="A126232570F" xr:uid="{BBB8F043-341A-4C61-80F3-4006603A863D}"/>
    <hyperlink ref="AC203" location="A126246826J" display="A126246826J" xr:uid="{8899BBDD-A497-4AC9-A564-3639F24CDAB7}"/>
    <hyperlink ref="AC223" location="A126239698V" display="A126239698V" xr:uid="{01F2F5A7-EFB5-446D-8254-464F443CF3F5}"/>
    <hyperlink ref="AD183" location="A126232282L" display="A126232282L" xr:uid="{A686EA04-7D93-4B30-BD86-B421979713A3}"/>
    <hyperlink ref="AD203" location="A126246538R" display="A126246538R" xr:uid="{1066FDD6-8453-44E1-B23E-CB00F2629A20}"/>
    <hyperlink ref="AD223" location="A126239410W" display="A126239410W" xr:uid="{E45FD2E4-FD2C-49FE-8BC2-D5D3EADE5275}"/>
    <hyperlink ref="V184" location="A126231950R" display="A126231950R" xr:uid="{EDABE0F3-12FC-40DB-9EB3-6027F5C459B1}"/>
    <hyperlink ref="V204" location="A126246206V" display="A126246206V" xr:uid="{7F3C2965-BDC9-4CA2-8265-A6946820050D}"/>
    <hyperlink ref="V224" location="A126239078F" display="A126239078F" xr:uid="{CCD7D4DB-F5CD-4EFF-8B39-A98C1D37763C}"/>
    <hyperlink ref="W184" location="A126232382W" display="A126232382W" xr:uid="{7DECAB5B-3B05-4253-84CA-382B12CD27BD}"/>
    <hyperlink ref="W204" location="A126246638X" display="A126246638X" xr:uid="{E3CBD6B6-38D8-4EE8-B514-4BD94EFADD4A}"/>
    <hyperlink ref="W224" location="A126239510F" display="A126239510F" xr:uid="{0721C47C-15F4-4C95-B2E0-F644FE06E11D}"/>
    <hyperlink ref="X184" location="A126232022T" display="A126232022T" xr:uid="{D1C70705-6214-4A20-9E02-530770A0302E}"/>
    <hyperlink ref="X204" location="A126246278F" display="A126246278F" xr:uid="{6AB61576-EFB5-4D2A-BC34-ED3217A40F01}"/>
    <hyperlink ref="X224" location="A126239150L" display="A126239150L" xr:uid="{4E93AFC4-909D-4878-80B3-CE9CC063C0E5}"/>
    <hyperlink ref="Y184" location="A126232526W" display="A126232526W" xr:uid="{C186AA86-0E21-4BA7-86C6-4B514CF48F76}"/>
    <hyperlink ref="Y204" location="A126246782T" display="A126246782T" xr:uid="{B672FFF9-2143-4346-846C-B215334CD663}"/>
    <hyperlink ref="Y224" location="A126239654T" display="A126239654T" xr:uid="{50BDBE20-86A2-41FC-B2FE-CBDB2F4AAEC4}"/>
    <hyperlink ref="Z184" location="A126232094C" display="A126232094C" xr:uid="{851E3DB8-BE51-4A4F-BC16-728C94244FC3}"/>
    <hyperlink ref="Z204" location="A126246350L" display="A126246350L" xr:uid="{EE3E7A9B-0915-4606-BB7A-99A16279B65C}"/>
    <hyperlink ref="Z224" location="A126239222L" display="A126239222L" xr:uid="{CF6B4824-7DB0-46BC-B203-516374444E93}"/>
    <hyperlink ref="AA184" location="A126232238C" display="A126232238C" xr:uid="{0B972C95-99CD-4DFA-83B8-D1B17BD5BCC9}"/>
    <hyperlink ref="AA204" location="A126246494X" display="A126246494X" xr:uid="{6EF9BC39-EC18-4E70-93E7-8A6A407609EF}"/>
    <hyperlink ref="AA224" location="A126239366X" display="A126239366X" xr:uid="{53CD078E-16FF-4630-9347-1E787A4189A6}"/>
    <hyperlink ref="AB184" location="A126231878J" display="A126231878J" xr:uid="{39FF62F0-754F-47B9-A156-CF2DBC0DB235}"/>
    <hyperlink ref="AB204" location="A126246134V" display="A126246134V" xr:uid="{4C7F077C-B3AC-48E4-B94F-209FE6D05F65}"/>
    <hyperlink ref="AB224" location="A126239006V" display="A126239006V" xr:uid="{B326239B-7080-4D2F-86B1-CD18514B99C4}"/>
    <hyperlink ref="AC184" location="A126232598J" display="A126232598J" xr:uid="{26146952-79F5-406D-92C6-BC17982CDB2F}"/>
    <hyperlink ref="AC204" location="A126246854T" display="A126246854T" xr:uid="{1B865D20-B337-472E-98A5-34FEC935C237}"/>
    <hyperlink ref="AC224" location="A126239726T" display="A126239726T" xr:uid="{3A8B3F06-7629-4894-BD0B-8C40D383551F}"/>
    <hyperlink ref="AD184" location="A126232310K" display="A126232310K" xr:uid="{A0C2E828-FCF4-4D9B-AE5F-019FE9082044}"/>
    <hyperlink ref="AD204" location="A126246566X" display="A126246566X" xr:uid="{1CA1C897-97BF-43E9-BF08-3FCA201E2695}"/>
    <hyperlink ref="AD224" location="A126239438X" display="A126239438X" xr:uid="{024F857E-C00B-46AC-AA29-17E678CDAB3D}"/>
    <hyperlink ref="AE185" location="A126235914C" display="A126235914C" xr:uid="{76596A1E-F8AF-46BF-B9AF-FEDFEC17DC99}"/>
    <hyperlink ref="AE205" location="A126250170F" display="A126250170F" xr:uid="{4D0247CA-A6C6-482F-A794-41A8A98B25E3}"/>
    <hyperlink ref="AE225" location="A126243042F" display="A126243042F" xr:uid="{68C44F07-2D8C-4C8A-89CA-AF55D2044B8B}"/>
    <hyperlink ref="AF185" location="A126236346K" display="A126236346K" xr:uid="{CFEC0A00-F786-4232-BD62-8C4228CB6A87}"/>
    <hyperlink ref="AF205" location="A126250602X" display="A126250602X" xr:uid="{0E4AD0E0-E40B-48DB-B99B-C1A0BF9D3D7B}"/>
    <hyperlink ref="AF225" location="A126243474K" display="A126243474K" xr:uid="{CE4C23C6-CA66-46F2-907A-DBFB3E724117}"/>
    <hyperlink ref="AG185" location="A126235986R" display="A126235986R" xr:uid="{3085ADA8-1780-46A1-ADFE-85FA66C103BE}"/>
    <hyperlink ref="AG205" location="A126250242F" display="A126250242F" xr:uid="{00172FF0-4379-4A8B-BC18-D466707F92FE}"/>
    <hyperlink ref="AG225" location="A126243114F" display="A126243114F" xr:uid="{22663E3F-5F31-403D-82F4-DBD73809D7F6}"/>
    <hyperlink ref="AH185" location="A126236490C" display="A126236490C" xr:uid="{8B9E4ADB-54C9-4509-ADE2-9698234F1424}"/>
    <hyperlink ref="AH205" location="A126250746K" display="A126250746K" xr:uid="{8983674A-56C4-4D0C-B311-25C016CAA4A1}"/>
    <hyperlink ref="AH225" location="A126243618K" display="A126243618K" xr:uid="{7220D599-E250-4B4C-A8C7-C140E4F81327}"/>
    <hyperlink ref="AI185" location="A126236058T" display="A126236058T" xr:uid="{0AB65F9B-8A94-4C1D-A0F3-2923103012CA}"/>
    <hyperlink ref="AI205" location="A126250314F" display="A126250314F" xr:uid="{13FF1DE0-E477-4FB3-B591-8F4A4B08DB12}"/>
    <hyperlink ref="AI225" location="A126243186T" display="A126243186T" xr:uid="{5A54CAA8-76CB-4914-92B7-F9E1FA123438}"/>
    <hyperlink ref="AJ185" location="A126236202X" display="A126236202X" xr:uid="{5ACBFFCB-FFA1-47A7-AA4B-A9C30CC9BD41}"/>
    <hyperlink ref="AJ205" location="A126250458T" display="A126250458T" xr:uid="{E4937A97-D6B3-4A5B-AC2F-70CD4874FEE8}"/>
    <hyperlink ref="AJ225" location="A126243330X" display="A126243330X" xr:uid="{972655A1-05F8-467B-875A-B75DDD8BE5C2}"/>
    <hyperlink ref="AK185" location="A126235842C" display="A126235842C" xr:uid="{D7E9592C-9FCA-41F3-93D4-23FAB5D0E9C1}"/>
    <hyperlink ref="AK205" location="A126250098X" display="A126250098X" xr:uid="{F27B4DCF-877B-4C09-839B-82FEAD58B884}"/>
    <hyperlink ref="AK225" location="A126242970C" display="A126242970C" xr:uid="{146AD709-EAE4-43C6-A3D8-BB746D40DDC7}"/>
    <hyperlink ref="AL185" location="A126236562C" display="A126236562C" xr:uid="{A218AF2A-C499-4381-82F8-7E1A80A6D94D}"/>
    <hyperlink ref="AL205" location="A126250818K" display="A126250818K" xr:uid="{3D31EDE0-AEDB-4C65-B72E-EE7EB6D94ED0}"/>
    <hyperlink ref="AL225" location="A126243690C" display="A126243690C" xr:uid="{AC0AEB11-93E2-48FE-ADA8-75A2A5C6D44E}"/>
    <hyperlink ref="AM185" location="A126236274K" display="A126236274K" xr:uid="{28C97D79-99FC-4C21-A262-D66051CFE552}"/>
    <hyperlink ref="AM205" location="A126250530X" display="A126250530X" xr:uid="{14070868-BD1B-4175-A3FE-BA327EF4A393}"/>
    <hyperlink ref="AM225" location="A126243402X" display="A126243402X" xr:uid="{F2CE7055-8801-41D9-BBDE-A2D8F3B3928D}"/>
    <hyperlink ref="AE168" location="A126235926L" display="A126235926L" xr:uid="{826CED05-A6E1-4531-A375-424A57377609}"/>
    <hyperlink ref="AE188" location="A126250182R" display="A126250182R" xr:uid="{52F83578-369D-4444-8E6B-B5380FEB851B}"/>
    <hyperlink ref="AE208" location="A126243054R" display="A126243054R" xr:uid="{EF829EAE-43B5-461E-89A2-78567E3761F0}"/>
    <hyperlink ref="AF168" location="A126236358V" display="A126236358V" xr:uid="{5B52CCD1-2CEF-4269-83EB-3C9379C1F37D}"/>
    <hyperlink ref="AF188" location="A126250614J" display="A126250614J" xr:uid="{CBD73A96-1A00-45E9-8992-8D990DDC72FE}"/>
    <hyperlink ref="AF208" location="A126243486V" display="A126243486V" xr:uid="{98400320-394B-45DE-B734-5C3398B1ED44}"/>
    <hyperlink ref="AG168" location="A126235998X" display="A126235998X" xr:uid="{D02DD5CB-D41E-45C5-832A-29124A5A7A4F}"/>
    <hyperlink ref="AG188" location="A126250254R" display="A126250254R" xr:uid="{561CE28D-0563-435E-BFD4-6C59FAA88A9E}"/>
    <hyperlink ref="AG208" location="A126243126R" display="A126243126R" xr:uid="{6C8C7216-8043-4B7B-8DA4-20C8DAED2ABA}"/>
    <hyperlink ref="AH168" location="A126236502A" display="A126236502A" xr:uid="{4477A83E-8E02-4F25-BC1F-9725EC36C534}"/>
    <hyperlink ref="AH188" location="A126250758V" display="A126250758V" xr:uid="{C96369F4-179E-47A2-95AD-2AC64B20AD1E}"/>
    <hyperlink ref="AH208" location="A126243630A" display="A126243630A" xr:uid="{F3096FE0-B2CE-4886-AB12-9C1726D88387}"/>
    <hyperlink ref="AI168" location="A126236070J" display="A126236070J" xr:uid="{7ADF33CB-FA6F-46E2-8200-51A75F381276}"/>
    <hyperlink ref="AI188" location="A126250326R" display="A126250326R" xr:uid="{1D5722B4-30CE-4672-8380-F0CCFC85C187}"/>
    <hyperlink ref="AI208" location="A126243198A" display="A126243198A" xr:uid="{CCBDA86B-CE77-4F68-98A0-87D4C6F646D1}"/>
    <hyperlink ref="AJ168" location="A126236214J" display="A126236214J" xr:uid="{FE7A95AA-F0EB-4504-9E27-1C86C1DE75AF}"/>
    <hyperlink ref="AJ188" location="A126250470J" display="A126250470J" xr:uid="{B3EC5AA6-A8D7-4071-8C0B-7019828FBE0C}"/>
    <hyperlink ref="AJ208" location="A126243342J" display="A126243342J" xr:uid="{3D5FAFAC-AB82-4B45-9EA0-A5982370302D}"/>
    <hyperlink ref="AK168" location="A126235854L" display="A126235854L" xr:uid="{69B600C6-A12F-422C-BA58-4F35C00C4053}"/>
    <hyperlink ref="AK188" location="A126250110C" display="A126250110C" xr:uid="{56B4654D-D530-4A6F-B223-E334AF7826C7}"/>
    <hyperlink ref="AK208" location="A126242982L" display="A126242982L" xr:uid="{08150C60-4616-4AA3-8CC1-409922027B3F}"/>
    <hyperlink ref="AL168" location="A126236574L" display="A126236574L" xr:uid="{F9E04DFD-D1D3-421F-AF8C-307BED2CB3FB}"/>
    <hyperlink ref="AL188" location="A126250830A" display="A126250830A" xr:uid="{A4937A9D-257B-4C37-8925-900B52872D41}"/>
    <hyperlink ref="AL208" location="A126243702A" display="A126243702A" xr:uid="{D6AF540A-4E17-4730-ADCB-4D7BB7214B89}"/>
    <hyperlink ref="AM168" location="A126236286V" display="A126236286V" xr:uid="{0674EDA2-A4A9-4B9A-B492-E3B979E60D7D}"/>
    <hyperlink ref="AM188" location="A126250542J" display="A126250542J" xr:uid="{60F42F76-736D-4659-9DF8-0576060CB6F4}"/>
    <hyperlink ref="AM208" location="A126243414J" display="A126243414J" xr:uid="{69F3FAED-BED7-485C-A614-F7F7572705D9}"/>
    <hyperlink ref="AE169" location="A126235894F" display="A126235894F" xr:uid="{410C643D-9213-4435-B1E9-1D433B4357B5}"/>
    <hyperlink ref="AE189" location="A126250150W" display="A126250150W" xr:uid="{A1E3BC09-89C6-4E93-9B19-F0CBA82A8A40}"/>
    <hyperlink ref="AE209" location="A126243022W" display="A126243022W" xr:uid="{29CD1720-D2AB-4E66-95D7-9C05099D0783}"/>
    <hyperlink ref="AF169" location="A126236326A" display="A126236326A" xr:uid="{E8845466-BFA1-4656-98E1-3362C5DA8FEA}"/>
    <hyperlink ref="AF189" location="A126250582A" display="A126250582A" xr:uid="{B458D4DD-6498-4A83-BC68-1E2D13AB582E}"/>
    <hyperlink ref="AF209" location="A126243454A" display="A126243454A" xr:uid="{395F56C3-48FB-4B29-99EA-94E04740738B}"/>
    <hyperlink ref="AG169" location="A126235966F" display="A126235966F" xr:uid="{B6272D74-B0A0-4A48-BEDF-0D64B7AA1175}"/>
    <hyperlink ref="AG189" location="A126250222W" display="A126250222W" xr:uid="{D6F71866-C717-4E82-A446-2E430E40C636}"/>
    <hyperlink ref="AG209" location="A126243094J" display="A126243094J" xr:uid="{7697325E-E49A-4782-A8CA-A39CD6E9C1B1}"/>
    <hyperlink ref="AH169" location="A126236470V" display="A126236470V" xr:uid="{711693BC-55D1-4B0F-AA05-70CE21DF8C29}"/>
    <hyperlink ref="AH189" location="A126250726A" display="A126250726A" xr:uid="{519C568B-1BEB-456F-B512-8F3A3B8FC9BB}"/>
    <hyperlink ref="AH209" location="A126243598L" display="A126243598L" xr:uid="{0300EBAD-08A5-4D1F-B028-CFA28BE2AF2B}"/>
    <hyperlink ref="AI169" location="A126236038J" display="A126236038J" xr:uid="{E0F89F4A-E36A-4071-8FB3-A1E26689F2FF}"/>
    <hyperlink ref="AI189" location="A126250294J" display="A126250294J" xr:uid="{52D0BB90-0E8A-4115-BF6E-E23EB219C367}"/>
    <hyperlink ref="AI209" location="A126243166J" display="A126243166J" xr:uid="{B5CD9455-DC8C-4686-9ACE-7F05DBA2374B}"/>
    <hyperlink ref="AJ169" location="A126236182A" display="A126236182A" xr:uid="{C9645B76-E0F5-4103-A06E-CC2108CF4F44}"/>
    <hyperlink ref="AJ189" location="A126250438J" display="A126250438J" xr:uid="{3E8D63E4-7EE2-487B-A44D-C645F72DDC89}"/>
    <hyperlink ref="AJ209" location="A126243310R" display="A126243310R" xr:uid="{CA256CF8-D905-4A85-B998-9EB975C69A3C}"/>
    <hyperlink ref="AK169" location="A126235822V" display="A126235822V" xr:uid="{DA8C2A39-F58A-4FCE-8FAB-F8346370EB06}"/>
    <hyperlink ref="AK189" location="A126250078R" display="A126250078R" xr:uid="{79DE4060-5541-4689-A681-92F321FE4BAA}"/>
    <hyperlink ref="AK209" location="A126242950V" display="A126242950V" xr:uid="{9A578046-B457-4AE7-AC5F-2998E034353D}"/>
    <hyperlink ref="AL169" location="A126236542V" display="A126236542V" xr:uid="{97A12DAB-3045-441A-B189-11C177B4D40B}"/>
    <hyperlink ref="AL189" location="A126250798L" display="A126250798L" xr:uid="{1F1B08CD-F42C-44FD-A7DC-95F513C721B4}"/>
    <hyperlink ref="AL209" location="A126243670V" display="A126243670V" xr:uid="{451ED77C-BA98-41CB-A493-531827450BA2}"/>
    <hyperlink ref="AM169" location="A126236254A" display="A126236254A" xr:uid="{7CB57B22-CF82-4DA6-BD87-E88336FC7D9A}"/>
    <hyperlink ref="AM189" location="A126250510R" display="A126250510R" xr:uid="{B3DE096E-CA01-42E8-9377-BB84AF772CDD}"/>
    <hyperlink ref="AM209" location="A126243382A" display="A126243382A" xr:uid="{E2CA0ACD-80A4-4EA4-885A-FAD9C3040605}"/>
    <hyperlink ref="AE170" location="A126235930C" display="A126235930C" xr:uid="{4720B05B-FFF0-4609-9291-862ADD420CA3}"/>
    <hyperlink ref="AE190" location="A126250186X" display="A126250186X" xr:uid="{5FE6268A-E839-4813-89D3-B36C77947DA6}"/>
    <hyperlink ref="AE210" location="A126243058X" display="A126243058X" xr:uid="{7EC8A55D-E788-483C-BEBF-57A1E15F0E63}"/>
    <hyperlink ref="AF170" location="A126236362K" display="A126236362K" xr:uid="{56EE0530-9AC0-4831-8F67-8D4D36BB1CA3}"/>
    <hyperlink ref="AF190" location="A126250618T" display="A126250618T" xr:uid="{72CB36B4-CE97-46EF-9A3B-48805A9BD5B4}"/>
    <hyperlink ref="AF210" location="A126243490K" display="A126243490K" xr:uid="{376EA1AC-0818-4EE1-BA86-F427B7531622}"/>
    <hyperlink ref="AG170" location="A126236002F" display="A126236002F" xr:uid="{C1EA529B-4E64-4A00-84F7-A3B901F6D8B9}"/>
    <hyperlink ref="AG190" location="A126250258X" display="A126250258X" xr:uid="{DF499583-E8A0-42BC-AC25-541075D1B9C2}"/>
    <hyperlink ref="AG210" location="A126243130F" display="A126243130F" xr:uid="{A27070D4-C930-4211-8B1C-61E10E0859F3}"/>
    <hyperlink ref="AH170" location="A126236506K" display="A126236506K" xr:uid="{7237E226-6886-47F5-8FF5-FC55E6006154}"/>
    <hyperlink ref="AH190" location="A126250762K" display="A126250762K" xr:uid="{521EB1FD-4CA3-4566-A58F-38EB5FE7D3B5}"/>
    <hyperlink ref="AH210" location="A126243634K" display="A126243634K" xr:uid="{433CE0F9-E991-4637-9D1D-358ED37120CA}"/>
    <hyperlink ref="AI170" location="A126236074T" display="A126236074T" xr:uid="{67BBCE22-4EAB-4536-939B-217A6066676C}"/>
    <hyperlink ref="AI190" location="A126250330F" display="A126250330F" xr:uid="{F10EC631-1A8B-4FF1-BDD3-1E5DD54C3D84}"/>
    <hyperlink ref="AI210" location="A126243202F" display="A126243202F" xr:uid="{5D83F833-EFBF-49CF-A4DE-AAC72BE9E882}"/>
    <hyperlink ref="AJ170" location="A126236218T" display="A126236218T" xr:uid="{5B98E9CE-86F2-4C2F-ABA0-7B0C5B45CCD2}"/>
    <hyperlink ref="AJ190" location="A126250474T" display="A126250474T" xr:uid="{647CC704-DACE-40AB-864F-8A721DCBABA7}"/>
    <hyperlink ref="AJ210" location="A126243346T" display="A126243346T" xr:uid="{C0B18626-5D93-4CD8-AD0D-914BF55AB13B}"/>
    <hyperlink ref="AK170" location="A126235858W" display="A126235858W" xr:uid="{732D95C1-1917-4068-B451-A778DACF41B1}"/>
    <hyperlink ref="AK190" location="A126250114L" display="A126250114L" xr:uid="{C19631F7-B3E4-45BE-97A6-68793C613BCB}"/>
    <hyperlink ref="AK210" location="A126242986W" display="A126242986W" xr:uid="{12E02F7E-7E27-45ED-8DCA-FCDDA03CE2F1}"/>
    <hyperlink ref="AL170" location="A126236578W" display="A126236578W" xr:uid="{5AE20F35-9BD1-48CD-8C6A-F51038E94A6B}"/>
    <hyperlink ref="AL190" location="A126250834K" display="A126250834K" xr:uid="{3C6062A3-71BD-4D87-B996-F8EB2EA467A1}"/>
    <hyperlink ref="AL210" location="A126243706K" display="A126243706K" xr:uid="{A3E45396-148C-4E8B-93C0-6908C3A25F98}"/>
    <hyperlink ref="AM170" location="A126236290K" display="A126236290K" xr:uid="{C4214DAA-7738-41A8-B1C6-C462B5BAFBCD}"/>
    <hyperlink ref="AM190" location="A126250546T" display="A126250546T" xr:uid="{69FB6086-89F8-4EEA-8B53-94282B69CA52}"/>
    <hyperlink ref="AM210" location="A126243418T" display="A126243418T" xr:uid="{1892D4FF-CA44-46F6-BE4B-66AA9DD70B42}"/>
    <hyperlink ref="AE171" location="A126235934L" display="A126235934L" xr:uid="{1ADB2B7A-C8A8-4FBA-9345-38B43FE13966}"/>
    <hyperlink ref="AE191" location="A126250190R" display="A126250190R" xr:uid="{F0C7FA41-D830-42BE-881B-853A807D6119}"/>
    <hyperlink ref="AE211" location="A126243062R" display="A126243062R" xr:uid="{D4944AE2-BBEA-4F23-98A7-4C814D076B24}"/>
    <hyperlink ref="AF171" location="A126236366V" display="A126236366V" xr:uid="{AAEDD31D-C0F1-4B1B-9A8E-9572B05635C1}"/>
    <hyperlink ref="AF191" location="A126250622J" display="A126250622J" xr:uid="{8CBEBC79-DE65-4F3A-BF6C-78619C2A951D}"/>
    <hyperlink ref="AF211" location="A126243494V" display="A126243494V" xr:uid="{731D30F5-861D-4F94-B3EF-FFAA8BC23F44}"/>
    <hyperlink ref="AG171" location="A126236006R" display="A126236006R" xr:uid="{A6B615DA-808B-43D1-830D-292F22D1581C}"/>
    <hyperlink ref="AG191" location="A126250262R" display="A126250262R" xr:uid="{1A4D1E80-8209-4ECF-92AA-4E1D91BE1BAB}"/>
    <hyperlink ref="AG211" location="A126243134R" display="A126243134R" xr:uid="{3A9B21C3-0FA7-4398-9188-A558080C0B44}"/>
    <hyperlink ref="AH171" location="A126236510A" display="A126236510A" xr:uid="{52FDBC8F-FF6E-42D2-8BE8-04817C3960C2}"/>
    <hyperlink ref="AH191" location="A126250766V" display="A126250766V" xr:uid="{B34F8EE4-2F3E-4C18-82BA-422D8F1F9431}"/>
    <hyperlink ref="AH211" location="A126243638V" display="A126243638V" xr:uid="{61697B8E-6EB8-4BA0-8F79-5AFBF4251787}"/>
    <hyperlink ref="AI171" location="A126236078A" display="A126236078A" xr:uid="{1638EC36-4776-4DFC-8EDC-AAE8C5EF1E85}"/>
    <hyperlink ref="AI191" location="A126250334R" display="A126250334R" xr:uid="{598CAFCD-AFCB-4C18-B46F-C7771BA8EB8E}"/>
    <hyperlink ref="AI211" location="A126243206R" display="A126243206R" xr:uid="{75708871-25E5-434F-A660-46556C711FD7}"/>
    <hyperlink ref="AJ171" location="A126236222J" display="A126236222J" xr:uid="{DAF5AFD8-07C9-47AE-A740-4737254A44D7}"/>
    <hyperlink ref="AJ191" location="A126250478A" display="A126250478A" xr:uid="{E70D144B-5813-4529-B369-1F45907F9C2D}"/>
    <hyperlink ref="AJ211" location="A126243350J" display="A126243350J" xr:uid="{9A750489-FB32-4C1D-A258-5ADCEA6F7547}"/>
    <hyperlink ref="AK171" location="A126235862L" display="A126235862L" xr:uid="{599A55DA-C35F-4BD0-B214-C9F571B49BCF}"/>
    <hyperlink ref="AK191" location="A126250118W" display="A126250118W" xr:uid="{B3136A35-3758-436A-8842-5A1C8FA8D29C}"/>
    <hyperlink ref="AK211" location="A126242990L" display="A126242990L" xr:uid="{A2DE1E2E-B961-40EC-8AF5-75A507CA31FC}"/>
    <hyperlink ref="AL171" location="A126236582L" display="A126236582L" xr:uid="{C9A7B68A-7EA8-4284-8185-419AB1A7EE54}"/>
    <hyperlink ref="AL191" location="A126250838V" display="A126250838V" xr:uid="{C383E104-3881-493D-87BF-16AFD9688273}"/>
    <hyperlink ref="AL211" location="A126243710A" display="A126243710A" xr:uid="{34DC0A90-B112-43A9-BB66-63A2B2B3A5DE}"/>
    <hyperlink ref="AM171" location="A126236294V" display="A126236294V" xr:uid="{0E92B157-DE2E-4916-9181-AC30A49C9FF8}"/>
    <hyperlink ref="AM191" location="A126250550J" display="A126250550J" xr:uid="{64222EE2-B86A-4A21-A063-E1710C8DEE31}"/>
    <hyperlink ref="AM211" location="A126243422J" display="A126243422J" xr:uid="{1690E1B6-6131-47B6-B0CC-491B16C21DF7}"/>
    <hyperlink ref="AE172" location="A126235898R" display="A126235898R" xr:uid="{C040A4EB-22DA-456B-A64F-62EC3069EC29}"/>
    <hyperlink ref="AE192" location="A126250154F" display="A126250154F" xr:uid="{C474A2FA-87C9-41E6-AF55-F6C6E92F5805}"/>
    <hyperlink ref="AE212" location="A126243026F" display="A126243026F" xr:uid="{344847BB-18E3-4766-8183-C10F5BCDC84A}"/>
    <hyperlink ref="AF172" location="A126236330T" display="A126236330T" xr:uid="{67C8A122-AAFA-4C89-B5BA-1AEC4EE2075F}"/>
    <hyperlink ref="AF192" location="A126250586K" display="A126250586K" xr:uid="{2CD84263-13DE-41C1-8DC3-01C13472D72E}"/>
    <hyperlink ref="AF212" location="A126243458K" display="A126243458K" xr:uid="{6B6DD819-C64B-4BA0-92D7-0D0B29B93216}"/>
    <hyperlink ref="AG172" location="A126235970W" display="A126235970W" xr:uid="{B8689DF2-D99E-4FF8-BE20-CCA1E2FB198C}"/>
    <hyperlink ref="AG192" location="A126250226F" display="A126250226F" xr:uid="{5E38579B-2DBA-4D13-8C88-6F174312C289}"/>
    <hyperlink ref="AG212" location="A126243098T" display="A126243098T" xr:uid="{649D2AFA-6098-4CB5-9ECF-A52C1253E58F}"/>
    <hyperlink ref="AH172" location="A126236474C" display="A126236474C" xr:uid="{B1993CA9-D16C-4198-AFB7-A3A36340C993}"/>
    <hyperlink ref="AH192" location="A126250730T" display="A126250730T" xr:uid="{9F86079B-51E4-4E62-B8C7-38E042A1B1F2}"/>
    <hyperlink ref="AH212" location="A126243602T" display="A126243602T" xr:uid="{BA515721-11F3-4935-BA4D-FEC4335006E5}"/>
    <hyperlink ref="AI172" location="A126236042X" display="A126236042X" xr:uid="{C3734ABA-55AA-45B5-8294-DA877DE61783}"/>
    <hyperlink ref="AI192" location="A126250298T" display="A126250298T" xr:uid="{80E9039E-39A1-4DA6-979E-CEF0E4D1D101}"/>
    <hyperlink ref="AI212" location="A126243170X" display="A126243170X" xr:uid="{02840784-2B09-4F9C-AC2E-2699BA00B182}"/>
    <hyperlink ref="AJ172" location="A126236186K" display="A126236186K" xr:uid="{46B2D107-AA9D-47EC-890A-8A17B119C2D1}"/>
    <hyperlink ref="AJ192" location="A126250442X" display="A126250442X" xr:uid="{5A071273-4D57-46EA-8551-7743FE7FA3E4}"/>
    <hyperlink ref="AJ212" location="A126243314X" display="A126243314X" xr:uid="{019949FC-E494-4A67-90AC-80EBB6411768}"/>
    <hyperlink ref="AK172" location="A126235826C" display="A126235826C" xr:uid="{EE459579-9C19-4237-9578-4F07A6A399B4}"/>
    <hyperlink ref="AK192" location="A126250082F" display="A126250082F" xr:uid="{33957D3D-6C46-4485-9B30-192D6E4E22C1}"/>
    <hyperlink ref="AK212" location="A126242954C" display="A126242954C" xr:uid="{75706750-2686-4A8B-9ECD-DCB007487947}"/>
    <hyperlink ref="AL172" location="A126236546C" display="A126236546C" xr:uid="{FFC8A322-8598-4E50-8B3B-8F10F72EB373}"/>
    <hyperlink ref="AL192" location="A126250802T" display="A126250802T" xr:uid="{BDA8E42C-5EB4-4264-BBBA-FB768C4ED740}"/>
    <hyperlink ref="AL212" location="A126243674C" display="A126243674C" xr:uid="{ABDDCFF4-67B8-4243-9A82-448416F537D3}"/>
    <hyperlink ref="AM172" location="A126236258K" display="A126236258K" xr:uid="{1AF9B6D7-D0CC-48E2-958E-6DC3AE933199}"/>
    <hyperlink ref="AM192" location="A126250514X" display="A126250514X" xr:uid="{79717915-3100-47D3-926E-803B7D0ADDD5}"/>
    <hyperlink ref="AM212" location="A126243386K" display="A126243386K" xr:uid="{EB0590B1-8DBB-4C3F-8C69-5ED343DF1570}"/>
    <hyperlink ref="AE173" location="A126235902V" display="A126235902V" xr:uid="{3D19EDDA-8A37-4770-A38A-211A0C7CBAA4}"/>
    <hyperlink ref="AE193" location="A126250158R" display="A126250158R" xr:uid="{58BC3A8E-653B-4016-BDF2-B829BB2FC80E}"/>
    <hyperlink ref="AE213" location="A126243030W" display="A126243030W" xr:uid="{F64DA4ED-CBB5-4505-BF6E-60EDB645A0AA}"/>
    <hyperlink ref="AF173" location="A126236334A" display="A126236334A" xr:uid="{70489309-2B7D-4916-92C4-BCB4566C1953}"/>
    <hyperlink ref="AF193" location="A126250590A" display="A126250590A" xr:uid="{DD77D765-CCE6-45F0-BEE8-5AEE381951F7}"/>
    <hyperlink ref="AF213" location="A126243462A" display="A126243462A" xr:uid="{35BCFAB6-2DC9-4FE9-B8A1-4564413D07DD}"/>
    <hyperlink ref="AG173" location="A126235974F" display="A126235974F" xr:uid="{7650E0AE-ADF0-40A8-B045-25B6B47F1963}"/>
    <hyperlink ref="AG193" location="A126250230W" display="A126250230W" xr:uid="{C90F3515-0973-40C7-B74F-1835952A7453}"/>
    <hyperlink ref="AG213" location="A126243102W" display="A126243102W" xr:uid="{02DF38D2-966A-4A52-99E7-9F0469FA93F7}"/>
    <hyperlink ref="AH173" location="A126236478L" display="A126236478L" xr:uid="{38F22D76-D144-4CAC-85D1-131CE9356D19}"/>
    <hyperlink ref="AH193" location="A126250734A" display="A126250734A" xr:uid="{6D3249FA-42AF-4C98-B41E-7302D68F0178}"/>
    <hyperlink ref="AH213" location="A126243606A" display="A126243606A" xr:uid="{4457EC9D-DEBF-410E-AD28-0219EB3E4E7A}"/>
    <hyperlink ref="AI173" location="A126236046J" display="A126236046J" xr:uid="{73BF0D2F-72CD-4D21-979A-ADA946EF13AF}"/>
    <hyperlink ref="AI193" location="A126250302W" display="A126250302W" xr:uid="{3E23F460-F0F0-4E54-80D5-C98BF464A027}"/>
    <hyperlink ref="AI213" location="A126243174J" display="A126243174J" xr:uid="{3413BD25-51FC-4088-A4E2-C57C5092335A}"/>
    <hyperlink ref="AJ173" location="A126236190A" display="A126236190A" xr:uid="{A6623931-C0DB-4DE5-89F6-C9038A0DD3A4}"/>
    <hyperlink ref="AJ193" location="A126250446J" display="A126250446J" xr:uid="{BF47F809-FA06-471F-9E87-A9098837AABA}"/>
    <hyperlink ref="AJ213" location="A126243318J" display="A126243318J" xr:uid="{60F6F33C-480A-4A79-84A9-6A455BA26548}"/>
    <hyperlink ref="AK173" location="A126235830V" display="A126235830V" xr:uid="{1BAEA658-1F4D-4ACB-A14D-76C7EE6419AD}"/>
    <hyperlink ref="AK193" location="A126250086R" display="A126250086R" xr:uid="{3B03F19C-3D02-481B-85EE-9DB8AFF77F4B}"/>
    <hyperlink ref="AK213" location="A126242958L" display="A126242958L" xr:uid="{3F636936-E7BE-473F-8498-AF2C8E5DFC26}"/>
    <hyperlink ref="AL173" location="A126236550V" display="A126236550V" xr:uid="{E6D328DA-EC8D-480A-A481-5BDA1CAE8071}"/>
    <hyperlink ref="AL193" location="A126250806A" display="A126250806A" xr:uid="{F119CEB8-CE14-4F64-ACE7-F8258D621927}"/>
    <hyperlink ref="AL213" location="A126243678L" display="A126243678L" xr:uid="{60CDE30E-E3C0-41BD-AA9F-4FA6BAB9E765}"/>
    <hyperlink ref="AM173" location="A126236262A" display="A126236262A" xr:uid="{BE9E7482-EB58-4067-96E4-AEE2EF97AEC7}"/>
    <hyperlink ref="AM193" location="A126250518J" display="A126250518J" xr:uid="{1F617B4A-3496-44A5-A38C-3D8339F78D39}"/>
    <hyperlink ref="AM213" location="A126243390A" display="A126243390A" xr:uid="{79F546DB-D8F9-4DB6-89E6-5B295C3E83F4}"/>
    <hyperlink ref="AE174" location="A126235918L" display="A126235918L" xr:uid="{4EFAD55B-1C13-41B1-97E8-1F97C635FB0C}"/>
    <hyperlink ref="AE194" location="A126250174R" display="A126250174R" xr:uid="{0B7E0144-E7D2-4856-B398-2AA05BBFD9D4}"/>
    <hyperlink ref="AE214" location="A126243046R" display="A126243046R" xr:uid="{5FE1A1F3-B06B-42FC-92B6-AB89E3357046}"/>
    <hyperlink ref="AF174" location="A126236350A" display="A126236350A" xr:uid="{8CD55DFC-B3AB-4BAF-A511-0086A3288476}"/>
    <hyperlink ref="AF194" location="A126250606J" display="A126250606J" xr:uid="{EEF5307C-26A6-40A2-8A8D-DB1AB82700BE}"/>
    <hyperlink ref="AF214" location="A126243478V" display="A126243478V" xr:uid="{98E62FAB-BF85-4980-94EC-55C07DB1ADA8}"/>
    <hyperlink ref="AG174" location="A126235990F" display="A126235990F" xr:uid="{085CCF0A-A6BF-496B-8E1A-A30B9E458D8F}"/>
    <hyperlink ref="AG194" location="A126250246R" display="A126250246R" xr:uid="{8EC44C24-D95F-4C63-BB61-431009EEFFE1}"/>
    <hyperlink ref="AG214" location="A126243118R" display="A126243118R" xr:uid="{86F8754C-EDEF-4B48-904A-A3F4296BBCF6}"/>
    <hyperlink ref="AH174" location="A126236494L" display="A126236494L" xr:uid="{BB81B7E4-EB0C-4401-BA5D-C8856E56C4C5}"/>
    <hyperlink ref="AH194" location="A126250750A" display="A126250750A" xr:uid="{9E6CC5BC-0CA5-4A83-A967-6AD10EA4F9AC}"/>
    <hyperlink ref="AH214" location="A126243622A" display="A126243622A" xr:uid="{FFCDE6E9-FC23-4C40-BCC2-5B44A11315D4}"/>
    <hyperlink ref="AI174" location="A126236062J" display="A126236062J" xr:uid="{8D6B39F2-F7D7-4C30-ABE0-DB8003844F21}"/>
    <hyperlink ref="AI194" location="A126250318R" display="A126250318R" xr:uid="{47ED297E-12E6-4B52-95C8-AEB6782CFB7F}"/>
    <hyperlink ref="AI214" location="A126243190J" display="A126243190J" xr:uid="{90F06339-06EB-40FD-9870-4760F3BB9BCB}"/>
    <hyperlink ref="AJ174" location="A126236206J" display="A126236206J" xr:uid="{0BAEE828-9421-4310-B75F-E56E05E3C767}"/>
    <hyperlink ref="AJ194" location="A126250462J" display="A126250462J" xr:uid="{B959F270-F70B-4197-A4DB-7C1ECEE8FB05}"/>
    <hyperlink ref="AJ214" location="A126243334J" display="A126243334J" xr:uid="{9EA5900E-8823-4EA1-B15F-2850506DF049}"/>
    <hyperlink ref="AK174" location="A126235846L" display="A126235846L" xr:uid="{800A5A5F-BDFF-41DB-A697-DCE667698D37}"/>
    <hyperlink ref="AK194" location="A126250102C" display="A126250102C" xr:uid="{1A95B4D7-5077-4AF5-9C7B-46EF258946E4}"/>
    <hyperlink ref="AK214" location="A126242974L" display="A126242974L" xr:uid="{3669740B-9E07-4C61-A736-DD0DD6B30FC9}"/>
    <hyperlink ref="AL174" location="A126236566L" display="A126236566L" xr:uid="{8F04766B-7852-49DF-B995-98D4F5E97B44}"/>
    <hyperlink ref="AL194" location="A126250822A" display="A126250822A" xr:uid="{D64789CE-C968-4742-A645-7BA571E63863}"/>
    <hyperlink ref="AL214" location="A126243694L" display="A126243694L" xr:uid="{58ECE035-D170-4F05-9C11-051EEA4777E4}"/>
    <hyperlink ref="AM174" location="A126236278V" display="A126236278V" xr:uid="{3E4B33CA-84BF-4F41-91E3-876415932E08}"/>
    <hyperlink ref="AM194" location="A126250534J" display="A126250534J" xr:uid="{D941A455-1A2B-44D0-BD10-38E41C000BB0}"/>
    <hyperlink ref="AM214" location="A126243406J" display="A126243406J" xr:uid="{C6BF9A81-0521-4696-85DC-45C2D64A4B8A}"/>
    <hyperlink ref="AE175" location="A126235886F" display="A126235886F" xr:uid="{1E868251-69E0-4273-81AC-B8DCA89B28F9}"/>
    <hyperlink ref="AE195" location="A126250142W" display="A126250142W" xr:uid="{B361D96E-E022-4DB4-A2FE-E552D541BCE3}"/>
    <hyperlink ref="AE215" location="A126243014W" display="A126243014W" xr:uid="{786ECF30-FD4F-4FF6-A5B9-402F60C58A3A}"/>
    <hyperlink ref="AF175" location="A126236318A" display="A126236318A" xr:uid="{866E8898-CDA2-4741-80A4-5E7B39C1D5C0}"/>
    <hyperlink ref="AF195" location="A126250574A" display="A126250574A" xr:uid="{DC9AAC1F-E2CD-4A92-88CD-0527B0886BD7}"/>
    <hyperlink ref="AF215" location="A126243446A" display="A126243446A" xr:uid="{5DACF182-1A5E-4DA9-89E7-F53F6B545FE1}"/>
    <hyperlink ref="AG175" location="A126235958F" display="A126235958F" xr:uid="{D25593CD-B4B0-4740-8513-202AA2D0AAFA}"/>
    <hyperlink ref="AG195" location="A126250214W" display="A126250214W" xr:uid="{5C38F6EB-2856-464D-9584-405AB1105709}"/>
    <hyperlink ref="AG215" location="A126243086J" display="A126243086J" xr:uid="{49F2DFEF-6436-4838-95DA-6EA7B22B9997}"/>
    <hyperlink ref="AH175" location="A126236462V" display="A126236462V" xr:uid="{12F72833-C6EA-4683-800E-176179BAE38A}"/>
    <hyperlink ref="AH195" location="A126250718A" display="A126250718A" xr:uid="{098B663C-2B65-44EE-9BFB-AFD827F25EF8}"/>
    <hyperlink ref="AH215" location="A126243590V" display="A126243590V" xr:uid="{63E3000B-CF5E-4E9F-85DF-8CA0242EBED2}"/>
    <hyperlink ref="AI175" location="A126236030R" display="A126236030R" xr:uid="{8E8FE7F1-D835-4A1A-A200-78DAF650CDA0}"/>
    <hyperlink ref="AI195" location="A126250286J" display="A126250286J" xr:uid="{3D61420B-5E59-4B4E-8B88-8C73BB417CCE}"/>
    <hyperlink ref="AI215" location="A126243158J" display="A126243158J" xr:uid="{67A60383-B0EB-4492-B2A7-44A44DC4B246}"/>
    <hyperlink ref="AJ175" location="A126236174A" display="A126236174A" xr:uid="{CCA8864E-DA94-44A4-A2E6-94C24E7EB134}"/>
    <hyperlink ref="AJ195" location="A126250430R" display="A126250430R" xr:uid="{65F3CF4F-B370-46D8-A407-9FEC5BD5FA4C}"/>
    <hyperlink ref="AJ215" location="A126243302R" display="A126243302R" xr:uid="{B738A6F0-BC90-43FF-A430-7171A10D2F39}"/>
    <hyperlink ref="AK175" location="A126235814V" display="A126235814V" xr:uid="{328A60D3-470D-4489-9B4E-D78CD98C092F}"/>
    <hyperlink ref="AK195" location="A126250070W" display="A126250070W" xr:uid="{AC62DDFE-E365-4C52-8274-21A8BA93B0D7}"/>
    <hyperlink ref="AK215" location="A126242942V" display="A126242942V" xr:uid="{2A2E653C-3B40-4ED7-90E4-5BEFB0BEECA8}"/>
    <hyperlink ref="AL175" location="A126236534V" display="A126236534V" xr:uid="{F3EC603C-0196-4AFB-AD57-7391CA6E3B2D}"/>
    <hyperlink ref="AL195" location="A126250790V" display="A126250790V" xr:uid="{2A2D42E3-D1F0-4B39-BD6F-4F1E4641492C}"/>
    <hyperlink ref="AL215" location="A126243662V" display="A126243662V" xr:uid="{3ECDD6FD-9D9A-4B1B-B8F2-C4D24355C134}"/>
    <hyperlink ref="AM175" location="A126236246A" display="A126236246A" xr:uid="{1FA9E7F2-7FD3-48BF-AB8C-1E9F281B5DB2}"/>
    <hyperlink ref="AM195" location="A126250502R" display="A126250502R" xr:uid="{52BD42F9-2FC3-4788-B417-FE8AB4FC458A}"/>
    <hyperlink ref="AM215" location="A126243374A" display="A126243374A" xr:uid="{308B24AC-9D80-4C52-A98D-D463B50FEE70}"/>
    <hyperlink ref="AE176" location="A126235938W" display="A126235938W" xr:uid="{6FD025C4-5FB0-4AD7-AAF9-C54840DA2BC0}"/>
    <hyperlink ref="AE196" location="A126250194X" display="A126250194X" xr:uid="{1EEF7030-E86E-4AAA-BBB0-7A6194A1A841}"/>
    <hyperlink ref="AE216" location="A126243066X" display="A126243066X" xr:uid="{DB7DE434-EDEE-4E10-9131-072A30B5BA57}"/>
    <hyperlink ref="AF176" location="A126236370K" display="A126236370K" xr:uid="{AAD31DB8-1DA4-461E-A703-BD83A21712BA}"/>
    <hyperlink ref="AF196" location="A126250626T" display="A126250626T" xr:uid="{D2D4F47F-7440-41F3-8690-3A21246E8E58}"/>
    <hyperlink ref="AF216" location="A126243498C" display="A126243498C" xr:uid="{061DAFBF-4DE5-45B8-B72E-52D1702AB750}"/>
    <hyperlink ref="AG176" location="A126236010F" display="A126236010F" xr:uid="{EECF0E2A-2CE9-48C2-8BD9-F18C9BDDCEA1}"/>
    <hyperlink ref="AG196" location="A126250266X" display="A126250266X" xr:uid="{AA1C5E5A-8EDB-4B25-88EA-7FA379D177DE}"/>
    <hyperlink ref="AG216" location="A126243138X" display="A126243138X" xr:uid="{7E36EDE5-C83C-4E55-87B0-871F854B21B8}"/>
    <hyperlink ref="AH176" location="A126236514K" display="A126236514K" xr:uid="{E70E7650-FA40-4328-A8E2-BF3FDD6776C3}"/>
    <hyperlink ref="AH196" location="A126250770K" display="A126250770K" xr:uid="{E0EE34E1-D875-4ED6-AAF2-C1306E81C057}"/>
    <hyperlink ref="AH216" location="A126243642K" display="A126243642K" xr:uid="{D0D31FD6-9746-4311-80A2-B4A873E05619}"/>
    <hyperlink ref="AI176" location="A126236082T" display="A126236082T" xr:uid="{3B40788E-7657-4523-B14F-7279877345C6}"/>
    <hyperlink ref="AI196" location="A126250338X" display="A126250338X" xr:uid="{F958FB87-018A-47B1-9BEA-12B9596ECFF6}"/>
    <hyperlink ref="AI216" location="A126243210F" display="A126243210F" xr:uid="{18BA0906-6E0A-4AD4-B75B-9F04516F00E4}"/>
    <hyperlink ref="AJ176" location="A126236226T" display="A126236226T" xr:uid="{44AE19FD-2DA4-46E9-91D4-B5E2E2CC79A3}"/>
    <hyperlink ref="AJ196" location="A126250482T" display="A126250482T" xr:uid="{9385BB96-68FA-4021-AE28-38BD3DC464F1}"/>
    <hyperlink ref="AJ216" location="A126243354T" display="A126243354T" xr:uid="{5CD4241C-B19E-4BB2-BA1E-70537F634F1C}"/>
    <hyperlink ref="AK176" location="A126235866W" display="A126235866W" xr:uid="{B3AB7CC0-5064-4D4E-9823-6028A357C03C}"/>
    <hyperlink ref="AK196" location="A126250122L" display="A126250122L" xr:uid="{F46B4B30-DB25-49FC-B638-063E76EA5DC3}"/>
    <hyperlink ref="AK216" location="A126242994W" display="A126242994W" xr:uid="{20382B81-D145-45F6-85BF-E737AA03FBB9}"/>
    <hyperlink ref="AL176" location="A126236586W" display="A126236586W" xr:uid="{3FAE7734-C1F5-44F8-8BC2-25E772C486C7}"/>
    <hyperlink ref="AL196" location="A126250842K" display="A126250842K" xr:uid="{3F75350E-F1C1-4111-A986-E1643D21FB8E}"/>
    <hyperlink ref="AL216" location="A126243714K" display="A126243714K" xr:uid="{83371846-A729-4689-B64E-163736A1E447}"/>
    <hyperlink ref="AM176" location="A126236298C" display="A126236298C" xr:uid="{2E3619EF-778C-43DF-AF8E-16C8E627D772}"/>
    <hyperlink ref="AM196" location="A126250554T" display="A126250554T" xr:uid="{407305C1-3264-465F-B4AC-5D42DDA76CE6}"/>
    <hyperlink ref="AM216" location="A126243426T" display="A126243426T" xr:uid="{AD1ADC73-5CF2-4393-9222-AC9E7A24E57E}"/>
    <hyperlink ref="AE177" location="A126235922C" display="A126235922C" xr:uid="{F0349B94-A578-46C1-9F06-1A6B33CB874B}"/>
    <hyperlink ref="AE197" location="A126250178X" display="A126250178X" xr:uid="{A6C43505-437A-4667-A739-CBD69F13EC56}"/>
    <hyperlink ref="AE217" location="A126243050F" display="A126243050F" xr:uid="{E6DDB27E-D49E-4A5D-B0C0-20FD6E5A6251}"/>
    <hyperlink ref="AF177" location="A126236354K" display="A126236354K" xr:uid="{79703C51-F1DB-40A6-B432-320FBC89470B}"/>
    <hyperlink ref="AF197" location="A126250610X" display="A126250610X" xr:uid="{5F278FE0-690E-4590-803B-CE20C4D0356F}"/>
    <hyperlink ref="AF217" location="A126243482K" display="A126243482K" xr:uid="{A032C82E-FC36-423A-8016-88C8B83B679E}"/>
    <hyperlink ref="AG177" location="A126235994R" display="A126235994R" xr:uid="{C54DD3EE-C884-442C-A6C0-0DFABE194C78}"/>
    <hyperlink ref="AG197" location="A126250250F" display="A126250250F" xr:uid="{F128F241-A593-480A-9332-1EB56CC6BA10}"/>
    <hyperlink ref="AG217" location="A126243122F" display="A126243122F" xr:uid="{BA56DF85-16AC-4794-9EBD-2679B3AB7846}"/>
    <hyperlink ref="AH177" location="A126236498W" display="A126236498W" xr:uid="{1AB63A36-4669-44E4-9928-41A2A95495C5}"/>
    <hyperlink ref="AH197" location="A126250754K" display="A126250754K" xr:uid="{7D023A7D-3D22-46B7-AC34-8B0552F1A23B}"/>
    <hyperlink ref="AH217" location="A126243626K" display="A126243626K" xr:uid="{3FCB13B7-1D2E-4F02-894C-EE29031AF73B}"/>
    <hyperlink ref="AI177" location="A126236066T" display="A126236066T" xr:uid="{4AB670AB-97D6-4C89-B3FF-6F022D179DA3}"/>
    <hyperlink ref="AI197" location="A126250322F" display="A126250322F" xr:uid="{96FE1039-8646-4794-9A1B-57CF5383C99F}"/>
    <hyperlink ref="AI217" location="A126243194T" display="A126243194T" xr:uid="{1D16BF32-5304-4634-8CB8-E62E56A345E3}"/>
    <hyperlink ref="AJ177" location="A126236210X" display="A126236210X" xr:uid="{8B2255B0-DAC6-42DF-BC75-3687D865D1CA}"/>
    <hyperlink ref="AJ197" location="A126250466T" display="A126250466T" xr:uid="{E921745A-81DF-46AE-B555-97F8EB012D54}"/>
    <hyperlink ref="AJ217" location="A126243338T" display="A126243338T" xr:uid="{8EA9E33D-90FA-4CE7-A01F-B406D286B7BB}"/>
    <hyperlink ref="AK177" location="A126235850C" display="A126235850C" xr:uid="{5B961374-69A7-40C4-9E0A-3D17FAD7EC98}"/>
    <hyperlink ref="AK197" location="A126250106L" display="A126250106L" xr:uid="{B22419CF-3FFF-470C-9A29-869B51DC6698}"/>
    <hyperlink ref="AK217" location="A126242978W" display="A126242978W" xr:uid="{4E1E3C7A-83BD-4078-BA65-132E9AF58977}"/>
    <hyperlink ref="AL177" location="A126236570C" display="A126236570C" xr:uid="{C4DA534B-8C8B-4ED8-B4D7-1B4436CF266A}"/>
    <hyperlink ref="AL197" location="A126250826K" display="A126250826K" xr:uid="{7DD65EEB-4AC9-4A42-B7CA-D75D9E9A4F9A}"/>
    <hyperlink ref="AL217" location="A126243698W" display="A126243698W" xr:uid="{A86BD1A9-CDAD-495B-9B78-76259F472AD4}"/>
    <hyperlink ref="AM177" location="A126236282K" display="A126236282K" xr:uid="{92BFBFFA-EA18-442C-91BF-FE5A20D2ABE5}"/>
    <hyperlink ref="AM197" location="A126250538T" display="A126250538T" xr:uid="{E4A1627E-8316-4DF4-829A-DABA381D147B}"/>
    <hyperlink ref="AM217" location="A126243410X" display="A126243410X" xr:uid="{5B4E195E-4A17-4DBE-82D8-6F921EA88094}"/>
    <hyperlink ref="AE178" location="A126235942L" display="A126235942L" xr:uid="{E2B3AB14-B3D0-41DA-B240-D0258CE6008D}"/>
    <hyperlink ref="AE198" location="A126250198J" display="A126250198J" xr:uid="{172BD662-A024-428F-B8A1-6FFAA10755D5}"/>
    <hyperlink ref="AE218" location="A126243070R" display="A126243070R" xr:uid="{5C478FD4-177C-4BE8-B911-8EBA9992CB66}"/>
    <hyperlink ref="AF178" location="A126236374V" display="A126236374V" xr:uid="{B488A631-0EF9-4770-96B2-EC10132210A0}"/>
    <hyperlink ref="AF198" location="A126250630J" display="A126250630J" xr:uid="{3E5105DD-2A06-4A3C-AAFD-62DB0B8789D1}"/>
    <hyperlink ref="AF218" location="A126243502J" display="A126243502J" xr:uid="{093A6B52-9295-4F80-83E1-2F9B8CC8C663}"/>
    <hyperlink ref="AG178" location="A126236014R" display="A126236014R" xr:uid="{98ED8E77-0929-4770-A9B9-4F877E206641}"/>
    <hyperlink ref="AG198" location="A126250270R" display="A126250270R" xr:uid="{852C436E-9183-43E9-8FB4-F6AEA62C30EB}"/>
    <hyperlink ref="AG218" location="A126243142R" display="A126243142R" xr:uid="{B6D286C3-5DC2-4F0A-8D6A-6A419AD6D130}"/>
    <hyperlink ref="AH178" location="A126236518V" display="A126236518V" xr:uid="{DCA13A70-D806-4CAC-823D-D0CBAAD4C6C9}"/>
    <hyperlink ref="AH198" location="A126250774V" display="A126250774V" xr:uid="{F6F64E24-7B34-47E8-B3AD-00481DC239A7}"/>
    <hyperlink ref="AH218" location="A126243646V" display="A126243646V" xr:uid="{238B24B0-CDA5-4C82-A2A7-A68050B277DE}"/>
    <hyperlink ref="AI178" location="A126236086A" display="A126236086A" xr:uid="{9E449593-C4C5-4E59-A33B-67C020DCB1D2}"/>
    <hyperlink ref="AI198" location="A126250342R" display="A126250342R" xr:uid="{12AD738B-D143-4033-B696-3EDD026B1CE2}"/>
    <hyperlink ref="AI218" location="A126243214R" display="A126243214R" xr:uid="{D21ADDC4-1BF5-4B37-BF89-8FA89419BA2C}"/>
    <hyperlink ref="AJ178" location="A126236230J" display="A126236230J" xr:uid="{7313EA03-DD67-4B00-82A9-5C1A50D0D3FD}"/>
    <hyperlink ref="AJ198" location="A126250486A" display="A126250486A" xr:uid="{F7C1B8C3-A1B2-4259-B433-41768FAAA93A}"/>
    <hyperlink ref="AJ218" location="A126243358A" display="A126243358A" xr:uid="{A9DB3629-B870-4D95-BAFB-7D4EFE0350B5}"/>
    <hyperlink ref="AK178" location="A126235870L" display="A126235870L" xr:uid="{9C3F5FF5-D76D-4C3F-A1D5-F93A09847322}"/>
    <hyperlink ref="AK198" location="A126250126W" display="A126250126W" xr:uid="{DC5DBA30-FF00-46AE-B9B0-3CD514BF3670}"/>
    <hyperlink ref="AK218" location="A126242998F" display="A126242998F" xr:uid="{EF7A1F8C-1CD5-4C37-8425-C51F0C76ECD2}"/>
    <hyperlink ref="AL178" location="A126236590L" display="A126236590L" xr:uid="{73C2D64B-6636-4E9C-91A7-1DC9DD109153}"/>
    <hyperlink ref="AL198" location="A126250846V" display="A126250846V" xr:uid="{0596002C-8859-4D43-946C-7AD9702177B8}"/>
    <hyperlink ref="AL218" location="A126243718V" display="A126243718V" xr:uid="{1CA65F7A-7335-4BEF-997C-EA5F8FA3FE33}"/>
    <hyperlink ref="AM178" location="A126236302J" display="A126236302J" xr:uid="{C4EE9505-BA94-444B-B487-89E0AA8D30B7}"/>
    <hyperlink ref="AM198" location="A126250558A" display="A126250558A" xr:uid="{B48B1C7C-F33C-450D-ABC6-985E2047649B}"/>
    <hyperlink ref="AM218" location="A126243430J" display="A126243430J" xr:uid="{B5E344FA-5835-4022-AEE4-3B80FE884E8E}"/>
    <hyperlink ref="AE179" location="A126235890W" display="A126235890W" xr:uid="{57931254-D6D2-4A17-A3D4-5EAE6A331211}"/>
    <hyperlink ref="AE199" location="A126250146F" display="A126250146F" xr:uid="{1BC8B42C-411A-463C-8BA8-C9569C2A8C8D}"/>
    <hyperlink ref="AE219" location="A126243018F" display="A126243018F" xr:uid="{C7536BB9-B2C1-4914-90E6-FAB2EC395997}"/>
    <hyperlink ref="AF179" location="A126236322T" display="A126236322T" xr:uid="{3F499F13-D095-4CB8-BE3B-96A0BE8CB4A6}"/>
    <hyperlink ref="AF199" location="A126250578K" display="A126250578K" xr:uid="{60CDC1EE-01AC-4D54-BACD-754DE24FE070}"/>
    <hyperlink ref="AF219" location="A126243450T" display="A126243450T" xr:uid="{865332A1-DF8C-45E5-A08E-E0FE90A2D0A1}"/>
    <hyperlink ref="AG179" location="A126235962W" display="A126235962W" xr:uid="{30799106-CE8C-47E6-AD4B-EF3A29B09F16}"/>
    <hyperlink ref="AG199" location="A126250218F" display="A126250218F" xr:uid="{1DB0669F-BD67-446D-B0C6-6BDCD04A7CB5}"/>
    <hyperlink ref="AG219" location="A126243090X" display="A126243090X" xr:uid="{9AAD5FA3-06E1-40E5-A2AC-4F1CA0A2DCC6}"/>
    <hyperlink ref="AH179" location="A126236466C" display="A126236466C" xr:uid="{5152DD69-ED6A-406A-808F-E18D44827E5F}"/>
    <hyperlink ref="AH199" location="A126250722T" display="A126250722T" xr:uid="{5381C769-22AD-4001-A19E-CF0C8E71AF13}"/>
    <hyperlink ref="AH219" location="A126243594C" display="A126243594C" xr:uid="{87E39D6A-78FF-4CDB-B446-D78AC4CE7132}"/>
    <hyperlink ref="AI179" location="A126236034X" display="A126236034X" xr:uid="{EEBDF549-2574-4E9E-8C59-85A2560E4EF3}"/>
    <hyperlink ref="AI199" location="A126250290X" display="A126250290X" xr:uid="{662D198F-EE91-4230-B191-3C9B169DC18A}"/>
    <hyperlink ref="AI219" location="A126243162X" display="A126243162X" xr:uid="{89AAF34C-1999-4158-A88C-D84B928F89DA}"/>
    <hyperlink ref="AJ179" location="A126236178K" display="A126236178K" xr:uid="{840AFA93-25C2-4BB3-94BC-3A79910C103A}"/>
    <hyperlink ref="AJ199" location="A126250434X" display="A126250434X" xr:uid="{F86D04AA-EA38-4D1A-825F-16F76F05A15A}"/>
    <hyperlink ref="AJ219" location="A126243306X" display="A126243306X" xr:uid="{8332C610-44E4-4D06-BAAB-8326E0DC8863}"/>
    <hyperlink ref="AK179" location="A126235818C" display="A126235818C" xr:uid="{FBF5E534-56CB-4D0E-86DB-79D1409E2F0C}"/>
    <hyperlink ref="AK199" location="A126250074F" display="A126250074F" xr:uid="{D53D5322-3745-42E5-9826-A88FC8A31AEE}"/>
    <hyperlink ref="AK219" location="A126242946C" display="A126242946C" xr:uid="{C5C9D788-AB81-4732-85BE-253929310064}"/>
    <hyperlink ref="AL179" location="A126236538C" display="A126236538C" xr:uid="{55029A66-B5F2-460D-AB0D-C1F8CED66616}"/>
    <hyperlink ref="AL199" location="A126250794C" display="A126250794C" xr:uid="{26B4D6C7-19E5-4812-BC5D-9B1F870CB10A}"/>
    <hyperlink ref="AL219" location="A126243666C" display="A126243666C" xr:uid="{4E273B1F-8DAF-4DF4-A5E6-5A9CC803CAEC}"/>
    <hyperlink ref="AM179" location="A126236250T" display="A126236250T" xr:uid="{08ADBC7B-3AB1-49FE-9AAD-411932C63E1D}"/>
    <hyperlink ref="AM199" location="A126250506X" display="A126250506X" xr:uid="{30E545D7-5D3A-4D62-A36A-A863765A5805}"/>
    <hyperlink ref="AM219" location="A126243378K" display="A126243378K" xr:uid="{5DD2E780-A2D7-4865-AF1C-E777B3F5D578}"/>
    <hyperlink ref="AE180" location="A126235874W" display="A126235874W" xr:uid="{234B449D-F128-4C9B-B23F-475CA4AFFB3C}"/>
    <hyperlink ref="AE200" location="A126250130L" display="A126250130L" xr:uid="{6B200413-878B-47EA-B8C8-D3DB4CCF0E1C}"/>
    <hyperlink ref="AE220" location="A126243002L" display="A126243002L" xr:uid="{69C119BA-915A-4A40-B8A1-51110586B3D1}"/>
    <hyperlink ref="AF180" location="A126236306T" display="A126236306T" xr:uid="{295AEA73-A888-47D6-A138-A6029F4C717B}"/>
    <hyperlink ref="AF200" location="A126250562T" display="A126250562T" xr:uid="{E5610A35-4C63-4025-83C6-EE4B4096208C}"/>
    <hyperlink ref="AF220" location="A126243434T" display="A126243434T" xr:uid="{9F3EFDFB-2721-407D-BDE3-C7F32953F548}"/>
    <hyperlink ref="AG180" location="A126235946W" display="A126235946W" xr:uid="{3A7F7079-1714-49B9-9EB3-B8F34AC79332}"/>
    <hyperlink ref="AG200" location="A126250202L" display="A126250202L" xr:uid="{81E829F9-8B8E-48B9-86A9-6D8AB154CE45}"/>
    <hyperlink ref="AG220" location="A126243074X" display="A126243074X" xr:uid="{CDFA5BD1-02C3-4AA2-8EF0-5F50718471CF}"/>
    <hyperlink ref="AH180" location="A126236450K" display="A126236450K" xr:uid="{54B288A0-1079-499F-B28E-8DB43B82DEEB}"/>
    <hyperlink ref="AH200" location="A126250706T" display="A126250706T" xr:uid="{D85DFDFA-24FB-47EC-8FB5-B266FC4B9823}"/>
    <hyperlink ref="AH220" location="A126243578C" display="A126243578C" xr:uid="{0A3A7FFA-A325-4168-A509-D9293AED7AFA}"/>
    <hyperlink ref="AI180" location="A126236018X" display="A126236018X" xr:uid="{E89142F7-0F8B-47C6-8BAD-D422FDBCA340}"/>
    <hyperlink ref="AI200" location="A126250274X" display="A126250274X" xr:uid="{6DE24444-D4A9-4E84-A125-705BC4CF7260}"/>
    <hyperlink ref="AI220" location="A126243146X" display="A126243146X" xr:uid="{8E88A426-9CD4-40CD-887A-DED09BBDB745}"/>
    <hyperlink ref="AJ180" location="A126236162T" display="A126236162T" xr:uid="{7F49F145-C63F-4D2E-A87C-12B2ED2CD343}"/>
    <hyperlink ref="AJ200" location="A126250418X" display="A126250418X" xr:uid="{1F65172D-EFED-4B08-B299-9B83DEEFE000}"/>
    <hyperlink ref="AJ220" location="A126243290T" display="A126243290T" xr:uid="{F54C498F-FBE5-4BEB-8958-7C219B9639CD}"/>
    <hyperlink ref="AK180" location="A126235802K" display="A126235802K" xr:uid="{7E74AAAC-5FC9-4D91-A748-27BBDD83FEA1}"/>
    <hyperlink ref="AK200" location="A126250058F" display="A126250058F" xr:uid="{497671AC-A2CE-49EA-B255-062D021C8135}"/>
    <hyperlink ref="AK220" location="A126242930K" display="A126242930K" xr:uid="{7261A7EA-FFC5-422F-B5C2-B2482E760CAE}"/>
    <hyperlink ref="AL180" location="A126236522K" display="A126236522K" xr:uid="{7DBB50C7-B763-477B-83C4-E24EBEAD542E}"/>
    <hyperlink ref="AL200" location="A126250778C" display="A126250778C" xr:uid="{C2E62189-6A6A-4A1B-AC37-B46BE47DFAE9}"/>
    <hyperlink ref="AL220" location="A126243650K" display="A126243650K" xr:uid="{20462DC6-4732-42D7-B529-207DAC1D7781}"/>
    <hyperlink ref="AM180" location="A126236234T" display="A126236234T" xr:uid="{EABC6FCC-C9AA-492E-91FD-181F565360FF}"/>
    <hyperlink ref="AM200" location="A126250490T" display="A126250490T" xr:uid="{CFC767D4-59C6-4E96-9153-05EE85BA529B}"/>
    <hyperlink ref="AM220" location="A126243362T" display="A126243362T" xr:uid="{7C59E5E8-98C9-48E8-8B6C-F024C5BB3D01}"/>
    <hyperlink ref="AE181" location="A126235878F" display="A126235878F" xr:uid="{898686C4-37C5-4F98-BA78-82C0081D7444}"/>
    <hyperlink ref="AE201" location="A126250134W" display="A126250134W" xr:uid="{A3BAD50C-6E1A-425F-A38E-61168D64325C}"/>
    <hyperlink ref="AE221" location="A126243006W" display="A126243006W" xr:uid="{CDDB5DEF-6A02-4E4D-A516-F676973C7FFF}"/>
    <hyperlink ref="AF181" location="A126236310J" display="A126236310J" xr:uid="{C99911BF-BA2B-4B96-93BF-AAE2B24413BC}"/>
    <hyperlink ref="AF201" location="A126250566A" display="A126250566A" xr:uid="{C5AD9CF1-2E76-4861-B4BE-9BD4233C05B9}"/>
    <hyperlink ref="AF221" location="A126243438A" display="A126243438A" xr:uid="{A2D6F797-F370-4D5D-80F5-F5727806624C}"/>
    <hyperlink ref="AG181" location="A126235950L" display="A126235950L" xr:uid="{C4567995-8193-4D89-9C07-6BB674342D36}"/>
    <hyperlink ref="AG201" location="A126250206W" display="A126250206W" xr:uid="{DC765827-A936-469A-ABE9-B5E7A24EC77F}"/>
    <hyperlink ref="AG221" location="A126243078J" display="A126243078J" xr:uid="{E8B516B4-1C0A-4314-AFD6-1A5651B40963}"/>
    <hyperlink ref="AH181" location="A126236454V" display="A126236454V" xr:uid="{ECC2EABD-4C12-4143-BAA7-CC0F325EFF68}"/>
    <hyperlink ref="AH201" location="A126250710J" display="A126250710J" xr:uid="{9D41DE11-5EFF-47F2-8C3B-9259DAC9159B}"/>
    <hyperlink ref="AH221" location="A126243582V" display="A126243582V" xr:uid="{F5078F59-D53F-4637-BF8B-10F2128F13BA}"/>
    <hyperlink ref="AI181" location="A126236022R" display="A126236022R" xr:uid="{99F7D509-91A6-46FE-A825-B90203DEA259}"/>
    <hyperlink ref="AI201" location="A126250278J" display="A126250278J" xr:uid="{A0E350FC-13A3-4956-8B2C-DA3A4E05F5BB}"/>
    <hyperlink ref="AI221" location="A126243150R" display="A126243150R" xr:uid="{AC0F21DE-7431-469A-AE42-8BEC4C80F000}"/>
    <hyperlink ref="AJ181" location="A126236166A" display="A126236166A" xr:uid="{3D817049-0D42-4E4E-8977-88E5B4267CDA}"/>
    <hyperlink ref="AJ201" location="A126250422R" display="A126250422R" xr:uid="{7EDB8798-5979-4C0A-93CA-CE90052BBD60}"/>
    <hyperlink ref="AJ221" location="A126243294A" display="A126243294A" xr:uid="{C77A68B8-3DE6-42C9-B2AF-3A2ECF0EB1B0}"/>
    <hyperlink ref="AK181" location="A126235806V" display="A126235806V" xr:uid="{7A868A5E-CDD6-4F4A-9A80-6B5B7B990384}"/>
    <hyperlink ref="AK201" location="A126250062W" display="A126250062W" xr:uid="{E02DEE15-5F53-4790-B8E3-281A738CE2E0}"/>
    <hyperlink ref="AK221" location="A126242934V" display="A126242934V" xr:uid="{974DCA85-CCFC-46D1-B42D-91DDEAA87ED8}"/>
    <hyperlink ref="AL181" location="A126236526V" display="A126236526V" xr:uid="{2DEEF44F-1F82-4A82-8D5C-1BD1D5E7D9AA}"/>
    <hyperlink ref="AL201" location="A126250782V" display="A126250782V" xr:uid="{2BA0BC4A-4015-40E2-8DA1-54ECD0F16B8D}"/>
    <hyperlink ref="AL221" location="A126243654V" display="A126243654V" xr:uid="{259264D1-3FA0-419D-91EA-9A8B3E6228E3}"/>
    <hyperlink ref="AM181" location="A126236238A" display="A126236238A" xr:uid="{184B9C64-112F-4901-8805-F51CF523E05F}"/>
    <hyperlink ref="AM201" location="A126250494A" display="A126250494A" xr:uid="{08AB2FB5-8232-4C8A-8675-63D43609F530}"/>
    <hyperlink ref="AM221" location="A126243366A" display="A126243366A" xr:uid="{C29F8B6C-55EF-49CF-A508-4C6EAC1F0546}"/>
    <hyperlink ref="AE182" location="A126235906C" display="A126235906C" xr:uid="{2DA47803-2B88-4FD0-8BEA-534B897804DF}"/>
    <hyperlink ref="AE202" location="A126250162F" display="A126250162F" xr:uid="{39208637-53A5-434F-B7E8-DD2505366526}"/>
    <hyperlink ref="AE222" location="A126243034F" display="A126243034F" xr:uid="{5E0FA580-51A2-4A6F-A122-2EFAEC1028E9}"/>
    <hyperlink ref="AF182" location="A126236338K" display="A126236338K" xr:uid="{3C8F0EAB-4AE7-4A37-A156-71CFFA48001E}"/>
    <hyperlink ref="AF202" location="A126250594K" display="A126250594K" xr:uid="{EDFC8098-B8AD-4066-B85B-09281CD12295}"/>
    <hyperlink ref="AF222" location="A126243466K" display="A126243466K" xr:uid="{E5000BDA-96E6-4D39-9FB2-A591F9651B01}"/>
    <hyperlink ref="AG182" location="A126235978R" display="A126235978R" xr:uid="{E32D58B7-18D7-48E2-ABFC-D59D123F4A39}"/>
    <hyperlink ref="AG202" location="A126250234F" display="A126250234F" xr:uid="{B9AD0555-D6F6-43BF-8BCB-CA127252A2CC}"/>
    <hyperlink ref="AG222" location="A126243106F" display="A126243106F" xr:uid="{54E105A4-402D-4B05-BF3E-C7DC4DDE1572}"/>
    <hyperlink ref="AH182" location="A126236482C" display="A126236482C" xr:uid="{21EF3323-74B8-4D42-A783-76D988937A26}"/>
    <hyperlink ref="AH202" location="A126250738K" display="A126250738K" xr:uid="{1B48E84C-B641-4B9D-8745-5DF0DF7EF390}"/>
    <hyperlink ref="AH222" location="A126243610T" display="A126243610T" xr:uid="{7F0FBDE2-861E-4A9C-AE57-3C3FB9E3C8B4}"/>
    <hyperlink ref="AI182" location="A126236050X" display="A126236050X" xr:uid="{ACDBD950-37B0-41F7-953A-A383FE6308DF}"/>
    <hyperlink ref="AI202" location="A126250306F" display="A126250306F" xr:uid="{43A12820-FAE2-40B5-A497-CC4756419519}"/>
    <hyperlink ref="AI222" location="A126243178T" display="A126243178T" xr:uid="{E1E747CF-A525-4460-9079-283F52C288E2}"/>
    <hyperlink ref="AJ182" location="A126236194K" display="A126236194K" xr:uid="{E3237DCB-8AF8-4077-8BC0-1DC3341C3326}"/>
    <hyperlink ref="AJ202" location="A126250450X" display="A126250450X" xr:uid="{DE944C69-4CDD-496A-B44F-051C851911A8}"/>
    <hyperlink ref="AJ222" location="A126243322X" display="A126243322X" xr:uid="{4BC90396-B25D-4B6A-8018-EE00FC09A8C3}"/>
    <hyperlink ref="AK182" location="A126235834C" display="A126235834C" xr:uid="{7174EF6A-BD2D-4F71-AA65-A9B52E99E129}"/>
    <hyperlink ref="AK202" location="A126250090F" display="A126250090F" xr:uid="{914F7A9E-E462-4CE1-9ECB-AA4DB60A0EBE}"/>
    <hyperlink ref="AK222" location="A126242962C" display="A126242962C" xr:uid="{9DD182CC-7381-46A6-88B6-F3B7915BCA76}"/>
    <hyperlink ref="AL182" location="A126236554C" display="A126236554C" xr:uid="{D5FF6B44-250D-433E-832E-8663BECDD3C6}"/>
    <hyperlink ref="AL202" location="A126250810T" display="A126250810T" xr:uid="{F0111ED8-B9E6-447B-83F4-BDAE420749C3}"/>
    <hyperlink ref="AL222" location="A126243682C" display="A126243682C" xr:uid="{003B4A02-8D60-462F-8B49-DFE17D33C20F}"/>
    <hyperlink ref="AM182" location="A126236266K" display="A126236266K" xr:uid="{C014F335-2EF4-4DEE-9E71-50E9690B162D}"/>
    <hyperlink ref="AM202" location="A126250522X" display="A126250522X" xr:uid="{0FDB5826-881F-4DFB-B106-83BB4C3DAB4C}"/>
    <hyperlink ref="AM222" location="A126243394K" display="A126243394K" xr:uid="{D917A9E0-FBBA-4122-9C7B-CC8FEF5C454B}"/>
    <hyperlink ref="AE183" location="A126235882W" display="A126235882W" xr:uid="{ABAEEB4A-FFCA-48A2-AB54-C5586C6A88D3}"/>
    <hyperlink ref="AE203" location="A126250138F" display="A126250138F" xr:uid="{C2FAC495-95F4-4C09-9546-0AE53ED51DD1}"/>
    <hyperlink ref="AE223" location="A126243010L" display="A126243010L" xr:uid="{80C2FFDB-E968-4DC2-A4B4-364FF929AF57}"/>
    <hyperlink ref="AF183" location="A126236314T" display="A126236314T" xr:uid="{8883CDD4-BF4F-473B-B1D2-AEA567A6B6E2}"/>
    <hyperlink ref="AF203" location="A126250570T" display="A126250570T" xr:uid="{BEB43C27-966F-4538-BB26-A6A8323ED75C}"/>
    <hyperlink ref="AF223" location="A126243442T" display="A126243442T" xr:uid="{0F23B9E2-F4D3-4FD7-B1E8-BF12CA9E0260}"/>
    <hyperlink ref="AG183" location="A126235954W" display="A126235954W" xr:uid="{640534A9-47E9-4460-929B-227C820F4253}"/>
    <hyperlink ref="AG203" location="A126250210L" display="A126250210L" xr:uid="{DA5738F6-2ABE-47AD-9817-A7D3AA49B574}"/>
    <hyperlink ref="AG223" location="A126243082X" display="A126243082X" xr:uid="{DA577689-A297-4AAF-87F9-C0DE0BC14EA2}"/>
    <hyperlink ref="AH183" location="A126236458C" display="A126236458C" xr:uid="{EDF6F504-EC84-4F3C-8950-3B212261D453}"/>
    <hyperlink ref="AH203" location="A126250714T" display="A126250714T" xr:uid="{C231ED91-9315-4244-8203-5F16257EF61A}"/>
    <hyperlink ref="AH223" location="A126243586C" display="A126243586C" xr:uid="{91D41109-51F4-4E58-AFA7-7230EE0400E3}"/>
    <hyperlink ref="AI183" location="A126236026X" display="A126236026X" xr:uid="{B4091DAB-0087-4F30-864B-CCD409EE4B2A}"/>
    <hyperlink ref="AI203" location="A126250282X" display="A126250282X" xr:uid="{94FA377A-E2AA-43D9-BE6B-AAF6AA51E239}"/>
    <hyperlink ref="AI223" location="A126243154X" display="A126243154X" xr:uid="{29BBA8F0-53FD-4501-8F63-0991582CBC4C}"/>
    <hyperlink ref="AJ183" location="A126236170T" display="A126236170T" xr:uid="{27D95876-D5BC-4EFF-BE08-643416F74D62}"/>
    <hyperlink ref="AJ203" location="A126250426X" display="A126250426X" xr:uid="{2D8EFEDC-5EC8-4ACA-8DC3-1AD1AEFEBBC2}"/>
    <hyperlink ref="AJ223" location="A126243298K" display="A126243298K" xr:uid="{E5B7963F-4003-47B2-A9E6-72D3BEA55E0A}"/>
    <hyperlink ref="AK183" location="A126235810K" display="A126235810K" xr:uid="{98C371A5-D60C-4A65-830B-F3CCCE145B5D}"/>
    <hyperlink ref="AK203" location="A126250066F" display="A126250066F" xr:uid="{4507E5D2-5697-4450-87F7-7736D33A2571}"/>
    <hyperlink ref="AK223" location="A126242938C" display="A126242938C" xr:uid="{8B4260E4-5F61-4747-8CA2-7AE286527D3A}"/>
    <hyperlink ref="AL183" location="A126236530K" display="A126236530K" xr:uid="{05ECE294-CEA1-4E63-AB1F-FA8331F906FB}"/>
    <hyperlink ref="AL203" location="A126250786C" display="A126250786C" xr:uid="{242CEE24-65A5-4C7C-AAD6-90EEE21A6F7C}"/>
    <hyperlink ref="AL223" location="A126243658C" display="A126243658C" xr:uid="{BDC23015-91E5-46FC-A516-24B3E86006A3}"/>
    <hyperlink ref="AM183" location="A126236242T" display="A126236242T" xr:uid="{8F8AD1F3-2CC0-4F35-B7F2-7B194CD0B8CE}"/>
    <hyperlink ref="AM203" location="A126250498K" display="A126250498K" xr:uid="{E0EDBF16-1355-4DC8-9F85-62102C0A7179}"/>
    <hyperlink ref="AM223" location="A126243370T" display="A126243370T" xr:uid="{EAD6C837-16FC-4B09-A8CD-BA14590E12C9}"/>
    <hyperlink ref="AE184" location="A126235910V" display="A126235910V" xr:uid="{5907D9EE-CC3E-4E53-BFC0-6C8343DE8D59}"/>
    <hyperlink ref="AE204" location="A126250166R" display="A126250166R" xr:uid="{16361354-BF41-4B94-832E-CE4D6165F3D0}"/>
    <hyperlink ref="AE224" location="A126243038R" display="A126243038R" xr:uid="{3DF5F34E-53FE-4754-A849-4770C2345A9A}"/>
    <hyperlink ref="AF184" location="A126236342A" display="A126236342A" xr:uid="{AE52AFAD-E1D3-420B-B2C4-EF317E001DF4}"/>
    <hyperlink ref="AF204" location="A126250598V" display="A126250598V" xr:uid="{AC170621-2B47-468A-9850-C448D5370B7D}"/>
    <hyperlink ref="AF224" location="A126243470A" display="A126243470A" xr:uid="{01779A37-48C4-417C-86E8-9D2B0237E5F6}"/>
    <hyperlink ref="AG184" location="A126235982F" display="A126235982F" xr:uid="{F825D25C-7032-4FA4-B0CF-C9BB80E751B4}"/>
    <hyperlink ref="AG204" location="A126250238R" display="A126250238R" xr:uid="{520B964E-941B-4B36-9BC4-450A3C6899A9}"/>
    <hyperlink ref="AG224" location="A126243110W" display="A126243110W" xr:uid="{3D24D1BF-75FB-4508-B58A-E732D39ACC53}"/>
    <hyperlink ref="AH184" location="A126236486L" display="A126236486L" xr:uid="{9404137E-A03D-41B0-ADB8-B109EEC1F91F}"/>
    <hyperlink ref="AH204" location="A126250742A" display="A126250742A" xr:uid="{4F108CAE-31B6-4251-A988-9AAB6F499C5D}"/>
    <hyperlink ref="AH224" location="A126243614A" display="A126243614A" xr:uid="{898DC31D-F7A2-480B-830D-908FB3D9D03E}"/>
    <hyperlink ref="AI184" location="A126236054J" display="A126236054J" xr:uid="{C489F2D5-5138-4E0B-BC0F-E2960CD8E3D1}"/>
    <hyperlink ref="AI204" location="A126250310W" display="A126250310W" xr:uid="{BD86E0BB-EBDA-44B2-834B-7F6ABBA65A40}"/>
    <hyperlink ref="AI224" location="A126243182J" display="A126243182J" xr:uid="{CF61DCC1-3913-4A0D-A514-0DB647732CAF}"/>
    <hyperlink ref="AJ184" location="A126236198V" display="A126236198V" xr:uid="{DF8B15E7-C357-485A-AEFC-C586ECF9ED75}"/>
    <hyperlink ref="AJ204" location="A126250454J" display="A126250454J" xr:uid="{7C400F14-08AA-4E3A-80B5-186081E01AA4}"/>
    <hyperlink ref="AJ224" location="A126243326J" display="A126243326J" xr:uid="{AB479588-7538-418E-A8A0-377BDC53D6A9}"/>
    <hyperlink ref="AK184" location="A126235838L" display="A126235838L" xr:uid="{9012D09C-DB6C-41B2-A6FC-B297E0AEC95F}"/>
    <hyperlink ref="AK204" location="A126250094R" display="A126250094R" xr:uid="{74F92EE2-EA2C-4CA0-A6C4-2AED12D1A469}"/>
    <hyperlink ref="AK224" location="A126242966L" display="A126242966L" xr:uid="{6D165DE3-38C1-451A-93BC-F9F60A29C558}"/>
    <hyperlink ref="AL184" location="A126236558L" display="A126236558L" xr:uid="{54259202-DA02-4BB5-AF28-A46471510A9A}"/>
    <hyperlink ref="AL204" location="A126250814A" display="A126250814A" xr:uid="{7D060F12-814F-42A1-A679-0163F768E871}"/>
    <hyperlink ref="AL224" location="A126243686L" display="A126243686L" xr:uid="{0A4AD887-8B74-451F-B524-D1657196557B}"/>
    <hyperlink ref="AM184" location="A126236270A" display="A126236270A" xr:uid="{F22551A5-8908-42A5-9D54-696F3A79ED50}"/>
    <hyperlink ref="AM204" location="A126250526J" display="A126250526J" xr:uid="{0464A4A3-4CC9-4210-91D9-B292C8981E73}"/>
    <hyperlink ref="AM224" location="A126243398V" display="A126243398V" xr:uid="{73F99821-AA67-40D0-B3B3-CD4589B5D71A}"/>
    <hyperlink ref="AN185" location="A126236706C" display="A126236706C" xr:uid="{A40BBBC8-B9A8-43F5-86B5-46DD16D74F71}"/>
    <hyperlink ref="AN205" location="A126250962C" display="A126250962C" xr:uid="{174887A6-1B4B-4908-8751-5CC677770A65}"/>
    <hyperlink ref="AN225" location="A126243834C" display="A126243834C" xr:uid="{2234EDDB-D2F1-4A6C-A696-33214B1D8EBB}"/>
    <hyperlink ref="AO185" location="A126237138K" display="A126237138K" xr:uid="{0CEE243E-AA25-4B90-8CEB-CCC0D9D8D76C}"/>
    <hyperlink ref="AO205" location="A126251394K" display="A126251394K" xr:uid="{BD1B5164-1166-4534-BC77-03B22A7FD1FB}"/>
    <hyperlink ref="AO225" location="A126244266K" display="A126244266K" xr:uid="{197E2FA3-373E-4427-ADC3-10CB75FEA570}"/>
    <hyperlink ref="AP185" location="A126236778R" display="A126236778R" xr:uid="{A51F7538-4089-4971-ADE7-BF0768BA441D}"/>
    <hyperlink ref="AP205" location="A126251034F" display="A126251034F" xr:uid="{89E451D0-CB54-4244-9738-9352BD104E37}"/>
    <hyperlink ref="AP225" location="A126243906C" display="A126243906C" xr:uid="{115C7EA8-D9C8-4B04-ABAD-543BDE5C43BE}"/>
    <hyperlink ref="AQ185" location="A126237282C" display="A126237282C" xr:uid="{BFA67746-037A-4690-96E4-AFC5EFB6BD44}"/>
    <hyperlink ref="AQ205" location="A126251538K" display="A126251538K" xr:uid="{E9872E78-2388-4146-A4F7-E9807E66656C}"/>
    <hyperlink ref="AQ225" location="A126244410T" display="A126244410T" xr:uid="{952EA8FF-7D02-425D-8BB2-BFA8DC176AEE}"/>
    <hyperlink ref="AR185" location="A126236850W" display="A126236850W" xr:uid="{D7BB87A8-030F-492E-B89D-9C296B584C51}"/>
    <hyperlink ref="AR205" location="A126251106F" display="A126251106F" xr:uid="{9518D085-4864-4F77-8E13-686AA7680BC3}"/>
    <hyperlink ref="AR225" location="A126243978R" display="A126243978R" xr:uid="{1A25FD53-BF20-4CEB-9DB6-06AEF9FC33B5}"/>
    <hyperlink ref="AS185" location="A126236994J" display="A126236994J" xr:uid="{353D8E60-1C9F-47F5-B00A-5C2D1598AB02}"/>
    <hyperlink ref="AS205" location="A126251250X" display="A126251250X" xr:uid="{C290EA56-8F7A-4943-A03C-8CF07326B141}"/>
    <hyperlink ref="AS225" location="A126244122X" display="A126244122X" xr:uid="{2D0EAF20-C398-4B77-A197-DE7CF32E9CCC}"/>
    <hyperlink ref="AT185" location="A126236634C" display="A126236634C" xr:uid="{A9A3D9B2-3AE0-4D6E-8E6C-C4BC58ED7BC0}"/>
    <hyperlink ref="AT205" location="A126250890C" display="A126250890C" xr:uid="{9F6E0B60-7E86-400A-B7C6-89B1454DF60F}"/>
    <hyperlink ref="AT225" location="A126243762C" display="A126243762C" xr:uid="{B3146F4A-F590-484B-9337-BDED5F2CAE5B}"/>
    <hyperlink ref="AU185" location="A126237354C" display="A126237354C" xr:uid="{4E1E29E5-40AD-4F2F-A5F3-7238E301C29D}"/>
    <hyperlink ref="AU205" location="A126251610T" display="A126251610T" xr:uid="{3CC7D8B4-3C06-4DFC-8C5E-F1EFC98259A1}"/>
    <hyperlink ref="AU225" location="A126244482C" display="A126244482C" xr:uid="{C30B83B1-8901-4E5E-B725-181764161558}"/>
    <hyperlink ref="AV185" location="A126237066K" display="A126237066K" xr:uid="{967391A5-06FA-4EEB-B8AF-3031892112BC}"/>
    <hyperlink ref="AV205" location="A126251322X" display="A126251322X" xr:uid="{5F5C65FB-36A5-456D-88A7-B19F2EC0C29A}"/>
    <hyperlink ref="AV225" location="A126244194K" display="A126244194K" xr:uid="{186CB851-CB95-47C8-82F7-BF6A72AF787D}"/>
    <hyperlink ref="AN168" location="A126236718L" display="A126236718L" xr:uid="{F38B989F-0AB1-4C52-8A73-F7FC68539B00}"/>
    <hyperlink ref="AN188" location="A126250974L" display="A126250974L" xr:uid="{2E70649A-78CD-49D0-A7E0-7D35E1A57C0D}"/>
    <hyperlink ref="AN208" location="A126243846L" display="A126243846L" xr:uid="{0D369F54-B370-487D-8E96-B5BB971A270D}"/>
    <hyperlink ref="AO168" location="A126237150A" display="A126237150A" xr:uid="{E8D6017E-C2D9-4F29-8DBC-70ADA90F0A23}"/>
    <hyperlink ref="AO188" location="A126251406J" display="A126251406J" xr:uid="{DF84EE94-3876-4242-B8D5-0D4831623CF6}"/>
    <hyperlink ref="AO208" location="A126244278V" display="A126244278V" xr:uid="{2726FBD6-59E1-4F66-A18B-CF8AC08D5BD4}"/>
    <hyperlink ref="AP168" location="A126236790F" display="A126236790F" xr:uid="{54AF2D67-2669-4299-8D78-ADCC85A81DB2}"/>
    <hyperlink ref="AP188" location="A126251046R" display="A126251046R" xr:uid="{26996F91-BC85-41BC-B2C9-7FB79604A359}"/>
    <hyperlink ref="AP208" location="A126243918L" display="A126243918L" xr:uid="{A3DABC48-6925-4006-8788-6228FE0DE403}"/>
    <hyperlink ref="AQ168" location="A126237294L" display="A126237294L" xr:uid="{86FCF311-8469-47FB-BAFE-A8F819879781}"/>
    <hyperlink ref="AQ188" location="A126251550A" display="A126251550A" xr:uid="{CC447C91-882B-4CA1-8A5E-FD63D9A9CF94}"/>
    <hyperlink ref="AQ208" location="A126244422A" display="A126244422A" xr:uid="{D890DDEC-061B-499B-8128-27B3ED9E74A3}"/>
    <hyperlink ref="AR168" location="A126236862F" display="A126236862F" xr:uid="{35EAAF7E-E3D7-4A60-BC3B-A418497CF4AA}"/>
    <hyperlink ref="AR188" location="A126251118R" display="A126251118R" xr:uid="{6A119619-3C16-4D43-9B09-3F51DB18B68D}"/>
    <hyperlink ref="AR208" location="A126243990F" display="A126243990F" xr:uid="{A8487C5D-0B16-45FC-8CE8-68B48157B876}"/>
    <hyperlink ref="AS168" location="A126237006J" display="A126237006J" xr:uid="{E3F751AB-1923-4867-B7C6-5887C3250FD9}"/>
    <hyperlink ref="AS188" location="A126251262J" display="A126251262J" xr:uid="{60E201FD-DA8C-4267-9931-78067097B1AD}"/>
    <hyperlink ref="AS208" location="A126244134J" display="A126244134J" xr:uid="{A646C84D-3825-41A2-95A9-44047FCE9515}"/>
    <hyperlink ref="AT168" location="A126236646L" display="A126236646L" xr:uid="{A7673FA0-E258-4068-977D-BF4BDD087479}"/>
    <hyperlink ref="AT188" location="A126250902A" display="A126250902A" xr:uid="{A3810A00-865C-47F5-8BB7-A322179FFF90}"/>
    <hyperlink ref="AT208" location="A126243774L" display="A126243774L" xr:uid="{0CC739E0-9506-4C18-BAFD-1A1EC87941B4}"/>
    <hyperlink ref="AU168" location="A126237366L" display="A126237366L" xr:uid="{BBA055FE-1B9B-440D-8585-A5B3F929365D}"/>
    <hyperlink ref="AU188" location="A126251622A" display="A126251622A" xr:uid="{00EBA03C-A49A-4FE0-BEB2-A304C9BD62B6}"/>
    <hyperlink ref="AU208" location="A126244494L" display="A126244494L" xr:uid="{AC2F6BDA-1301-4BD5-910B-287676BC3B2A}"/>
    <hyperlink ref="AV168" location="A126237078V" display="A126237078V" xr:uid="{AD953F3A-BEC0-4427-B583-7A1EE3C778C1}"/>
    <hyperlink ref="AV188" location="A126251334J" display="A126251334J" xr:uid="{82342D3A-6B6C-40C7-87AB-1EB85F186C93}"/>
    <hyperlink ref="AV208" location="A126244206J" display="A126244206J" xr:uid="{70A8D300-10DE-47A4-A776-81ED3F4053E3}"/>
    <hyperlink ref="AN169" location="A126236686F" display="A126236686F" xr:uid="{AF835F26-9E1A-4664-B50A-184BF6C26DD1}"/>
    <hyperlink ref="AN189" location="A126250942V" display="A126250942V" xr:uid="{D78974CF-D106-485D-9CA5-ADF2326DB855}"/>
    <hyperlink ref="AN209" location="A126243814V" display="A126243814V" xr:uid="{7CCE0F70-F19B-4101-97AC-0457287C981C}"/>
    <hyperlink ref="AO169" location="A126237118A" display="A126237118A" xr:uid="{FD2A59B3-6B21-404C-B76D-019A6285099D}"/>
    <hyperlink ref="AO189" location="A126251374A" display="A126251374A" xr:uid="{91603C8C-9F83-464E-B836-8FDA172894C5}"/>
    <hyperlink ref="AO209" location="A126244246A" display="A126244246A" xr:uid="{1F1EB0FE-22C6-43A8-ADD3-334024CE97DA}"/>
    <hyperlink ref="AP169" location="A126236758F" display="A126236758F" xr:uid="{509C7F75-24B0-4AB8-A382-DC46407BCFDE}"/>
    <hyperlink ref="AP189" location="A126251014W" display="A126251014W" xr:uid="{CAC8F898-0641-4425-A1E8-59BF7AF97787}"/>
    <hyperlink ref="AP209" location="A126243886F" display="A126243886F" xr:uid="{9029F129-DCA8-4EB6-BF3B-231609F8DF4E}"/>
    <hyperlink ref="AQ169" location="A126237262V" display="A126237262V" xr:uid="{4D5246AD-0D32-428C-ABAD-F9ABBBAFF88A}"/>
    <hyperlink ref="AQ189" location="A126251518A" display="A126251518A" xr:uid="{65CD6786-494E-4BB0-86B2-CA3791D89C35}"/>
    <hyperlink ref="AQ209" location="A126244390V" display="A126244390V" xr:uid="{7B095D69-9DE3-47B8-92A5-04CD6401C1BD}"/>
    <hyperlink ref="AR169" location="A126236830L" display="A126236830L" xr:uid="{3B2F5F5F-FF49-43CF-97F2-7FF56550AEFC}"/>
    <hyperlink ref="AR189" location="A126251086J" display="A126251086J" xr:uid="{F7B0D1FB-7886-4C07-9020-F4F333F38B18}"/>
    <hyperlink ref="AR209" location="A126243958F" display="A126243958F" xr:uid="{800888BB-2511-4291-8F0F-F5DDEDAF63BF}"/>
    <hyperlink ref="AS169" location="A126236974X" display="A126236974X" xr:uid="{BD25E910-C096-4CFA-99B7-DC6521ABDBE9}"/>
    <hyperlink ref="AS189" location="A126251230R" display="A126251230R" xr:uid="{107BFFD2-A1F7-440F-97B3-829CD0DCCEFB}"/>
    <hyperlink ref="AS209" location="A126244102R" display="A126244102R" xr:uid="{2F347D19-0C64-4F9E-94A8-AD74377E1419}"/>
    <hyperlink ref="AT169" location="A126236614V" display="A126236614V" xr:uid="{658623F6-4774-4BE1-8262-7547E3B5CA61}"/>
    <hyperlink ref="AT189" location="A126250870V" display="A126250870V" xr:uid="{A22BFCF9-91C5-40C9-A8C5-0EB5B33C9496}"/>
    <hyperlink ref="AT209" location="A126243742V" display="A126243742V" xr:uid="{20B12D3E-E90C-404D-9E35-EF941192D7E2}"/>
    <hyperlink ref="AU169" location="A126237334V" display="A126237334V" xr:uid="{2D6A1864-76FA-4D62-97E7-DF4BEA18D76B}"/>
    <hyperlink ref="AU189" location="A126251590V" display="A126251590V" xr:uid="{B7BA57F7-76A7-4B66-8FFE-78C46967F55D}"/>
    <hyperlink ref="AU209" location="A126244462V" display="A126244462V" xr:uid="{F4BB96A3-E372-49CB-8D0B-08A5B0894175}"/>
    <hyperlink ref="AV169" location="A126237046A" display="A126237046A" xr:uid="{F42C8C6E-3E27-4FC6-9A89-967A30CB2238}"/>
    <hyperlink ref="AV189" location="A126251302R" display="A126251302R" xr:uid="{E665C821-8479-4136-A9D2-E0177D316A6D}"/>
    <hyperlink ref="AV209" location="A126244174A" display="A126244174A" xr:uid="{9E15A12C-B360-4DD9-BAA7-F3550448C1A0}"/>
    <hyperlink ref="AN170" location="A126236722C" display="A126236722C" xr:uid="{762C476B-5E0F-4327-AA41-A9E10469FE6F}"/>
    <hyperlink ref="AN190" location="A126250978W" display="A126250978W" xr:uid="{2840D168-4232-4B4A-B9E1-B5AE4A96DEED}"/>
    <hyperlink ref="AN210" location="A126243850C" display="A126243850C" xr:uid="{E5B17EB5-DCAD-4F14-B0ED-3B2769486D77}"/>
    <hyperlink ref="AO170" location="A126237154K" display="A126237154K" xr:uid="{ACB7CA14-5338-407C-9826-ACF3B681BD41}"/>
    <hyperlink ref="AO190" location="A126251410X" display="A126251410X" xr:uid="{706EABF2-7A92-428F-9D6A-5ACA4E31C9B0}"/>
    <hyperlink ref="AO210" location="A126244282K" display="A126244282K" xr:uid="{90833164-5EF6-4CD7-8521-A848150068AA}"/>
    <hyperlink ref="AP170" location="A126236794R" display="A126236794R" xr:uid="{20613EEE-1AE0-41AD-89D4-D2A61712294D}"/>
    <hyperlink ref="AP190" location="A126251050F" display="A126251050F" xr:uid="{C41AB60B-16C1-47A1-B47A-316FCDAF6A57}"/>
    <hyperlink ref="AP210" location="A126243922C" display="A126243922C" xr:uid="{489B72B8-B2BA-4C1D-9A4D-CDC26E48B1E1}"/>
    <hyperlink ref="AQ170" location="A126237298W" display="A126237298W" xr:uid="{7B9B78E0-96A3-4115-B576-C5972321DA47}"/>
    <hyperlink ref="AQ190" location="A126251554K" display="A126251554K" xr:uid="{844AC5B6-E249-4ED3-980C-08C725A84192}"/>
    <hyperlink ref="AQ210" location="A126244426K" display="A126244426K" xr:uid="{C3A0C493-0DC1-44F9-ADDC-55CE928B54EF}"/>
    <hyperlink ref="AR170" location="A126236866R" display="A126236866R" xr:uid="{16D1E041-1648-4092-9BFD-2781DEA81294}"/>
    <hyperlink ref="AR190" location="A126251122F" display="A126251122F" xr:uid="{7DDE47A2-3289-4A3C-9B42-05AEF72FBFCA}"/>
    <hyperlink ref="AR210" location="A126243994R" display="A126243994R" xr:uid="{FD7AAD95-DD15-4995-8182-04260F58C019}"/>
    <hyperlink ref="AS170" location="A126237010X" display="A126237010X" xr:uid="{4323B620-1003-4C18-9E84-CE5D6F37708F}"/>
    <hyperlink ref="AS190" location="A126251266T" display="A126251266T" xr:uid="{7E0D48CA-2706-4EC8-ACE1-1CAFD6060443}"/>
    <hyperlink ref="AS210" location="A126244138T" display="A126244138T" xr:uid="{648EC114-E637-40DB-BB2A-36A202B923F7}"/>
    <hyperlink ref="AT170" location="A126236650C" display="A126236650C" xr:uid="{471D108A-A935-4EBB-A0A7-73AC58CB5E29}"/>
    <hyperlink ref="AT190" location="A126250906K" display="A126250906K" xr:uid="{A23C275E-B6C8-49AD-AD32-55B7D83C4D26}"/>
    <hyperlink ref="AT210" location="A126243778W" display="A126243778W" xr:uid="{59AF1463-5209-4C94-9EA7-2A517DB692FD}"/>
    <hyperlink ref="AU170" location="A126237370C" display="A126237370C" xr:uid="{E25354E3-0514-4210-B363-3FDC42B12DEE}"/>
    <hyperlink ref="AU190" location="A126251626K" display="A126251626K" xr:uid="{8CFB3A4F-2719-49D0-8A5F-E6E149CEEB28}"/>
    <hyperlink ref="AU210" location="A126244498W" display="A126244498W" xr:uid="{E2D4B94C-2B79-4AE7-A7E3-F36E35AF064C}"/>
    <hyperlink ref="AV170" location="A126237082K" display="A126237082K" xr:uid="{7E4F1932-16AE-498C-A4EF-E413149C8562}"/>
    <hyperlink ref="AV190" location="A126251338T" display="A126251338T" xr:uid="{F5E6AAB3-0201-4D55-8997-B3D108A1A2DC}"/>
    <hyperlink ref="AV210" location="A126244210X" display="A126244210X" xr:uid="{8C18A0F5-A2D7-421E-BA8A-4911A26A28B4}"/>
    <hyperlink ref="AN171" location="A126236726L" display="A126236726L" xr:uid="{2F353AF7-4BF9-4B27-B01D-D8BF19D849F0}"/>
    <hyperlink ref="AN191" location="A126250982L" display="A126250982L" xr:uid="{0AD75367-927D-4C7F-BFC8-90B413737052}"/>
    <hyperlink ref="AN211" location="A126243854L" display="A126243854L" xr:uid="{2DFB0016-19E0-4A05-915E-855167A3D7E2}"/>
    <hyperlink ref="AO171" location="A126237158V" display="A126237158V" xr:uid="{6FC11803-299A-416D-87D0-149F913C45D6}"/>
    <hyperlink ref="AO191" location="A126251414J" display="A126251414J" xr:uid="{B5B1A2B6-26B8-4F05-BA19-B39CC7DDA86C}"/>
    <hyperlink ref="AO211" location="A126244286V" display="A126244286V" xr:uid="{A0F1542E-BE52-491F-9F56-FCAC3A5FDFA6}"/>
    <hyperlink ref="AP171" location="A126236798X" display="A126236798X" xr:uid="{995FD6B0-AB63-4670-84E4-0E0B56A6C561}"/>
    <hyperlink ref="AP191" location="A126251054R" display="A126251054R" xr:uid="{B5E6AE62-AEA8-430A-BDA1-67B624121FC1}"/>
    <hyperlink ref="AP211" location="A126243926L" display="A126243926L" xr:uid="{59C53D12-1009-4D9E-B1CC-FD44371A17EC}"/>
    <hyperlink ref="AQ171" location="A126237302A" display="A126237302A" xr:uid="{3B0C4F42-BB85-4F3E-8EB8-7EC4F992A8DB}"/>
    <hyperlink ref="AQ191" location="A126251558V" display="A126251558V" xr:uid="{7207D69F-1C86-4363-A1EF-80E89B70AD93}"/>
    <hyperlink ref="AQ211" location="A126244430A" display="A126244430A" xr:uid="{566D81F4-567F-471A-B567-32BDD489CE2C}"/>
    <hyperlink ref="AR171" location="A126236870F" display="A126236870F" xr:uid="{86FD990E-E2F9-4224-BB18-380621A3A96C}"/>
    <hyperlink ref="AR191" location="A126251126R" display="A126251126R" xr:uid="{212CE97C-6F5F-45B4-B5A4-83D15AB97F6E}"/>
    <hyperlink ref="AR211" location="A126243998X" display="A126243998X" xr:uid="{23D6B4D5-D3C1-49FD-AD44-57F3998AEA62}"/>
    <hyperlink ref="AS171" location="A126237014J" display="A126237014J" xr:uid="{6DC74CEF-767B-45A3-ACA1-69A186BBEA7C}"/>
    <hyperlink ref="AS191" location="A126251270J" display="A126251270J" xr:uid="{2BC722BB-A807-43F3-86C0-25219E076EAF}"/>
    <hyperlink ref="AS211" location="A126244142J" display="A126244142J" xr:uid="{B7B9B08B-1600-427E-A963-354263274205}"/>
    <hyperlink ref="AT171" location="A126236654L" display="A126236654L" xr:uid="{9439EB6D-32AF-4F0D-8D93-018A9AC1CDC0}"/>
    <hyperlink ref="AT191" location="A126250910A" display="A126250910A" xr:uid="{FF25B4CC-FC7F-40C3-89ED-4CF30CDC215F}"/>
    <hyperlink ref="AT211" location="A126243782L" display="A126243782L" xr:uid="{3DA182ED-FB90-49FB-A140-25AE6BE05AF3}"/>
    <hyperlink ref="AU171" location="A126237374L" display="A126237374L" xr:uid="{9BFC436E-1FCB-4B5D-822A-581543D8C4EC}"/>
    <hyperlink ref="AU191" location="A126251630A" display="A126251630A" xr:uid="{B113468B-D7A5-4F94-80FE-AFA221A8D215}"/>
    <hyperlink ref="AU211" location="A126244502A" display="A126244502A" xr:uid="{35A18BA1-0D3C-4765-AC08-6DB757EA79C6}"/>
    <hyperlink ref="AV171" location="A126237086V" display="A126237086V" xr:uid="{041922AE-00EA-4604-8591-DDA54623F044}"/>
    <hyperlink ref="AV191" location="A126251342J" display="A126251342J" xr:uid="{41801135-DEA1-4CA7-98AC-215DECBBCFD6}"/>
    <hyperlink ref="AV211" location="A126244214J" display="A126244214J" xr:uid="{3680F3B1-E608-4880-A68A-132CD0F07825}"/>
    <hyperlink ref="AN172" location="A126236690W" display="A126236690W" xr:uid="{7E7B1194-1880-43C8-9D2C-0974BAEFD04B}"/>
    <hyperlink ref="AN192" location="A126250946C" display="A126250946C" xr:uid="{B701FB87-4A34-4C66-BF87-5F2965A7A77F}"/>
    <hyperlink ref="AN212" location="A126243818C" display="A126243818C" xr:uid="{178DBA60-5272-4C0D-B07C-273167E4AC85}"/>
    <hyperlink ref="AO172" location="A126237122T" display="A126237122T" xr:uid="{EF190374-5BB9-46AA-8C65-CB98A79F4535}"/>
    <hyperlink ref="AO192" location="A126251378K" display="A126251378K" xr:uid="{A838A4D7-F106-4E3F-A964-E153539EF67F}"/>
    <hyperlink ref="AO212" location="A126244250T" display="A126244250T" xr:uid="{762FAC12-04C3-4E60-9034-7C1231207C41}"/>
    <hyperlink ref="AP172" location="A126236762W" display="A126236762W" xr:uid="{02DB8942-B2CA-4CCC-97B3-BD0F6CAE05A0}"/>
    <hyperlink ref="AP192" location="A126251018F" display="A126251018F" xr:uid="{1D9C71E6-2802-4D12-A2A9-9FAAB69199E6}"/>
    <hyperlink ref="AP212" location="A126243890W" display="A126243890W" xr:uid="{059BE95B-CB24-48D5-8780-F741CE96ACDC}"/>
    <hyperlink ref="AQ172" location="A126237266C" display="A126237266C" xr:uid="{608250B8-8B49-48AE-B9FF-7C9F464572D8}"/>
    <hyperlink ref="AQ192" location="A126251522T" display="A126251522T" xr:uid="{08A98B10-BEAF-474A-9CD6-737E24B33E26}"/>
    <hyperlink ref="AQ212" location="A126244394C" display="A126244394C" xr:uid="{28302DB0-3FCE-4A02-A8B2-40E00A4981B0}"/>
    <hyperlink ref="AR172" location="A126236834W" display="A126236834W" xr:uid="{143181F8-861B-4D27-A836-69ACA0B7AE7E}"/>
    <hyperlink ref="AR192" location="A126251090X" display="A126251090X" xr:uid="{8C868AF9-A939-44B3-81CF-11BEE0254531}"/>
    <hyperlink ref="AR212" location="A126243962W" display="A126243962W" xr:uid="{CD2B4AEC-1ADF-440D-9B68-4FD99D7702DC}"/>
    <hyperlink ref="AS172" location="A126236978J" display="A126236978J" xr:uid="{64C10219-4C74-4914-B7A1-7A1BB25C1731}"/>
    <hyperlink ref="AS192" location="A126251234X" display="A126251234X" xr:uid="{24B148E9-C5A6-4510-B985-6A4F0E3F962D}"/>
    <hyperlink ref="AS212" location="A126244106X" display="A126244106X" xr:uid="{D0320B26-62D8-4F75-9F26-8C21E4A050B9}"/>
    <hyperlink ref="AT172" location="A126236618C" display="A126236618C" xr:uid="{06CF470A-6B6A-48C0-8DAB-0FE9C304F5F0}"/>
    <hyperlink ref="AT192" location="A126250874C" display="A126250874C" xr:uid="{97665527-E0C8-4954-9A43-62A5153A6F40}"/>
    <hyperlink ref="AT212" location="A126243746C" display="A126243746C" xr:uid="{64C5DA46-4227-4C8F-89A1-CF861F815A36}"/>
    <hyperlink ref="AU172" location="A126237338C" display="A126237338C" xr:uid="{BF61F12A-CCFF-4A4E-9E5E-8132E5D3D2DC}"/>
    <hyperlink ref="AU192" location="A126251594C" display="A126251594C" xr:uid="{A7012288-21AF-42E0-8A1E-98F288F3CCB4}"/>
    <hyperlink ref="AU212" location="A126244466C" display="A126244466C" xr:uid="{813DB52C-4F98-40BD-997D-1028B55DD9B0}"/>
    <hyperlink ref="AV172" location="A126237050T" display="A126237050T" xr:uid="{4B6C28DE-7679-4550-B8F1-29C926D493DC}"/>
    <hyperlink ref="AV192" location="A126251306X" display="A126251306X" xr:uid="{C49B45A3-5418-4792-B3DC-75FB5ABB24DB}"/>
    <hyperlink ref="AV212" location="A126244178K" display="A126244178K" xr:uid="{4752263B-3C66-4D74-AC68-1398D0BE1819}"/>
    <hyperlink ref="AN173" location="A126236694F" display="A126236694F" xr:uid="{6A6AE9D7-DE5A-405E-936E-850AD6028CF7}"/>
    <hyperlink ref="AN193" location="A126250950V" display="A126250950V" xr:uid="{47E89D82-A835-43D4-AE68-76EF23EFDD5A}"/>
    <hyperlink ref="AN213" location="A126243822V" display="A126243822V" xr:uid="{3D350E23-2B05-4612-A906-47EE16E56034}"/>
    <hyperlink ref="AO173" location="A126237126A" display="A126237126A" xr:uid="{F2D62F76-C56C-440D-9100-64397F1DA4E5}"/>
    <hyperlink ref="AO193" location="A126251382A" display="A126251382A" xr:uid="{F142E0C5-A7E6-46B0-817A-439EEAA683AE}"/>
    <hyperlink ref="AO213" location="A126244254A" display="A126244254A" xr:uid="{A4908955-042A-42CE-9C49-E015EFE5F476}"/>
    <hyperlink ref="AP173" location="A126236766F" display="A126236766F" xr:uid="{8B604991-5D6A-441F-84CC-20A58CF026AB}"/>
    <hyperlink ref="AP193" location="A126251022W" display="A126251022W" xr:uid="{716057FD-3E47-46CD-86B3-BDD0361D6E88}"/>
    <hyperlink ref="AP213" location="A126243894F" display="A126243894F" xr:uid="{67DED5D3-945C-41CC-B40D-8825D2D1A10E}"/>
    <hyperlink ref="AQ173" location="A126237270V" display="A126237270V" xr:uid="{E16B91C8-95BE-4700-8A5A-ADECC22AA174}"/>
    <hyperlink ref="AQ193" location="A126251526A" display="A126251526A" xr:uid="{533AB70A-2989-40AE-AA4B-242338BD93F4}"/>
    <hyperlink ref="AQ213" location="A126244398L" display="A126244398L" xr:uid="{E05BABAF-9A85-4A98-AD24-7ABE6A79C107}"/>
    <hyperlink ref="AR173" location="A126236838F" display="A126236838F" xr:uid="{7072B48E-1071-4006-8E08-FD6E35602010}"/>
    <hyperlink ref="AR193" location="A126251094J" display="A126251094J" xr:uid="{9CA43CF9-0117-4E17-88EF-C0562DD6F2BB}"/>
    <hyperlink ref="AR213" location="A126243966F" display="A126243966F" xr:uid="{311CA0F6-4E98-4D65-B04A-69186254D1D9}"/>
    <hyperlink ref="AS173" location="A126236982X" display="A126236982X" xr:uid="{764E5AEC-8962-46F4-918A-EB223FC38EED}"/>
    <hyperlink ref="AS193" location="A126251238J" display="A126251238J" xr:uid="{A6A0286E-A959-4181-BEFB-0D1A1F8D09FB}"/>
    <hyperlink ref="AS213" location="A126244110R" display="A126244110R" xr:uid="{7FAA32B0-DDD1-49E9-A812-A65A797ADE22}"/>
    <hyperlink ref="AT173" location="A126236622V" display="A126236622V" xr:uid="{4533AC3F-2611-4293-8C92-0D54D714A05E}"/>
    <hyperlink ref="AT193" location="A126250878L" display="A126250878L" xr:uid="{3759E942-5ED7-4844-BFFC-6DE08BACEBDB}"/>
    <hyperlink ref="AT213" location="A126243750V" display="A126243750V" xr:uid="{38202DDE-1948-4D19-9F49-1FA9F42F74D2}"/>
    <hyperlink ref="AU173" location="A126237342V" display="A126237342V" xr:uid="{C5717ACE-7012-431E-B27E-C313EF718E62}"/>
    <hyperlink ref="AU193" location="A126251598L" display="A126251598L" xr:uid="{D0D2CD94-7DF3-41DB-85AD-330588DB0AF3}"/>
    <hyperlink ref="AU213" location="A126244470V" display="A126244470V" xr:uid="{0E8D28C2-2B4D-4F38-90EE-DED61F658CDC}"/>
    <hyperlink ref="AV173" location="A126237054A" display="A126237054A" xr:uid="{9B1F7E97-FFA0-4117-B9FF-996D57F80F94}"/>
    <hyperlink ref="AV193" location="A126251310R" display="A126251310R" xr:uid="{D5A4006E-666E-4C9F-A14A-8EA5BB2265D9}"/>
    <hyperlink ref="AV213" location="A126244182A" display="A126244182A" xr:uid="{E38C98D5-D2BA-42E6-867D-6438D4D64247}"/>
    <hyperlink ref="AN174" location="A126236710V" display="A126236710V" xr:uid="{6DBE6561-FCB9-4F2B-A17F-82DD5094C98C}"/>
    <hyperlink ref="AN194" location="A126250966L" display="A126250966L" xr:uid="{5578354F-9D10-4884-8D76-2B8EC046C1C1}"/>
    <hyperlink ref="AN214" location="A126243838L" display="A126243838L" xr:uid="{AE42CABB-B03D-424C-8997-9E842B181C2C}"/>
    <hyperlink ref="AO174" location="A126237142A" display="A126237142A" xr:uid="{82BE64A1-CFFE-44EA-B142-538686205C90}"/>
    <hyperlink ref="AO194" location="A126251398V" display="A126251398V" xr:uid="{D8B6E8ED-CA80-4617-B25D-E48148F3F8CA}"/>
    <hyperlink ref="AO214" location="A126244270A" display="A126244270A" xr:uid="{58B691AA-1468-43D9-92BF-6D5AE49BAAAD}"/>
    <hyperlink ref="AP174" location="A126236782F" display="A126236782F" xr:uid="{4FC00DB8-646A-4281-8300-C53F4BC12589}"/>
    <hyperlink ref="AP194" location="A126251038R" display="A126251038R" xr:uid="{0CB8FF78-D136-4AC4-A06D-35AC0B31929D}"/>
    <hyperlink ref="AP214" location="A126243910V" display="A126243910V" xr:uid="{27CB8A97-0DAE-4D7C-AAB3-D47ED6DEC6E2}"/>
    <hyperlink ref="AQ174" location="A126237286L" display="A126237286L" xr:uid="{5C5C72A3-5284-40F6-AF8E-98CCD1A0676C}"/>
    <hyperlink ref="AQ194" location="A126251542A" display="A126251542A" xr:uid="{7D23F70C-C86D-416A-8003-5ECEAAFFB577}"/>
    <hyperlink ref="AQ214" location="A126244414A" display="A126244414A" xr:uid="{B2EC16F5-6B67-4AB6-87E2-49B21A756FF8}"/>
    <hyperlink ref="AR174" location="A126236854F" display="A126236854F" xr:uid="{716F43C9-F2D5-4584-9E0B-A602E74BA9B5}"/>
    <hyperlink ref="AR194" location="A126251110W" display="A126251110W" xr:uid="{AE5E7CEE-38AE-4148-81B4-24C9191CC822}"/>
    <hyperlink ref="AR214" location="A126243982F" display="A126243982F" xr:uid="{FB45A795-7F9B-43C1-B62F-063D6B7164AD}"/>
    <hyperlink ref="AS174" location="A126236998T" display="A126236998T" xr:uid="{CF48829B-4008-49B3-BBDD-1F2C2D0F45D0}"/>
    <hyperlink ref="AS194" location="A126251254J" display="A126251254J" xr:uid="{615E4085-E3D0-4420-A868-C5DECB0114E5}"/>
    <hyperlink ref="AS214" location="A126244126J" display="A126244126J" xr:uid="{6743F857-6176-447D-8E4B-84894A918AC9}"/>
    <hyperlink ref="AT174" location="A126236638L" display="A126236638L" xr:uid="{21B7B4A8-5CBA-4880-A635-27CB0F83D041}"/>
    <hyperlink ref="AT194" location="A126250894L" display="A126250894L" xr:uid="{65E36857-4D7C-48D4-B00C-DFA044652F0E}"/>
    <hyperlink ref="AT214" location="A126243766L" display="A126243766L" xr:uid="{3D1F8F4A-104E-429E-9FBC-5E9DD7116F23}"/>
    <hyperlink ref="AU174" location="A126237358L" display="A126237358L" xr:uid="{A0A0723E-09D4-4765-BE43-BCFBDF2CC49D}"/>
    <hyperlink ref="AU194" location="A126251614A" display="A126251614A" xr:uid="{85785A2F-6107-424A-AC7C-D9342F49FDF5}"/>
    <hyperlink ref="AU214" location="A126244486L" display="A126244486L" xr:uid="{4522A85F-2DD1-432C-86E1-E96FD1D1A080}"/>
    <hyperlink ref="AV174" location="A126237070A" display="A126237070A" xr:uid="{0F31210A-DA80-4D87-B742-EE2D4539448A}"/>
    <hyperlink ref="AV194" location="A126251326J" display="A126251326J" xr:uid="{30C6E500-D9FC-42B5-B325-0765D0F416AF}"/>
    <hyperlink ref="AV214" location="A126244198V" display="A126244198V" xr:uid="{C88379C9-2FEC-44BB-B384-A1C76AAFD6D8}"/>
    <hyperlink ref="AN175" location="A126236678F" display="A126236678F" xr:uid="{F9A9A059-2657-4209-8DCC-D91A5DDA7EB8}"/>
    <hyperlink ref="AN195" location="A126250934V" display="A126250934V" xr:uid="{421D7496-80DB-4517-9B51-0C8A96CE7D6D}"/>
    <hyperlink ref="AN215" location="A126243806V" display="A126243806V" xr:uid="{86CBCB31-41F6-4235-BA5A-702C3AF6213D}"/>
    <hyperlink ref="AO175" location="A126237110J" display="A126237110J" xr:uid="{0D533446-6BBA-467C-B5E6-A45B207FED95}"/>
    <hyperlink ref="AO195" location="A126251366A" display="A126251366A" xr:uid="{708A0DBC-DD0D-4DF4-9156-F9AA514AC4DB}"/>
    <hyperlink ref="AO215" location="A126244238A" display="A126244238A" xr:uid="{F6554DCF-02A7-46FC-9755-C43C86292FD1}"/>
    <hyperlink ref="AP175" location="A126236750L" display="A126236750L" xr:uid="{4A08FFF7-2706-49AD-B803-0A47327C0405}"/>
    <hyperlink ref="AP195" location="A126251006W" display="A126251006W" xr:uid="{4668EAFC-5316-4D4A-B7A4-BCE9A97B5EEA}"/>
    <hyperlink ref="AP215" location="A126243878F" display="A126243878F" xr:uid="{98F85E73-B861-4CFB-A8F5-CCF2EAF924BA}"/>
    <hyperlink ref="AQ175" location="A126237254V" display="A126237254V" xr:uid="{E81F46D4-3D23-43C9-B92D-8917AACA48C5}"/>
    <hyperlink ref="AQ195" location="A126251510J" display="A126251510J" xr:uid="{2E306BAD-FB7C-4BD8-8D04-4292BA71A62E}"/>
    <hyperlink ref="AQ215" location="A126244382V" display="A126244382V" xr:uid="{56DE0971-7428-4BC9-9734-6242732C519C}"/>
    <hyperlink ref="AR175" location="A126236822L" display="A126236822L" xr:uid="{0FA693F1-F99B-4B28-B86E-16F717A9AF18}"/>
    <hyperlink ref="AR195" location="A126251078J" display="A126251078J" xr:uid="{99F7463C-697C-4983-8A2D-BF6122210A55}"/>
    <hyperlink ref="AR215" location="A126243950L" display="A126243950L" xr:uid="{2A63845B-867B-4EE3-86B4-452F7AC25DB4}"/>
    <hyperlink ref="AS175" location="A126236966X" display="A126236966X" xr:uid="{5DA92388-36C1-47AC-B5AE-3C6C86469916}"/>
    <hyperlink ref="AS195" location="A126251222R" display="A126251222R" xr:uid="{ECC97A9E-1DA2-4E18-BC69-5DE110D62149}"/>
    <hyperlink ref="AS215" location="A126244094A" display="A126244094A" xr:uid="{7538E8A9-C54A-4558-A208-05AB9AEA2DC7}"/>
    <hyperlink ref="AT175" location="A126236606V" display="A126236606V" xr:uid="{353D13D9-189F-4B56-8A64-02EFB4ED4CFD}"/>
    <hyperlink ref="AT195" location="A126250862V" display="A126250862V" xr:uid="{BB49D917-FE56-40C3-BCE3-E81E5B0CF14B}"/>
    <hyperlink ref="AT215" location="A126243734V" display="A126243734V" xr:uid="{350056B5-88CF-4421-8995-38BC61C1B72B}"/>
    <hyperlink ref="AU175" location="A126237326V" display="A126237326V" xr:uid="{D4567BDA-F192-4F32-ADED-1E84370E794B}"/>
    <hyperlink ref="AU195" location="A126251582V" display="A126251582V" xr:uid="{0EF2721C-6D16-473C-843A-852AF9786AFF}"/>
    <hyperlink ref="AU215" location="A126244454V" display="A126244454V" xr:uid="{DD917312-A7CC-4B0B-99E0-FEB0DB10F5B1}"/>
    <hyperlink ref="AV175" location="A126237038A" display="A126237038A" xr:uid="{D7BA60CD-5219-472B-9FC8-15B2D09B533B}"/>
    <hyperlink ref="AV195" location="A126251294A" display="A126251294A" xr:uid="{7224DC88-8DF4-4338-BBAA-00B54DADCFDF}"/>
    <hyperlink ref="AV215" location="A126244166A" display="A126244166A" xr:uid="{399FBACC-8B8F-4302-AD5C-9BEB9237C5A4}"/>
    <hyperlink ref="AN176" location="A126236730C" display="A126236730C" xr:uid="{57023D39-B91E-48EC-B5B4-19EBFBE323B0}"/>
    <hyperlink ref="AN196" location="A126250986W" display="A126250986W" xr:uid="{EF858829-2873-4151-92CA-8FAE97FC52EB}"/>
    <hyperlink ref="AN216" location="A126243858W" display="A126243858W" xr:uid="{7625538E-0DA1-4939-8DF2-A85FC103E806}"/>
    <hyperlink ref="AO176" location="A126237162K" display="A126237162K" xr:uid="{0CDCE8A2-5619-4990-A3A4-3BDDFD2C4879}"/>
    <hyperlink ref="AO196" location="A126251418T" display="A126251418T" xr:uid="{E2B9AD3E-8C6C-4634-A763-3B9ACC168FD3}"/>
    <hyperlink ref="AO216" location="A126244290K" display="A126244290K" xr:uid="{F77F0ADC-CC8E-49A3-9716-D6F04539AA13}"/>
    <hyperlink ref="AP176" location="A126236802C" display="A126236802C" xr:uid="{C3BB0A2A-B6E4-4A26-B328-86A5D603DD40}"/>
    <hyperlink ref="AP196" location="A126251058X" display="A126251058X" xr:uid="{88CEDD4A-CA15-4743-85C5-786DCBA2932D}"/>
    <hyperlink ref="AP216" location="A126243930C" display="A126243930C" xr:uid="{0929CA27-5390-4FBC-9C28-8EF6DAB5797D}"/>
    <hyperlink ref="AQ176" location="A126237306K" display="A126237306K" xr:uid="{148D2E7D-E9E3-4102-8687-52609C8F48E9}"/>
    <hyperlink ref="AQ196" location="A126251562K" display="A126251562K" xr:uid="{95441640-244D-4FCC-8357-D2E7CBDC83CC}"/>
    <hyperlink ref="AQ216" location="A126244434K" display="A126244434K" xr:uid="{BF5A8DA1-49D8-43DF-9CCE-DDA9808ADE46}"/>
    <hyperlink ref="AR176" location="A126236874R" display="A126236874R" xr:uid="{1E3CD92E-148B-413A-8FAB-77B59401A791}"/>
    <hyperlink ref="AR196" location="A126251130F" display="A126251130F" xr:uid="{DEFB6A16-B7AC-4B30-B4B6-002ADFBFA42A}"/>
    <hyperlink ref="AR216" location="A126244002F" display="A126244002F" xr:uid="{99D048A6-360E-4C3A-B7ED-F48BECB2CF69}"/>
    <hyperlink ref="AS176" location="A126237018T" display="A126237018T" xr:uid="{D6D6F87C-8E7E-4CB7-95CF-E80F1413D735}"/>
    <hyperlink ref="AS196" location="A126251274T" display="A126251274T" xr:uid="{B15DD30C-3269-4EF6-A5B5-83F95D7E7015}"/>
    <hyperlink ref="AS216" location="A126244146T" display="A126244146T" xr:uid="{8D030FBA-6454-47B6-B92A-76E3B8C9166D}"/>
    <hyperlink ref="AT176" location="A126236658W" display="A126236658W" xr:uid="{716DAB9C-2D9F-48F8-8BED-46FAF27F371E}"/>
    <hyperlink ref="AT196" location="A126250914K" display="A126250914K" xr:uid="{423CA5DB-B87E-4DE2-83F2-DC2D0692D81A}"/>
    <hyperlink ref="AT216" location="A126243786W" display="A126243786W" xr:uid="{49A5B6F2-B5C6-4EF5-947D-C704A72FF01F}"/>
    <hyperlink ref="AU176" location="A126237378W" display="A126237378W" xr:uid="{9A33D9AD-57B7-4163-94B6-2858AA5CEB54}"/>
    <hyperlink ref="AU196" location="A126251634K" display="A126251634K" xr:uid="{EAED8AE3-ACBA-4ECA-8006-1CE2C9C68BFE}"/>
    <hyperlink ref="AU216" location="A126244506K" display="A126244506K" xr:uid="{B1D954C6-6515-4887-BCF0-5EF781EE48DD}"/>
    <hyperlink ref="AV176" location="A126237090K" display="A126237090K" xr:uid="{2510315B-C692-40D2-98A2-FE050986DC4F}"/>
    <hyperlink ref="AV196" location="A126251346T" display="A126251346T" xr:uid="{4C546CD5-6DA1-401F-A373-477500A0D9B6}"/>
    <hyperlink ref="AV216" location="A126244218T" display="A126244218T" xr:uid="{97950B83-5A1B-4D7D-9EFA-1A39F87DBD88}"/>
    <hyperlink ref="AN177" location="A126236714C" display="A126236714C" xr:uid="{82A286A8-D969-4FF5-9F12-92C644CC3F3D}"/>
    <hyperlink ref="AN197" location="A126250970C" display="A126250970C" xr:uid="{007B2F75-DA2A-43CA-B047-B822AA97A00D}"/>
    <hyperlink ref="AN217" location="A126243842C" display="A126243842C" xr:uid="{0FD9ABE5-8EE5-49FA-A8D4-C6CF1E0E30E4}"/>
    <hyperlink ref="AO177" location="A126237146K" display="A126237146K" xr:uid="{47E8B007-20E4-4031-9F90-5A97861DB612}"/>
    <hyperlink ref="AO197" location="A126251402X" display="A126251402X" xr:uid="{815F9D8C-FE3E-407D-BC6C-054A4D33903D}"/>
    <hyperlink ref="AO217" location="A126244274K" display="A126244274K" xr:uid="{0AA36F12-0481-4CAF-ADF0-0D323C8021B4}"/>
    <hyperlink ref="AP177" location="A126236786R" display="A126236786R" xr:uid="{DB4553FB-CE7C-449F-B24A-FF52D7086039}"/>
    <hyperlink ref="AP197" location="A126251042F" display="A126251042F" xr:uid="{4101DDDC-34CD-46F4-85F9-1F5DC7249D9E}"/>
    <hyperlink ref="AP217" location="A126243914C" display="A126243914C" xr:uid="{BFF1FB96-FC97-4C0C-98AB-2DE0BF913B9F}"/>
    <hyperlink ref="AQ177" location="A126237290C" display="A126237290C" xr:uid="{6EB25367-E8CE-4352-925E-B28B445B59EA}"/>
    <hyperlink ref="AQ197" location="A126251546K" display="A126251546K" xr:uid="{7A6CC4B7-F9DD-4C66-9BEF-2B67D1D27DE1}"/>
    <hyperlink ref="AQ217" location="A126244418K" display="A126244418K" xr:uid="{DF69AF10-0565-4038-A860-13DD02EB68E6}"/>
    <hyperlink ref="AR177" location="A126236858R" display="A126236858R" xr:uid="{5A84033A-8999-494A-8B0F-FD4BF4768826}"/>
    <hyperlink ref="AR197" location="A126251114F" display="A126251114F" xr:uid="{3CF31D32-7B87-4BFB-B430-5CB0F89E2EEF}"/>
    <hyperlink ref="AR217" location="A126243986R" display="A126243986R" xr:uid="{9517DF50-6C88-44C6-A94A-5E249157C2F6}"/>
    <hyperlink ref="AS177" location="A126237002X" display="A126237002X" xr:uid="{01C623E2-782E-4F44-A1E2-50723A561F45}"/>
    <hyperlink ref="AS197" location="A126251258T" display="A126251258T" xr:uid="{02977CB7-3ABE-4288-AD58-FDF1F7409F3C}"/>
    <hyperlink ref="AS217" location="A126244130X" display="A126244130X" xr:uid="{2C35AD42-9E10-4CBF-AD22-DBF5FD9298CD}"/>
    <hyperlink ref="AT177" location="A126236642C" display="A126236642C" xr:uid="{E3B5B491-0814-47BF-84F1-B84BB7EB36B2}"/>
    <hyperlink ref="AT197" location="A126250898W" display="A126250898W" xr:uid="{2394C49E-8C08-4E3E-B893-63D2B7876172}"/>
    <hyperlink ref="AT217" location="A126243770C" display="A126243770C" xr:uid="{A9A3ACBE-A3E0-4831-AB39-1B1E2B88784C}"/>
    <hyperlink ref="AU177" location="A126237362C" display="A126237362C" xr:uid="{1FC858A4-7CCD-4CBE-90CB-95105278D4BB}"/>
    <hyperlink ref="AU197" location="A126251618K" display="A126251618K" xr:uid="{E6FE83E0-ED3F-496D-B72A-34E998BA3B7F}"/>
    <hyperlink ref="AU217" location="A126244490C" display="A126244490C" xr:uid="{5B4E7726-5C0D-432C-B631-15E01C897C59}"/>
    <hyperlink ref="AV177" location="A126237074K" display="A126237074K" xr:uid="{0050BB43-6D0B-456B-B457-9DB2F520D849}"/>
    <hyperlink ref="AV197" location="A126251330X" display="A126251330X" xr:uid="{B1BEB0F3-32C5-422A-B85D-89C73E8DA31B}"/>
    <hyperlink ref="AV217" location="A126244202X" display="A126244202X" xr:uid="{9EBFBBB4-C105-48FF-BA5C-79415DB1433E}"/>
    <hyperlink ref="AN178" location="A126236734L" display="A126236734L" xr:uid="{77B104A2-8FA4-4B79-BA1C-550F2D320CD7}"/>
    <hyperlink ref="AN198" location="A126250990L" display="A126250990L" xr:uid="{763F0C43-859D-4ADB-B56C-7532C7D17D8D}"/>
    <hyperlink ref="AN218" location="A126243862L" display="A126243862L" xr:uid="{83A152DB-9924-448A-B2A0-14A4F1006291}"/>
    <hyperlink ref="AO178" location="A126237166V" display="A126237166V" xr:uid="{8C773B44-C11F-4B3C-B4E4-696C457D3494}"/>
    <hyperlink ref="AO198" location="A126251422J" display="A126251422J" xr:uid="{063706AE-B570-46B0-84B0-B2478245E028}"/>
    <hyperlink ref="AO218" location="A126244294V" display="A126244294V" xr:uid="{76F64E04-CBAA-4B38-BD96-91A1F9DE8F40}"/>
    <hyperlink ref="AP178" location="A126236806L" display="A126236806L" xr:uid="{0891AD02-AAD4-4500-B59B-81FCE58C60C1}"/>
    <hyperlink ref="AP198" location="A126251062R" display="A126251062R" xr:uid="{5AC1EB94-3CC1-4870-A88C-CE434BC3F81C}"/>
    <hyperlink ref="AP218" location="A126243934L" display="A126243934L" xr:uid="{393977C8-C386-4DEA-ACB1-1BD5FBA18D59}"/>
    <hyperlink ref="AQ178" location="A126237310A" display="A126237310A" xr:uid="{ABBB5EBE-7C4F-490B-8126-8E8545C33F8B}"/>
    <hyperlink ref="AQ198" location="A126251566V" display="A126251566V" xr:uid="{32E6C438-8654-4558-8E96-8FC3DFD31B54}"/>
    <hyperlink ref="AQ218" location="A126244438V" display="A126244438V" xr:uid="{1E475F90-0E23-40A0-94D8-CEB67EF217AC}"/>
    <hyperlink ref="AR178" location="A126236878X" display="A126236878X" xr:uid="{5767207F-E9AA-4F29-8A35-DD3F281A76CE}"/>
    <hyperlink ref="AR198" location="A126251134R" display="A126251134R" xr:uid="{1FFB9D48-E98A-461C-A1CD-54118E151FC1}"/>
    <hyperlink ref="AR218" location="A126244006R" display="A126244006R" xr:uid="{71DAAA29-7CF4-4970-A5A1-5660AD1D2202}"/>
    <hyperlink ref="AS178" location="A126237022J" display="A126237022J" xr:uid="{D6EE6252-FFF2-4101-90FF-91C8B13C0EA0}"/>
    <hyperlink ref="AS198" location="A126251278A" display="A126251278A" xr:uid="{A74DBE9B-3BCD-4CB4-83E1-7CFEF0964516}"/>
    <hyperlink ref="AS218" location="A126244150J" display="A126244150J" xr:uid="{B100527A-5994-45C5-83B2-B104068C212C}"/>
    <hyperlink ref="AT178" location="A126236662L" display="A126236662L" xr:uid="{7D3241EB-0B8F-4BA9-90C2-0AEDF90EA314}"/>
    <hyperlink ref="AT198" location="A126250918V" display="A126250918V" xr:uid="{50E926AE-9150-4FEA-A3D7-02985AF76A74}"/>
    <hyperlink ref="AT218" location="A126243790L" display="A126243790L" xr:uid="{81126A24-B4BB-41B1-A4F9-D02B1633D980}"/>
    <hyperlink ref="AU178" location="A126237382L" display="A126237382L" xr:uid="{D64C1AE3-66DC-4F96-AF08-2A5F39BA1BA9}"/>
    <hyperlink ref="AU198" location="A126251638V" display="A126251638V" xr:uid="{047CFD0E-8395-454B-AFD6-71416A6AED91}"/>
    <hyperlink ref="AU218" location="A126244510A" display="A126244510A" xr:uid="{0F180E21-3AB4-423B-A64D-20FB9055AC1B}"/>
    <hyperlink ref="AV178" location="A126237094V" display="A126237094V" xr:uid="{D3B5E144-86EE-49CC-B470-3B495879F43A}"/>
    <hyperlink ref="AV198" location="A126251350J" display="A126251350J" xr:uid="{72CEB7D9-28F8-44F5-B959-BF93BC3D9A20}"/>
    <hyperlink ref="AV218" location="A126244222J" display="A126244222J" xr:uid="{251766FE-3149-45C8-8619-FA5EC50EA27C}"/>
    <hyperlink ref="AN179" location="A126236682W" display="A126236682W" xr:uid="{31C2E612-BB9A-48BA-A4F1-00AC0FC38CE7}"/>
    <hyperlink ref="AN199" location="A126250938C" display="A126250938C" xr:uid="{C05D8A84-3A5A-47BD-847B-C41C7C577B53}"/>
    <hyperlink ref="AN219" location="A126243810K" display="A126243810K" xr:uid="{1E1F14F2-6BAE-4E0E-B7C5-0FFB2CA40211}"/>
    <hyperlink ref="AO179" location="A126237114T" display="A126237114T" xr:uid="{A21EA2DF-C96D-4DAF-9FEB-F035EFF2627E}"/>
    <hyperlink ref="AO199" location="A126251370T" display="A126251370T" xr:uid="{DC6F3104-FA3A-4557-B5FC-FB7B2B66DDEF}"/>
    <hyperlink ref="AO219" location="A126244242T" display="A126244242T" xr:uid="{5257F847-74B8-460B-BAE9-A34E295A0CB0}"/>
    <hyperlink ref="AP179" location="A126236754W" display="A126236754W" xr:uid="{549F9F28-F51D-431C-AC58-325727C961CC}"/>
    <hyperlink ref="AP199" location="A126251010L" display="A126251010L" xr:uid="{C60A4148-E766-457D-AB3B-1A6FA3EF8936}"/>
    <hyperlink ref="AP219" location="A126243882W" display="A126243882W" xr:uid="{D6DF0F90-B3E7-468C-95AF-745C469FF79B}"/>
    <hyperlink ref="AQ179" location="A126237258C" display="A126237258C" xr:uid="{D0B40618-4A16-4CEA-9D1E-AE40998A15DD}"/>
    <hyperlink ref="AQ199" location="A126251514T" display="A126251514T" xr:uid="{9C4D7ACD-055F-47D4-B715-E3FCF7AC8764}"/>
    <hyperlink ref="AQ219" location="A126244386C" display="A126244386C" xr:uid="{AC897DF2-CCBE-441C-91CB-AA5C7C3B052F}"/>
    <hyperlink ref="AR179" location="A126236826W" display="A126236826W" xr:uid="{4D9E1F0E-5206-4D27-9CAC-EB414A45A5B1}"/>
    <hyperlink ref="AR199" location="A126251082X" display="A126251082X" xr:uid="{64DD0299-793B-45AC-9C5D-7D28A0A433E3}"/>
    <hyperlink ref="AR219" location="A126243954W" display="A126243954W" xr:uid="{E6D438F8-D444-4C65-B817-978E12C1D8A8}"/>
    <hyperlink ref="AS179" location="A126236970R" display="A126236970R" xr:uid="{CD0B3C99-6486-4BA0-9645-6AD0654076C4}"/>
    <hyperlink ref="AS199" location="A126251226X" display="A126251226X" xr:uid="{E82CDB93-CE80-460C-99D0-EDE8A91EC356}"/>
    <hyperlink ref="AS219" location="A126244098K" display="A126244098K" xr:uid="{8409B1DF-DAC2-4465-BC10-D2CB63CB0309}"/>
    <hyperlink ref="AT179" location="A126236610K" display="A126236610K" xr:uid="{24A2581D-48CA-4992-9750-A02CBC613915}"/>
    <hyperlink ref="AT199" location="A126250866C" display="A126250866C" xr:uid="{5065C16C-420A-4861-92C7-CD795AA2BA63}"/>
    <hyperlink ref="AT219" location="A126243738C" display="A126243738C" xr:uid="{C39E1FE6-2E49-4CC3-A6F0-16DB74CF8754}"/>
    <hyperlink ref="AU179" location="A126237330K" display="A126237330K" xr:uid="{8427CADC-B554-4A2B-B0A5-7DD4B7DC9C97}"/>
    <hyperlink ref="AU199" location="A126251586C" display="A126251586C" xr:uid="{1D6AB0E5-3810-48BC-8996-DFBC543A4D3D}"/>
    <hyperlink ref="AU219" location="A126244458C" display="A126244458C" xr:uid="{854BCC06-6AF8-47EC-9550-D9E7CFA93B6A}"/>
    <hyperlink ref="AV179" location="A126237042T" display="A126237042T" xr:uid="{A37468EB-5239-4A43-A957-E5FD4DA039AA}"/>
    <hyperlink ref="AV199" location="A126251298K" display="A126251298K" xr:uid="{699E84DD-C76E-42B5-96E7-885289053396}"/>
    <hyperlink ref="AV219" location="A126244170T" display="A126244170T" xr:uid="{D831D1FE-0997-4C0E-B6A1-C96BC1DA3A1A}"/>
    <hyperlink ref="AN180" location="A126236666W" display="A126236666W" xr:uid="{04A510BE-BF5B-4B09-997B-EEDFD6F618EE}"/>
    <hyperlink ref="AN200" location="A126250922K" display="A126250922K" xr:uid="{0D65C2F4-2CEF-49FA-9B4F-655946E5F57A}"/>
    <hyperlink ref="AN220" location="A126243794W" display="A126243794W" xr:uid="{9DAEED34-C4CD-4B49-A733-B1DC5E7435F0}"/>
    <hyperlink ref="AO180" location="A126237098C" display="A126237098C" xr:uid="{B3DB1D55-3378-49DA-AE97-065A5A3A08C9}"/>
    <hyperlink ref="AO200" location="A126251354T" display="A126251354T" xr:uid="{9E41A111-975F-49AD-AA91-87171129DF6C}"/>
    <hyperlink ref="AO220" location="A126244226T" display="A126244226T" xr:uid="{69182808-6F2B-4C8C-B4D0-55A985CAAB4E}"/>
    <hyperlink ref="AP180" location="A126236738W" display="A126236738W" xr:uid="{5FF44806-F9D5-4BB8-8ED8-52D39CDACA0D}"/>
    <hyperlink ref="AP200" location="A126250994W" display="A126250994W" xr:uid="{0612F20F-9A4D-459B-9BE7-3EE56CAE3D99}"/>
    <hyperlink ref="AP220" location="A126243866W" display="A126243866W" xr:uid="{48012746-05D3-4FC4-B13D-C348DB43CC39}"/>
    <hyperlink ref="AQ180" location="A126237242K" display="A126237242K" xr:uid="{666D1F37-A826-48DA-B042-C5A30E84DBA8}"/>
    <hyperlink ref="AQ200" location="A126251498C" display="A126251498C" xr:uid="{30F59BF7-0702-429F-B1E7-CE76A079AA89}"/>
    <hyperlink ref="AQ220" location="A126244370K" display="A126244370K" xr:uid="{0983D775-74D1-4213-B22C-82C296BBBA6B}"/>
    <hyperlink ref="AR180" location="A126236810C" display="A126236810C" xr:uid="{65D18041-B3D6-464E-9345-7295A278ADEC}"/>
    <hyperlink ref="AR200" location="A126251066X" display="A126251066X" xr:uid="{82DBBF3B-A075-43FD-9B0F-13364F9D2D78}"/>
    <hyperlink ref="AR220" location="A126243938W" display="A126243938W" xr:uid="{2D4F65F1-B370-4B54-B901-ABDB94FE79CA}"/>
    <hyperlink ref="AS180" location="A126236954R" display="A126236954R" xr:uid="{0D114F96-F755-449C-A2F7-2F18EDF1D76C}"/>
    <hyperlink ref="AS200" location="A126251210F" display="A126251210F" xr:uid="{F3544393-E201-4C57-92B7-2905FF031B20}"/>
    <hyperlink ref="AS220" location="A126244082T" display="A126244082T" xr:uid="{2B8D996F-32AD-4DEF-B556-76CED44A34A3}"/>
    <hyperlink ref="AT180" location="A126236594W" display="A126236594W" xr:uid="{DFAC8738-270D-4B91-BAC7-71AFEF775975}"/>
    <hyperlink ref="AT200" location="A126250850K" display="A126250850K" xr:uid="{B6478556-D01F-49DF-A48C-A7348F27B46D}"/>
    <hyperlink ref="AT220" location="A126243722K" display="A126243722K" xr:uid="{7D3E9055-25E5-4532-9422-59E32DA10CB4}"/>
    <hyperlink ref="AU180" location="A126237314K" display="A126237314K" xr:uid="{8A8D7E95-9BD9-41BB-8661-76AA13D80D9B}"/>
    <hyperlink ref="AU200" location="A126251570K" display="A126251570K" xr:uid="{85B25D47-F65C-4F0E-BAC7-FEC0AD9B5DCC}"/>
    <hyperlink ref="AU220" location="A126244442K" display="A126244442K" xr:uid="{B883FA93-6AD6-487D-820B-E4C040672AE1}"/>
    <hyperlink ref="AV180" location="A126237026T" display="A126237026T" xr:uid="{A3D41D63-96FC-4CA5-B056-E70101020549}"/>
    <hyperlink ref="AV200" location="A126251282T" display="A126251282T" xr:uid="{20DB8865-5E1D-413F-8BE1-591BE6D4F992}"/>
    <hyperlink ref="AV220" location="A126244154T" display="A126244154T" xr:uid="{337368FD-87A4-4D12-8949-900004B67B9B}"/>
    <hyperlink ref="AN181" location="A126236670L" display="A126236670L" xr:uid="{A2EC165B-28B5-4931-880B-17452B9FC5C8}"/>
    <hyperlink ref="AN201" location="A126250926V" display="A126250926V" xr:uid="{CB55A866-ACE7-41AD-8B26-7667862F4DB8}"/>
    <hyperlink ref="AN221" location="A126243798F" display="A126243798F" xr:uid="{C8BB21ED-0992-4F6C-9704-26B956D58671}"/>
    <hyperlink ref="AO181" location="A126237102J" display="A126237102J" xr:uid="{FE1A1A73-74FE-4DE7-9423-B9FF3BF0938D}"/>
    <hyperlink ref="AO201" location="A126251358A" display="A126251358A" xr:uid="{1A6F35C7-7D35-47DB-8BC6-FF7A9EFDCFBE}"/>
    <hyperlink ref="AO221" location="A126244230J" display="A126244230J" xr:uid="{3C9F46C4-FF88-4BAD-AAA2-BD9AE76AC8C2}"/>
    <hyperlink ref="AP181" location="A126236742L" display="A126236742L" xr:uid="{68D46F43-D956-4A33-BA42-904CA10C90B8}"/>
    <hyperlink ref="AP201" location="A126250998F" display="A126250998F" xr:uid="{16F26030-2513-4B14-A440-42C07DC3E61A}"/>
    <hyperlink ref="AP221" location="A126243870L" display="A126243870L" xr:uid="{CE596B24-1461-4477-9829-5C6886E52C13}"/>
    <hyperlink ref="AQ181" location="A126237246V" display="A126237246V" xr:uid="{2B8A6F6F-453F-405E-A390-A50446CE50B2}"/>
    <hyperlink ref="AQ201" location="A126251502J" display="A126251502J" xr:uid="{A1F11F0C-380D-47EE-A215-37BE9544396D}"/>
    <hyperlink ref="AQ221" location="A126244374V" display="A126244374V" xr:uid="{38A419B1-8B1E-44D2-B99B-C7BD7BF04299}"/>
    <hyperlink ref="AR181" location="A126236814L" display="A126236814L" xr:uid="{C14A7289-B43B-4B28-A943-1836872BE67E}"/>
    <hyperlink ref="AR201" location="A126251070R" display="A126251070R" xr:uid="{956B8CD5-8053-481F-B39D-8B00CD809399}"/>
    <hyperlink ref="AR221" location="A126243942L" display="A126243942L" xr:uid="{DBF24573-7DEE-4A0B-951F-B1EAA1E78150}"/>
    <hyperlink ref="AS181" location="A126236958X" display="A126236958X" xr:uid="{1786AFA0-4651-4EB6-9D0F-FD188505DF6C}"/>
    <hyperlink ref="AS201" location="A126251214R" display="A126251214R" xr:uid="{6F5D0343-142B-4B09-8DEE-A898F72EFC55}"/>
    <hyperlink ref="AS221" location="A126244086A" display="A126244086A" xr:uid="{88A894AC-1828-4869-999D-8989FDF6A084}"/>
    <hyperlink ref="AT181" location="A126236598F" display="A126236598F" xr:uid="{1C08CC8F-21EB-4DBC-B0C0-4BD3706BDC7A}"/>
    <hyperlink ref="AT201" location="A126250854V" display="A126250854V" xr:uid="{FDAE49F2-7687-4F98-BBE6-B35DD4163677}"/>
    <hyperlink ref="AT221" location="A126243726V" display="A126243726V" xr:uid="{EDC1D825-1016-4DA3-B35B-AFD34A021622}"/>
    <hyperlink ref="AU181" location="A126237318V" display="A126237318V" xr:uid="{3F0D8780-0928-41CB-BF70-893F874CE457}"/>
    <hyperlink ref="AU201" location="A126251574V" display="A126251574V" xr:uid="{625107B9-CE8D-4B63-A743-430106BBC268}"/>
    <hyperlink ref="AU221" location="A126244446V" display="A126244446V" xr:uid="{C04D6E85-5CCB-4D2A-937F-45BCB14BFF4F}"/>
    <hyperlink ref="AV181" location="A126237030J" display="A126237030J" xr:uid="{EE5CE76F-18C7-42AE-B002-9398F97B64E3}"/>
    <hyperlink ref="AV201" location="A126251286A" display="A126251286A" xr:uid="{EB4709F7-E43E-44D9-A76C-A399BBE42B16}"/>
    <hyperlink ref="AV221" location="A126244158A" display="A126244158A" xr:uid="{E23DB4B1-8364-406E-AD70-FCBCE5C54DAA}"/>
    <hyperlink ref="AN182" location="A126236698R" display="A126236698R" xr:uid="{1CEED7B2-1081-4EB7-B0BF-1B15B83D02E6}"/>
    <hyperlink ref="AN202" location="A126250954C" display="A126250954C" xr:uid="{91DF4873-7341-4733-9053-471FD352E08C}"/>
    <hyperlink ref="AN222" location="A126243826C" display="A126243826C" xr:uid="{5395D213-96CF-4FDD-A46E-E75093404CBC}"/>
    <hyperlink ref="AO182" location="A126237130T" display="A126237130T" xr:uid="{5D46B82D-9E22-4FEE-99E6-8C0902F2F6C0}"/>
    <hyperlink ref="AO202" location="A126251386K" display="A126251386K" xr:uid="{8EB2A23A-0416-4A73-B444-4E1715EAE2D1}"/>
    <hyperlink ref="AO222" location="A126244258K" display="A126244258K" xr:uid="{A8323711-D2A1-40B5-91F1-75D11AA6E6C8}"/>
    <hyperlink ref="AP182" location="A126236770W" display="A126236770W" xr:uid="{75A7FDED-1E58-4977-9179-92C3603266D8}"/>
    <hyperlink ref="AP202" location="A126251026F" display="A126251026F" xr:uid="{A32A9FF9-6112-49D4-8029-998FDE98EB14}"/>
    <hyperlink ref="AP222" location="A126243898R" display="A126243898R" xr:uid="{16CBA559-4343-4C24-AB28-56CCA301FF89}"/>
    <hyperlink ref="AQ182" location="A126237274C" display="A126237274C" xr:uid="{6242064D-21FA-4CF5-927F-0ECBD3432D1D}"/>
    <hyperlink ref="AQ202" location="A126251530T" display="A126251530T" xr:uid="{8D2406B0-728E-45C9-A7B7-391D963E406B}"/>
    <hyperlink ref="AQ222" location="A126244402T" display="A126244402T" xr:uid="{34D1B435-89AF-4920-ABB6-EF065FE14DD3}"/>
    <hyperlink ref="AR182" location="A126236842W" display="A126236842W" xr:uid="{A2C1CBDE-05CA-4803-9B15-DB04F8B28715}"/>
    <hyperlink ref="AR202" location="A126251098T" display="A126251098T" xr:uid="{1A441916-9988-4A23-846C-73826FFD16C5}"/>
    <hyperlink ref="AR222" location="A126243970W" display="A126243970W" xr:uid="{334F8115-9911-421D-8F44-397EA39E6A31}"/>
    <hyperlink ref="AS182" location="A126236986J" display="A126236986J" xr:uid="{A66E7A78-4A5E-4627-AF23-D17FAB695472}"/>
    <hyperlink ref="AS202" location="A126251242X" display="A126251242X" xr:uid="{B90C4DA4-3361-48EE-B449-6885DC7CB12C}"/>
    <hyperlink ref="AS222" location="A126244114X" display="A126244114X" xr:uid="{CEEA380B-91A5-4D49-A3F4-6F966D1EC54E}"/>
    <hyperlink ref="AT182" location="A126236626C" display="A126236626C" xr:uid="{8374D799-39C7-4C9D-B321-0E8D6ED97D75}"/>
    <hyperlink ref="AT202" location="A126250882C" display="A126250882C" xr:uid="{4B8094C9-B412-4852-BA49-B4019E305DB0}"/>
    <hyperlink ref="AT222" location="A126243754C" display="A126243754C" xr:uid="{5A0EB3BB-81C1-4577-A814-CADC4C49866B}"/>
    <hyperlink ref="AU182" location="A126237346C" display="A126237346C" xr:uid="{5AB08CD2-3CE9-4B89-90A8-F1771821B413}"/>
    <hyperlink ref="AU202" location="A126251602T" display="A126251602T" xr:uid="{07D93281-8E68-415F-AC60-14E7027E80D3}"/>
    <hyperlink ref="AU222" location="A126244474C" display="A126244474C" xr:uid="{FD4DB921-FEFE-4648-826D-3AECC748F665}"/>
    <hyperlink ref="AV182" location="A126237058K" display="A126237058K" xr:uid="{5E989CCF-CED1-4F40-8273-2537C226C317}"/>
    <hyperlink ref="AV202" location="A126251314X" display="A126251314X" xr:uid="{2ACB81EF-3E7D-46D2-9CE7-91183A7F095A}"/>
    <hyperlink ref="AV222" location="A126244186K" display="A126244186K" xr:uid="{A935AC24-A3B5-490A-98D5-1FC327DAAD32}"/>
    <hyperlink ref="AN183" location="A126236674W" display="A126236674W" xr:uid="{4CEE57A5-F782-4DBB-AB5A-F3F5DB919D52}"/>
    <hyperlink ref="AN203" location="A126250930K" display="A126250930K" xr:uid="{52A4AB3A-8EB4-44A9-9EE0-97ED967540DB}"/>
    <hyperlink ref="AN223" location="A126243802K" display="A126243802K" xr:uid="{16381BBA-AC67-4E3D-89A2-56A278287580}"/>
    <hyperlink ref="AO183" location="A126237106T" display="A126237106T" xr:uid="{79CDAAC6-D79D-4593-AD31-769E26A5D28D}"/>
    <hyperlink ref="AO203" location="A126251362T" display="A126251362T" xr:uid="{8553E4C1-7FA8-4309-96AC-27E53F70D397}"/>
    <hyperlink ref="AO223" location="A126244234T" display="A126244234T" xr:uid="{9D418190-0095-425F-8976-6288F9439AC4}"/>
    <hyperlink ref="AP183" location="A126236746W" display="A126236746W" xr:uid="{323C21B9-A7AF-4385-B229-FBFF9D9D1CCC}"/>
    <hyperlink ref="AP203" location="A126251002L" display="A126251002L" xr:uid="{7ACC49A1-E284-42ED-81FE-4C2754470AB8}"/>
    <hyperlink ref="AP223" location="A126243874W" display="A126243874W" xr:uid="{931CF781-74E7-49FE-B0C0-64403A68B719}"/>
    <hyperlink ref="AQ183" location="A126237250K" display="A126237250K" xr:uid="{D24F58CD-69A2-49BC-B9A9-A8422C4A1EB6}"/>
    <hyperlink ref="AQ203" location="A126251506T" display="A126251506T" xr:uid="{A964965D-B168-4992-A7FF-694675F95B28}"/>
    <hyperlink ref="AQ223" location="A126244378C" display="A126244378C" xr:uid="{AC01B4BC-AB3E-40EE-BE9C-796978D761D0}"/>
    <hyperlink ref="AR183" location="A126236818W" display="A126236818W" xr:uid="{FE6A3343-47A4-45C2-B409-B155B03B5392}"/>
    <hyperlink ref="AR203" location="A126251074X" display="A126251074X" xr:uid="{11876F2F-D233-4B38-9B0A-19DAF2657A8F}"/>
    <hyperlink ref="AR223" location="A126243946W" display="A126243946W" xr:uid="{D4DF4BA7-BD7E-402B-BB0B-3D9888BDFD29}"/>
    <hyperlink ref="AS183" location="A126236962R" display="A126236962R" xr:uid="{1844D57C-21B1-4DD3-A93D-92D6EE16CF63}"/>
    <hyperlink ref="AS203" location="A126251218X" display="A126251218X" xr:uid="{0D5466FB-AA69-48B6-8947-04381AE25D62}"/>
    <hyperlink ref="AS223" location="A126244090T" display="A126244090T" xr:uid="{30A97AFB-DEED-4110-A303-C1D5753C0AEE}"/>
    <hyperlink ref="AT183" location="A126236602K" display="A126236602K" xr:uid="{696013D0-3FE7-4866-9FE3-266C1DD1442C}"/>
    <hyperlink ref="AT203" location="A126250858C" display="A126250858C" xr:uid="{86FA10D1-34CB-4B40-AA46-1F818248FDD4}"/>
    <hyperlink ref="AT223" location="A126243730K" display="A126243730K" xr:uid="{A106A380-3349-494F-BE85-70F496358964}"/>
    <hyperlink ref="AU183" location="A126237322K" display="A126237322K" xr:uid="{4EAF03EB-6BB3-4FB5-94BC-17A1F5A0210D}"/>
    <hyperlink ref="AU203" location="A126251578C" display="A126251578C" xr:uid="{029E2660-A3F4-45C9-BA91-F3D6FA052199}"/>
    <hyperlink ref="AU223" location="A126244450K" display="A126244450K" xr:uid="{D3233EBB-AF9A-4D01-A82D-7A0D34322095}"/>
    <hyperlink ref="AV183" location="A126237034T" display="A126237034T" xr:uid="{C47783F5-719D-47FC-A748-800486B5F80C}"/>
    <hyperlink ref="AV203" location="A126251290T" display="A126251290T" xr:uid="{B245CFE2-903A-4C9D-BB50-E3EF025AFFDF}"/>
    <hyperlink ref="AV223" location="A126244162T" display="A126244162T" xr:uid="{812384D4-5134-4720-B999-3DFBB2175AC2}"/>
    <hyperlink ref="AN184" location="A126236702V" display="A126236702V" xr:uid="{EA89A16D-F8E7-4895-BD79-568731CFBE8C}"/>
    <hyperlink ref="AN204" location="A126250958L" display="A126250958L" xr:uid="{159AF2B3-02D0-46C5-A23D-364FBD7099E9}"/>
    <hyperlink ref="AN224" location="A126243830V" display="A126243830V" xr:uid="{3BAD3BD3-CA64-47B3-857C-76734B14C8F0}"/>
    <hyperlink ref="AO184" location="A126237134A" display="A126237134A" xr:uid="{5AE59020-0709-4525-AF7E-C75C9C565CAD}"/>
    <hyperlink ref="AO204" location="A126251390A" display="A126251390A" xr:uid="{33F1B9B6-01F9-464E-8D23-50E19CBF924C}"/>
    <hyperlink ref="AO224" location="A126244262A" display="A126244262A" xr:uid="{FEECA518-8F48-464F-B065-82AD46B5DFFA}"/>
    <hyperlink ref="AP184" location="A126236774F" display="A126236774F" xr:uid="{653ECB6E-1F24-4A74-BDCF-1043A126B141}"/>
    <hyperlink ref="AP204" location="A126251030W" display="A126251030W" xr:uid="{B7FBCAA9-FF3B-4CD1-B5B9-98CA27365E89}"/>
    <hyperlink ref="AP224" location="A126243902V" display="A126243902V" xr:uid="{6CB582AD-4B5E-4AAF-927D-98B85581DB3C}"/>
    <hyperlink ref="AQ184" location="A126237278L" display="A126237278L" xr:uid="{B66C4601-6515-4469-8189-FAC9B2A15E89}"/>
    <hyperlink ref="AQ204" location="A126251534A" display="A126251534A" xr:uid="{FE769676-301D-46D0-9C62-4780B4A088E5}"/>
    <hyperlink ref="AQ224" location="A126244406A" display="A126244406A" xr:uid="{2AAFBF31-3E28-4EC5-AC08-9CDD91B577D9}"/>
    <hyperlink ref="AR184" location="A126236846F" display="A126236846F" xr:uid="{247D2B6E-B09F-469D-B606-038C8ED0EBB5}"/>
    <hyperlink ref="AR204" location="A126251102W" display="A126251102W" xr:uid="{22098ABE-F8ED-4319-A06B-B88FF7E6CDF5}"/>
    <hyperlink ref="AR224" location="A126243974F" display="A126243974F" xr:uid="{0DD9F45D-D55A-478C-AF74-B47E6CB0368E}"/>
    <hyperlink ref="AS184" location="A126236990X" display="A126236990X" xr:uid="{EC413BA7-1D91-4567-B444-9B7DC9D35CC9}"/>
    <hyperlink ref="AS204" location="A126251246J" display="A126251246J" xr:uid="{DB5D0904-EDA8-42DA-A018-3DE42E3BEB6C}"/>
    <hyperlink ref="AS224" location="A126244118J" display="A126244118J" xr:uid="{7AAD8AB0-FDA0-43FC-905B-238720EDC673}"/>
    <hyperlink ref="AT184" location="A126236630V" display="A126236630V" xr:uid="{4256B783-B347-4E91-957F-A841240C286E}"/>
    <hyperlink ref="AT204" location="A126250886L" display="A126250886L" xr:uid="{D12E210F-CE4C-4290-98A0-9E655F4D9DE0}"/>
    <hyperlink ref="AT224" location="A126243758L" display="A126243758L" xr:uid="{A45845B1-B56C-4FAF-B616-85A110BDDD54}"/>
    <hyperlink ref="AU184" location="A126237350V" display="A126237350V" xr:uid="{14691929-2C73-4290-BEEF-3A7D2FC76DC4}"/>
    <hyperlink ref="AU204" location="A126251606A" display="A126251606A" xr:uid="{BDC7EF67-E6A9-4927-A7F6-2D1A953515CB}"/>
    <hyperlink ref="AU224" location="A126244478L" display="A126244478L" xr:uid="{90E421E2-D37C-45E0-9E7D-46F84E2AF045}"/>
    <hyperlink ref="AV184" location="A126237062A" display="A126237062A" xr:uid="{B1C4054E-59CE-4195-A0F9-3B2F75C2B88F}"/>
    <hyperlink ref="AV204" location="A126251318J" display="A126251318J" xr:uid="{382A5F49-2E9C-4D96-BA09-E48BC20F5C7A}"/>
    <hyperlink ref="AV224" location="A126244190A" display="A126244190A" xr:uid="{1C8943E3-B310-46AC-AE4A-C6BD66852080}"/>
    <hyperlink ref="AW185" location="A126232746X" display="A126232746X" xr:uid="{D0050CDC-E555-4EED-A267-3E088074E63E}"/>
    <hyperlink ref="AW205" location="A126247002K" display="A126247002K" xr:uid="{27F4138C-41A2-477E-A172-F504CE0BBA38}"/>
    <hyperlink ref="AW225" location="A126239874V" display="A126239874V" xr:uid="{3EBB75D5-5E78-4050-85D7-F844E52E6C5C}"/>
    <hyperlink ref="AX185" location="A126233178F" display="A126233178F" xr:uid="{0A7927CA-CC77-47C8-9458-7D075E3FF496}"/>
    <hyperlink ref="AX205" location="A126247434R" display="A126247434R" xr:uid="{970D754C-9700-48D1-B3A9-39808FF55084}"/>
    <hyperlink ref="AX225" location="A126240306V" display="A126240306V" xr:uid="{C27EF350-4E0E-4849-8379-A87D765692D4}"/>
    <hyperlink ref="AY185" location="A126232818X" display="A126232818X" xr:uid="{A0F7AAE8-BCAE-4DF7-A65E-2EAC8A9F8302}"/>
    <hyperlink ref="AY205" location="A126247074W" display="A126247074W" xr:uid="{5B27C02B-D0C3-4891-9FD5-9986B8B8DD46}"/>
    <hyperlink ref="AY225" location="A126239946V" display="A126239946V" xr:uid="{45AE5745-995E-49A9-9541-932007467A53}"/>
    <hyperlink ref="AZ185" location="A126233322L" display="A126233322L" xr:uid="{F3705711-FA61-410C-9C5C-B1F8EC8CB73F}"/>
    <hyperlink ref="AZ205" location="A126247578A" display="A126247578A" xr:uid="{4457BF7A-E7E9-4370-A824-C2F870630692}"/>
    <hyperlink ref="AZ225" location="A126240450L" display="A126240450L" xr:uid="{A4C3B7F2-A6B8-411A-BCFF-BE5EBA83A741}"/>
    <hyperlink ref="BA185" location="A126232890T" display="A126232890T" xr:uid="{E997441C-FDD0-43D7-AC88-FEF305B2850E}"/>
    <hyperlink ref="BA205" location="A126247146W" display="A126247146W" xr:uid="{BC70DC46-5C97-4CBD-A402-63FF6A90E49B}"/>
    <hyperlink ref="BA225" location="A126240018A" display="A126240018A" xr:uid="{5BC50BB2-6563-4E9A-A5A4-B8D98BD22E1E}"/>
    <hyperlink ref="BB185" location="A126233034V" display="A126233034V" xr:uid="{63E36100-975A-4449-B212-0D37096525BF}"/>
    <hyperlink ref="BB205" location="A126247290R" display="A126247290R" xr:uid="{410AA84F-01CF-4E73-8808-838C4911D420}"/>
    <hyperlink ref="BB225" location="A126240162V" display="A126240162V" xr:uid="{07654608-4A1E-45BD-BACE-7D203D96156A}"/>
    <hyperlink ref="BC185" location="A126232674X" display="A126232674X" xr:uid="{9F1EE7B7-1172-4F9D-A1A5-23CEC48A2221}"/>
    <hyperlink ref="BC205" location="A126246930J" display="A126246930J" xr:uid="{5C1F0B01-D913-4B9E-AF5C-6D45736891C5}"/>
    <hyperlink ref="BC225" location="A126239802J" display="A126239802J" xr:uid="{DBFA0073-7BEB-4B16-9885-926EA20C9941}"/>
    <hyperlink ref="BD185" location="A126233394X" display="A126233394X" xr:uid="{DFE13E9D-1346-419E-967C-F0F1F7EB83BD}"/>
    <hyperlink ref="BD205" location="A126247650J" display="A126247650J" xr:uid="{751733DE-B9B8-4369-9B8E-5AC01BFF2E6B}"/>
    <hyperlink ref="BD225" location="A126240522L" display="A126240522L" xr:uid="{D3F0DDEB-9F8D-4B86-A57C-AA63690C5DC0}"/>
    <hyperlink ref="BE185" location="A126233106V" display="A126233106V" xr:uid="{1BFDD0B4-5F32-414E-9A8B-56016370E311}"/>
    <hyperlink ref="BE205" location="A126247362R" display="A126247362R" xr:uid="{96BC7648-9F16-485E-968B-74C2ECC8C153}"/>
    <hyperlink ref="BE225" location="A126240234V" display="A126240234V" xr:uid="{F686CCEF-3118-44FC-BAFD-D0746FF84F46}"/>
    <hyperlink ref="AW168" location="A126232758J" display="A126232758J" xr:uid="{6030AA22-4716-4729-AB71-6E7181208C72}"/>
    <hyperlink ref="AW188" location="A126247014V" display="A126247014V" xr:uid="{D60F8D1C-3762-4F89-AC5A-5F7AEA384929}"/>
    <hyperlink ref="AW208" location="A126239886C" display="A126239886C" xr:uid="{176E5272-98C8-46E4-ADEC-52E4EC7E9CA7}"/>
    <hyperlink ref="AX168" location="A126233190W" display="A126233190W" xr:uid="{0FA5CB94-452F-4D95-B52B-BD7D7CF9F8CA}"/>
    <hyperlink ref="AX188" location="A126247446X" display="A126247446X" xr:uid="{04B50FCD-3666-47CB-9675-71AFE5243929}"/>
    <hyperlink ref="AX208" location="A126240318C" display="A126240318C" xr:uid="{D1ACD713-E634-424A-BF61-DA2CAAB031D4}"/>
    <hyperlink ref="AY168" location="A126232830R" display="A126232830R" xr:uid="{1F7C69F9-E711-42CA-A637-506DE50AF70F}"/>
    <hyperlink ref="AY188" location="A126247086F" display="A126247086F" xr:uid="{918CA998-322A-466A-ACD4-2A8D79286573}"/>
    <hyperlink ref="AY208" location="A126239958C" display="A126239958C" xr:uid="{8D4DA85D-C587-40C9-B80B-802D7FCE223D}"/>
    <hyperlink ref="AZ168" location="A126233334W" display="A126233334W" xr:uid="{06069AE1-1E73-41B4-9611-147A3259E55A}"/>
    <hyperlink ref="AZ188" location="A126247590T" display="A126247590T" xr:uid="{8D3492E3-E9D9-4B33-81F4-3ABF9248302D}"/>
    <hyperlink ref="AZ208" location="A126240462W" display="A126240462W" xr:uid="{1F5ED440-6862-497A-AE76-7692AE5B9A90}"/>
    <hyperlink ref="BA168" location="A126232902R" display="A126232902R" xr:uid="{DD2957B6-9E7B-4F26-A86B-B9D4AE585568}"/>
    <hyperlink ref="BA188" location="A126247158F" display="A126247158F" xr:uid="{BB7746E2-1D60-49AE-99F9-5347D1C5787C}"/>
    <hyperlink ref="BA208" location="A126240030T" display="A126240030T" xr:uid="{03FAA6F1-B37A-4C33-BB07-87DBDC46A6D2}"/>
    <hyperlink ref="BB168" location="A126233046C" display="A126233046C" xr:uid="{B6CBEA5D-368E-45AE-9235-4F2F9BF8C83A}"/>
    <hyperlink ref="BB188" location="A126247302L" display="A126247302L" xr:uid="{68F2F9D5-F86C-470E-A731-EF34E51D0B10}"/>
    <hyperlink ref="BB208" location="A126240174C" display="A126240174C" xr:uid="{C2DF1AE0-DA4B-4B9F-83F2-1E29C019A57E}"/>
    <hyperlink ref="BC168" location="A126232686J" display="A126232686J" xr:uid="{4F7E33A6-7DFD-47DB-B982-26403B1B8E0D}"/>
    <hyperlink ref="BC188" location="A126246942T" display="A126246942T" xr:uid="{8BBC08EC-FEE7-49F3-8FBC-1658E4B0C3A0}"/>
    <hyperlink ref="BC208" location="A126239814T" display="A126239814T" xr:uid="{142156C6-98FD-40F1-8D47-4669C0237A03}"/>
    <hyperlink ref="BD168" location="A126233406W" display="A126233406W" xr:uid="{6E2BE134-02F4-480B-B8C5-DE7652D0733E}"/>
    <hyperlink ref="BD188" location="A126247662T" display="A126247662T" xr:uid="{784BFE52-41E2-42D6-A54B-E0DAAEC052CC}"/>
    <hyperlink ref="BD208" location="A126240534W" display="A126240534W" xr:uid="{48281730-803F-4876-9E55-C0AABE6A1BB8}"/>
    <hyperlink ref="BE168" location="A126233118C" display="A126233118C" xr:uid="{3EB90560-40F7-4565-8E69-EB389FD12E91}"/>
    <hyperlink ref="BE188" location="A126247374X" display="A126247374X" xr:uid="{43A31315-1C28-4432-8971-97FF3E2174A1}"/>
    <hyperlink ref="BE208" location="A126240246C" display="A126240246C" xr:uid="{459AE3CB-9E62-4503-9FA4-ED62A0D47227}"/>
    <hyperlink ref="AW169" location="A126232726R" display="A126232726R" xr:uid="{70A27106-25AF-47B0-B5B8-EA197D3E5361}"/>
    <hyperlink ref="AW189" location="A126246982K" display="A126246982K" xr:uid="{CDC40A0E-8C17-4412-ADCB-FA2B87D4C778}"/>
    <hyperlink ref="AW209" location="A126239854K" display="A126239854K" xr:uid="{A745E6CA-A6D1-4752-BEB5-2CDE899F5258}"/>
    <hyperlink ref="AX169" location="A126233158W" display="A126233158W" xr:uid="{F3AB5B62-F9FA-4944-B77E-23FDBD0D43C6}"/>
    <hyperlink ref="AX189" location="A126247414F" display="A126247414F" xr:uid="{DFCC3D41-3E68-49D3-89ED-C21C45CCD7B0}"/>
    <hyperlink ref="AX209" location="A126240286W" display="A126240286W" xr:uid="{2D3A62A0-6F36-4D15-87C4-01AA4C0DAF53}"/>
    <hyperlink ref="AY169" location="A126232798A" display="A126232798A" xr:uid="{99907D0C-2CC4-479D-8030-CE355A5E4833}"/>
    <hyperlink ref="AY189" location="A126247054L" display="A126247054L" xr:uid="{45D5F184-E319-4744-BCD4-3109AF552C41}"/>
    <hyperlink ref="AY209" location="A126239926K" display="A126239926K" xr:uid="{38721D5D-C00B-47B1-8906-08642937E151}"/>
    <hyperlink ref="AZ169" location="A126233302C" display="A126233302C" xr:uid="{F7031B5F-88C8-4901-B693-B8752240005B}"/>
    <hyperlink ref="AZ189" location="A126247558T" display="A126247558T" xr:uid="{FD7BF07A-4E0C-4E22-85A4-83AC591BC8E4}"/>
    <hyperlink ref="AZ209" location="A126240430C" display="A126240430C" xr:uid="{BAF7233C-4A7E-44B2-8F86-13CA857F3ED7}"/>
    <hyperlink ref="BA169" location="A126232870J" display="A126232870J" xr:uid="{C61513C2-026B-4225-AF2A-BF585815E6A7}"/>
    <hyperlink ref="BA189" location="A126247126L" display="A126247126L" xr:uid="{1BF7B54B-83BC-4459-94C9-E82A237A4A90}"/>
    <hyperlink ref="BA209" location="A126239998W" display="A126239998W" xr:uid="{59E5E90B-3D0A-4071-B0B2-0EE9AC988DD9}"/>
    <hyperlink ref="BB169" location="A126233014K" display="A126233014K" xr:uid="{3A4920FD-C236-4F7E-9FAA-182947AC7A70}"/>
    <hyperlink ref="BB189" location="A126247270F" display="A126247270F" xr:uid="{EF653A8B-31D6-4883-8622-8A66FB0CA300}"/>
    <hyperlink ref="BB209" location="A126240142K" display="A126240142K" xr:uid="{F07AB142-1324-4C0E-A252-8AAC0A299E14}"/>
    <hyperlink ref="BC169" location="A126232654R" display="A126232654R" xr:uid="{271A843A-C22B-414D-87D9-EA8E00BC0F78}"/>
    <hyperlink ref="BC189" location="A126246910X" display="A126246910X" xr:uid="{25CD6544-FBF6-4504-9C05-E5A35F00FC5C}"/>
    <hyperlink ref="BC209" location="A126239782K" display="A126239782K" xr:uid="{4160BF17-48B4-41C3-A7B7-CC5DAA3AD3B8}"/>
    <hyperlink ref="BD169" location="A126233374R" display="A126233374R" xr:uid="{398E9FCC-2F27-4F1F-B285-6747DADF2761}"/>
    <hyperlink ref="BD189" location="A126247630X" display="A126247630X" xr:uid="{C93EDACB-280A-4A6B-94F6-74BF720DE959}"/>
    <hyperlink ref="BD209" location="A126240502C" display="A126240502C" xr:uid="{F97A9EA2-C944-4575-94C6-20B608B7FA0F}"/>
    <hyperlink ref="BE169" location="A126233086W" display="A126233086W" xr:uid="{13FE69CC-AE04-441A-A08C-C61B21B88D04}"/>
    <hyperlink ref="BE189" location="A126247342F" display="A126247342F" xr:uid="{77A78086-31F9-41F8-83B0-AE9DD31F7EA7}"/>
    <hyperlink ref="BE209" location="A126240214K" display="A126240214K" xr:uid="{339C4369-7BB2-447E-BB51-5312289F9C1E}"/>
    <hyperlink ref="AW170" location="A126232762X" display="A126232762X" xr:uid="{64494B5B-6115-4AD3-BE73-6EB34E2099B4}"/>
    <hyperlink ref="AW190" location="A126247018C" display="A126247018C" xr:uid="{66E3D481-F961-449B-B6E2-42DEBF255F51}"/>
    <hyperlink ref="AW210" location="A126239890V" display="A126239890V" xr:uid="{9D0D2DB4-7E33-4327-A708-C92446998D6D}"/>
    <hyperlink ref="AX170" location="A126233194F" display="A126233194F" xr:uid="{5564490A-143F-4940-8348-E5C0368E0A1F}"/>
    <hyperlink ref="AX190" location="A126247450R" display="A126247450R" xr:uid="{86D6B0ED-89FB-4ECD-BE1E-85C03827C8FA}"/>
    <hyperlink ref="AX210" location="A126240322V" display="A126240322V" xr:uid="{2CC9D9C9-87ED-4C03-BA92-184F75C855BE}"/>
    <hyperlink ref="AY170" location="A126232834X" display="A126232834X" xr:uid="{F44C3BC3-FD49-40DA-89A3-2F1FBEF37833}"/>
    <hyperlink ref="AY190" location="A126247090W" display="A126247090W" xr:uid="{ED830A78-B9DC-4044-B49A-40AC88D01766}"/>
    <hyperlink ref="AY210" location="A126239962V" display="A126239962V" xr:uid="{91AAE0AD-9AD9-479F-9E47-76593C062DA2}"/>
    <hyperlink ref="AZ170" location="A126233338F" display="A126233338F" xr:uid="{F722D2C4-5830-44E4-B549-81C199DC6D2C}"/>
    <hyperlink ref="AZ190" location="A126247594A" display="A126247594A" xr:uid="{6381F6C2-D89F-424D-9B8E-377DE0FBB3D1}"/>
    <hyperlink ref="AZ210" location="A126240466F" display="A126240466F" xr:uid="{2902F2FE-E1A5-4730-B5F4-CFDCAC7D7023}"/>
    <hyperlink ref="BA170" location="A126232906X" display="A126232906X" xr:uid="{1C252C5A-44E8-442C-AC31-09F9BABCECD4}"/>
    <hyperlink ref="BA190" location="A126247162W" display="A126247162W" xr:uid="{41F6219C-F2A5-40AB-98CF-10B6F1929AB7}"/>
    <hyperlink ref="BA210" location="A126240034A" display="A126240034A" xr:uid="{79C2955F-4828-4906-B2E7-9D09234FAFC1}"/>
    <hyperlink ref="BB170" location="A126233050V" display="A126233050V" xr:uid="{7DD11783-0575-4287-9CE0-6D248BB4099C}"/>
    <hyperlink ref="BB190" location="A126247306W" display="A126247306W" xr:uid="{A6527D67-95FB-405F-A50B-986767D4FF44}"/>
    <hyperlink ref="BB210" location="A126240178L" display="A126240178L" xr:uid="{CEBFAF5A-1604-4B3E-BDA4-942594D3409A}"/>
    <hyperlink ref="BC170" location="A126232690X" display="A126232690X" xr:uid="{652F847B-CFF2-4A7E-B676-88089AC41F35}"/>
    <hyperlink ref="BC190" location="A126246946A" display="A126246946A" xr:uid="{AE1C08D6-CE9A-4AF4-81C8-330EFEC716C0}"/>
    <hyperlink ref="BC210" location="A126239818A" display="A126239818A" xr:uid="{B8E6C402-C7B6-43BF-AC8B-161F9BB72E07}"/>
    <hyperlink ref="BD170" location="A126233410L" display="A126233410L" xr:uid="{9CB6008F-66CC-477A-BB2E-89C31775B045}"/>
    <hyperlink ref="BD190" location="A126247666A" display="A126247666A" xr:uid="{5035669E-A08F-4153-A8C9-06500B25A86E}"/>
    <hyperlink ref="BD210" location="A126240538F" display="A126240538F" xr:uid="{14C855F4-6EB9-4ADB-8F48-0654FCC66B1E}"/>
    <hyperlink ref="BE170" location="A126233122V" display="A126233122V" xr:uid="{429F41AB-0F2C-48AD-A198-1BEB7B037A0A}"/>
    <hyperlink ref="BE190" location="A126247378J" display="A126247378J" xr:uid="{3F9E8B5F-6924-44BB-AA06-BF5D209151E3}"/>
    <hyperlink ref="BE210" location="A126240250V" display="A126240250V" xr:uid="{4E1F63DC-D31D-4056-8565-54088064AF08}"/>
    <hyperlink ref="AW171" location="A126232766J" display="A126232766J" xr:uid="{64E629B0-4D54-4FD9-A6D7-650F625413BA}"/>
    <hyperlink ref="AW191" location="A126247022V" display="A126247022V" xr:uid="{00916EE4-E766-45F8-8CDC-5314896C76B2}"/>
    <hyperlink ref="AW211" location="A126239894C" display="A126239894C" xr:uid="{C362E77C-8724-43C3-946E-B62A9429977E}"/>
    <hyperlink ref="AX171" location="A126233198R" display="A126233198R" xr:uid="{5F8125FD-AA79-4BF3-9176-9C6B60256E8C}"/>
    <hyperlink ref="AX191" location="A126247454X" display="A126247454X" xr:uid="{A46AE0F7-F9F5-4506-A062-53316B794221}"/>
    <hyperlink ref="AX211" location="A126240326C" display="A126240326C" xr:uid="{C9E94B76-1838-4990-873B-8C82DF0A6CF9}"/>
    <hyperlink ref="AY171" location="A126232838J" display="A126232838J" xr:uid="{E77AADFF-F849-4375-A628-0FF19B7E799A}"/>
    <hyperlink ref="AY191" location="A126247094F" display="A126247094F" xr:uid="{A98326FE-7109-4853-9ADA-EA53425CD1C4}"/>
    <hyperlink ref="AY211" location="A126239966C" display="A126239966C" xr:uid="{6D0028B6-288B-4880-AA78-34E1195974CB}"/>
    <hyperlink ref="AZ171" location="A126233342W" display="A126233342W" xr:uid="{C30E0547-9AE7-4FBD-A0B7-69B5FA6A29C3}"/>
    <hyperlink ref="AZ191" location="A126247598K" display="A126247598K" xr:uid="{3CB58B0D-9E24-4190-BA09-C86E9D095D81}"/>
    <hyperlink ref="AZ211" location="A126240470W" display="A126240470W" xr:uid="{A22276A6-84FB-4278-8767-229ED69A06BE}"/>
    <hyperlink ref="BA171" location="A126232910R" display="A126232910R" xr:uid="{0453EC51-D4FD-48BB-81AF-77CDE9763DC1}"/>
    <hyperlink ref="BA191" location="A126247166F" display="A126247166F" xr:uid="{B4F7B049-BF8B-4B23-A857-2C79CCD1A458}"/>
    <hyperlink ref="BA211" location="A126240038K" display="A126240038K" xr:uid="{B172EA29-4AF2-40D9-9804-1A2B64C211C4}"/>
    <hyperlink ref="BB171" location="A126233054C" display="A126233054C" xr:uid="{C4EDDFF6-C4F4-4EBD-AA6B-1BF42DD30567}"/>
    <hyperlink ref="BB191" location="A126247310L" display="A126247310L" xr:uid="{6B16E45C-2360-49AA-9C8E-464F28BF8D4A}"/>
    <hyperlink ref="BB211" location="A126240182C" display="A126240182C" xr:uid="{4E136602-4914-482B-879D-DBC8E5581AE7}"/>
    <hyperlink ref="BC171" location="A126232694J" display="A126232694J" xr:uid="{F1074291-D6F3-4B7D-A06D-7571EACE7BE6}"/>
    <hyperlink ref="BC191" location="A126246950T" display="A126246950T" xr:uid="{5A25590A-A0F8-423D-9267-313C05C992E0}"/>
    <hyperlink ref="BC211" location="A126239822T" display="A126239822T" xr:uid="{077BF197-D257-4A72-8AD0-610485644C83}"/>
    <hyperlink ref="BD171" location="A126233414W" display="A126233414W" xr:uid="{39B83937-A7D9-4F9B-87A8-1F16C1B4BA07}"/>
    <hyperlink ref="BD191" location="A126247670T" display="A126247670T" xr:uid="{367EF65E-EF3D-44E6-B725-0F8C855D084E}"/>
    <hyperlink ref="BD211" location="A126240542W" display="A126240542W" xr:uid="{8A37F1D5-BCB5-48A2-B306-E85C2C6A3FC0}"/>
    <hyperlink ref="BE171" location="A126233126C" display="A126233126C" xr:uid="{638E15AA-11D2-428C-B406-37ECF2AF48F6}"/>
    <hyperlink ref="BE191" location="A126247382X" display="A126247382X" xr:uid="{539936BD-25E7-422F-89FC-CD34F01E7E1B}"/>
    <hyperlink ref="BE211" location="A126240254C" display="A126240254C" xr:uid="{75329683-FFFC-4AA7-8931-5872FDC94996}"/>
    <hyperlink ref="AW172" location="A126232730F" display="A126232730F" xr:uid="{A12B0CC7-FADD-4D94-B022-5C71AA5BAC3B}"/>
    <hyperlink ref="AW192" location="A126246986V" display="A126246986V" xr:uid="{B905C458-355F-406C-83E2-8F6E069A7E3F}"/>
    <hyperlink ref="AW212" location="A126239858V" display="A126239858V" xr:uid="{1707685E-E2EA-421F-98FD-7E6978FC5C3F}"/>
    <hyperlink ref="AX172" location="A126233162L" display="A126233162L" xr:uid="{A8AAF6D5-65D7-4D1A-ADAC-5419E74DB75F}"/>
    <hyperlink ref="AX192" location="A126247418R" display="A126247418R" xr:uid="{EE6059AC-3BEA-4095-B48D-7527478FD9CE}"/>
    <hyperlink ref="AX212" location="A126240290L" display="A126240290L" xr:uid="{0AA3CC58-B03B-4F2F-8ADE-61BA8008035A}"/>
    <hyperlink ref="AY172" location="A126232802F" display="A126232802F" xr:uid="{99D47987-8245-4A68-AA99-94DA279E1B1C}"/>
    <hyperlink ref="AY192" location="A126247058W" display="A126247058W" xr:uid="{60574D5E-61AF-4E0D-9DB9-96AD02A17E5D}"/>
    <hyperlink ref="AY212" location="A126239930A" display="A126239930A" xr:uid="{0D4CB162-688E-46FB-A3B8-8DCA42A4DB64}"/>
    <hyperlink ref="AZ172" location="A126233306L" display="A126233306L" xr:uid="{A1E9C5FC-3F63-4B24-94D0-E4681C40461D}"/>
    <hyperlink ref="AZ192" location="A126247562J" display="A126247562J" xr:uid="{54AEBA6A-C1E4-4429-95A9-A84036BE0036}"/>
    <hyperlink ref="AZ212" location="A126240434L" display="A126240434L" xr:uid="{75BCC023-89A2-4B7B-A23B-6F5D4CC89E01}"/>
    <hyperlink ref="BA172" location="A126232874T" display="A126232874T" xr:uid="{027D398E-EB8F-47ED-8EEF-B978BB2CCEA3}"/>
    <hyperlink ref="BA192" location="A126247130C" display="A126247130C" xr:uid="{BF216283-052B-44CA-9D48-74093069E073}"/>
    <hyperlink ref="BA212" location="A126240002J" display="A126240002J" xr:uid="{A8790A58-7987-4576-918C-D2589326858F}"/>
    <hyperlink ref="BB172" location="A126233018V" display="A126233018V" xr:uid="{E3CA6112-DF90-4F46-B1CF-8EDBD4F75ADD}"/>
    <hyperlink ref="BB192" location="A126247274R" display="A126247274R" xr:uid="{DC15F44A-3CD4-45B0-A99E-8346999CEED9}"/>
    <hyperlink ref="BB212" location="A126240146V" display="A126240146V" xr:uid="{B6D77A48-2E10-4324-B27F-42D0DB78D13D}"/>
    <hyperlink ref="BC172" location="A126232658X" display="A126232658X" xr:uid="{18915879-6BBC-48C6-B415-2AE3AB8DC413}"/>
    <hyperlink ref="BC192" location="A126246914J" display="A126246914J" xr:uid="{518D07A7-6CF1-4DF5-86B7-CDA944C989D5}"/>
    <hyperlink ref="BC212" location="A126239786V" display="A126239786V" xr:uid="{97BDE77F-008F-4FA4-A7B1-74E3235AFFEF}"/>
    <hyperlink ref="BD172" location="A126233378X" display="A126233378X" xr:uid="{A9C973AB-7ADB-46F9-9C37-5FEA77708BA3}"/>
    <hyperlink ref="BD192" location="A126247634J" display="A126247634J" xr:uid="{8A8455D6-0294-4B1A-AA1B-9E876F9B08EB}"/>
    <hyperlink ref="BD212" location="A126240506L" display="A126240506L" xr:uid="{41140E90-39B1-4C22-B3CC-D4049C893EB0}"/>
    <hyperlink ref="BE172" location="A126233090L" display="A126233090L" xr:uid="{23B50661-86F9-477E-85D3-8B24C66C84E1}"/>
    <hyperlink ref="BE192" location="A126247346R" display="A126247346R" xr:uid="{1250C35D-3B35-45AB-9164-922BB885B6BE}"/>
    <hyperlink ref="BE212" location="A126240218V" display="A126240218V" xr:uid="{127E71E8-F559-42BE-910C-5C1F42297919}"/>
    <hyperlink ref="AW173" location="A126232734R" display="A126232734R" xr:uid="{C05E6BBA-69AF-471A-A4B0-677905AB62EB}"/>
    <hyperlink ref="AW193" location="A126246990K" display="A126246990K" xr:uid="{1546E513-F4B0-497A-8226-E46283679C63}"/>
    <hyperlink ref="AW213" location="A126239862K" display="A126239862K" xr:uid="{3AEC4A2D-CA39-492A-B7C6-E704E9DB4BA5}"/>
    <hyperlink ref="AX173" location="A126233166W" display="A126233166W" xr:uid="{D38F366B-525A-41E2-9D96-02C3B1FFCE50}"/>
    <hyperlink ref="AX193" location="A126247422F" display="A126247422F" xr:uid="{8A77BA31-3F0C-4599-8E6A-FADF219FFA20}"/>
    <hyperlink ref="AX213" location="A126240294W" display="A126240294W" xr:uid="{BCFE5B00-8C49-45DE-82A3-4D3AE2EA9892}"/>
    <hyperlink ref="AY173" location="A126232806R" display="A126232806R" xr:uid="{1D2D7978-3140-4D6F-9F2B-33C4086B901B}"/>
    <hyperlink ref="AY193" location="A126247062L" display="A126247062L" xr:uid="{AB5E81FD-9A87-4583-9D78-A99ABF5062C9}"/>
    <hyperlink ref="AY213" location="A126239934K" display="A126239934K" xr:uid="{E491FA14-097F-4268-82E2-550193AEAA00}"/>
    <hyperlink ref="AZ173" location="A126233310C" display="A126233310C" xr:uid="{A4BA63C9-7CB0-48B7-8E1B-D22A909B6D6D}"/>
    <hyperlink ref="AZ193" location="A126247566T" display="A126247566T" xr:uid="{C389E77F-DD40-4886-8143-2F9F176AF09B}"/>
    <hyperlink ref="AZ213" location="A126240438W" display="A126240438W" xr:uid="{AFF95519-B35F-4394-9C61-140ADA0C288C}"/>
    <hyperlink ref="BA173" location="A126232878A" display="A126232878A" xr:uid="{75EEE906-46BE-42A8-82CF-DA297A79E71F}"/>
    <hyperlink ref="BA193" location="A126247134L" display="A126247134L" xr:uid="{44395ED6-23E2-47A3-9202-4E3C82443E45}"/>
    <hyperlink ref="BA213" location="A126240006T" display="A126240006T" xr:uid="{8D0DAB1F-18D9-4C40-B124-35AC43F02B3F}"/>
    <hyperlink ref="BB173" location="A126233022K" display="A126233022K" xr:uid="{1CCF464E-88F1-4FC2-9728-EF786143FE56}"/>
    <hyperlink ref="BB193" location="A126247278X" display="A126247278X" xr:uid="{E51AA0D9-FEB1-498B-A22C-D542C38A34ED}"/>
    <hyperlink ref="BB213" location="A126240150K" display="A126240150K" xr:uid="{67F2F097-4085-4BB4-AEAA-882E942C510E}"/>
    <hyperlink ref="BC173" location="A126232662R" display="A126232662R" xr:uid="{CF96D0AB-1887-49DE-948E-F7D4BDFDFAB7}"/>
    <hyperlink ref="BC193" location="A126246918T" display="A126246918T" xr:uid="{FEA5E99F-9F73-460B-8F5E-00AB03340128}"/>
    <hyperlink ref="BC213" location="A126239790K" display="A126239790K" xr:uid="{BEF614A3-D006-496D-A0C4-39BB3EC52883}"/>
    <hyperlink ref="BD173" location="A126233382R" display="A126233382R" xr:uid="{4F85FE50-A345-46C9-8F9F-BB7E23CD237E}"/>
    <hyperlink ref="BD193" location="A126247638T" display="A126247638T" xr:uid="{B93A0D68-B5ED-435B-9A7D-9176AC7AFB57}"/>
    <hyperlink ref="BD213" location="A126240510C" display="A126240510C" xr:uid="{8F25B796-000E-4529-94D7-89F246D0C939}"/>
    <hyperlink ref="BE173" location="A126233094W" display="A126233094W" xr:uid="{185EFE0D-9701-4626-A276-330FC267148A}"/>
    <hyperlink ref="BE193" location="A126247350F" display="A126247350F" xr:uid="{F4BB883D-6B75-4811-9A4A-281915116D44}"/>
    <hyperlink ref="BE213" location="A126240222K" display="A126240222K" xr:uid="{6244B0E3-8475-4D7C-825E-C5ECFD3D4D75}"/>
    <hyperlink ref="AW174" location="A126232750R" display="A126232750R" xr:uid="{4D318CCF-91A6-4054-8471-6B11A6725199}"/>
    <hyperlink ref="AW194" location="A126247006V" display="A126247006V" xr:uid="{620CDF76-B2CE-4348-BFCB-8715EAB96F18}"/>
    <hyperlink ref="AW214" location="A126239878C" display="A126239878C" xr:uid="{92F92D6B-609E-4589-8EF1-B8AFEAE0401A}"/>
    <hyperlink ref="AX174" location="A126233182W" display="A126233182W" xr:uid="{0E8EDA43-C79D-4FA7-A989-6D9A46AA4470}"/>
    <hyperlink ref="AX194" location="A126247438X" display="A126247438X" xr:uid="{DC79F704-CC19-405F-8BC4-78FCEAB65121}"/>
    <hyperlink ref="AX214" location="A126240310K" display="A126240310K" xr:uid="{0493A9F6-31EB-48D9-9A39-5FC08F72FE47}"/>
    <hyperlink ref="AY174" location="A126232822R" display="A126232822R" xr:uid="{E7916F4D-32C8-435B-8ED7-A78A4C26FAF3}"/>
    <hyperlink ref="AY194" location="A126247078F" display="A126247078F" xr:uid="{7CC58BB4-48A9-416C-B8E4-FD61FFA45B15}"/>
    <hyperlink ref="AY214" location="A126239950K" display="A126239950K" xr:uid="{D9021577-E55E-4CC8-9DF4-D7F989682823}"/>
    <hyperlink ref="AZ174" location="A126233326W" display="A126233326W" xr:uid="{23D484DD-BB05-4C0B-B577-C64B2B99315A}"/>
    <hyperlink ref="AZ194" location="A126247582T" display="A126247582T" xr:uid="{DA5CD002-EAD5-4326-9F97-725344A3990F}"/>
    <hyperlink ref="AZ214" location="A126240454W" display="A126240454W" xr:uid="{34CF7ACB-F7B4-43DF-BFC4-5AC015ED6F41}"/>
    <hyperlink ref="BA174" location="A126232894A" display="A126232894A" xr:uid="{1FAE7E9A-11BF-4805-AA64-BEF2DF1CCA45}"/>
    <hyperlink ref="BA194" location="A126247150L" display="A126247150L" xr:uid="{2DF7C6D9-8114-4839-9746-C23777C6B028}"/>
    <hyperlink ref="BA214" location="A126240022T" display="A126240022T" xr:uid="{1190F688-D1F7-45C5-9784-32EDB7575F13}"/>
    <hyperlink ref="BB174" location="A126233038C" display="A126233038C" xr:uid="{EBED577E-4804-496A-B1DB-0C040E0CB6A5}"/>
    <hyperlink ref="BB194" location="A126247294X" display="A126247294X" xr:uid="{780DE180-5EF9-4C27-9C06-A14D35C03C25}"/>
    <hyperlink ref="BB214" location="A126240166C" display="A126240166C" xr:uid="{EB34F702-E120-4E39-954E-5AD4B3D55366}"/>
    <hyperlink ref="BC174" location="A126232678J" display="A126232678J" xr:uid="{031D0B18-0F6E-40A4-B6F2-287E9AEE6B77}"/>
    <hyperlink ref="BC194" location="A126246934T" display="A126246934T" xr:uid="{8F3DC78A-54FB-43B9-80ED-CB2F7FD822E6}"/>
    <hyperlink ref="BC214" location="A126239806T" display="A126239806T" xr:uid="{9647A0B7-8F96-4B40-A596-CEE75A8C4533}"/>
    <hyperlink ref="BD174" location="A126233398J" display="A126233398J" xr:uid="{98659F61-A171-4486-A073-D4A3ECE749DA}"/>
    <hyperlink ref="BD194" location="A126247654T" display="A126247654T" xr:uid="{CE329492-03B5-44CB-A904-A60D917D9823}"/>
    <hyperlink ref="BD214" location="A126240526W" display="A126240526W" xr:uid="{1F9A8699-A47A-4266-AFC5-5109E8C7899E}"/>
    <hyperlink ref="BE174" location="A126233110K" display="A126233110K" xr:uid="{34581232-EA84-401F-B0CB-3E7F3CB6D100}"/>
    <hyperlink ref="BE194" location="A126247366X" display="A126247366X" xr:uid="{5E164ECF-BB8B-4A15-BAB5-BC7AF6471B5F}"/>
    <hyperlink ref="BE214" location="A126240238C" display="A126240238C" xr:uid="{A9649C16-AF91-4C33-84E8-33C6BA037D1D}"/>
    <hyperlink ref="AW175" location="A126232718R" display="A126232718R" xr:uid="{F292A223-6AFE-427A-9B28-A790096BFE29}"/>
    <hyperlink ref="AW195" location="A126246974K" display="A126246974K" xr:uid="{FC33DBAE-225C-4191-968D-4E1E4AB7FA27}"/>
    <hyperlink ref="AW215" location="A126239846K" display="A126239846K" xr:uid="{DB54722A-9858-4236-9ED7-797EC6990065}"/>
    <hyperlink ref="AX175" location="A126233150C" display="A126233150C" xr:uid="{B65B48C2-B436-447C-A1AB-0C4756AD437A}"/>
    <hyperlink ref="AX195" location="A126247406F" display="A126247406F" xr:uid="{D7DE1989-53C6-4B47-8CE8-2F3CB79EB03F}"/>
    <hyperlink ref="AX215" location="A126240278W" display="A126240278W" xr:uid="{54E70487-2594-48BD-8D57-B977414988A4}"/>
    <hyperlink ref="AY175" location="A126232790J" display="A126232790J" xr:uid="{7E2E807D-9C4F-4D87-B5AC-E36EB096E538}"/>
    <hyperlink ref="AY195" location="A126247046L" display="A126247046L" xr:uid="{F4BFA15C-1B0A-46B6-9F17-E94257148099}"/>
    <hyperlink ref="AY215" location="A126239918K" display="A126239918K" xr:uid="{F57160A4-6F4E-4BD6-9A09-F8695978E2F9}"/>
    <hyperlink ref="AZ175" location="A126233294R" display="A126233294R" xr:uid="{0E4B2097-FA3E-458F-96BC-F18474B9CA97}"/>
    <hyperlink ref="AZ195" location="A126247550X" display="A126247550X" xr:uid="{84DF6AD8-3C75-4162-AF09-42F932C14778}"/>
    <hyperlink ref="AZ215" location="A126240422C" display="A126240422C" xr:uid="{FF44C814-DC79-4CE4-AF96-24EC2173A3E9}"/>
    <hyperlink ref="BA175" location="A126232862J" display="A126232862J" xr:uid="{8F6B95BB-94C4-44BC-94E7-95AE561733FE}"/>
    <hyperlink ref="BA195" location="A126247118L" display="A126247118L" xr:uid="{3E2E2849-F6BE-432B-AFF2-D030390870F1}"/>
    <hyperlink ref="BA215" location="A126239990C" display="A126239990C" xr:uid="{6CDFF6BC-5D1E-4CBD-88F3-D9E00A8678CB}"/>
    <hyperlink ref="BB175" location="A126233006K" display="A126233006K" xr:uid="{5121E549-4DE7-4DED-997E-DC4A60274AB0}"/>
    <hyperlink ref="BB195" location="A126247262F" display="A126247262F" xr:uid="{F5A76CA3-2DC6-40F9-A49B-07E5022A2FEC}"/>
    <hyperlink ref="BB215" location="A126240134K" display="A126240134K" xr:uid="{FBAFDDDD-6EA4-4AB4-A3AE-FE86F8C9F684}"/>
    <hyperlink ref="BC175" location="A126232646R" display="A126232646R" xr:uid="{AFE40E5A-21C7-445A-BEEA-892BD3104DFF}"/>
    <hyperlink ref="BC195" location="A126246902X" display="A126246902X" xr:uid="{EDD5FC89-A949-45A6-92F4-F8B66DCD7A2A}"/>
    <hyperlink ref="BC215" location="A126239774K" display="A126239774K" xr:uid="{63EE112B-2DEF-4269-BC5F-18F5A2B687FF}"/>
    <hyperlink ref="BD175" location="A126233366R" display="A126233366R" xr:uid="{167A089A-B3F5-4D39-B58D-26E5F65A5CD7}"/>
    <hyperlink ref="BD195" location="A126247622X" display="A126247622X" xr:uid="{BD92EA3C-8D47-4867-9E7E-348414EB7A14}"/>
    <hyperlink ref="BD215" location="A126240494R" display="A126240494R" xr:uid="{97FD1D3F-EF62-4D85-A130-DF6D1767B925}"/>
    <hyperlink ref="BE175" location="A126233078W" display="A126233078W" xr:uid="{D78B95DB-672A-48E2-84EC-C76970F30B4F}"/>
    <hyperlink ref="BE195" location="A126247334F" display="A126247334F" xr:uid="{18DB949C-0479-4A1A-B70D-D18372864E3D}"/>
    <hyperlink ref="BE215" location="A126240206K" display="A126240206K" xr:uid="{06D5D83C-5F95-4F9C-96F6-8E7FB192145C}"/>
    <hyperlink ref="AW176" location="A126232770X" display="A126232770X" xr:uid="{3F0CE183-C4CD-4D62-BFBF-A17A8318D4E7}"/>
    <hyperlink ref="AW196" location="A126247026C" display="A126247026C" xr:uid="{938BCF08-4D43-4162-A3D9-FB094E2A747A}"/>
    <hyperlink ref="AW216" location="A126239898L" display="A126239898L" xr:uid="{70138CDE-68A9-49AF-BA74-048F67E9B3D2}"/>
    <hyperlink ref="AX176" location="A126233202V" display="A126233202V" xr:uid="{2474ACEA-EC06-40A9-AC85-5A4CEF3607A6}"/>
    <hyperlink ref="AX196" location="A126247458J" display="A126247458J" xr:uid="{21A2AFB6-93A4-4D07-AEB1-C6FAE9972AE9}"/>
    <hyperlink ref="AX216" location="A126240330V" display="A126240330V" xr:uid="{6210A650-143F-4CB6-AF64-0E85A8F8EC28}"/>
    <hyperlink ref="AY176" location="A126232842X" display="A126232842X" xr:uid="{2567F3EA-06A4-4394-9E49-33BAE79422A9}"/>
    <hyperlink ref="AY196" location="A126247098R" display="A126247098R" xr:uid="{4471352D-F52F-4FC0-BD27-55CE8A9B1219}"/>
    <hyperlink ref="AY216" location="A126239970V" display="A126239970V" xr:uid="{30576910-1527-40C5-9D25-762254D92608}"/>
    <hyperlink ref="AZ176" location="A126233346F" display="A126233346F" xr:uid="{DFD02161-DE52-4546-8468-4C640A5663F5}"/>
    <hyperlink ref="AZ196" location="A126247602R" display="A126247602R" xr:uid="{46CBC859-4938-4BE5-AC2F-1354BB206B3E}"/>
    <hyperlink ref="AZ216" location="A126240474F" display="A126240474F" xr:uid="{EFEA9D8B-C946-4683-B69A-C9545D5EBDB2}"/>
    <hyperlink ref="BA176" location="A126232914X" display="A126232914X" xr:uid="{3493498A-DBF9-46E6-ABE2-30CCD3ABF83F}"/>
    <hyperlink ref="BA196" location="A126247170W" display="A126247170W" xr:uid="{D3AD950A-F070-4F40-A2C1-647974BC20DD}"/>
    <hyperlink ref="BA216" location="A126240042A" display="A126240042A" xr:uid="{32554248-F7D4-411F-9406-7029058B1C22}"/>
    <hyperlink ref="BB176" location="A126233058L" display="A126233058L" xr:uid="{7B939D06-4262-4C46-BC4F-F31B34590202}"/>
    <hyperlink ref="BB196" location="A126247314W" display="A126247314W" xr:uid="{707E6709-26D2-44BA-A6F6-2B67CEA1FC17}"/>
    <hyperlink ref="BB216" location="A126240186L" display="A126240186L" xr:uid="{08FF57B1-533A-4F8C-A0C1-33781DFA5F2C}"/>
    <hyperlink ref="BC176" location="A126232698T" display="A126232698T" xr:uid="{8801AC5C-72A0-4D2A-8DD3-3DCA1B9F44AB}"/>
    <hyperlink ref="BC196" location="A126246954A" display="A126246954A" xr:uid="{0B350311-9B02-42E0-8414-4B89331D00B3}"/>
    <hyperlink ref="BC216" location="A126239826A" display="A126239826A" xr:uid="{DD4A002C-5CF4-44ED-9BD4-0E333039C922}"/>
    <hyperlink ref="BD176" location="A126233418F" display="A126233418F" xr:uid="{E2F673DA-638A-4713-8FA1-127C2054DADD}"/>
    <hyperlink ref="BD196" location="A126247674A" display="A126247674A" xr:uid="{A3AE9DF5-5D76-4EA6-8C87-E54B711667CB}"/>
    <hyperlink ref="BD216" location="A126240546F" display="A126240546F" xr:uid="{66F0A20F-CF3E-4D02-A5DA-A91A59104C38}"/>
    <hyperlink ref="BE176" location="A126233130V" display="A126233130V" xr:uid="{3F8E948A-D9FB-4B4E-9D93-D580A8C639E7}"/>
    <hyperlink ref="BE196" location="A126247386J" display="A126247386J" xr:uid="{AD4DCFF8-7B20-4BD2-BDCE-1EF42CAC1E81}"/>
    <hyperlink ref="BE216" location="A126240258L" display="A126240258L" xr:uid="{04737365-ED09-4327-96FC-E94BA604AFD3}"/>
    <hyperlink ref="AW177" location="A126232754X" display="A126232754X" xr:uid="{A547FF9F-25C2-4EA4-AD3D-F67CBA44FAB6}"/>
    <hyperlink ref="AW197" location="A126247010K" display="A126247010K" xr:uid="{447423C6-C299-4C74-B18D-9A835D4CCB2C}"/>
    <hyperlink ref="AW217" location="A126239882V" display="A126239882V" xr:uid="{44DDC30E-B0EA-4653-ABBF-36E3015C87CC}"/>
    <hyperlink ref="AX177" location="A126233186F" display="A126233186F" xr:uid="{16DCD6BC-ECB8-4D02-A67D-6F8FBFE44B3A}"/>
    <hyperlink ref="AX197" location="A126247442R" display="A126247442R" xr:uid="{1897ED20-09A9-4EBB-8E17-2B10194D2492}"/>
    <hyperlink ref="AX217" location="A126240314V" display="A126240314V" xr:uid="{BA7F9199-0141-4483-ADFC-38C69B06BD1E}"/>
    <hyperlink ref="AY177" location="A126232826X" display="A126232826X" xr:uid="{F97C4612-435D-4307-9753-73933C45C4DA}"/>
    <hyperlink ref="AY197" location="A126247082W" display="A126247082W" xr:uid="{F09AE77B-A927-4D39-B6DB-3B9570C586DD}"/>
    <hyperlink ref="AY217" location="A126239954V" display="A126239954V" xr:uid="{FC6FB751-113E-413D-8881-3772EF9C878B}"/>
    <hyperlink ref="AZ177" location="A126233330L" display="A126233330L" xr:uid="{3D214D47-7522-45F2-995B-90F7A65233B6}"/>
    <hyperlink ref="AZ197" location="A126247586A" display="A126247586A" xr:uid="{43A990A5-E096-4680-B96D-43F9C08AF2CF}"/>
    <hyperlink ref="AZ217" location="A126240458F" display="A126240458F" xr:uid="{C5EF75D9-0F5B-4942-9D1A-9A9955AD2008}"/>
    <hyperlink ref="BA177" location="A126232898K" display="A126232898K" xr:uid="{670F642D-FB42-40E1-8CB8-0796A790BAEE}"/>
    <hyperlink ref="BA197" location="A126247154W" display="A126247154W" xr:uid="{F006567E-4B17-47ED-95B4-60BA274EF218}"/>
    <hyperlink ref="BA217" location="A126240026A" display="A126240026A" xr:uid="{311F667E-7E66-4761-9CC6-4FB0D4065242}"/>
    <hyperlink ref="BB177" location="A126233042V" display="A126233042V" xr:uid="{4DAD5707-4DBC-4F39-82DE-FFD857E2BCD9}"/>
    <hyperlink ref="BB197" location="A126247298J" display="A126247298J" xr:uid="{9AFBEF8C-DB05-42D8-9887-6AB3691453F4}"/>
    <hyperlink ref="BB217" location="A126240170V" display="A126240170V" xr:uid="{92F445F7-B332-4729-8E83-757602002CF0}"/>
    <hyperlink ref="BC177" location="A126232682X" display="A126232682X" xr:uid="{88EBD876-DCD8-46D3-B880-FBC1D397DDC7}"/>
    <hyperlink ref="BC197" location="A126246938A" display="A126246938A" xr:uid="{B7D29F7A-738F-479A-9338-908B3FE09206}"/>
    <hyperlink ref="BC217" location="A126239810J" display="A126239810J" xr:uid="{4C979E90-23C4-4469-ACA1-F00FA3F0E261}"/>
    <hyperlink ref="BD177" location="A126233402L" display="A126233402L" xr:uid="{F15969C9-AE06-4DB8-8B96-ADE14875524F}"/>
    <hyperlink ref="BD197" location="A126247658A" display="A126247658A" xr:uid="{5553FB99-C542-4D8F-BC83-E075EA46C9F9}"/>
    <hyperlink ref="BD217" location="A126240530L" display="A126240530L" xr:uid="{A1A52236-AA98-43C1-91A5-A37A94C71A56}"/>
    <hyperlink ref="BE177" location="A126233114V" display="A126233114V" xr:uid="{B67C4D6E-29D4-4B54-A148-7D07C5B8EE72}"/>
    <hyperlink ref="BE197" location="A126247370R" display="A126247370R" xr:uid="{7EB2F4B5-711F-47BF-BCBA-31548D5E5E33}"/>
    <hyperlink ref="BE217" location="A126240242V" display="A126240242V" xr:uid="{80C7AB67-53E9-40EA-8361-7DC5B098E7C3}"/>
    <hyperlink ref="AW178" location="A126232774J" display="A126232774J" xr:uid="{6A68413C-1993-469F-9E8E-460A7215940E}"/>
    <hyperlink ref="AW198" location="A126247030V" display="A126247030V" xr:uid="{2D82462C-F136-4F76-9B82-5978ADBC3137}"/>
    <hyperlink ref="AW218" location="A126239902T" display="A126239902T" xr:uid="{4C54C94C-A8E1-48BC-BB91-D96E55B4582D}"/>
    <hyperlink ref="AX178" location="A126233206C" display="A126233206C" xr:uid="{1FB7B5DB-20DB-4825-BDDA-D8449C549FC7}"/>
    <hyperlink ref="AX198" location="A126247462X" display="A126247462X" xr:uid="{26D7056A-64A6-497B-AD9E-DE7A7AB070A9}"/>
    <hyperlink ref="AX218" location="A126240334C" display="A126240334C" xr:uid="{5097384B-E022-49A2-B111-37DF5458E033}"/>
    <hyperlink ref="AY178" location="A126232846J" display="A126232846J" xr:uid="{3720010D-453E-4CA6-98AA-F523BEC1D688}"/>
    <hyperlink ref="AY198" location="A126247102V" display="A126247102V" xr:uid="{C1CB07C6-52B6-4D81-B5A6-7DE4159C3077}"/>
    <hyperlink ref="AY218" location="A126239974C" display="A126239974C" xr:uid="{C6FC61C4-38DE-4D65-913D-A9257AC6304E}"/>
    <hyperlink ref="AZ178" location="A126233350W" display="A126233350W" xr:uid="{1BD564B4-E68B-4BF8-AAA6-C885C7A12FA7}"/>
    <hyperlink ref="AZ198" location="A126247606X" display="A126247606X" xr:uid="{CEC29B50-CDCD-4333-9A93-6E6F84C1EDAA}"/>
    <hyperlink ref="AZ218" location="A126240478R" display="A126240478R" xr:uid="{1299AE76-106E-4C4C-99C1-683EB2A8A611}"/>
    <hyperlink ref="BA178" location="A126232918J" display="A126232918J" xr:uid="{DA4772F5-59E7-4B1D-9A4D-EA399A4E7D6A}"/>
    <hyperlink ref="BA198" location="A126247174F" display="A126247174F" xr:uid="{CB57086D-03F9-4CE4-8799-4DEB7F93B2A7}"/>
    <hyperlink ref="BA218" location="A126240046K" display="A126240046K" xr:uid="{2DD5CDA7-BF14-4408-A5D8-02554250E1A4}"/>
    <hyperlink ref="BB178" location="A126233062C" display="A126233062C" xr:uid="{6EF78D94-FE8D-4EBA-9992-5EF78DFCA893}"/>
    <hyperlink ref="BB198" location="A126247318F" display="A126247318F" xr:uid="{D3CA839D-526D-4826-B0E4-F7593E29D308}"/>
    <hyperlink ref="BB218" location="A126240190C" display="A126240190C" xr:uid="{F3AF7E30-F48B-4DB1-AB84-A6BE4D1D7039}"/>
    <hyperlink ref="BC178" location="A126232702W" display="A126232702W" xr:uid="{502E220E-E1EF-401B-930B-E98006007160}"/>
    <hyperlink ref="BC198" location="A126246958K" display="A126246958K" xr:uid="{E0E8E7FD-E523-4284-9717-1CD4FBCACFB3}"/>
    <hyperlink ref="BC218" location="A126239830T" display="A126239830T" xr:uid="{4342597C-F0C7-4DDB-A529-8C07C23F4F07}"/>
    <hyperlink ref="BD178" location="A126233422W" display="A126233422W" xr:uid="{DD1A8DF9-B5BE-4C03-8C3D-A966A446D63F}"/>
    <hyperlink ref="BD198" location="A126247678K" display="A126247678K" xr:uid="{823584D3-0915-4DE2-A07D-C7056DE6DF65}"/>
    <hyperlink ref="BD218" location="A126240550W" display="A126240550W" xr:uid="{C159A9B1-250A-4BDB-BBCA-0AF63F56A5F0}"/>
    <hyperlink ref="BE178" location="A126233134C" display="A126233134C" xr:uid="{C2F984E5-C56E-4D80-B8D6-737DE7983AF4}"/>
    <hyperlink ref="BE198" location="A126247390X" display="A126247390X" xr:uid="{7A2DE831-D2A6-4EFE-8F29-184683B2EDB7}"/>
    <hyperlink ref="BE218" location="A126240262C" display="A126240262C" xr:uid="{98F2E37D-B5F0-46F4-A9E7-AA95B0324003}"/>
    <hyperlink ref="AW179" location="A126232722F" display="A126232722F" xr:uid="{CB44DE3B-BB38-4134-8E72-AEDF0A425273}"/>
    <hyperlink ref="AW199" location="A126246978V" display="A126246978V" xr:uid="{A7D79C46-70FB-418B-B021-C77AB4E43A95}"/>
    <hyperlink ref="AW219" location="A126239850A" display="A126239850A" xr:uid="{24689329-127D-42F3-8A18-C59AB68B679E}"/>
    <hyperlink ref="AX179" location="A126233154L" display="A126233154L" xr:uid="{89F386EB-C082-4D1F-A4C6-F963B2D9C518}"/>
    <hyperlink ref="AX199" location="A126247410W" display="A126247410W" xr:uid="{A6C0BD17-AF63-41AF-91D8-F271A767EC94}"/>
    <hyperlink ref="AX219" location="A126240282L" display="A126240282L" xr:uid="{F4D58AC1-7027-4EE3-9AC9-226E0518AF11}"/>
    <hyperlink ref="AY179" location="A126232794T" display="A126232794T" xr:uid="{FBBD25A7-DD8F-46B8-9B2D-915BCED74F54}"/>
    <hyperlink ref="AY199" location="A126247050C" display="A126247050C" xr:uid="{B888BFDB-4AF7-471F-B888-408321123850}"/>
    <hyperlink ref="AY219" location="A126239922A" display="A126239922A" xr:uid="{0ADF8228-ADEF-40AE-AA1B-96BCBDE06618}"/>
    <hyperlink ref="AZ179" location="A126233298X" display="A126233298X" xr:uid="{3746B142-6EBE-42F3-B5EC-697B68FA286A}"/>
    <hyperlink ref="AZ199" location="A126247554J" display="A126247554J" xr:uid="{6FBAC5CB-233F-4D93-B012-917F26165CA3}"/>
    <hyperlink ref="AZ219" location="A126240426L" display="A126240426L" xr:uid="{5D167B0D-352D-4830-A843-1C013AD9FCE5}"/>
    <hyperlink ref="BA179" location="A126232866T" display="A126232866T" xr:uid="{9A59C9A7-4C79-4410-AC6A-001975F7B672}"/>
    <hyperlink ref="BA199" location="A126247122C" display="A126247122C" xr:uid="{AD79BA62-F7ED-4DD4-9453-E761BEE2C70E}"/>
    <hyperlink ref="BA219" location="A126239994L" display="A126239994L" xr:uid="{B2261328-948E-4980-BFB4-582C3FD1D0D3}"/>
    <hyperlink ref="BB179" location="A126233010A" display="A126233010A" xr:uid="{F88B1F37-3022-403E-A5C7-135B65FB377C}"/>
    <hyperlink ref="BB199" location="A126247266R" display="A126247266R" xr:uid="{F38B13BB-7305-4CE5-99EF-E5B97AA43F2A}"/>
    <hyperlink ref="BB219" location="A126240138V" display="A126240138V" xr:uid="{6A4438DC-5DB8-45F4-978E-DF847FFFE837}"/>
    <hyperlink ref="BC179" location="A126232650F" display="A126232650F" xr:uid="{1A9654BD-28BE-4B3B-A545-DA451AF2E258}"/>
    <hyperlink ref="BC199" location="A126246906J" display="A126246906J" xr:uid="{FD6CCC12-24AE-4313-99BB-1E1E4B154482}"/>
    <hyperlink ref="BC219" location="A126239778V" display="A126239778V" xr:uid="{19D28FFE-83F2-4B7F-B6C6-CCCD1F31ABAD}"/>
    <hyperlink ref="BD179" location="A126233370F" display="A126233370F" xr:uid="{81E2C88B-CB00-4DAF-B2A3-011F09947D8E}"/>
    <hyperlink ref="BD199" location="A126247626J" display="A126247626J" xr:uid="{A9672549-2487-48E5-A713-E9658DCBDE8D}"/>
    <hyperlink ref="BD219" location="A126240498X" display="A126240498X" xr:uid="{3EC1C199-24CC-40E0-BC00-184FB924523B}"/>
    <hyperlink ref="BE179" location="A126233082L" display="A126233082L" xr:uid="{FE873B80-D4BA-4EE3-8F3C-8C683E67AE9E}"/>
    <hyperlink ref="BE199" location="A126247338R" display="A126247338R" xr:uid="{903B629F-18F8-49ED-8F4C-F0D316F3AA8F}"/>
    <hyperlink ref="BE219" location="A126240210A" display="A126240210A" xr:uid="{66F18978-6C51-4CDB-BD2C-8FBC27ACF77D}"/>
    <hyperlink ref="AW180" location="A126232706F" display="A126232706F" xr:uid="{2F237808-DBE5-46D0-A45F-E41A352DE4E0}"/>
    <hyperlink ref="AW200" location="A126246962A" display="A126246962A" xr:uid="{408A616B-28B0-4070-8BF3-BD4E41C9D91C}"/>
    <hyperlink ref="AW220" location="A126239834A" display="A126239834A" xr:uid="{9B74831F-67CC-4ADF-AE70-CEDFC09D50DF}"/>
    <hyperlink ref="AX180" location="A126233138L" display="A126233138L" xr:uid="{48466DAF-E777-4EB1-B87E-ECDDAEF8D754}"/>
    <hyperlink ref="AX200" location="A126247394J" display="A126247394J" xr:uid="{EB0ACF69-B1B7-4061-92E5-B15D0D872D6C}"/>
    <hyperlink ref="AX220" location="A126240266L" display="A126240266L" xr:uid="{4B16C33E-E9DD-4572-9E73-FD444C4D29CF}"/>
    <hyperlink ref="AY180" location="A126232778T" display="A126232778T" xr:uid="{C8751AC4-9112-4C60-A8E6-64DB636532BD}"/>
    <hyperlink ref="AY200" location="A126247034C" display="A126247034C" xr:uid="{5B9DC8E7-45AB-4C7A-8797-ECFA7C812423}"/>
    <hyperlink ref="AY220" location="A126239906A" display="A126239906A" xr:uid="{B8E341E1-FEA3-4C13-AC62-805CE438F267}"/>
    <hyperlink ref="AZ180" location="A126233282F" display="A126233282F" xr:uid="{6B827209-E36F-405A-9F17-9954847031B9}"/>
    <hyperlink ref="AZ200" location="A126247538J" display="A126247538J" xr:uid="{6EF006E2-0BF8-4169-9DE9-9096E717D888}"/>
    <hyperlink ref="AZ220" location="A126240410V" display="A126240410V" xr:uid="{1E7A47AE-9F89-4D60-9AE3-4F1DC8F0FD00}"/>
    <hyperlink ref="BA180" location="A126232850X" display="A126232850X" xr:uid="{600F651B-AF5C-4E25-B3E2-B43F319308D6}"/>
    <hyperlink ref="BA200" location="A126247106C" display="A126247106C" xr:uid="{EDCF7804-4429-4CC5-A80F-B4552707A499}"/>
    <hyperlink ref="BA220" location="A126239978L" display="A126239978L" xr:uid="{393CB4BC-7C9D-47B2-92DB-CFADBB28A109}"/>
    <hyperlink ref="BB180" location="A126232994K" display="A126232994K" xr:uid="{86F3A68C-E5CB-47B4-8CA6-98BF2A2C9127}"/>
    <hyperlink ref="BB200" location="A126247250W" display="A126247250W" xr:uid="{E60B24FF-6492-482D-BBB9-1BC401691791}"/>
    <hyperlink ref="BB220" location="A126240122A" display="A126240122A" xr:uid="{F4DD9C83-BA96-4812-BF06-99FE55332DFA}"/>
    <hyperlink ref="BC180" location="A126232634F" display="A126232634F" xr:uid="{2E76BCB9-2A3F-442D-AFA7-F6275A99D046}"/>
    <hyperlink ref="BC200" location="A126246890A" display="A126246890A" xr:uid="{B33A84FA-93C8-4864-A5B5-B02F6E0EE77B}"/>
    <hyperlink ref="BC220" location="A126239762A" display="A126239762A" xr:uid="{116FD525-0858-4EAE-BD26-D17192D0CE0A}"/>
    <hyperlink ref="BD180" location="A126233354F" display="A126233354F" xr:uid="{45D3B440-4864-4EF4-9010-16D4B2D2849C}"/>
    <hyperlink ref="BD200" location="A126247610R" display="A126247610R" xr:uid="{8A87AA7D-C800-4716-B689-B2516CDA8609}"/>
    <hyperlink ref="BD220" location="A126240482F" display="A126240482F" xr:uid="{2AB71371-1C71-4E7F-8889-C89461F4A731}"/>
    <hyperlink ref="BE180" location="A126233066L" display="A126233066L" xr:uid="{E6FA6E16-ACF1-48D9-B168-1DAF71A87A1F}"/>
    <hyperlink ref="BE200" location="A126247322W" display="A126247322W" xr:uid="{F1B284B9-BD97-4FD5-88E6-E72F2CFD8D8E}"/>
    <hyperlink ref="BE220" location="A126240194L" display="A126240194L" xr:uid="{9A1C55EB-5F9C-4761-BEF8-75E664F2B86E}"/>
    <hyperlink ref="AW181" location="A126232710W" display="A126232710W" xr:uid="{7C6A2E09-DB97-4130-8E5B-B685B3A4A51F}"/>
    <hyperlink ref="AW201" location="A126246966K" display="A126246966K" xr:uid="{B638CA16-9BC1-4C76-9DE2-3DD48E7AC0AF}"/>
    <hyperlink ref="AW221" location="A126239838K" display="A126239838K" xr:uid="{82B6F9FC-D40B-4233-84AC-B6656F4D4A1F}"/>
    <hyperlink ref="AX181" location="A126233142C" display="A126233142C" xr:uid="{20BE4F6C-ECA5-4F74-8906-8A2EDCFBB01C}"/>
    <hyperlink ref="AX201" location="A126247398T" display="A126247398T" xr:uid="{4735EEA8-7469-4251-89F3-8E46CB6D5D41}"/>
    <hyperlink ref="AX221" location="A126240270C" display="A126240270C" xr:uid="{204113F4-6D3A-4AAF-85B9-781F97A70ECB}"/>
    <hyperlink ref="AY181" location="A126232782J" display="A126232782J" xr:uid="{97CCC98B-69CE-4C66-837A-FF6A791B9DB4}"/>
    <hyperlink ref="AY201" location="A126247038L" display="A126247038L" xr:uid="{2622B4A9-C390-489B-85E8-48CA7675110D}"/>
    <hyperlink ref="AY221" location="A126239910T" display="A126239910T" xr:uid="{1145AE3B-EC4A-4A59-B057-9360FCA66DCA}"/>
    <hyperlink ref="AZ181" location="A126233286R" display="A126233286R" xr:uid="{BC5F3253-D8EA-4970-878C-6B810EB43C01}"/>
    <hyperlink ref="AZ201" location="A126247542X" display="A126247542X" xr:uid="{83BAD853-F73A-49C3-B9D1-6314DDCCAA97}"/>
    <hyperlink ref="AZ221" location="A126240414C" display="A126240414C" xr:uid="{86D55187-E7BF-4694-A3F1-0AE0FDE763FC}"/>
    <hyperlink ref="BA181" location="A126232854J" display="A126232854J" xr:uid="{B5E4A502-DF7C-46EF-B56D-99D52171FD22}"/>
    <hyperlink ref="BA201" location="A126247110V" display="A126247110V" xr:uid="{F2C2F0D1-C1C4-43A1-A3E1-FB3E4099C9A4}"/>
    <hyperlink ref="BA221" location="A126239982C" display="A126239982C" xr:uid="{432C7648-EB8A-41CD-819F-A2078BEB2A35}"/>
    <hyperlink ref="BB181" location="A126232998V" display="A126232998V" xr:uid="{5F64ED6A-948C-4D88-B9C0-A4CA66EAC623}"/>
    <hyperlink ref="BB201" location="A126247254F" display="A126247254F" xr:uid="{DEC360C4-2380-42F8-91F2-D2BA97EFA4EB}"/>
    <hyperlink ref="BB221" location="A126240126K" display="A126240126K" xr:uid="{C590F514-7896-4CB7-BE00-18495280A957}"/>
    <hyperlink ref="BC181" location="A126232638R" display="A126232638R" xr:uid="{A1F3BB40-136D-4414-A453-637FE24A473F}"/>
    <hyperlink ref="BC201" location="A126246894K" display="A126246894K" xr:uid="{3FD4CDA4-A1A1-4EA9-9327-D8C30B03E448}"/>
    <hyperlink ref="BC221" location="A126239766K" display="A126239766K" xr:uid="{B5D4027E-FF7F-4F61-A1E6-105B1AF915A4}"/>
    <hyperlink ref="BD181" location="A126233358R" display="A126233358R" xr:uid="{6A6F2A51-1DD3-46B7-95F2-3C183BCC6BE5}"/>
    <hyperlink ref="BD201" location="A126247614X" display="A126247614X" xr:uid="{A0A5E745-BC4D-434D-A6DF-941552923497}"/>
    <hyperlink ref="BD221" location="A126240486R" display="A126240486R" xr:uid="{26030EEC-772B-4DE2-914C-945280E7DF9D}"/>
    <hyperlink ref="BE181" location="A126233070C" display="A126233070C" xr:uid="{A516C73C-E825-4285-95CC-3EE7214DF555}"/>
    <hyperlink ref="BE201" location="A126247326F" display="A126247326F" xr:uid="{74B64140-5560-4328-8294-8C8F732B7E8C}"/>
    <hyperlink ref="BE221" location="A126240198W" display="A126240198W" xr:uid="{E6C4D3FD-B69C-4CB6-8EF3-80C6A2A86B08}"/>
    <hyperlink ref="AW182" location="A126232738X" display="A126232738X" xr:uid="{71343883-3263-475E-8DFD-1F5E922ED66E}"/>
    <hyperlink ref="AW202" location="A126246994V" display="A126246994V" xr:uid="{05241276-D28E-4086-A519-DA34A5661682}"/>
    <hyperlink ref="AW222" location="A126239866V" display="A126239866V" xr:uid="{E976B558-032C-47BE-96DE-CDEADD4D0398}"/>
    <hyperlink ref="AX182" location="A126233170L" display="A126233170L" xr:uid="{14B8A297-1825-4B9F-90DA-BCA9B6D2C563}"/>
    <hyperlink ref="AX202" location="A126247426R" display="A126247426R" xr:uid="{20A29614-5125-4FE7-8809-408648DD3A9C}"/>
    <hyperlink ref="AX222" location="A126240298F" display="A126240298F" xr:uid="{1777F844-0F82-4BA6-A676-7FFE349A7D0A}"/>
    <hyperlink ref="AY182" location="A126232810F" display="A126232810F" xr:uid="{1B642DB8-FC73-49E3-BE66-10056B9CE6EA}"/>
    <hyperlink ref="AY202" location="A126247066W" display="A126247066W" xr:uid="{6D61D5FA-B594-47D2-9A67-72CECC643C5B}"/>
    <hyperlink ref="AY222" location="A126239938V" display="A126239938V" xr:uid="{005C60AF-1EB1-4C76-8F58-CBC0C06ACE53}"/>
    <hyperlink ref="AZ182" location="A126233314L" display="A126233314L" xr:uid="{83A73020-B072-4591-AE6A-856F4418D45B}"/>
    <hyperlink ref="AZ202" location="A126247570J" display="A126247570J" xr:uid="{1A52061D-80AD-4CDD-940E-B62C42074024}"/>
    <hyperlink ref="AZ222" location="A126240442L" display="A126240442L" xr:uid="{1C92FB6F-A3EB-4E0B-8FF9-73E49A2738B3}"/>
    <hyperlink ref="BA182" location="A126232882T" display="A126232882T" xr:uid="{078054C9-4351-416F-A5EE-F38AB9F74B77}"/>
    <hyperlink ref="BA202" location="A126247138W" display="A126247138W" xr:uid="{4960744A-A3BA-4D3F-97F5-FCE3349B9B0C}"/>
    <hyperlink ref="BA222" location="A126240010J" display="A126240010J" xr:uid="{DD82F767-CE89-4C37-828D-4424B181445F}"/>
    <hyperlink ref="BB182" location="A126233026V" display="A126233026V" xr:uid="{C85325F4-0096-4ADB-9F32-128D07566F56}"/>
    <hyperlink ref="BB202" location="A126247282R" display="A126247282R" xr:uid="{F87D2D0C-43AD-4CAD-9EB8-A19CCE0213EF}"/>
    <hyperlink ref="BB222" location="A126240154V" display="A126240154V" xr:uid="{A33C567C-8B46-44BA-B930-BFE47EA49F0C}"/>
    <hyperlink ref="BC182" location="A126232666X" display="A126232666X" xr:uid="{82023E4E-61D7-434B-9106-9C1B1196B4EF}"/>
    <hyperlink ref="BC202" location="A126246922J" display="A126246922J" xr:uid="{B5CFA296-0EEB-4B19-8F26-1DD0B7009629}"/>
    <hyperlink ref="BC222" location="A126239794V" display="A126239794V" xr:uid="{AFD31917-4D23-4D8E-AE64-F8474802E8A9}"/>
    <hyperlink ref="BD182" location="A126233386X" display="A126233386X" xr:uid="{6DE54F7B-0F40-4FBC-BD8E-D7FDA6D90940}"/>
    <hyperlink ref="BD202" location="A126247642J" display="A126247642J" xr:uid="{6A97DDBC-A614-4997-B0AB-393911653918}"/>
    <hyperlink ref="BD222" location="A126240514L" display="A126240514L" xr:uid="{2E6F1721-AEA3-4B9C-9D95-539EB140D596}"/>
    <hyperlink ref="BE182" location="A126233098F" display="A126233098F" xr:uid="{41837118-7AE7-4942-87D2-2C964FF6EA92}"/>
    <hyperlink ref="BE202" location="A126247354R" display="A126247354R" xr:uid="{BE6A4924-DEC6-43CF-BB79-8BD96762000A}"/>
    <hyperlink ref="BE222" location="A126240226V" display="A126240226V" xr:uid="{4C5A8E77-9F9C-43DC-ACFB-1FAEAF4F8383}"/>
    <hyperlink ref="AW183" location="A126232714F" display="A126232714F" xr:uid="{2B93CEC6-9977-431C-A2E4-8ACAD559469D}"/>
    <hyperlink ref="AW203" location="A126246970A" display="A126246970A" xr:uid="{9C65C3E5-CCA1-4363-871B-D7CD0E614B7B}"/>
    <hyperlink ref="AW223" location="A126239842A" display="A126239842A" xr:uid="{554BA637-3E73-4955-92AD-908A5069EF6F}"/>
    <hyperlink ref="AX183" location="A126233146L" display="A126233146L" xr:uid="{C6F31921-C2B8-4288-803C-59D331CC1913}"/>
    <hyperlink ref="AX203" location="A126247402W" display="A126247402W" xr:uid="{F62B229C-15CD-4355-83FA-CE8CC3618F54}"/>
    <hyperlink ref="AX223" location="A126240274L" display="A126240274L" xr:uid="{74C52B1E-03D2-47F1-A17A-7DCA66B2EB2B}"/>
    <hyperlink ref="AY183" location="A126232786T" display="A126232786T" xr:uid="{F04A0159-CAFC-4CAC-A3BC-042FCE100FBA}"/>
    <hyperlink ref="AY203" location="A126247042C" display="A126247042C" xr:uid="{5981A452-B43A-400A-A00D-72DC537C086A}"/>
    <hyperlink ref="AY223" location="A126239914A" display="A126239914A" xr:uid="{6F6D93FF-1522-437E-B5F1-88E33BF872E7}"/>
    <hyperlink ref="AZ183" location="A126233290F" display="A126233290F" xr:uid="{1755E251-BEBA-412B-A771-9780BA421827}"/>
    <hyperlink ref="AZ203" location="A126247546J" display="A126247546J" xr:uid="{D140F609-424B-48FE-B67C-DDD88C58F03E}"/>
    <hyperlink ref="AZ223" location="A126240418L" display="A126240418L" xr:uid="{305DC2A5-DCD0-496B-A9E5-F15AB2A94827}"/>
    <hyperlink ref="BA183" location="A126232858T" display="A126232858T" xr:uid="{DA1D437B-1F57-4107-890E-27369531EEFC}"/>
    <hyperlink ref="BA203" location="A126247114C" display="A126247114C" xr:uid="{6F773364-DDD7-4D70-BDB7-1F5629E44C3C}"/>
    <hyperlink ref="BA223" location="A126239986L" display="A126239986L" xr:uid="{C7572393-17DF-4B01-ACD2-CE69C51914C7}"/>
    <hyperlink ref="BB183" location="A126233002A" display="A126233002A" xr:uid="{C855E151-DD41-41F3-B891-1DF3F1164825}"/>
    <hyperlink ref="BB203" location="A126247258R" display="A126247258R" xr:uid="{2993EC79-E5D0-42B2-9AFC-903930CEF653}"/>
    <hyperlink ref="BB223" location="A126240130A" display="A126240130A" xr:uid="{39EB6798-694C-4398-84AA-4E287C3270BA}"/>
    <hyperlink ref="BC183" location="A126232642F" display="A126232642F" xr:uid="{764AAE56-6AD1-4720-B2C8-AEBCBD86C80A}"/>
    <hyperlink ref="BC203" location="A126246898V" display="A126246898V" xr:uid="{C583F809-5A78-4984-A7C8-2209117C3C1A}"/>
    <hyperlink ref="BC223" location="A126239770A" display="A126239770A" xr:uid="{6987AF04-D065-4CD4-A5DD-3A4065AC65CC}"/>
    <hyperlink ref="BD183" location="A126233362F" display="A126233362F" xr:uid="{C963B9AC-2CC2-4E05-8CF7-91760ADC1A1E}"/>
    <hyperlink ref="BD203" location="A126247618J" display="A126247618J" xr:uid="{5CE5DDF9-2324-4ECE-B222-B6F95967FDD0}"/>
    <hyperlink ref="BD223" location="A126240490F" display="A126240490F" xr:uid="{0009288E-52D6-4C33-98DF-53E133663416}"/>
    <hyperlink ref="BE183" location="A126233074L" display="A126233074L" xr:uid="{50BD242C-D4C3-4462-A71B-188B9D0D6681}"/>
    <hyperlink ref="BE203" location="A126247330W" display="A126247330W" xr:uid="{59C2824A-C150-494E-A729-60DABB097544}"/>
    <hyperlink ref="BE223" location="A126240202A" display="A126240202A" xr:uid="{AC6D40E9-AFA1-4EA4-A063-E5F99AEAB0FA}"/>
    <hyperlink ref="AW184" location="A126232742R" display="A126232742R" xr:uid="{3D35A883-AA59-498A-9DA7-602F8F07A061}"/>
    <hyperlink ref="AW204" location="A126246998C" display="A126246998C" xr:uid="{2A232236-C30F-4B22-B809-23CDBB74803B}"/>
    <hyperlink ref="AW224" location="A126239870K" display="A126239870K" xr:uid="{4718F281-5228-42A2-B078-0982077FAB55}"/>
    <hyperlink ref="AX184" location="A126233174W" display="A126233174W" xr:uid="{BED0E10E-5AD8-405B-BEBE-FED78A0736ED}"/>
    <hyperlink ref="AX204" location="A126247430F" display="A126247430F" xr:uid="{7F537A65-27C7-4E9F-AD1F-493216780ECE}"/>
    <hyperlink ref="AX224" location="A126240302K" display="A126240302K" xr:uid="{1F7DF3D3-2327-4190-BD99-A6C2CDB5B48C}"/>
    <hyperlink ref="AY184" location="A126232814R" display="A126232814R" xr:uid="{EAF41889-B934-4773-AB3B-27BCAB8CB5CA}"/>
    <hyperlink ref="AY204" location="A126247070L" display="A126247070L" xr:uid="{5D02F607-E335-4D59-8F88-8812C89B8956}"/>
    <hyperlink ref="AY224" location="A126239942K" display="A126239942K" xr:uid="{072D495C-16AE-44A4-A841-BE2CF542B346}"/>
    <hyperlink ref="AZ184" location="A126233318W" display="A126233318W" xr:uid="{D7FF19D4-7B12-48C8-BDB6-35C75BCBC768}"/>
    <hyperlink ref="AZ204" location="A126247574T" display="A126247574T" xr:uid="{7D3BD42A-0DB7-4462-904A-67662E405761}"/>
    <hyperlink ref="AZ224" location="A126240446W" display="A126240446W" xr:uid="{92FF7D5C-C694-4773-9FD0-DD805D7DEF9C}"/>
    <hyperlink ref="BA184" location="A126232886A" display="A126232886A" xr:uid="{EF2E5D5B-91A8-42BA-A357-4DC6A27C83A7}"/>
    <hyperlink ref="BA204" location="A126247142L" display="A126247142L" xr:uid="{55456C1E-4564-48E3-BA22-A1F64D50B099}"/>
    <hyperlink ref="BA224" location="A126240014T" display="A126240014T" xr:uid="{1052D325-D711-48AA-BC0C-32B48543E6C5}"/>
    <hyperlink ref="BB184" location="A126233030K" display="A126233030K" xr:uid="{7EC74C6F-BE87-4F84-B88E-EB61264CA017}"/>
    <hyperlink ref="BB204" location="A126247286X" display="A126247286X" xr:uid="{2956AF6F-6BE4-47A2-A7C3-7798EC224527}"/>
    <hyperlink ref="BB224" location="A126240158C" display="A126240158C" xr:uid="{CB72000E-F8BF-41C9-BDD2-2E94C0B77596}"/>
    <hyperlink ref="BC184" location="A126232670R" display="A126232670R" xr:uid="{DD11157B-D6BA-4D5E-973F-8D360E2BA404}"/>
    <hyperlink ref="BC204" location="A126246926T" display="A126246926T" xr:uid="{F5801952-013C-4D3A-8927-226C95775E43}"/>
    <hyperlink ref="BC224" location="A126239798C" display="A126239798C" xr:uid="{0FA83B75-F235-45C9-B0F2-0F9A85491DA7}"/>
    <hyperlink ref="BD184" location="A126233390R" display="A126233390R" xr:uid="{C4E04BE9-9127-40BD-9011-9805CAAFFE16}"/>
    <hyperlink ref="BD204" location="A126247646T" display="A126247646T" xr:uid="{094FF7D6-526E-4AD4-906F-6F8070810999}"/>
    <hyperlink ref="BD224" location="A126240518W" display="A126240518W" xr:uid="{6D82ADF5-B1AB-49E0-9C56-BA510769D4D1}"/>
    <hyperlink ref="BE184" location="A126233102K" display="A126233102K" xr:uid="{9B612B18-EC6F-46E0-B3A1-9B614082336A}"/>
    <hyperlink ref="BE204" location="A126247358X" display="A126247358X" xr:uid="{87DA3C9D-40A0-4F91-997D-6CE8DC841B53}"/>
    <hyperlink ref="BE224" location="A126240230K" display="A126240230K" xr:uid="{7E34A309-07B0-4ADC-BC08-D9A8AB512787}"/>
    <hyperlink ref="BF185" location="A126233538X" display="A126233538X" xr:uid="{0025168D-58CF-4ACD-9E0C-1203E5B7D29F}"/>
    <hyperlink ref="BF205" location="A126247794V" display="A126247794V" xr:uid="{CAEAF4C1-9A7B-4AAD-B779-80FAB3ABA43F}"/>
    <hyperlink ref="BF225" location="A126240666X" display="A126240666X" xr:uid="{DBBF4D0B-E396-4D12-BE1D-3E14548AD892}"/>
    <hyperlink ref="BG185" location="A126233970K" display="A126233970K" xr:uid="{0354ADE1-6EEF-458A-9A3B-F2BBB9224AF5}"/>
    <hyperlink ref="BG205" location="A126248226R" display="A126248226R" xr:uid="{D61AFD7D-35DE-474D-8020-9169010E9FE9}"/>
    <hyperlink ref="BG225" location="A126241098F" display="A126241098F" xr:uid="{1767D15C-C586-45CF-8AE5-F2386FCD99CC}"/>
    <hyperlink ref="BH185" location="A126233610F" display="A126233610F" xr:uid="{68E80897-4C74-4E35-8618-C42E9BE8C3E5}"/>
    <hyperlink ref="BH205" location="A126247866V" display="A126247866V" xr:uid="{1C68CB9C-4674-49DE-8C0F-1C502DE18BAD}"/>
    <hyperlink ref="BH225" location="A126240738X" display="A126240738X" xr:uid="{17BBBCFF-FA54-414C-89F7-E4831AE4F0A7}"/>
    <hyperlink ref="BI185" location="A126234114L" display="A126234114L" xr:uid="{B03BCBAB-1A15-452E-A4CF-655F7F2E10C1}"/>
    <hyperlink ref="BI205" location="A126248370J" display="A126248370J" xr:uid="{76BCED1D-BF32-4C01-ACF5-21876DCC5FA6}"/>
    <hyperlink ref="BI225" location="A126241242L" display="A126241242L" xr:uid="{35AEB6D8-E31E-487C-8A12-00E275EC3B26}"/>
    <hyperlink ref="BJ185" location="A126233682T" display="A126233682T" xr:uid="{8F60D6BA-A85F-4322-8528-D3036CF451AA}"/>
    <hyperlink ref="BJ205" location="A126247938V" display="A126247938V" xr:uid="{60646411-E246-4876-AE5E-1928A1C1B6EC}"/>
    <hyperlink ref="BJ225" location="A126240810F" display="A126240810F" xr:uid="{E396AF49-5EBC-40F8-BEDD-6184719A38BD}"/>
    <hyperlink ref="BK185" location="A126233826T" display="A126233826T" xr:uid="{BFF34F81-C3E8-4E8E-8D4C-247DA046280D}"/>
    <hyperlink ref="BK205" location="A126248082R" display="A126248082R" xr:uid="{985A957A-84E0-45D0-9462-DAF37DF40EB5}"/>
    <hyperlink ref="BK225" location="A126240954T" display="A126240954T" xr:uid="{D05A06D3-5F3D-4BDD-8268-23DB16DAD622}"/>
    <hyperlink ref="BL185" location="A126233466X" display="A126233466X" xr:uid="{20723C68-608F-4278-A2CD-C740169AED6B}"/>
    <hyperlink ref="BL205" location="A126247722J" display="A126247722J" xr:uid="{A4E0956A-C9E2-43B9-82D4-2E7E1F7D2445}"/>
    <hyperlink ref="BL225" location="A126240594X" display="A126240594X" xr:uid="{3531D199-9661-42E7-B209-7A9123FC6CB2}"/>
    <hyperlink ref="BM185" location="A126234186X" display="A126234186X" xr:uid="{577CCFD3-CD59-4F16-BAD1-4C0EB6A8BD38}"/>
    <hyperlink ref="BM205" location="A126248442J" display="A126248442J" xr:uid="{9C83EA74-2BC5-4E3B-AED5-7AEA242A6347}"/>
    <hyperlink ref="BM225" location="A126241314L" display="A126241314L" xr:uid="{95AD8F7D-AC91-433A-BAB3-10B26F801B29}"/>
    <hyperlink ref="BN185" location="A126233898C" display="A126233898C" xr:uid="{C6712D9E-92BC-40B6-A8E7-6E5C58D7C7FF}"/>
    <hyperlink ref="BN205" location="A126248154R" display="A126248154R" xr:uid="{CA3DF721-2489-4D5D-84F4-48F1D91633C3}"/>
    <hyperlink ref="BN225" location="A126241026V" display="A126241026V" xr:uid="{21C74486-468B-4521-8544-39F61074171A}"/>
    <hyperlink ref="BF168" location="A126233550R" display="A126233550R" xr:uid="{74926F10-1EF8-4A2A-9336-FB2B32EFFC70}"/>
    <hyperlink ref="BF188" location="A126247806T" display="A126247806T" xr:uid="{258C3D67-B673-4DA2-A5A1-0F772DB3C226}"/>
    <hyperlink ref="BF208" location="A126240678J" display="A126240678J" xr:uid="{16CD18A5-3A16-47DD-BC66-E476DE95504D}"/>
    <hyperlink ref="BG168" location="A126233982V" display="A126233982V" xr:uid="{81AB623D-94BE-4F37-8EF4-4878A416F255}"/>
    <hyperlink ref="BG188" location="A126248238X" display="A126248238X" xr:uid="{9C41CA5B-C339-46F5-B470-6D8EB5A33C5E}"/>
    <hyperlink ref="BG208" location="A126241110K" display="A126241110K" xr:uid="{089D9A1B-757F-4E5E-B6C2-DFE3E475E4D7}"/>
    <hyperlink ref="BH168" location="A126233622R" display="A126233622R" xr:uid="{A5054E7F-5087-426B-A3F7-BD7755178F75}"/>
    <hyperlink ref="BH188" location="A126247878C" display="A126247878C" xr:uid="{CF643366-A1A1-423B-9193-F51BD7C7A69C}"/>
    <hyperlink ref="BH208" location="A126240750R" display="A126240750R" xr:uid="{C90E3E98-DB07-43C8-A2D3-58626AFAA623}"/>
    <hyperlink ref="BI168" location="A126234126W" display="A126234126W" xr:uid="{4E85736E-5E7A-4245-81A7-F05410189970}"/>
    <hyperlink ref="BI188" location="A126248382T" display="A126248382T" xr:uid="{232B1806-9A2F-4450-9D6A-38C620C56563}"/>
    <hyperlink ref="BI208" location="A126241254W" display="A126241254W" xr:uid="{D9C6EB12-A2F9-46E7-848A-3847EC1E6E56}"/>
    <hyperlink ref="BJ168" location="A126233694A" display="A126233694A" xr:uid="{AAF5E0B9-D2CE-42FB-8784-D6028340C7DD}"/>
    <hyperlink ref="BJ188" location="A126247950K" display="A126247950K" xr:uid="{A5CC1F8D-858A-4E46-B1E0-E28FC0DA9332}"/>
    <hyperlink ref="BJ208" location="A126240822R" display="A126240822R" xr:uid="{E9EAEB00-97F8-427A-8EA0-5EB94D0014A0}"/>
    <hyperlink ref="BK168" location="A126233838A" display="A126233838A" xr:uid="{2E3C3454-D3FF-405F-B05D-A5CA6DE6ECC4}"/>
    <hyperlink ref="BK188" location="A126248094X" display="A126248094X" xr:uid="{7B28A6EE-EFBC-41E0-B314-CF1452B37F86}"/>
    <hyperlink ref="BK208" location="A126240966A" display="A126240966A" xr:uid="{1F231933-09F2-45D7-85FE-70C0C8B56F70}"/>
    <hyperlink ref="BL168" location="A126233478J" display="A126233478J" xr:uid="{39D62F1B-620A-4011-AFC2-5A9831861253}"/>
    <hyperlink ref="BL188" location="A126247734T" display="A126247734T" xr:uid="{78F62F0F-595B-4626-985E-D7531F450A41}"/>
    <hyperlink ref="BL208" location="A126240606W" display="A126240606W" xr:uid="{7E1384B2-E877-4741-B5A5-69BF93368E50}"/>
    <hyperlink ref="BM168" location="A126234198J" display="A126234198J" xr:uid="{C236C023-AB9F-4CE4-A017-3F5A97E1AA46}"/>
    <hyperlink ref="BM188" location="A126248454T" display="A126248454T" xr:uid="{DC90FA3A-A037-42A0-98E3-09FC5E7F18C7}"/>
    <hyperlink ref="BM208" location="A126241326W" display="A126241326W" xr:uid="{A764877F-BBBB-430D-95C6-C204F910C02A}"/>
    <hyperlink ref="BN168" location="A126233910J" display="A126233910J" xr:uid="{E5ADC600-F5BD-4BCD-A393-984F44C84CEC}"/>
    <hyperlink ref="BN188" location="A126248166X" display="A126248166X" xr:uid="{AF85B895-54E4-45C6-9B5B-AE0711844209}"/>
    <hyperlink ref="BN208" location="A126241038C" display="A126241038C" xr:uid="{D72DE2C1-B95A-48C9-B6DB-7E66701288EA}"/>
    <hyperlink ref="BF169" location="A126233518R" display="A126233518R" xr:uid="{2B051454-B93D-4F86-8B84-99385C6BB8C6}"/>
    <hyperlink ref="BF189" location="A126247774K" display="A126247774K" xr:uid="{4C9EF530-B2A4-4293-85B8-CEB669511C06}"/>
    <hyperlink ref="BF209" location="A126240646R" display="A126240646R" xr:uid="{68DF05E1-828F-4A21-8F65-DE3FB3B6504E}"/>
    <hyperlink ref="BG169" location="A126233950A" display="A126233950A" xr:uid="{C13E6C57-23AA-443C-8F38-BCF970F79A10}"/>
    <hyperlink ref="BG189" location="A126248206F" display="A126248206F" xr:uid="{003AA5F2-59B7-4480-9C8E-904E54BC2866}"/>
    <hyperlink ref="BG209" location="A126241078W" display="A126241078W" xr:uid="{047D0F9C-C638-4D51-BCCA-A332DC41150A}"/>
    <hyperlink ref="BH169" location="A126233590J" display="A126233590J" xr:uid="{46B79220-6EE5-4B36-924A-CFF84CF5DC55}"/>
    <hyperlink ref="BH189" location="A126247846K" display="A126247846K" xr:uid="{0730BD3E-919B-4AD1-804A-C4C10BDAFEEB}"/>
    <hyperlink ref="BH209" location="A126240718R" display="A126240718R" xr:uid="{3325AC46-A668-473C-8AB1-AE1B43513C4E}"/>
    <hyperlink ref="BI169" location="A126234094R" display="A126234094R" xr:uid="{45EA9101-3BFF-4BAE-87B8-D5E2980E86E6}"/>
    <hyperlink ref="BI189" location="A126248350X" display="A126248350X" xr:uid="{904A6631-6C03-4B67-877D-E1C83F1D166C}"/>
    <hyperlink ref="BI209" location="A126241222C" display="A126241222C" xr:uid="{627414C4-C81E-4550-B91F-799398B6D3EC}"/>
    <hyperlink ref="BJ169" location="A126233662J" display="A126233662J" xr:uid="{82671262-82ED-40A1-B203-4DAD06B05251}"/>
    <hyperlink ref="BJ189" location="A126247918K" display="A126247918K" xr:uid="{90CE8CB8-E933-40C8-8410-05848AE86AFD}"/>
    <hyperlink ref="BJ209" location="A126240790J" display="A126240790J" xr:uid="{0CA8649D-8E17-4702-AD38-6D273EC5A990}"/>
    <hyperlink ref="BK169" location="A126233806J" display="A126233806J" xr:uid="{4CBEE95E-D9DE-45A4-84D0-6F4F9129C110}"/>
    <hyperlink ref="BK189" location="A126248062F" display="A126248062F" xr:uid="{18329F65-FF31-4AF6-8441-123A2918A6EE}"/>
    <hyperlink ref="BK209" location="A126240934J" display="A126240934J" xr:uid="{52D6E6BC-F94A-4F11-B04E-4E3FF1EAEA22}"/>
    <hyperlink ref="BL169" location="A126233446R" display="A126233446R" xr:uid="{284FC5F3-BB52-4A7A-AA76-24B0795C03F6}"/>
    <hyperlink ref="BL189" location="A126247702X" display="A126247702X" xr:uid="{9C161564-8C54-457D-A7B4-6B86A084F292}"/>
    <hyperlink ref="BL209" location="A126240574R" display="A126240574R" xr:uid="{01D1D162-34EA-4ED8-A649-FA4AF6268A54}"/>
    <hyperlink ref="BM169" location="A126234166R" display="A126234166R" xr:uid="{13D9756B-C607-4EBE-92DA-FC70EE75A196}"/>
    <hyperlink ref="BM189" location="A126248422X" display="A126248422X" xr:uid="{49692839-32A9-40AE-8D21-BB1CA1A7D0A8}"/>
    <hyperlink ref="BM209" location="A126241294R" display="A126241294R" xr:uid="{12CF0D7C-6C4D-4CFE-B087-F897B53E5540}"/>
    <hyperlink ref="BN169" location="A126233878V" display="A126233878V" xr:uid="{62A41B04-AD2F-4149-B71D-EB636D0AC44E}"/>
    <hyperlink ref="BN189" location="A126248134F" display="A126248134F" xr:uid="{26A822AD-EE8E-4702-B7C9-4C52384E8307}"/>
    <hyperlink ref="BN209" location="A126241006K" display="A126241006K" xr:uid="{077EA284-FCC8-48A4-94DA-4FF0F51F7F3A}"/>
    <hyperlink ref="BF170" location="A126233554X" display="A126233554X" xr:uid="{38368AE2-445D-4240-8B04-3F0E6325957A}"/>
    <hyperlink ref="BF190" location="A126247810J" display="A126247810J" xr:uid="{88A317E7-D063-4869-AB21-472AC6A7520E}"/>
    <hyperlink ref="BF210" location="A126240682X" display="A126240682X" xr:uid="{E9A4DF9D-F32A-4FE0-B67C-7564DF1F2899}"/>
    <hyperlink ref="BG170" location="A126233986C" display="A126233986C" xr:uid="{6B04EA6B-8A11-4EA0-84DA-06CA88D159D1}"/>
    <hyperlink ref="BG190" location="A126248242R" display="A126248242R" xr:uid="{4F1B6125-7425-47D4-B311-AF991BD9ACB2}"/>
    <hyperlink ref="BG210" location="A126241114V" display="A126241114V" xr:uid="{3EA51C69-9309-4C3F-B80E-6610FD0E71CA}"/>
    <hyperlink ref="BH170" location="A126233626X" display="A126233626X" xr:uid="{4A44CF39-CC6D-49C7-B2E4-78B50D036D6C}"/>
    <hyperlink ref="BH190" location="A126247882V" display="A126247882V" xr:uid="{25B9B5AF-C8A8-47DA-A0F5-CB997A031E68}"/>
    <hyperlink ref="BH210" location="A126240754X" display="A126240754X" xr:uid="{F2146C24-C665-4622-966A-27EF6F8249BA}"/>
    <hyperlink ref="BI170" location="A126234130L" display="A126234130L" xr:uid="{40380243-4E35-4697-B94F-E507AE725282}"/>
    <hyperlink ref="BI190" location="A126248386A" display="A126248386A" xr:uid="{6C8EDC77-816C-44C9-989D-0E628D5668E0}"/>
    <hyperlink ref="BI210" location="A126241258F" display="A126241258F" xr:uid="{F85E46C5-9D51-48B6-B17C-0C5CE745553E}"/>
    <hyperlink ref="BJ170" location="A126233698K" display="A126233698K" xr:uid="{CAE11D8C-0BCE-4BF2-9567-88DDD70C2584}"/>
    <hyperlink ref="BJ190" location="A126247954V" display="A126247954V" xr:uid="{2C6AC6BD-911E-4CC7-B988-7CE62EAA1923}"/>
    <hyperlink ref="BJ210" location="A126240826X" display="A126240826X" xr:uid="{30F21B2F-AE1B-4EA6-8390-18A3CA894B9B}"/>
    <hyperlink ref="BK170" location="A126233842T" display="A126233842T" xr:uid="{8426C2BB-BD07-4FBC-940C-030F2E2529DD}"/>
    <hyperlink ref="BK190" location="A126248098J" display="A126248098J" xr:uid="{9E589556-92A3-40C7-972B-9EA6BCC9297E}"/>
    <hyperlink ref="BK210" location="A126240970T" display="A126240970T" xr:uid="{3EEF5C69-FE4A-4D73-BD17-5DCE6557D3A8}"/>
    <hyperlink ref="BL170" location="A126233482X" display="A126233482X" xr:uid="{4BC9A0A6-11EA-4C93-BDDC-BF59DB95C0B2}"/>
    <hyperlink ref="BL190" location="A126247738A" display="A126247738A" xr:uid="{ECD1A687-6B81-43AE-9CF3-71932D6C86A9}"/>
    <hyperlink ref="BL210" location="A126240610L" display="A126240610L" xr:uid="{8F64DDD8-901A-4F98-A0E8-14BD4788102B}"/>
    <hyperlink ref="BM170" location="A126234202L" display="A126234202L" xr:uid="{3D89EB13-6511-472D-AADB-6BC6FB4DF10A}"/>
    <hyperlink ref="BM190" location="A126248458A" display="A126248458A" xr:uid="{0274E6D1-E57F-4A3D-9861-D62444044321}"/>
    <hyperlink ref="BM210" location="A126241330L" display="A126241330L" xr:uid="{46FD3006-517C-414E-B625-772D3983924E}"/>
    <hyperlink ref="BN170" location="A126233914T" display="A126233914T" xr:uid="{2622F91D-8DEC-4AC7-9784-DE37A49421E7}"/>
    <hyperlink ref="BN190" location="A126248170R" display="A126248170R" xr:uid="{FCABA620-4953-441B-B1F1-C60E4452D9D7}"/>
    <hyperlink ref="BN210" location="A126241042V" display="A126241042V" xr:uid="{1DB1DBBF-0CFD-423C-B422-FF5D450F2B22}"/>
    <hyperlink ref="BF171" location="A126233558J" display="A126233558J" xr:uid="{09869740-7607-4F68-8DB5-204AC30A9F30}"/>
    <hyperlink ref="BF191" location="A126247814T" display="A126247814T" xr:uid="{3B3AF321-E063-4220-A5F2-2291F9937C81}"/>
    <hyperlink ref="BF211" location="A126240686J" display="A126240686J" xr:uid="{0C6F3B4A-16BF-4EB0-BC2E-205073C2D304}"/>
    <hyperlink ref="BG171" location="A126233990V" display="A126233990V" xr:uid="{A95F3D68-2825-461B-897C-A34CEACC85CD}"/>
    <hyperlink ref="BG191" location="A126248246X" display="A126248246X" xr:uid="{4F879DD8-16A8-4984-99A6-19DF5A538953}"/>
    <hyperlink ref="BG211" location="A126241118C" display="A126241118C" xr:uid="{5A20D17A-A865-4F37-8CB4-CC71BAB3EA26}"/>
    <hyperlink ref="BH171" location="A126233630R" display="A126233630R" xr:uid="{3B7A3BBF-044E-4A7D-92E4-EE465DD039E2}"/>
    <hyperlink ref="BH191" location="A126247886C" display="A126247886C" xr:uid="{0AEEB2BD-3588-43E8-9B8D-44E53F4B1ED8}"/>
    <hyperlink ref="BH211" location="A126240758J" display="A126240758J" xr:uid="{335DE2B6-0A02-4D0D-A2F5-B30037843DD4}"/>
    <hyperlink ref="BI171" location="A126234134W" display="A126234134W" xr:uid="{C40D7F38-B1CC-4C9E-9D4E-278DC0A85007}"/>
    <hyperlink ref="BI191" location="A126248390T" display="A126248390T" xr:uid="{5CA1028B-BE31-443C-9A33-99422C84AB9E}"/>
    <hyperlink ref="BI211" location="A126241262W" display="A126241262W" xr:uid="{04FBD61B-AEB2-4ECC-8615-97A4167EEC5E}"/>
    <hyperlink ref="BJ171" location="A126233702R" display="A126233702R" xr:uid="{F7A79A2D-8ECD-404C-AE37-A7379FD28D9E}"/>
    <hyperlink ref="BJ191" location="A126247958C" display="A126247958C" xr:uid="{62DFFBCB-3130-4DA5-A29B-557E7724333E}"/>
    <hyperlink ref="BJ211" location="A126240830R" display="A126240830R" xr:uid="{B4F80D5C-9536-46CD-A92B-E6294ACAAE04}"/>
    <hyperlink ref="BK171" location="A126233846A" display="A126233846A" xr:uid="{09ACCDEC-21B5-4F24-BFB3-F47198D643C0}"/>
    <hyperlink ref="BK191" location="A126248102L" display="A126248102L" xr:uid="{7336A0E8-4E5B-4CFE-B17D-1C474891D560}"/>
    <hyperlink ref="BK211" location="A126240974A" display="A126240974A" xr:uid="{5283D016-074D-484C-9A40-671B18B869B6}"/>
    <hyperlink ref="BL171" location="A126233486J" display="A126233486J" xr:uid="{59E4C40C-484A-448E-81BA-CE7C41255EF2}"/>
    <hyperlink ref="BL191" location="A126247742T" display="A126247742T" xr:uid="{3B23CFA7-33F6-44C7-B871-A914393A2C88}"/>
    <hyperlink ref="BL211" location="A126240614W" display="A126240614W" xr:uid="{57C91BCA-EF8F-492F-A919-0C25E737B7B8}"/>
    <hyperlink ref="BM171" location="A126234206W" display="A126234206W" xr:uid="{C55F3BC8-20A1-4ECA-8D8B-4314B127CCB1}"/>
    <hyperlink ref="BM191" location="A126248462T" display="A126248462T" xr:uid="{7BE00CDD-4ACE-4F6B-A229-21F80156B3B1}"/>
    <hyperlink ref="BM211" location="A126241334W" display="A126241334W" xr:uid="{C5E78FC2-7972-4089-9A1B-301E869EF82D}"/>
    <hyperlink ref="BN171" location="A126233918A" display="A126233918A" xr:uid="{AAB4C9FB-AE29-41A4-9082-F3F819E3D766}"/>
    <hyperlink ref="BN191" location="A126248174X" display="A126248174X" xr:uid="{03A3B31A-8AB1-4752-A667-665D351885B4}"/>
    <hyperlink ref="BN211" location="A126241046C" display="A126241046C" xr:uid="{0CBC41F9-35C8-4ED3-9A19-E798ACF16E35}"/>
    <hyperlink ref="BF172" location="A126233522F" display="A126233522F" xr:uid="{14553C43-44CC-44FE-B4D0-6F6352E189A1}"/>
    <hyperlink ref="BF192" location="A126247778V" display="A126247778V" xr:uid="{42A29FC9-0D99-4C48-B04C-3F68D7F85D5B}"/>
    <hyperlink ref="BF212" location="A126240650F" display="A126240650F" xr:uid="{69F6ECAA-602E-4942-9C2E-8A1660CC7176}"/>
    <hyperlink ref="BG172" location="A126233954K" display="A126233954K" xr:uid="{01FF62D7-87CD-4EF8-8821-BBB82AE8B905}"/>
    <hyperlink ref="BG192" location="A126248210W" display="A126248210W" xr:uid="{09B23E0C-7A87-49AA-80A3-93EADDF33A22}"/>
    <hyperlink ref="BG212" location="A126241082L" display="A126241082L" xr:uid="{F3ADC28C-8797-43EA-8D08-97F143BF9AEA}"/>
    <hyperlink ref="BH172" location="A126233594T" display="A126233594T" xr:uid="{934DF846-717D-4083-AE49-F190DA1DF6C0}"/>
    <hyperlink ref="BH192" location="A126247850A" display="A126247850A" xr:uid="{9726CAFE-4293-4323-B11E-30587954672F}"/>
    <hyperlink ref="BH212" location="A126240722F" display="A126240722F" xr:uid="{F8D07312-DE17-4D14-88C1-BF5BBDAB4611}"/>
    <hyperlink ref="BI172" location="A126234098X" display="A126234098X" xr:uid="{AC2568BA-C647-4D36-B884-594041E40EB5}"/>
    <hyperlink ref="BI192" location="A126248354J" display="A126248354J" xr:uid="{C81F79AD-4442-4F51-9524-E343B1B7473D}"/>
    <hyperlink ref="BI212" location="A126241226L" display="A126241226L" xr:uid="{596180E7-FEAB-4813-B0CB-8C4A4529C763}"/>
    <hyperlink ref="BJ172" location="A126233666T" display="A126233666T" xr:uid="{28EB5AF7-F13A-4E3A-BF41-37CC20960841}"/>
    <hyperlink ref="BJ192" location="A126247922A" display="A126247922A" xr:uid="{CF6970B6-194F-4DA6-8260-194FF25A815B}"/>
    <hyperlink ref="BJ212" location="A126240794T" display="A126240794T" xr:uid="{810B4DB1-6730-4538-BC6E-D721FB4123BB}"/>
    <hyperlink ref="BK172" location="A126233810X" display="A126233810X" xr:uid="{E0AAB799-5705-412C-9A0C-88FEC6EB40AF}"/>
    <hyperlink ref="BK192" location="A126248066R" display="A126248066R" xr:uid="{4F5C4C48-D665-4E84-85EF-50361DBC3A2F}"/>
    <hyperlink ref="BK212" location="A126240938T" display="A126240938T" xr:uid="{48DF3440-2188-493F-9DA8-0CC9737360D0}"/>
    <hyperlink ref="BL172" location="A126233450F" display="A126233450F" xr:uid="{671382AD-EF0E-44F5-BD19-A8AD6B8A9D66}"/>
    <hyperlink ref="BL192" location="A126247706J" display="A126247706J" xr:uid="{21D6CD59-6C03-45DC-BE19-8EC10F6182FE}"/>
    <hyperlink ref="BL212" location="A126240578X" display="A126240578X" xr:uid="{4B162628-EA33-4CD7-A791-356164ED8C78}"/>
    <hyperlink ref="BM172" location="A126234170F" display="A126234170F" xr:uid="{F8B55563-6D01-463D-A930-E334F0DEF09A}"/>
    <hyperlink ref="BM192" location="A126248426J" display="A126248426J" xr:uid="{C8E567D4-7F90-4604-8B18-FAED35173BE7}"/>
    <hyperlink ref="BM212" location="A126241298X" display="A126241298X" xr:uid="{170E3AF9-E1B1-47F1-8FFF-8696F7A968A4}"/>
    <hyperlink ref="BN172" location="A126233882K" display="A126233882K" xr:uid="{FFB7275D-291D-4041-BA47-B1D93EDAD57A}"/>
    <hyperlink ref="BN192" location="A126248138R" display="A126248138R" xr:uid="{98D5D143-AD43-4B10-A809-CB3B6ABFDE20}"/>
    <hyperlink ref="BN212" location="A126241010A" display="A126241010A" xr:uid="{2A9097D9-10DA-4790-932A-772704862427}"/>
    <hyperlink ref="BF173" location="A126233526R" display="A126233526R" xr:uid="{14F89B65-6222-4114-9C1D-70C54C4871EE}"/>
    <hyperlink ref="BF193" location="A126247782K" display="A126247782K" xr:uid="{3FF54561-428F-4AB7-84A9-BC8302FC18EA}"/>
    <hyperlink ref="BF213" location="A126240654R" display="A126240654R" xr:uid="{FB9BB786-031A-4AC5-B641-2E19248F2CE1}"/>
    <hyperlink ref="BG173" location="A126233958V" display="A126233958V" xr:uid="{FD9EA228-E786-4C90-80AD-F2606F5EE360}"/>
    <hyperlink ref="BG193" location="A126248214F" display="A126248214F" xr:uid="{B5C77404-3119-47AA-8DED-62583C6CBDBB}"/>
    <hyperlink ref="BG213" location="A126241086W" display="A126241086W" xr:uid="{B5640E2A-21CA-4FEB-A6BF-F2B4904FCFB0}"/>
    <hyperlink ref="BH173" location="A126233598A" display="A126233598A" xr:uid="{9B98E71E-01EF-4182-AFED-0DEB79EC9F56}"/>
    <hyperlink ref="BH193" location="A126247854K" display="A126247854K" xr:uid="{CCFF29EA-C581-45E9-8486-48F83CEE784F}"/>
    <hyperlink ref="BH213" location="A126240726R" display="A126240726R" xr:uid="{023CD076-3A85-4B78-965D-1D3F443445FB}"/>
    <hyperlink ref="BI173" location="A126234102C" display="A126234102C" xr:uid="{4B689B35-F602-4702-A6C4-BD9D2D04A886}"/>
    <hyperlink ref="BI193" location="A126248358T" display="A126248358T" xr:uid="{3ED53193-607A-42F5-A133-2E8FCF11D53E}"/>
    <hyperlink ref="BI213" location="A126241230C" display="A126241230C" xr:uid="{60320D9C-B93C-4709-AEE3-FB67F9F15A02}"/>
    <hyperlink ref="BJ173" location="A126233670J" display="A126233670J" xr:uid="{E1A8DA6C-B0F0-45C3-B620-AF8214E0E40E}"/>
    <hyperlink ref="BJ193" location="A126247926K" display="A126247926K" xr:uid="{405AD78E-E2A7-49C5-97F9-9FFEA2B1D22A}"/>
    <hyperlink ref="BJ213" location="A126240798A" display="A126240798A" xr:uid="{698FFBF8-09AB-4D90-AEE2-7AA42F94AABA}"/>
    <hyperlink ref="BK173" location="A126233814J" display="A126233814J" xr:uid="{6B02AC6A-0DD3-4B99-95FB-C675A3CC59B9}"/>
    <hyperlink ref="BK193" location="A126248070F" display="A126248070F" xr:uid="{79DC7DDA-07FF-466A-807D-BA7EA5C6635C}"/>
    <hyperlink ref="BK213" location="A126240942J" display="A126240942J" xr:uid="{F60BE2C5-73E6-41B7-B8C3-346A02EA7DD0}"/>
    <hyperlink ref="BL173" location="A126233454R" display="A126233454R" xr:uid="{76712E11-E5A2-4C2D-9453-8BC75C7C854E}"/>
    <hyperlink ref="BL193" location="A126247710X" display="A126247710X" xr:uid="{5BC67DC2-A59B-481A-8349-551F71AD7054}"/>
    <hyperlink ref="BL213" location="A126240582R" display="A126240582R" xr:uid="{1E0173D3-311D-49BB-88D3-0592A7BE715A}"/>
    <hyperlink ref="BM173" location="A126234174R" display="A126234174R" xr:uid="{D867BCE1-6E25-4070-8862-09560F728781}"/>
    <hyperlink ref="BM193" location="A126248430X" display="A126248430X" xr:uid="{A53B105A-362F-48B7-8425-00472051C3BE}"/>
    <hyperlink ref="BM213" location="A126241302C" display="A126241302C" xr:uid="{BB4EE7C8-DF59-441E-AF1D-613D35DA904C}"/>
    <hyperlink ref="BN173" location="A126233886V" display="A126233886V" xr:uid="{105F814D-9FED-4E3F-8A2C-789901438BA5}"/>
    <hyperlink ref="BN193" location="A126248142F" display="A126248142F" xr:uid="{9F5ECDDB-A7B9-4F62-88B5-7C55E7A9FA03}"/>
    <hyperlink ref="BN213" location="A126241014K" display="A126241014K" xr:uid="{D13A506C-8A7E-4771-A243-CFC746535A7D}"/>
    <hyperlink ref="BF174" location="A126233542R" display="A126233542R" xr:uid="{FCE9010D-9D81-43FD-8D65-824E170D4A76}"/>
    <hyperlink ref="BF194" location="A126247798C" display="A126247798C" xr:uid="{CA651A43-8FA2-464A-A09C-D2D0D86CA298}"/>
    <hyperlink ref="BF214" location="A126240670R" display="A126240670R" xr:uid="{8C159AB8-17AF-4E14-93F9-F2F8F3B4A0FE}"/>
    <hyperlink ref="BG174" location="A126233974V" display="A126233974V" xr:uid="{0F31F117-7685-42BF-B14F-B9E7297F987B}"/>
    <hyperlink ref="BG194" location="A126248230F" display="A126248230F" xr:uid="{DFBC35FC-AF65-4395-BEC3-CE921FA57C64}"/>
    <hyperlink ref="BG214" location="A126241102K" display="A126241102K" xr:uid="{AE584395-6BB1-4071-AC04-1FD1C9EC0250}"/>
    <hyperlink ref="BH174" location="A126233614R" display="A126233614R" xr:uid="{1D864B6F-B133-4991-AB4A-8AC660532552}"/>
    <hyperlink ref="BH194" location="A126247870K" display="A126247870K" xr:uid="{349D4954-33B3-4A41-B549-012CC1DA132D}"/>
    <hyperlink ref="BH214" location="A126240742R" display="A126240742R" xr:uid="{ADD23CBD-4FFB-4B6F-A61B-1252174FA34B}"/>
    <hyperlink ref="BI174" location="A126234118W" display="A126234118W" xr:uid="{C957F2C4-9D20-4FC8-B806-82A878378FB3}"/>
    <hyperlink ref="BI194" location="A126248374T" display="A126248374T" xr:uid="{015F7069-AC25-4EA5-A5FD-E88FB63FD602}"/>
    <hyperlink ref="BI214" location="A126241246W" display="A126241246W" xr:uid="{17ACFCF0-ADA2-40FB-9726-53493D7CCC8D}"/>
    <hyperlink ref="BJ174" location="A126233686A" display="A126233686A" xr:uid="{38EE2EE7-C356-4F0E-9A68-E3E4F3AFFD18}"/>
    <hyperlink ref="BJ194" location="A126247942K" display="A126247942K" xr:uid="{4CC44FD3-0571-420A-99BF-69302119B72F}"/>
    <hyperlink ref="BJ214" location="A126240814R" display="A126240814R" xr:uid="{3E7FC567-091E-42A4-A1ED-8B7D4C45D658}"/>
    <hyperlink ref="BK174" location="A126233830J" display="A126233830J" xr:uid="{A76BDCBF-D05A-4835-884A-DC540E87022E}"/>
    <hyperlink ref="BK194" location="A126248086X" display="A126248086X" xr:uid="{261A7E29-459C-4201-8B88-02D95FD7072B}"/>
    <hyperlink ref="BK214" location="A126240958A" display="A126240958A" xr:uid="{CF06F6B1-A7C2-439B-9D15-38659CBE76F3}"/>
    <hyperlink ref="BL174" location="A126233470R" display="A126233470R" xr:uid="{92684531-B99A-42A3-8204-783DA9B2AD0B}"/>
    <hyperlink ref="BL194" location="A126247726T" display="A126247726T" xr:uid="{368C7715-9EFC-4CD4-9688-8D2C3886DA83}"/>
    <hyperlink ref="BL214" location="A126240598J" display="A126240598J" xr:uid="{69BB7D5F-3B0F-4459-85E2-F418C041B8BA}"/>
    <hyperlink ref="BM174" location="A126234190R" display="A126234190R" xr:uid="{C37B6A49-FC82-4366-BE9A-EFDC524637CB}"/>
    <hyperlink ref="BM194" location="A126248446T" display="A126248446T" xr:uid="{E63F3A07-1C26-43C2-AF3D-440DF418BA02}"/>
    <hyperlink ref="BM214" location="A126241318W" display="A126241318W" xr:uid="{E8F23471-560D-4232-B19C-A452C1CF46BB}"/>
    <hyperlink ref="BN174" location="A126233902J" display="A126233902J" xr:uid="{04D3ABA1-3276-4C07-B816-52E8D2CAE2F1}"/>
    <hyperlink ref="BN194" location="A126248158X" display="A126248158X" xr:uid="{3AC7FCF6-532F-4287-8E23-FD540A10D82B}"/>
    <hyperlink ref="BN214" location="A126241030K" display="A126241030K" xr:uid="{D162CAD7-F336-4FA1-B39F-299D4EA75995}"/>
    <hyperlink ref="BF175" location="A126233510W" display="A126233510W" xr:uid="{89E14513-AE7D-4665-9028-712220B253FF}"/>
    <hyperlink ref="BF195" location="A126247766K" display="A126247766K" xr:uid="{9D1A7D51-8C8E-4301-8A1B-1E2AD8A589FD}"/>
    <hyperlink ref="BF215" location="A126240638R" display="A126240638R" xr:uid="{4731E6FB-145C-46EA-BADA-D55D07BF1400}"/>
    <hyperlink ref="BG175" location="A126233942A" display="A126233942A" xr:uid="{6D8232ED-27BB-4F8E-B99F-FB9197C8978E}"/>
    <hyperlink ref="BG195" location="A126248198T" display="A126248198T" xr:uid="{40011519-7064-4FA4-AC70-8931F1A4E45A}"/>
    <hyperlink ref="BG215" location="A126241070C" display="A126241070C" xr:uid="{0306CD1F-A88E-4830-A362-8FD359204B16}"/>
    <hyperlink ref="BH175" location="A126233582J" display="A126233582J" xr:uid="{6E643CEF-97F3-4A69-932F-CDD156C4EFAF}"/>
    <hyperlink ref="BH195" location="A126247838K" display="A126247838K" xr:uid="{F4F2C534-4F08-4399-B256-AEF5009A984D}"/>
    <hyperlink ref="BH215" location="A126240710W" display="A126240710W" xr:uid="{CC0590E8-8F4F-4E41-955A-05383E5F023D}"/>
    <hyperlink ref="BI175" location="A126234086R" display="A126234086R" xr:uid="{39687861-9BB1-4D57-BF4F-49C8C0B5A971}"/>
    <hyperlink ref="BI195" location="A126248342X" display="A126248342X" xr:uid="{8D727465-FFF3-4B58-A2DF-AD402688AC8F}"/>
    <hyperlink ref="BI215" location="A126241214C" display="A126241214C" xr:uid="{897BBB0D-8DF6-472F-BA58-AF52CDC3992A}"/>
    <hyperlink ref="BJ175" location="A126233654J" display="A126233654J" xr:uid="{0D71BC6D-B331-4A52-B8DB-F2CA3210A3EA}"/>
    <hyperlink ref="BJ195" location="A126247910T" display="A126247910T" xr:uid="{57BE05E1-FE1C-434C-B0E5-977B2D71EC3B}"/>
    <hyperlink ref="BJ215" location="A126240782J" display="A126240782J" xr:uid="{2713CC91-236F-4B82-BD93-9E2C036CD8D8}"/>
    <hyperlink ref="BK175" location="A126233798V" display="A126233798V" xr:uid="{81FB23E6-1A08-42FE-8E80-450D37873648}"/>
    <hyperlink ref="BK195" location="A126248054F" display="A126248054F" xr:uid="{5E789B05-C7FC-4B0D-987C-B226CD752B4E}"/>
    <hyperlink ref="BK215" location="A126240926J" display="A126240926J" xr:uid="{CE709AEE-83DD-4458-85DB-E99F4B8E804C}"/>
    <hyperlink ref="BL175" location="A126233438R" display="A126233438R" xr:uid="{0F9A5E94-8E5C-439D-9497-DB9F526BC93A}"/>
    <hyperlink ref="BL195" location="A126247694K" display="A126247694K" xr:uid="{DAFF271B-D1B3-49D7-92F3-62F6F46AE321}"/>
    <hyperlink ref="BL215" location="A126240566R" display="A126240566R" xr:uid="{B355EF77-9602-4A39-A97C-E59922739EA9}"/>
    <hyperlink ref="BM175" location="A126234158R" display="A126234158R" xr:uid="{25473442-7C9D-4F40-83E3-E6BEA0E22688}"/>
    <hyperlink ref="BM195" location="A126248414X" display="A126248414X" xr:uid="{354F9B35-ABC8-41BB-ABE0-9B1655DDFFA3}"/>
    <hyperlink ref="BM215" location="A126241286R" display="A126241286R" xr:uid="{C6C9E302-FA8D-4E7E-8221-9B4662E4F436}"/>
    <hyperlink ref="BN175" location="A126233870A" display="A126233870A" xr:uid="{007DCD1A-5C14-409D-9D39-CE1A1D0367A1}"/>
    <hyperlink ref="BN195" location="A126248126F" display="A126248126F" xr:uid="{AEA944CB-027F-400A-A51E-928B02702AFD}"/>
    <hyperlink ref="BN215" location="A126240998V" display="A126240998V" xr:uid="{1BBAA217-4441-482A-A6D8-3599EAC2DFA2}"/>
    <hyperlink ref="BF176" location="A126233562X" display="A126233562X" xr:uid="{6E847239-A541-4A35-9822-A80633472298}"/>
    <hyperlink ref="BF196" location="A126247818A" display="A126247818A" xr:uid="{CB0A5235-A6B2-4FB0-9FDE-085F2782B5D0}"/>
    <hyperlink ref="BF216" location="A126240690X" display="A126240690X" xr:uid="{21550562-774D-407F-AB46-A88325368C4F}"/>
    <hyperlink ref="BG176" location="A126233994C" display="A126233994C" xr:uid="{80388EC3-A88A-4DA0-B401-283F4558FB89}"/>
    <hyperlink ref="BG196" location="A126248250R" display="A126248250R" xr:uid="{1B4989E5-6556-471D-AF0A-D4B4A831FB50}"/>
    <hyperlink ref="BG216" location="A126241122V" display="A126241122V" xr:uid="{F5DEF8CA-8A41-45CA-9E6C-9F9681B13466}"/>
    <hyperlink ref="BH176" location="A126233634X" display="A126233634X" xr:uid="{87347CA0-0DD6-4081-BB03-D173B73C331D}"/>
    <hyperlink ref="BH196" location="A126247890V" display="A126247890V" xr:uid="{019637B9-FFDB-4162-8C80-F69A62082E91}"/>
    <hyperlink ref="BH216" location="A126240762X" display="A126240762X" xr:uid="{6D535ED7-3910-4EAC-AD01-E7FCAF99F641}"/>
    <hyperlink ref="BI176" location="A126234138F" display="A126234138F" xr:uid="{86EFE7F3-5607-42B0-8A88-E86716BA3D87}"/>
    <hyperlink ref="BI196" location="A126248394A" display="A126248394A" xr:uid="{8AC9514E-C0A9-48F6-B958-EAB183414AAF}"/>
    <hyperlink ref="BI216" location="A126241266F" display="A126241266F" xr:uid="{4E1495F4-0285-4464-8BB5-43C876560F57}"/>
    <hyperlink ref="BJ176" location="A126233706X" display="A126233706X" xr:uid="{C94A1D6B-E069-468B-82DB-B4C789505283}"/>
    <hyperlink ref="BJ196" location="A126247962V" display="A126247962V" xr:uid="{EBD1A015-DCAD-444D-B6B1-EE92E0AF74D9}"/>
    <hyperlink ref="BJ216" location="A126240834X" display="A126240834X" xr:uid="{BE73B02E-9448-468D-92C0-46A6B2D6FD1F}"/>
    <hyperlink ref="BK176" location="A126233850T" display="A126233850T" xr:uid="{6394CEF7-0F31-41F1-9608-274CE7F9ECFB}"/>
    <hyperlink ref="BK196" location="A126248106W" display="A126248106W" xr:uid="{09063FD0-3B50-41F4-B083-25F6EF051A56}"/>
    <hyperlink ref="BK216" location="A126240978K" display="A126240978K" xr:uid="{FD78EAED-5377-4E1B-A3D8-AA71EC030DAB}"/>
    <hyperlink ref="BL176" location="A126233490X" display="A126233490X" xr:uid="{42CDAA92-DB47-449F-8743-56A3F6383DCC}"/>
    <hyperlink ref="BL196" location="A126247746A" display="A126247746A" xr:uid="{26E00C64-C80A-4F16-8BAE-F929B0DE65E3}"/>
    <hyperlink ref="BL216" location="A126240618F" display="A126240618F" xr:uid="{81981FDE-1E9B-4A9B-B1D1-8557617324EA}"/>
    <hyperlink ref="BM176" location="A126234210L" display="A126234210L" xr:uid="{E7AA445A-17CF-4B74-8190-F5D9E6799B8D}"/>
    <hyperlink ref="BM196" location="A126248466A" display="A126248466A" xr:uid="{E8655351-736B-4AB7-AECE-2D647D4BECAE}"/>
    <hyperlink ref="BM216" location="A126241338F" display="A126241338F" xr:uid="{661582A6-A88D-4BA9-B0F6-B12E13DB6759}"/>
    <hyperlink ref="BN176" location="A126233922T" display="A126233922T" xr:uid="{D4267247-76E9-470B-A6BE-4B238DE5882E}"/>
    <hyperlink ref="BN196" location="A126248178J" display="A126248178J" xr:uid="{3C581346-8EC7-4EBE-9AEF-9FB938D096AE}"/>
    <hyperlink ref="BN216" location="A126241050V" display="A126241050V" xr:uid="{E62E2C99-0723-44AE-A508-2FA507C9900C}"/>
    <hyperlink ref="BF177" location="A126233546X" display="A126233546X" xr:uid="{39C6CFAC-7F0F-49C2-8C43-C79DCB92685F}"/>
    <hyperlink ref="BF197" location="A126247802J" display="A126247802J" xr:uid="{73578A55-8B7C-446A-BA63-4C9AC1D6C2CF}"/>
    <hyperlink ref="BF217" location="A126240674X" display="A126240674X" xr:uid="{F20EC846-826C-4976-9D95-C56517A0A813}"/>
    <hyperlink ref="BG177" location="A126233978C" display="A126233978C" xr:uid="{56681329-DB1E-4F03-8AA8-38EFA60CD45A}"/>
    <hyperlink ref="BG197" location="A126248234R" display="A126248234R" xr:uid="{816E8521-7BC7-478F-8948-1A5DB40672BB}"/>
    <hyperlink ref="BG217" location="A126241106V" display="A126241106V" xr:uid="{9D9B7C1A-9B52-429D-A10F-FD9334EF3305}"/>
    <hyperlink ref="BH177" location="A126233618X" display="A126233618X" xr:uid="{19427D0A-91B7-4E35-BF00-B8716BF7E661}"/>
    <hyperlink ref="BH197" location="A126247874V" display="A126247874V" xr:uid="{474603AD-A14E-4A2C-858B-FAB2170F6477}"/>
    <hyperlink ref="BH217" location="A126240746X" display="A126240746X" xr:uid="{6C530D28-8B7E-4993-BDEA-DE5F6DF639AC}"/>
    <hyperlink ref="BI177" location="A126234122L" display="A126234122L" xr:uid="{C992874B-4F64-4615-BD91-EE01B8BB5E4B}"/>
    <hyperlink ref="BI197" location="A126248378A" display="A126248378A" xr:uid="{8B33C57B-2CA2-4260-92C8-CE318EC3F56B}"/>
    <hyperlink ref="BI217" location="A126241250L" display="A126241250L" xr:uid="{702B648E-FAF2-413A-86CD-2679F89C6462}"/>
    <hyperlink ref="BJ177" location="A126233690T" display="A126233690T" xr:uid="{30380E01-548E-44E5-88E3-8912AF0B6E1A}"/>
    <hyperlink ref="BJ197" location="A126247946V" display="A126247946V" xr:uid="{5E844788-D3D0-483F-B04F-86CF4233D97E}"/>
    <hyperlink ref="BJ217" location="A126240818X" display="A126240818X" xr:uid="{8B5CC9FC-2D19-4BAC-AF05-7C2F2B6E8A42}"/>
    <hyperlink ref="BK177" location="A126233834T" display="A126233834T" xr:uid="{B71DF60B-1754-4867-B291-B008D6B3CEF7}"/>
    <hyperlink ref="BK197" location="A126248090R" display="A126248090R" xr:uid="{147F57C3-AB33-4A0E-A1A1-B6A83F2CA814}"/>
    <hyperlink ref="BK217" location="A126240962T" display="A126240962T" xr:uid="{583CDF9D-3995-42DA-8B81-BC9678771D87}"/>
    <hyperlink ref="BL177" location="A126233474X" display="A126233474X" xr:uid="{1FA9E3F0-56BD-40EE-ACBA-6FD92D150A0E}"/>
    <hyperlink ref="BL197" location="A126247730J" display="A126247730J" xr:uid="{A1962C91-8587-4EC4-9EC6-023970A8825B}"/>
    <hyperlink ref="BL217" location="A126240602L" display="A126240602L" xr:uid="{629E3236-3FC2-4F01-BC75-D336434342DC}"/>
    <hyperlink ref="BM177" location="A126234194X" display="A126234194X" xr:uid="{A130949B-A25D-4724-ACCE-57C457BD35AF}"/>
    <hyperlink ref="BM197" location="A126248450J" display="A126248450J" xr:uid="{CC2E1DB3-150F-47CD-8A1A-1124AACDF7DE}"/>
    <hyperlink ref="BM217" location="A126241322L" display="A126241322L" xr:uid="{A37E4BE7-4E97-4824-AF34-69E076055DD7}"/>
    <hyperlink ref="BN177" location="A126233906T" display="A126233906T" xr:uid="{FAC8B9F2-3EDD-47A7-AF29-53B9BF0D6A64}"/>
    <hyperlink ref="BN197" location="A126248162R" display="A126248162R" xr:uid="{3C9D31D8-B38D-4EE7-AE20-AFB6BBF57614}"/>
    <hyperlink ref="BN217" location="A126241034V" display="A126241034V" xr:uid="{0E32417E-161B-49C4-AC9A-34F87B663BFD}"/>
    <hyperlink ref="BF178" location="A126233566J" display="A126233566J" xr:uid="{76D6B1DF-E168-4504-B338-94E2C5EFBC72}"/>
    <hyperlink ref="BF198" location="A126247822T" display="A126247822T" xr:uid="{39847166-B2FB-4282-9F70-6ECD981E5E3C}"/>
    <hyperlink ref="BF218" location="A126240694J" display="A126240694J" xr:uid="{853EA7C2-040C-490B-B855-A8E452532370}"/>
    <hyperlink ref="BG178" location="A126233998L" display="A126233998L" xr:uid="{B497850C-B352-4ED8-8DEF-90081E23E358}"/>
    <hyperlink ref="BG198" location="A126248254X" display="A126248254X" xr:uid="{C35C63B5-E876-440D-8855-5795E86AFAB9}"/>
    <hyperlink ref="BG218" location="A126241126C" display="A126241126C" xr:uid="{E5E79459-30D0-468B-870D-C237C90BC151}"/>
    <hyperlink ref="BH178" location="A126233638J" display="A126233638J" xr:uid="{4107ECFF-2B04-485E-AE58-66CA6B8AE1F9}"/>
    <hyperlink ref="BH198" location="A126247894C" display="A126247894C" xr:uid="{797FA488-FCAB-426B-A10B-B13420FA58DB}"/>
    <hyperlink ref="BH218" location="A126240766J" display="A126240766J" xr:uid="{606BE1C2-1F51-4EEA-9D98-B839C45A8A8D}"/>
    <hyperlink ref="BI178" location="A126234142W" display="A126234142W" xr:uid="{58D341E6-541F-472D-9BDC-A8689E4DF32A}"/>
    <hyperlink ref="BI198" location="A126248398K" display="A126248398K" xr:uid="{275B942D-F0D4-4BE3-A9A9-F2693A5493FE}"/>
    <hyperlink ref="BI218" location="A126241270W" display="A126241270W" xr:uid="{9B08BD19-7ED9-4F9C-BB9D-56115BD32F0D}"/>
    <hyperlink ref="BJ178" location="A126233710R" display="A126233710R" xr:uid="{B6C10F6C-B195-487B-A23F-5DAB701579EB}"/>
    <hyperlink ref="BJ198" location="A126247966C" display="A126247966C" xr:uid="{94B00DEB-A073-4472-A4E6-C9829554CAFD}"/>
    <hyperlink ref="BJ218" location="A126240838J" display="A126240838J" xr:uid="{2A87B962-F5C0-486F-9BCD-6EA676D18678}"/>
    <hyperlink ref="BK178" location="A126233854A" display="A126233854A" xr:uid="{1BD9F4DF-3295-481F-A606-6892D7843CB7}"/>
    <hyperlink ref="BK198" location="A126248110L" display="A126248110L" xr:uid="{4A8BE226-DE6E-44BC-AFA9-2B6D73F6C914}"/>
    <hyperlink ref="BK218" location="A126240982A" display="A126240982A" xr:uid="{E602F4BC-4B29-428E-9420-ACA37A7064D1}"/>
    <hyperlink ref="BL178" location="A126233494J" display="A126233494J" xr:uid="{F7934BA5-CD01-4087-9B6C-DA613C47334B}"/>
    <hyperlink ref="BL198" location="A126247750T" display="A126247750T" xr:uid="{7E6D9285-9770-4363-ACCC-66424B944B66}"/>
    <hyperlink ref="BL218" location="A126240622W" display="A126240622W" xr:uid="{48663FC4-D70B-4ACB-841A-3A0A439BB354}"/>
    <hyperlink ref="BM178" location="A126234214W" display="A126234214W" xr:uid="{ABFCAF3F-BF32-4E6F-85BE-B48A0232A8CF}"/>
    <hyperlink ref="BM198" location="A126248470T" display="A126248470T" xr:uid="{86D19CB2-84B2-428A-A051-5BA0C81685F0}"/>
    <hyperlink ref="BM218" location="A126241342W" display="A126241342W" xr:uid="{FC6D7D93-CBFC-413E-B033-B47E353E84A9}"/>
    <hyperlink ref="BN178" location="A126233926A" display="A126233926A" xr:uid="{01AE4CF9-F5A3-4EA5-BD11-B8F855B6E45D}"/>
    <hyperlink ref="BN198" location="A126248182X" display="A126248182X" xr:uid="{331F2F4D-E623-4E93-9FAA-E03106331A49}"/>
    <hyperlink ref="BN218" location="A126241054C" display="A126241054C" xr:uid="{57DE07F0-F5B8-4F35-8DDB-66F7FAE3DB26}"/>
    <hyperlink ref="BF179" location="A126233514F" display="A126233514F" xr:uid="{BFDB4A9D-D172-4E2E-B992-DD47202A3B7D}"/>
    <hyperlink ref="BF199" location="A126247770A" display="A126247770A" xr:uid="{DADA1392-38D6-485D-BA42-AE59C9349B59}"/>
    <hyperlink ref="BF219" location="A126240642F" display="A126240642F" xr:uid="{79756DFE-1348-484D-A9C0-A7E7583E7565}"/>
    <hyperlink ref="BG179" location="A126233946K" display="A126233946K" xr:uid="{F4E6037E-BEDC-43A4-8710-A7127DD6F81F}"/>
    <hyperlink ref="BG199" location="A126248202W" display="A126248202W" xr:uid="{0688B4AD-2F4E-4BF4-B5C9-B3889E3C26FA}"/>
    <hyperlink ref="BG219" location="A126241074L" display="A126241074L" xr:uid="{D8746F46-7006-4A4F-93A3-F7B665FC18F5}"/>
    <hyperlink ref="BH179" location="A126233586T" display="A126233586T" xr:uid="{2CC48A5B-40D1-4A19-8751-A40AEDDEF0FE}"/>
    <hyperlink ref="BH199" location="A126247842A" display="A126247842A" xr:uid="{9F775908-4808-453B-BF8F-52CE95809514}"/>
    <hyperlink ref="BH219" location="A126240714F" display="A126240714F" xr:uid="{E41637B2-8B73-4FB1-8323-4AF191D6727F}"/>
    <hyperlink ref="BI179" location="A126234090F" display="A126234090F" xr:uid="{B4D5F1F3-938C-42EE-9F0C-FC693BC07D86}"/>
    <hyperlink ref="BI199" location="A126248346J" display="A126248346J" xr:uid="{7A4FC5E3-7869-4318-BA6C-7BDDFE029129}"/>
    <hyperlink ref="BI219" location="A126241218L" display="A126241218L" xr:uid="{245FD462-938A-482D-AEB1-6D051F489E9A}"/>
    <hyperlink ref="BJ179" location="A126233658T" display="A126233658T" xr:uid="{B7948450-F286-4190-8759-1D5719646D16}"/>
    <hyperlink ref="BJ199" location="A126247914A" display="A126247914A" xr:uid="{1241B8CE-F98E-4B36-A02F-5AC42AC37F80}"/>
    <hyperlink ref="BJ219" location="A126240786T" display="A126240786T" xr:uid="{001AFC7B-99E8-4A07-8F97-372956FA0FDF}"/>
    <hyperlink ref="BK179" location="A126233802X" display="A126233802X" xr:uid="{7AB92E7D-C7C3-4441-9D23-D7ABB8D51CDE}"/>
    <hyperlink ref="BK199" location="A126248058R" display="A126248058R" xr:uid="{057E9450-A0B2-461F-9EA4-A68085596B6B}"/>
    <hyperlink ref="BK219" location="A126240930X" display="A126240930X" xr:uid="{78B07AA2-84F2-42F7-96D0-F5586E250926}"/>
    <hyperlink ref="BL179" location="A126233442F" display="A126233442F" xr:uid="{1007C477-C4E1-41B6-A171-8067622DAB54}"/>
    <hyperlink ref="BL199" location="A126247698V" display="A126247698V" xr:uid="{A619F434-A2B3-4F4C-AA7E-3494B8701977}"/>
    <hyperlink ref="BL219" location="A126240570F" display="A126240570F" xr:uid="{0587DE05-096A-43E9-BC3A-83EC901C91E4}"/>
    <hyperlink ref="BM179" location="A126234162F" display="A126234162F" xr:uid="{0AFDEF2F-0272-47DC-899F-D61E6D7BCFEA}"/>
    <hyperlink ref="BM199" location="A126248418J" display="A126248418J" xr:uid="{C3EAB192-9EB6-4A9C-A8A4-849B6E91F845}"/>
    <hyperlink ref="BM219" location="A126241290F" display="A126241290F" xr:uid="{5F1998B1-7FCD-4B03-96AF-C78C6314CF0E}"/>
    <hyperlink ref="BN179" location="A126233874K" display="A126233874K" xr:uid="{9C3A1A4B-9D9B-4496-BD55-21F150A0CC7B}"/>
    <hyperlink ref="BN199" location="A126248130W" display="A126248130W" xr:uid="{04AA0A6E-0D7A-4A49-8755-E6BAB868797F}"/>
    <hyperlink ref="BN219" location="A126241002A" display="A126241002A" xr:uid="{8E19D2A7-3119-4C4B-815B-754CBB0D5399}"/>
    <hyperlink ref="BF180" location="A126233498T" display="A126233498T" xr:uid="{EAE3F347-98F6-443A-B282-8FD7364BFAB1}"/>
    <hyperlink ref="BF200" location="A126247754A" display="A126247754A" xr:uid="{CE35836E-D46B-4901-B359-BF2D801D3A33}"/>
    <hyperlink ref="BF220" location="A126240626F" display="A126240626F" xr:uid="{4898EAD6-7F50-4043-8635-0C7553D0EA41}"/>
    <hyperlink ref="BG180" location="A126233930T" display="A126233930T" xr:uid="{F527C8EF-BB28-4936-AE1F-1F2D54FD2422}"/>
    <hyperlink ref="BG200" location="A126248186J" display="A126248186J" xr:uid="{550B7550-6ACC-49A3-A98C-69F369D617EE}"/>
    <hyperlink ref="BG220" location="A126241058L" display="A126241058L" xr:uid="{1DCE339B-75EB-48BB-8020-5C0B0C0E14D5}"/>
    <hyperlink ref="BH180" location="A126233570X" display="A126233570X" xr:uid="{074BC90A-1304-4341-8A03-5D24B1B3FA05}"/>
    <hyperlink ref="BH200" location="A126247826A" display="A126247826A" xr:uid="{41DA17A4-5F25-4C6E-87AF-EF2F9B4301C7}"/>
    <hyperlink ref="BH220" location="A126240698T" display="A126240698T" xr:uid="{DB2E0884-67EB-47C2-B417-F08A822D9EDF}"/>
    <hyperlink ref="BI180" location="A126234074F" display="A126234074F" xr:uid="{12392BAC-9426-4D6A-AABA-475F2AADACC4}"/>
    <hyperlink ref="BI200" location="A126248330R" display="A126248330R" xr:uid="{1B04E12B-41DA-431E-AE92-5AB20E0D57BB}"/>
    <hyperlink ref="BI220" location="A126241202V" display="A126241202V" xr:uid="{469D2109-2252-4990-8626-069CCDB91B6C}"/>
    <hyperlink ref="BJ180" location="A126233642X" display="A126233642X" xr:uid="{6AC2869E-2589-42CE-B447-466CDD952C51}"/>
    <hyperlink ref="BJ200" location="A126247898L" display="A126247898L" xr:uid="{149FF1F3-CDB1-4416-916F-ACBBFA421F62}"/>
    <hyperlink ref="BJ220" location="A126240770X" display="A126240770X" xr:uid="{8178F025-04C2-4E8A-A18D-AAA13C003F36}"/>
    <hyperlink ref="BK180" location="A126233786K" display="A126233786K" xr:uid="{E6A26CC8-EDD0-438A-A25A-87B5E07C18C8}"/>
    <hyperlink ref="BK200" location="A126248042W" display="A126248042W" xr:uid="{162C439D-4966-4D7D-8A86-08A60AFD5732}"/>
    <hyperlink ref="BK220" location="A126240914X" display="A126240914X" xr:uid="{43CAB851-9E1F-4828-83BC-6CE089B4DF0D}"/>
    <hyperlink ref="BL180" location="A126233426F" display="A126233426F" xr:uid="{7AF7F61F-505F-4284-8575-A28FEE4C25DA}"/>
    <hyperlink ref="BL200" location="A126247682A" display="A126247682A" xr:uid="{851A3FE3-B65F-44EC-BB38-CE3839C327BD}"/>
    <hyperlink ref="BL220" location="A126240554F" display="A126240554F" xr:uid="{F2536B7B-38F6-4AC4-89E1-957EF0DE9E3C}"/>
    <hyperlink ref="BM180" location="A126234146F" display="A126234146F" xr:uid="{2D7748DB-27A9-4779-80AD-5560EAD048F6}"/>
    <hyperlink ref="BM200" location="A126248402R" display="A126248402R" xr:uid="{9EFC93C7-2033-49E5-BA94-6A15158A2592}"/>
    <hyperlink ref="BM220" location="A126241274F" display="A126241274F" xr:uid="{758CF3B2-FFB0-4C50-AFAB-F3E65A891D99}"/>
    <hyperlink ref="BN180" location="A126233858K" display="A126233858K" xr:uid="{6ED79AC8-4787-4045-819D-25307FFDA0AC}"/>
    <hyperlink ref="BN200" location="A126248114W" display="A126248114W" xr:uid="{A7F102BB-B498-46EE-8304-874AD5A964BA}"/>
    <hyperlink ref="BN220" location="A126240986K" display="A126240986K" xr:uid="{61333252-C675-45E2-97FD-8D02226D1CD9}"/>
    <hyperlink ref="BF181" location="A126233502W" display="A126233502W" xr:uid="{720509F9-5D76-4E1B-9F43-495DF812A4EC}"/>
    <hyperlink ref="BF201" location="A126247758K" display="A126247758K" xr:uid="{316ED381-51C6-4A42-8C4B-4C27AA1F9421}"/>
    <hyperlink ref="BF221" location="A126240630W" display="A126240630W" xr:uid="{3E712EA6-FC0E-4788-92E4-204F5523C937}"/>
    <hyperlink ref="BG181" location="A126233934A" display="A126233934A" xr:uid="{787FFCE6-1AB1-45BC-9B2E-80EB7D4BF872}"/>
    <hyperlink ref="BG201" location="A126248190X" display="A126248190X" xr:uid="{B1B6DB0F-75CF-4119-85C6-70CD036EA546}"/>
    <hyperlink ref="BG221" location="A126241062C" display="A126241062C" xr:uid="{F07BA9CD-16D0-4D14-829B-0401538FC9D3}"/>
    <hyperlink ref="BH181" location="A126233574J" display="A126233574J" xr:uid="{40A45835-0A40-484E-8A88-59BAF3D1EF09}"/>
    <hyperlink ref="BH201" location="A126247830T" display="A126247830T" xr:uid="{DB8BBC89-F2E8-47B1-B5AF-B6ED77FCAAA0}"/>
    <hyperlink ref="BH221" location="A126240702W" display="A126240702W" xr:uid="{114484FE-21CA-4F64-AF2E-7B3E65B5E460}"/>
    <hyperlink ref="BI181" location="A126234078R" display="A126234078R" xr:uid="{944441BF-D597-41E9-9632-8D0A087401B0}"/>
    <hyperlink ref="BI201" location="A126248334X" display="A126248334X" xr:uid="{38A4CFE8-F840-4899-B060-82B3054B7C42}"/>
    <hyperlink ref="BI221" location="A126241206C" display="A126241206C" xr:uid="{9712B76D-064A-4F6C-93D7-254915337D9E}"/>
    <hyperlink ref="BJ181" location="A126233646J" display="A126233646J" xr:uid="{7B5F3D32-A2BC-401E-95AE-CD2A8171D5F8}"/>
    <hyperlink ref="BJ201" location="A126247902T" display="A126247902T" xr:uid="{54E5534D-25C9-4217-AEA8-CBABB2F0FF2C}"/>
    <hyperlink ref="BJ221" location="A126240774J" display="A126240774J" xr:uid="{D5D61F56-F30C-4ACF-B469-B5665F7F3ABE}"/>
    <hyperlink ref="BK181" location="A126233790A" display="A126233790A" xr:uid="{E6C98DB2-CE41-45F9-9755-2114868B5DD6}"/>
    <hyperlink ref="BK201" location="A126248046F" display="A126248046F" xr:uid="{6C4FCE5F-6350-4676-8816-3F27C6DC3981}"/>
    <hyperlink ref="BK221" location="A126240918J" display="A126240918J" xr:uid="{DB46E545-613D-42EF-8295-B700CD079FBF}"/>
    <hyperlink ref="BL181" location="A126233430W" display="A126233430W" xr:uid="{C5405A16-D804-40C0-B649-B4E054963A60}"/>
    <hyperlink ref="BL201" location="A126247686K" display="A126247686K" xr:uid="{150D3CC7-F1F1-4AEC-9357-3E7C8984A718}"/>
    <hyperlink ref="BL221" location="A126240558R" display="A126240558R" xr:uid="{058B32AF-947A-4669-84C5-42ED89CFBF15}"/>
    <hyperlink ref="BM181" location="A126234150W" display="A126234150W" xr:uid="{D7982513-E31E-4483-9418-DD9D24A57117}"/>
    <hyperlink ref="BM201" location="A126248406X" display="A126248406X" xr:uid="{E7D4D18F-407C-49FD-8842-773224035DB8}"/>
    <hyperlink ref="BM221" location="A126241278R" display="A126241278R" xr:uid="{EC01F245-6738-41D0-AB92-7000949B07DD}"/>
    <hyperlink ref="BN181" location="A126233862A" display="A126233862A" xr:uid="{C9A9827A-BDA3-41C0-B4F7-8ED80F33AA35}"/>
    <hyperlink ref="BN201" location="A126248118F" display="A126248118F" xr:uid="{8E135FCD-527E-4C15-B2AE-7C40D174558B}"/>
    <hyperlink ref="BN221" location="A126240990A" display="A126240990A" xr:uid="{143111FA-285C-45E0-AEC8-1C573C3A9F4B}"/>
    <hyperlink ref="BF182" location="A126233530F" display="A126233530F" xr:uid="{93F9A841-8D8B-4F26-BBC3-642B32B1F6DC}"/>
    <hyperlink ref="BF202" location="A126247786V" display="A126247786V" xr:uid="{102DD312-F40F-421A-885C-9CEB50E50F2E}"/>
    <hyperlink ref="BF222" location="A126240658X" display="A126240658X" xr:uid="{F6D51AAC-8165-4FB1-884B-4D5ED9C2A0D8}"/>
    <hyperlink ref="BG182" location="A126233962K" display="A126233962K" xr:uid="{A0720898-FCB8-4467-88BA-B023E781BB3F}"/>
    <hyperlink ref="BG202" location="A126248218R" display="A126248218R" xr:uid="{7AE31040-A90E-4863-ABBD-5143BDF59D22}"/>
    <hyperlink ref="BG222" location="A126241090L" display="A126241090L" xr:uid="{4500470C-5822-4DF3-971F-9D347F405EB1}"/>
    <hyperlink ref="BH182" location="A126233602F" display="A126233602F" xr:uid="{A2F103DA-C863-4F4C-8C24-7DE66676D757}"/>
    <hyperlink ref="BH202" location="A126247858V" display="A126247858V" xr:uid="{6F6275E4-2813-4827-91CF-A2AF64F8FC1D}"/>
    <hyperlink ref="BH222" location="A126240730F" display="A126240730F" xr:uid="{5F4EAE41-F8F8-42A3-9E29-E9FC2F0DC869}"/>
    <hyperlink ref="BI182" location="A126234106L" display="A126234106L" xr:uid="{19E770BD-A40E-4712-8B57-5A37ABFA78E1}"/>
    <hyperlink ref="BI202" location="A126248362J" display="A126248362J" xr:uid="{6D0ACD5F-A15B-4FE5-B876-F0A895A63B64}"/>
    <hyperlink ref="BI222" location="A126241234L" display="A126241234L" xr:uid="{EF4BA172-AF43-4E9D-992E-D7CEBDC6EF02}"/>
    <hyperlink ref="BJ182" location="A126233674T" display="A126233674T" xr:uid="{78482711-6403-4F7D-8D41-D56A7323CE41}"/>
    <hyperlink ref="BJ202" location="A126247930A" display="A126247930A" xr:uid="{66543751-B957-470A-ADAE-3253FED2BD83}"/>
    <hyperlink ref="BJ222" location="A126240802F" display="A126240802F" xr:uid="{5C84D6E5-31B8-4999-A6D3-869FA0F7D877}"/>
    <hyperlink ref="BK182" location="A126233818T" display="A126233818T" xr:uid="{34F84000-89F3-498F-B0A2-E1965C9095B6}"/>
    <hyperlink ref="BK202" location="A126248074R" display="A126248074R" xr:uid="{306B2745-D9F1-45CD-AEAE-506DC119AE81}"/>
    <hyperlink ref="BK222" location="A126240946T" display="A126240946T" xr:uid="{7E6AC375-D0AC-4DF5-BC99-2C8853DA2834}"/>
    <hyperlink ref="BL182" location="A126233458X" display="A126233458X" xr:uid="{0778BA53-57BE-496C-BECF-A3DD6C98DE30}"/>
    <hyperlink ref="BL202" location="A126247714J" display="A126247714J" xr:uid="{F563B2E9-BCEB-4868-98F5-52DBF1C8A532}"/>
    <hyperlink ref="BL222" location="A126240586X" display="A126240586X" xr:uid="{E4F0EA9A-E97E-49FA-9EA8-A53D7A6ECA2E}"/>
    <hyperlink ref="BM182" location="A126234178X" display="A126234178X" xr:uid="{071B5176-D35A-4034-A0D7-04F7E091A551}"/>
    <hyperlink ref="BM202" location="A126248434J" display="A126248434J" xr:uid="{53627758-8ECF-4D91-9E19-F662CD84AFAA}"/>
    <hyperlink ref="BM222" location="A126241306L" display="A126241306L" xr:uid="{A24F0A7B-0CE4-41DA-B744-8D304DC41FD8}"/>
    <hyperlink ref="BN182" location="A126233890K" display="A126233890K" xr:uid="{2BDAF8EF-A291-48D2-A95B-2CB178A9B801}"/>
    <hyperlink ref="BN202" location="A126248146R" display="A126248146R" xr:uid="{941C0699-E899-4F19-910F-451DAD6D5BC8}"/>
    <hyperlink ref="BN222" location="A126241018V" display="A126241018V" xr:uid="{D43D7E33-B039-41A3-82F8-15C71E0DD412}"/>
    <hyperlink ref="BF183" location="A126233506F" display="A126233506F" xr:uid="{173F8168-31F8-458B-911C-56604C10736F}"/>
    <hyperlink ref="BF203" location="A126247762A" display="A126247762A" xr:uid="{87668DB5-7265-47A0-A14D-8F0E00389204}"/>
    <hyperlink ref="BF223" location="A126240634F" display="A126240634F" xr:uid="{C68EE31B-996E-4568-9BBA-9BB5A22603F2}"/>
    <hyperlink ref="BG183" location="A126233938K" display="A126233938K" xr:uid="{5C58EA34-B02C-4D3E-B3CA-BF6CEE42BC00}"/>
    <hyperlink ref="BG203" location="A126248194J" display="A126248194J" xr:uid="{54F01DFC-FDD4-479C-BF87-8FB9AB6CBDC4}"/>
    <hyperlink ref="BG223" location="A126241066L" display="A126241066L" xr:uid="{CE16941F-6FE0-405B-8703-15CB0B51312D}"/>
    <hyperlink ref="BH183" location="A126233578T" display="A126233578T" xr:uid="{6BAD8B3A-7B80-4DA9-8161-1EE70057AF8D}"/>
    <hyperlink ref="BH203" location="A126247834A" display="A126247834A" xr:uid="{309BCC79-A38B-4B37-9B88-4E8F2F5335B8}"/>
    <hyperlink ref="BH223" location="A126240706F" display="A126240706F" xr:uid="{CE2B7219-0307-42AC-BCB2-7B2D22335FDE}"/>
    <hyperlink ref="BI183" location="A126234082F" display="A126234082F" xr:uid="{1C8E968E-732E-4FB3-B640-00962BD1711E}"/>
    <hyperlink ref="BI203" location="A126248338J" display="A126248338J" xr:uid="{E16A2D61-BDB5-4A53-B4E0-F97AD457F82C}"/>
    <hyperlink ref="BI223" location="A126241210V" display="A126241210V" xr:uid="{73D72E90-E7A8-4328-9A2E-585780F13932}"/>
    <hyperlink ref="BJ183" location="A126233650X" display="A126233650X" xr:uid="{2FCD47BD-C342-43C2-8F4E-5A7F152D234B}"/>
    <hyperlink ref="BJ203" location="A126247906A" display="A126247906A" xr:uid="{E523A976-9ABF-4D10-BEB7-EF8B7823A789}"/>
    <hyperlink ref="BJ223" location="A126240778T" display="A126240778T" xr:uid="{5BF443CF-18C0-412D-87E9-888BC1B39945}"/>
    <hyperlink ref="BK183" location="A126233794K" display="A126233794K" xr:uid="{DE92CC0F-8ECC-460A-9012-4014BA59DE72}"/>
    <hyperlink ref="BK203" location="A126248050W" display="A126248050W" xr:uid="{ED76D014-182A-4914-8320-E2B21939E8A3}"/>
    <hyperlink ref="BK223" location="A126240922X" display="A126240922X" xr:uid="{999EB4BB-5115-49CF-B6DC-8C51BF4C5E75}"/>
    <hyperlink ref="BL183" location="A126233434F" display="A126233434F" xr:uid="{C0FD752D-B13D-47B0-B038-7B5E6CF86B25}"/>
    <hyperlink ref="BL203" location="A126247690A" display="A126247690A" xr:uid="{5FA3C5C1-1289-448C-BD85-61D449C91FFC}"/>
    <hyperlink ref="BL223" location="A126240562F" display="A126240562F" xr:uid="{ECD34FF6-26C6-4EF6-85FC-86AC59EB3A06}"/>
    <hyperlink ref="BM183" location="A126234154F" display="A126234154F" xr:uid="{6FCC0881-09B0-4A69-9005-D70666AE3F8D}"/>
    <hyperlink ref="BM203" location="A126248410R" display="A126248410R" xr:uid="{3E446503-9BCC-495B-BF8F-ED3E7566FC98}"/>
    <hyperlink ref="BM223" location="A126241282F" display="A126241282F" xr:uid="{29604D6B-7675-46BD-B8DE-A074DD961E1E}"/>
    <hyperlink ref="BN183" location="A126233866K" display="A126233866K" xr:uid="{859784D9-F003-44EA-BA73-EA26FDC535E5}"/>
    <hyperlink ref="BN203" location="A126248122W" display="A126248122W" xr:uid="{0558FA53-49CE-4C18-AA57-DA8D23171FE6}"/>
    <hyperlink ref="BN223" location="A126240994K" display="A126240994K" xr:uid="{F28E6E77-DC35-484C-8842-B12F5DA6286B}"/>
    <hyperlink ref="BF184" location="A126233534R" display="A126233534R" xr:uid="{A89AF968-08AF-4A14-B30C-992BEF86BB0C}"/>
    <hyperlink ref="BF204" location="A126247790K" display="A126247790K" xr:uid="{71DB963B-B606-46D5-80FC-FCD4462963EA}"/>
    <hyperlink ref="BF224" location="A126240662R" display="A126240662R" xr:uid="{F4CF8EFB-FE27-476A-84A9-76C35EC01894}"/>
    <hyperlink ref="BG184" location="A126233966V" display="A126233966V" xr:uid="{5FE8615F-B93A-4CB4-A0F7-BA6533D09504}"/>
    <hyperlink ref="BG204" location="A126248222F" display="A126248222F" xr:uid="{149DC27D-CF64-4F9E-A142-BB5C36920D2B}"/>
    <hyperlink ref="BG224" location="A126241094W" display="A126241094W" xr:uid="{3732AF28-41BC-4AFF-B94C-746D1A7F7F26}"/>
    <hyperlink ref="BH184" location="A126233606R" display="A126233606R" xr:uid="{A95007C3-D191-45A0-AF03-7A145EE3FBEA}"/>
    <hyperlink ref="BH204" location="A126247862K" display="A126247862K" xr:uid="{170F9833-8F50-4E42-8B7C-97585D78CD61}"/>
    <hyperlink ref="BH224" location="A126240734R" display="A126240734R" xr:uid="{272AAA73-00BF-446F-89DB-A40F09668FDC}"/>
    <hyperlink ref="BI184" location="A126234110C" display="A126234110C" xr:uid="{2F154D29-BFC5-4BF3-805E-507418FDBE65}"/>
    <hyperlink ref="BI204" location="A126248366T" display="A126248366T" xr:uid="{36FB2915-9623-4C38-87FF-585D2EC2911E}"/>
    <hyperlink ref="BI224" location="A126241238W" display="A126241238W" xr:uid="{62BEC32E-1A34-4E49-A2F4-AF8E170461D8}"/>
    <hyperlink ref="BJ184" location="A126233678A" display="A126233678A" xr:uid="{7E3F3747-2CF1-4809-B133-D20FFE3797B1}"/>
    <hyperlink ref="BJ204" location="A126247934K" display="A126247934K" xr:uid="{8E2D4B7E-699E-4F5D-AA21-55F3F8B079EE}"/>
    <hyperlink ref="BJ224" location="A126240806R" display="A126240806R" xr:uid="{72771573-59D1-4F26-9D2B-9F00139EE2AB}"/>
    <hyperlink ref="BK184" location="A126233822J" display="A126233822J" xr:uid="{C05286CC-2EBF-481F-AD59-B48D2BCCF706}"/>
    <hyperlink ref="BK204" location="A126248078X" display="A126248078X" xr:uid="{44A6DC19-45C7-43B2-9587-711042BB8844}"/>
    <hyperlink ref="BK224" location="A126240950J" display="A126240950J" xr:uid="{E3799055-EC41-4D30-BBF9-67C53DAC19D6}"/>
    <hyperlink ref="BL184" location="A126233462R" display="A126233462R" xr:uid="{09CD5A50-106E-4EF5-A061-C8C627FC4E5A}"/>
    <hyperlink ref="BL204" location="A126247718T" display="A126247718T" xr:uid="{C2F3C388-3389-4349-A205-483BE988218B}"/>
    <hyperlink ref="BL224" location="A126240590R" display="A126240590R" xr:uid="{80AEB9C7-877A-4FDC-AF45-A5844C6F1607}"/>
    <hyperlink ref="BM184" location="A126234182R" display="A126234182R" xr:uid="{E280C9C1-90DE-4531-8A8E-A4FBEC042CF8}"/>
    <hyperlink ref="BM204" location="A126248438T" display="A126248438T" xr:uid="{C0503769-D4D0-4CC3-9FB0-1B3708705264}"/>
    <hyperlink ref="BM224" location="A126241310C" display="A126241310C" xr:uid="{17AA0EE2-B45F-4CF5-BAA0-1FF2F1C62661}"/>
    <hyperlink ref="BN184" location="A126233894V" display="A126233894V" xr:uid="{B116ED47-112E-41C6-87F3-269594AAECF2}"/>
    <hyperlink ref="BN204" location="A126248150F" display="A126248150F" xr:uid="{397CE785-CFB5-4025-A2E9-A767A1403696}"/>
    <hyperlink ref="BN224" location="A126241022K" display="A126241022K" xr:uid="{6BE07068-E19A-4F53-9FEA-F0FAF0663B21}"/>
    <hyperlink ref="BO185" location="A126234330F" display="A126234330F" xr:uid="{E689409E-E218-40F2-95DE-6423C9610A39}"/>
    <hyperlink ref="BO205" location="A126248586V" display="A126248586V" xr:uid="{161E1C85-6DB8-4352-AAF4-D5F8709FAC5F}"/>
    <hyperlink ref="BO225" location="A126241458X" display="A126241458X" xr:uid="{56D3AE5E-DF65-4B67-8598-05F1445C7289}"/>
    <hyperlink ref="BP185" location="A126234762K" display="A126234762K" xr:uid="{D357DAB7-558B-4793-BA4C-09262F211CA6}"/>
    <hyperlink ref="BP205" location="A126249018R" display="A126249018R" xr:uid="{7D744810-3EEE-4BDD-A957-90C072F776C0}"/>
    <hyperlink ref="BP225" location="A126241890K" display="A126241890K" xr:uid="{BCFA3C13-6C2F-4A47-B85F-93614A778607}"/>
    <hyperlink ref="BQ185" location="A126234402F" display="A126234402F" xr:uid="{09844DC8-5807-4E33-9C7E-D488AE0F90F6}"/>
    <hyperlink ref="BQ205" location="A126248658V" display="A126248658V" xr:uid="{A073B9C1-E72C-4082-A9A7-218B90060EB2}"/>
    <hyperlink ref="BQ225" location="A126241530F" display="A126241530F" xr:uid="{6B21B22B-8CBF-4C84-BB2E-AA713FC1BD92}"/>
    <hyperlink ref="BR185" location="A126234906K" display="A126234906K" xr:uid="{CEE1EDF6-92D4-49BA-B09C-085A5C3D250A}"/>
    <hyperlink ref="BR205" location="A126249162J" display="A126249162J" xr:uid="{3EB15D6E-961C-4593-A64C-D8DA87AFE8EC}"/>
    <hyperlink ref="BR225" location="A126242034L" display="A126242034L" xr:uid="{F7652FF8-8214-4423-BBCF-2A2CAE34F0E4}"/>
    <hyperlink ref="BS185" location="A126234474T" display="A126234474T" xr:uid="{CE9F1C15-5102-4316-8D77-91B5B9AB5825}"/>
    <hyperlink ref="BS205" location="A126248730A" display="A126248730A" xr:uid="{399716DD-F2FD-4A74-A288-7463A5AD4409}"/>
    <hyperlink ref="BS225" location="A126241602F" display="A126241602F" xr:uid="{18943E43-5D87-4821-8E7B-E682E04BD940}"/>
    <hyperlink ref="BT185" location="A126234618T" display="A126234618T" xr:uid="{A4E8677E-389E-4A57-A94E-57C9367FA7A2}"/>
    <hyperlink ref="BT205" location="A126248874L" display="A126248874L" xr:uid="{76A132AE-4911-4936-82BD-E2CD023EA56C}"/>
    <hyperlink ref="BT225" location="A126241746T" display="A126241746T" xr:uid="{15FAFC36-1AB1-46DE-B3DE-5F61819A99AC}"/>
    <hyperlink ref="BU185" location="A126234258X" display="A126234258X" xr:uid="{DEC97866-F342-47B1-8984-446C8AC99F94}"/>
    <hyperlink ref="BU205" location="A126248514J" display="A126248514J" xr:uid="{85736346-5815-46F5-BBEA-C735E3E6CF3C}"/>
    <hyperlink ref="BU225" location="A126241386X" display="A126241386X" xr:uid="{E291F5A7-6908-48D4-BE38-F388041E07C4}"/>
    <hyperlink ref="BV185" location="A126234978W" display="A126234978W" xr:uid="{547879DB-D6F7-4F93-923D-26A05BF0B4CA}"/>
    <hyperlink ref="BV205" location="A126249234J" display="A126249234J" xr:uid="{B46FBD4F-5491-4DC2-B3EF-25B888DBF8F8}"/>
    <hyperlink ref="BV225" location="A126242106L" display="A126242106L" xr:uid="{8794271C-6377-48E4-A2BD-99208E92113B}"/>
    <hyperlink ref="BW185" location="A126234690K" display="A126234690K" xr:uid="{2F92ED23-FB3B-40B5-9E4F-8F5408FD9F14}"/>
    <hyperlink ref="BW205" location="A126248946L" display="A126248946L" xr:uid="{742E52AF-244D-46AB-8241-8402C715EBA1}"/>
    <hyperlink ref="BW225" location="A126241818T" display="A126241818T" xr:uid="{E7C9E378-846A-43C3-B356-CCD3958D2469}"/>
    <hyperlink ref="BO168" location="A126234342R" display="A126234342R" xr:uid="{90FC0174-C83F-4BD9-AD9E-8FDA0D1DF5B5}"/>
    <hyperlink ref="BO188" location="A126248598C" display="A126248598C" xr:uid="{C0C2549D-C8B8-4684-89A7-E82BA99378CC}"/>
    <hyperlink ref="BO208" location="A126241470R" display="A126241470R" xr:uid="{2192283A-64D7-4DF1-970C-759AEFCBF17D}"/>
    <hyperlink ref="BP168" location="A126234774V" display="A126234774V" xr:uid="{31957983-32A1-4ED5-9B4B-6201BC208DF0}"/>
    <hyperlink ref="BP188" location="A126249030F" display="A126249030F" xr:uid="{FF282501-AB20-4A39-A6F5-7CD91BA84136}"/>
    <hyperlink ref="BP208" location="A126241902J" display="A126241902J" xr:uid="{5C9C9698-ECE0-4842-9535-DC741F9AC245}"/>
    <hyperlink ref="BQ168" location="A126234414R" display="A126234414R" xr:uid="{D7370F18-A015-4FE4-B0BF-73EC65C451A2}"/>
    <hyperlink ref="BQ188" location="A126248670K" display="A126248670K" xr:uid="{9D813959-DC86-4C7A-91C6-6DA7972B67BB}"/>
    <hyperlink ref="BQ208" location="A126241542R" display="A126241542R" xr:uid="{14B42C75-773F-4286-A8D9-BE078EEA2724}"/>
    <hyperlink ref="BR168" location="A126234918V" display="A126234918V" xr:uid="{E0347B86-B89B-472A-BC71-3E2AD82628FD}"/>
    <hyperlink ref="BR188" location="A126249174T" display="A126249174T" xr:uid="{EF740C1A-8304-45BA-B3F4-5F7393C1DF3B}"/>
    <hyperlink ref="BR208" location="A126242046W" display="A126242046W" xr:uid="{A6A9E0B3-2BE5-49CE-A018-407B48D2A695}"/>
    <hyperlink ref="BS168" location="A126234486A" display="A126234486A" xr:uid="{CB57343A-618F-43BA-99A7-3994D1B98C76}"/>
    <hyperlink ref="BS188" location="A126248742K" display="A126248742K" xr:uid="{3CFFA0A1-0FF5-4B75-9ED1-BD9F74DCFEE1}"/>
    <hyperlink ref="BS208" location="A126241614R" display="A126241614R" xr:uid="{E513DDC4-5A4F-4EB2-B41B-CED16261A902}"/>
    <hyperlink ref="BT168" location="A126234630J" display="A126234630J" xr:uid="{C31BE6B3-980C-40F2-8F7C-C1F9A105D8F1}"/>
    <hyperlink ref="BT188" location="A126248886W" display="A126248886W" xr:uid="{99012804-5C44-4C49-9396-584E7CDBCC01}"/>
    <hyperlink ref="BT208" location="A126241758A" display="A126241758A" xr:uid="{E3E92834-9C32-42DF-B14D-F57C2F0802B6}"/>
    <hyperlink ref="BU168" location="A126234270R" display="A126234270R" xr:uid="{CE3ACD77-62CF-4B55-8E8C-D7E2454B7E5B}"/>
    <hyperlink ref="BU188" location="A126248526T" display="A126248526T" xr:uid="{62574E16-9057-45C4-AF92-7016DBF71DFC}"/>
    <hyperlink ref="BU208" location="A126241398J" display="A126241398J" xr:uid="{89C9FCC5-9936-4A65-844A-399021452A4D}"/>
    <hyperlink ref="BV168" location="A126234990L" display="A126234990L" xr:uid="{2AC60509-0A69-4221-8779-5C963DDC3647}"/>
    <hyperlink ref="BV188" location="A126249246T" display="A126249246T" xr:uid="{185DC001-8514-4E44-8461-3DB6DA975029}"/>
    <hyperlink ref="BV208" location="A126242118W" display="A126242118W" xr:uid="{4DE4F907-797F-46A2-9E9F-7D2A6A7EA701}"/>
    <hyperlink ref="BW168" location="A126234702J" display="A126234702J" xr:uid="{D72F4275-4EFE-49F7-BA14-57A25A138769}"/>
    <hyperlink ref="BW188" location="A126248958W" display="A126248958W" xr:uid="{9F1AF0D5-8945-45FF-B1E1-0E41A3A193BD}"/>
    <hyperlink ref="BW208" location="A126241830J" display="A126241830J" xr:uid="{0D661775-6E06-4BA7-BD12-9B12576ACAD8}"/>
    <hyperlink ref="BO169" location="A126234310W" display="A126234310W" xr:uid="{2DF925DB-9AE6-415A-9A69-B3DD75CC6361}"/>
    <hyperlink ref="BO189" location="A126248566K" display="A126248566K" xr:uid="{3DDEFF46-5E5D-4FA5-B909-5F913D595047}"/>
    <hyperlink ref="BO209" location="A126241438R" display="A126241438R" xr:uid="{E83137F0-5722-4799-A4D8-2BBC1362F223}"/>
    <hyperlink ref="BP169" location="A126234742A" display="A126234742A" xr:uid="{655D5B09-A6EF-4768-AEAC-C62D2CA5F5A6}"/>
    <hyperlink ref="BP189" location="A126248998R" display="A126248998R" xr:uid="{6C6E0AB9-540F-41AC-B4CD-6889B6607E0D}"/>
    <hyperlink ref="BP209" location="A126241870A" display="A126241870A" xr:uid="{AEDF9374-031F-4F42-A8E1-169B98840ED1}"/>
    <hyperlink ref="BQ169" location="A126234382J" display="A126234382J" xr:uid="{D783D49E-7D9C-4F6E-A480-B9EC82DEE5F1}"/>
    <hyperlink ref="BQ189" location="A126248638K" display="A126248638K" xr:uid="{191AA074-85E4-4014-826A-7BAAB220681E}"/>
    <hyperlink ref="BQ209" location="A126241510W" display="A126241510W" xr:uid="{80435090-1749-4DA6-A4BC-05DEC20285CD}"/>
    <hyperlink ref="BR169" location="A126234886L" display="A126234886L" xr:uid="{C71DDD09-6134-4F8C-91E8-3210AEFC3DEC}"/>
    <hyperlink ref="BR189" location="A126249142X" display="A126249142X" xr:uid="{EFB2C362-6B9B-4FD9-80E9-BCF7204E328D}"/>
    <hyperlink ref="BR209" location="A126242014C" display="A126242014C" xr:uid="{0A51C55F-148C-407A-83DD-1696B47DB158}"/>
    <hyperlink ref="BS169" location="A126234454J" display="A126234454J" xr:uid="{D96417D6-A3BE-467A-8881-5F98EE62C1D7}"/>
    <hyperlink ref="BS189" location="A126248710T" display="A126248710T" xr:uid="{04D41CB0-45D9-4442-B66E-CEDEA70BF53D}"/>
    <hyperlink ref="BS209" location="A126241582J" display="A126241582J" xr:uid="{8C6D3E58-5022-4841-AD05-E9C52342B2CB}"/>
    <hyperlink ref="BT169" location="A126234598V" display="A126234598V" xr:uid="{F94DCDFD-7554-4974-BD3E-4EC679EFC141}"/>
    <hyperlink ref="BT189" location="A126248854C" display="A126248854C" xr:uid="{C30362F8-680F-4477-B357-4A65E4976483}"/>
    <hyperlink ref="BT209" location="A126241726J" display="A126241726J" xr:uid="{1F138B20-45E3-461D-8BE7-E1D38684268F}"/>
    <hyperlink ref="BU169" location="A126234238R" display="A126234238R" xr:uid="{D00893AA-8BEE-4334-84AA-05D1F0C1924D}"/>
    <hyperlink ref="BU189" location="A126248494K" display="A126248494K" xr:uid="{E2B2556B-5C16-4FF4-81E5-48DF021B2E1A}"/>
    <hyperlink ref="BU209" location="A126241366R" display="A126241366R" xr:uid="{27E9E761-4EB9-4EC4-AF21-A3A766CD4448}"/>
    <hyperlink ref="BV169" location="A126234958L" display="A126234958L" xr:uid="{0DFBA447-D664-4E95-899A-23C8B7D338DE}"/>
    <hyperlink ref="BV189" location="A126249214X" display="A126249214X" xr:uid="{0608DD11-F26D-4F97-9EB1-4DFF764A7A23}"/>
    <hyperlink ref="BV209" location="A126242086R" display="A126242086R" xr:uid="{6731C4A5-E40E-4A20-8A57-09F8F438D96A}"/>
    <hyperlink ref="BW169" location="A126234670A" display="A126234670A" xr:uid="{AB11BA1E-B1E2-4F3C-98F0-BF27426177C1}"/>
    <hyperlink ref="BW189" location="A126248926C" display="A126248926C" xr:uid="{ED9C9314-59E6-4E5C-A643-AF9B05BA76E4}"/>
    <hyperlink ref="BW209" location="A126241798V" display="A126241798V" xr:uid="{761A61B9-3990-4DC8-99DD-BA80E2D02D2B}"/>
    <hyperlink ref="BO170" location="A126234346X" display="A126234346X" xr:uid="{DA03EB78-2155-48A7-9A10-F3232C1C14FB}"/>
    <hyperlink ref="BO190" location="A126248602J" display="A126248602J" xr:uid="{C66232BB-FDF5-44CA-A686-60FD7923FB59}"/>
    <hyperlink ref="BO210" location="A126241474X" display="A126241474X" xr:uid="{5995EAD0-FD22-40DC-97C8-B1DFC391B74E}"/>
    <hyperlink ref="BP170" location="A126234778C" display="A126234778C" xr:uid="{72495F47-2F49-4E69-9A12-3EDB54C2923A}"/>
    <hyperlink ref="BP190" location="A126249034R" display="A126249034R" xr:uid="{11D8BA79-9550-4338-B178-E4D8E7A25F7D}"/>
    <hyperlink ref="BP210" location="A126241906T" display="A126241906T" xr:uid="{68976C19-3CCF-4133-AEB9-BFACF6A500F3}"/>
    <hyperlink ref="BQ170" location="A126234418X" display="A126234418X" xr:uid="{F606147E-EBAF-4365-9313-3AA371AAD0A5}"/>
    <hyperlink ref="BQ190" location="A126248674V" display="A126248674V" xr:uid="{A4CB59CE-54E0-439C-A7D9-97BA2850FCDD}"/>
    <hyperlink ref="BQ210" location="A126241546X" display="A126241546X" xr:uid="{DE996E5C-3EFF-4819-B205-6E015E5F5995}"/>
    <hyperlink ref="BR170" location="A126234922K" display="A126234922K" xr:uid="{1A53A348-AD97-458D-98FD-C5D3E0C964D8}"/>
    <hyperlink ref="BR190" location="A126249178A" display="A126249178A" xr:uid="{E33930E3-252B-4FC5-A878-11CF2579C49E}"/>
    <hyperlink ref="BR210" location="A126242050L" display="A126242050L" xr:uid="{069F41D2-E74F-4E6D-8B29-0AFC0BC04649}"/>
    <hyperlink ref="BS170" location="A126234490T" display="A126234490T" xr:uid="{940EF71A-2FC3-48D5-99C4-01856A5C3EAC}"/>
    <hyperlink ref="BS190" location="A126248746V" display="A126248746V" xr:uid="{6365090C-7B6E-4B6A-BA17-DFDBCF0390C1}"/>
    <hyperlink ref="BS210" location="A126241618X" display="A126241618X" xr:uid="{508A6299-40F7-450D-B59F-4ABFF2EE308B}"/>
    <hyperlink ref="BT170" location="A126234634T" display="A126234634T" xr:uid="{8285FF8D-5EE6-4525-8951-6B63D6951F43}"/>
    <hyperlink ref="BT190" location="A126248890L" display="A126248890L" xr:uid="{45FD9C99-79DC-4008-9D66-25E65030DDCC}"/>
    <hyperlink ref="BT210" location="A126241762T" display="A126241762T" xr:uid="{F54406B5-0616-44D9-A5FA-A5957FA55776}"/>
    <hyperlink ref="BU170" location="A126234274X" display="A126234274X" xr:uid="{3CA14243-A9E3-4EF7-9518-AE95DD158487}"/>
    <hyperlink ref="BU190" location="A126248530J" display="A126248530J" xr:uid="{5715AD03-850E-4F82-A6F9-045909C328EF}"/>
    <hyperlink ref="BU210" location="A126241402L" display="A126241402L" xr:uid="{F6FA6B0D-6116-4850-ACED-A433C30B4621}"/>
    <hyperlink ref="BV170" location="A126234994W" display="A126234994W" xr:uid="{E8D8037F-D180-4AE1-A9C9-9891377F72F9}"/>
    <hyperlink ref="BV190" location="A126249250J" display="A126249250J" xr:uid="{C8A5B344-FEC6-4684-9C09-4E401D0FD7DF}"/>
    <hyperlink ref="BV210" location="A126242122L" display="A126242122L" xr:uid="{2C1E8CA6-A845-4AD6-9976-FEA3A7146A5C}"/>
    <hyperlink ref="BW170" location="A126234706T" display="A126234706T" xr:uid="{665ADB89-3958-4C2A-ADF2-C0563A76B07B}"/>
    <hyperlink ref="BW190" location="A126248962L" display="A126248962L" xr:uid="{8F10D4A6-86E6-45A9-AED8-1B6B275D0BE1}"/>
    <hyperlink ref="BW210" location="A126241834T" display="A126241834T" xr:uid="{33509AEC-7C91-45F2-9BC2-3695F766253F}"/>
    <hyperlink ref="BO171" location="A126234350R" display="A126234350R" xr:uid="{794B916C-8926-4718-8CA9-9D989A05EA36}"/>
    <hyperlink ref="BO191" location="A126248606T" display="A126248606T" xr:uid="{A8A84650-F540-44DF-A996-C9D23DEB84D5}"/>
    <hyperlink ref="BO211" location="A126241478J" display="A126241478J" xr:uid="{E1A9FA87-2300-4E9F-BA8A-9893771CEF34}"/>
    <hyperlink ref="BP171" location="A126234782V" display="A126234782V" xr:uid="{8FF6C8CF-2FE3-489B-B875-1414152C8433}"/>
    <hyperlink ref="BP191" location="A126249038X" display="A126249038X" xr:uid="{5B87622D-B7B3-4C13-9346-9F158F64ACBB}"/>
    <hyperlink ref="BP211" location="A126241910J" display="A126241910J" xr:uid="{F07CB4C6-96AB-492D-A876-900CFEAA793F}"/>
    <hyperlink ref="BQ171" location="A126234422R" display="A126234422R" xr:uid="{C7AC3603-326C-48D8-987F-BD34295CF60D}"/>
    <hyperlink ref="BQ191" location="A126248678C" display="A126248678C" xr:uid="{D6FA3F8C-E895-41C8-A4D8-7AE4B618FBC4}"/>
    <hyperlink ref="BQ211" location="A126241550R" display="A126241550R" xr:uid="{3575C759-FCF2-4A7C-A6A6-FC539064E238}"/>
    <hyperlink ref="BR171" location="A126234926V" display="A126234926V" xr:uid="{2D5D3A0A-C279-42E4-BBE7-E048E3601515}"/>
    <hyperlink ref="BR191" location="A126249182T" display="A126249182T" xr:uid="{41E1F6C3-994D-4D8A-B716-807A145E9FE5}"/>
    <hyperlink ref="BR211" location="A126242054W" display="A126242054W" xr:uid="{D41FBE02-6844-4EB3-B222-D3E488358BFE}"/>
    <hyperlink ref="BS171" location="A126234494A" display="A126234494A" xr:uid="{BC2958E0-62F8-4287-82D5-C193F2C89625}"/>
    <hyperlink ref="BS191" location="A126248750K" display="A126248750K" xr:uid="{F73581F7-87B7-47C6-A444-FA8A9620C57D}"/>
    <hyperlink ref="BS211" location="A126241622R" display="A126241622R" xr:uid="{F80F5C56-A77D-4D03-973C-D531AF5BD795}"/>
    <hyperlink ref="BT171" location="A126234638A" display="A126234638A" xr:uid="{E7C84DC5-9EF3-47DD-AB9E-EA9E40F5BD46}"/>
    <hyperlink ref="BT191" location="A126248894W" display="A126248894W" xr:uid="{1BA47D61-41F3-48F2-AE50-55C34D18816D}"/>
    <hyperlink ref="BT211" location="A126241766A" display="A126241766A" xr:uid="{04C5E920-CD07-4EC1-9FDA-13052D782093}"/>
    <hyperlink ref="BU171" location="A126234278J" display="A126234278J" xr:uid="{9CA7B5E3-9496-45FA-A07B-E2EBA8F34BAE}"/>
    <hyperlink ref="BU191" location="A126248534T" display="A126248534T" xr:uid="{9FED484C-200A-433F-971E-2E9921786982}"/>
    <hyperlink ref="BU211" location="A126241406W" display="A126241406W" xr:uid="{5B826C01-A660-4849-8E6C-9E5EE5CC78FC}"/>
    <hyperlink ref="BV171" location="A126234998F" display="A126234998F" xr:uid="{3967CC8D-7542-4DBF-966B-3FBFC00AA817}"/>
    <hyperlink ref="BV191" location="A126249254T" display="A126249254T" xr:uid="{A8E3563B-D537-45BB-B43F-7D993ED2758D}"/>
    <hyperlink ref="BV211" location="A126242126W" display="A126242126W" xr:uid="{9CD69014-DC13-46CD-83B7-0273F5EBA7BC}"/>
    <hyperlink ref="BW171" location="A126234710J" display="A126234710J" xr:uid="{745A3BD7-27AA-450C-A171-CF8B06574616}"/>
    <hyperlink ref="BW191" location="A126248966W" display="A126248966W" xr:uid="{0FB7E0B0-C9C2-443D-9229-901A50DFB0EC}"/>
    <hyperlink ref="BW211" location="A126241838A" display="A126241838A" xr:uid="{D4A1DFFB-F5CC-4C69-AC7A-7C1F10D90036}"/>
    <hyperlink ref="BO172" location="A126234314F" display="A126234314F" xr:uid="{7DCD570E-7283-47AA-B006-56E89EC8881F}"/>
    <hyperlink ref="BO192" location="A126248570A" display="A126248570A" xr:uid="{EEEB733E-C688-4284-9D16-EA54E3F09D50}"/>
    <hyperlink ref="BO212" location="A126241442F" display="A126241442F" xr:uid="{2765238F-97E5-4213-BC65-F6E67FDCB679}"/>
    <hyperlink ref="BP172" location="A126234746K" display="A126234746K" xr:uid="{E44DA40D-DD3C-4527-A9E7-E1499BB09048}"/>
    <hyperlink ref="BP192" location="A126249002W" display="A126249002W" xr:uid="{910B4CC5-4794-4219-92F7-C49AA5DEA08F}"/>
    <hyperlink ref="BP212" location="A126241874K" display="A126241874K" xr:uid="{35E39386-1A62-4596-825F-DAFEDCCC945B}"/>
    <hyperlink ref="BQ172" location="A126234386T" display="A126234386T" xr:uid="{5C4E95F4-EB77-4D49-9D3D-2E20DFA7ECEF}"/>
    <hyperlink ref="BQ192" location="A126248642A" display="A126248642A" xr:uid="{06A36CBD-E0A3-41DC-BD6B-6A42C88322B5}"/>
    <hyperlink ref="BQ212" location="A126241514F" display="A126241514F" xr:uid="{6405A708-108A-4012-9559-8086F019122C}"/>
    <hyperlink ref="BR172" location="A126234890C" display="A126234890C" xr:uid="{0FC7658E-54B5-466F-841C-B01D08CD05FB}"/>
    <hyperlink ref="BR192" location="A126249146J" display="A126249146J" xr:uid="{6738310A-E196-4D7D-AD9B-4662A4A417BB}"/>
    <hyperlink ref="BR212" location="A126242018L" display="A126242018L" xr:uid="{32ABEC8C-69D2-4455-B0CB-A9DCC72BC2C4}"/>
    <hyperlink ref="BS172" location="A126234458T" display="A126234458T" xr:uid="{371CAF35-7573-4D76-ADFA-2ECA5A6A0C51}"/>
    <hyperlink ref="BS192" location="A126248714A" display="A126248714A" xr:uid="{04A07F43-21D3-4422-A08E-E3421526A4BB}"/>
    <hyperlink ref="BS212" location="A126241586T" display="A126241586T" xr:uid="{A07D9529-FB5F-4E9F-BD4F-9F14097420A0}"/>
    <hyperlink ref="BT172" location="A126234602X" display="A126234602X" xr:uid="{7506D068-7D5C-4AC0-865E-36F1E617D5A4}"/>
    <hyperlink ref="BT192" location="A126248858L" display="A126248858L" xr:uid="{AFDA524E-4941-4A9A-B7FD-E963FDE761FC}"/>
    <hyperlink ref="BT212" location="A126241730X" display="A126241730X" xr:uid="{A57688E4-E607-4E09-BAFE-0CED6664E074}"/>
    <hyperlink ref="BU172" location="A126234242F" display="A126234242F" xr:uid="{44980238-7BB3-47A3-8B7F-C9959370FDBF}"/>
    <hyperlink ref="BU192" location="A126248498V" display="A126248498V" xr:uid="{B52A3960-7DAF-41B1-A1E1-3947279C3816}"/>
    <hyperlink ref="BU212" location="A126241370F" display="A126241370F" xr:uid="{942DC9BB-1E1A-4E9B-A571-4E0515545776}"/>
    <hyperlink ref="BV172" location="A126234962C" display="A126234962C" xr:uid="{0658116C-2133-4D34-9F43-83A3E4382859}"/>
    <hyperlink ref="BV192" location="A126249218J" display="A126249218J" xr:uid="{6DAE7B27-690C-438E-AD6B-A6FB0C0EEA3D}"/>
    <hyperlink ref="BV212" location="A126242090F" display="A126242090F" xr:uid="{3A1ED8C3-BF3E-4937-93DF-7E2A50721903}"/>
    <hyperlink ref="BW172" location="A126234674K" display="A126234674K" xr:uid="{0F3FDB19-507F-4438-894B-43E8426E50FC}"/>
    <hyperlink ref="BW192" location="A126248930V" display="A126248930V" xr:uid="{7A35B3B1-6601-4CB3-B433-42B75771A6AF}"/>
    <hyperlink ref="BW212" location="A126241802X" display="A126241802X" xr:uid="{F6560150-70E1-4371-B903-3730BC80A7E9}"/>
    <hyperlink ref="BO173" location="A126234318R" display="A126234318R" xr:uid="{C141972A-E5EE-474B-BA36-0177102B4481}"/>
    <hyperlink ref="BO193" location="A126248574K" display="A126248574K" xr:uid="{991EEB9A-B231-4FB0-8D1F-0BF1A250CA89}"/>
    <hyperlink ref="BO213" location="A126241446R" display="A126241446R" xr:uid="{84863783-C540-4DA7-9A31-05C9A950022A}"/>
    <hyperlink ref="BP173" location="A126234750A" display="A126234750A" xr:uid="{EB3DCC1B-A0C9-4DC7-911A-010EB9FC44AC}"/>
    <hyperlink ref="BP193" location="A126249006F" display="A126249006F" xr:uid="{D0F81F9B-AE85-48EC-9083-D3E48281970A}"/>
    <hyperlink ref="BP213" location="A126241878V" display="A126241878V" xr:uid="{1048F01B-4449-491C-B525-83DDACF5A043}"/>
    <hyperlink ref="BQ173" location="A126234390J" display="A126234390J" xr:uid="{86D41C1C-AE23-44D6-B60A-0E1017827FBC}"/>
    <hyperlink ref="BQ193" location="A126248646K" display="A126248646K" xr:uid="{334DA30E-065E-4087-94CF-F1B64F4C5547}"/>
    <hyperlink ref="BQ213" location="A126241518R" display="A126241518R" xr:uid="{27796A79-D79E-4205-8FA6-02375B2C420B}"/>
    <hyperlink ref="BR173" location="A126234894L" display="A126234894L" xr:uid="{E35EE136-3093-45CB-97DF-D674BE94F844}"/>
    <hyperlink ref="BR193" location="A126249150X" display="A126249150X" xr:uid="{F96BC613-9352-42F4-95A9-03A5A330E96D}"/>
    <hyperlink ref="BR213" location="A126242022C" display="A126242022C" xr:uid="{61218FC3-DB79-4D52-8070-9507F5A4CFC7}"/>
    <hyperlink ref="BS173" location="A126234462J" display="A126234462J" xr:uid="{9131653A-8610-4369-B999-458A2A5E2E44}"/>
    <hyperlink ref="BS193" location="A126248718K" display="A126248718K" xr:uid="{50A96647-531E-41D3-AEE3-AA76880EF58C}"/>
    <hyperlink ref="BS213" location="A126241590J" display="A126241590J" xr:uid="{D22462C9-1416-45A7-B2DD-8FC73A89FFC4}"/>
    <hyperlink ref="BT173" location="A126234606J" display="A126234606J" xr:uid="{FB5DC1D0-C478-495A-A75C-1813F424721D}"/>
    <hyperlink ref="BT193" location="A126248862C" display="A126248862C" xr:uid="{B770B9A0-8153-484B-9E33-D3FF1ABBB8E9}"/>
    <hyperlink ref="BT213" location="A126241734J" display="A126241734J" xr:uid="{E15715C3-B535-4F18-95CC-D95593ECFE5F}"/>
    <hyperlink ref="BU173" location="A126234246R" display="A126234246R" xr:uid="{55D94FBE-15B4-4FE6-908C-C370EFB41079}"/>
    <hyperlink ref="BU193" location="A126248502X" display="A126248502X" xr:uid="{CBB3ED8C-8CEE-44B9-AD5F-9C712964E5A1}"/>
    <hyperlink ref="BU213" location="A126241374R" display="A126241374R" xr:uid="{D757B486-E685-4387-BF13-B9BC3219987A}"/>
    <hyperlink ref="BV173" location="A126234966L" display="A126234966L" xr:uid="{C4E339A8-20A5-4B7E-99EF-231C9382D941}"/>
    <hyperlink ref="BV193" location="A126249222X" display="A126249222X" xr:uid="{643B790A-15D1-4895-A73C-3312A8653585}"/>
    <hyperlink ref="BV213" location="A126242094R" display="A126242094R" xr:uid="{A09996D8-7E17-4488-9E58-B53E9D0651B1}"/>
    <hyperlink ref="BW173" location="A126234678V" display="A126234678V" xr:uid="{F0D5403A-CEFD-4C30-840F-A778A600FC3A}"/>
    <hyperlink ref="BW193" location="A126248934C" display="A126248934C" xr:uid="{14A4AE7E-9E0E-4B68-BD03-9378BC192324}"/>
    <hyperlink ref="BW213" location="A126241806J" display="A126241806J" xr:uid="{292ADF6B-D528-4373-87AA-012609411D45}"/>
    <hyperlink ref="BO174" location="A126234334R" display="A126234334R" xr:uid="{1C38EF75-769D-4DC7-827C-1E2A1EBC960C}"/>
    <hyperlink ref="BO194" location="A126248590K" display="A126248590K" xr:uid="{2831C402-6796-4D9F-A209-503E9C32B2A3}"/>
    <hyperlink ref="BO214" location="A126241462R" display="A126241462R" xr:uid="{0B76ACA7-964A-4D91-B52B-04A8261E0805}"/>
    <hyperlink ref="BP174" location="A126234766V" display="A126234766V" xr:uid="{4DA8DE31-9322-40A1-900E-A1DD54583FE8}"/>
    <hyperlink ref="BP194" location="A126249022F" display="A126249022F" xr:uid="{D754FC6C-F8D5-4E54-AC07-770E754022CB}"/>
    <hyperlink ref="BP214" location="A126241894V" display="A126241894V" xr:uid="{0CDE6FEC-F32B-44C9-9E37-4561136BF58E}"/>
    <hyperlink ref="BQ174" location="A126234406R" display="A126234406R" xr:uid="{B9D4473A-3F93-4D7F-B843-AE5320D2CEFE}"/>
    <hyperlink ref="BQ194" location="A126248662K" display="A126248662K" xr:uid="{A50F3F1B-0B4D-4161-9877-4ABDB3473BF9}"/>
    <hyperlink ref="BQ214" location="A126241534R" display="A126241534R" xr:uid="{C226A989-5011-469D-8E22-8D5DFCC2FC20}"/>
    <hyperlink ref="BR174" location="A126234910A" display="A126234910A" xr:uid="{9F22A4EA-9A4C-4F99-A930-18430F6D7407}"/>
    <hyperlink ref="BR194" location="A126249166T" display="A126249166T" xr:uid="{FE475FBC-BD50-41B6-8C80-387EBDB4D63D}"/>
    <hyperlink ref="BR214" location="A126242038W" display="A126242038W" xr:uid="{81861B3C-B3AA-4AF8-A420-18C4E9BF4497}"/>
    <hyperlink ref="BS174" location="A126234478A" display="A126234478A" xr:uid="{FF2F9CFF-6DBB-4A08-B266-28BEAF276BD8}"/>
    <hyperlink ref="BS194" location="A126248734K" display="A126248734K" xr:uid="{878EE339-25EE-4C49-91E1-ACF3D3B9B561}"/>
    <hyperlink ref="BS214" location="A126241606R" display="A126241606R" xr:uid="{9A4414B5-F9EB-4124-8B3C-92A60F8C4F37}"/>
    <hyperlink ref="BT174" location="A126234622J" display="A126234622J" xr:uid="{E3B26EED-7C76-438B-9AB4-D0ADB78A2F1D}"/>
    <hyperlink ref="BT194" location="A126248878W" display="A126248878W" xr:uid="{AFDCA7E6-38CA-4E35-AEAB-039B077A0059}"/>
    <hyperlink ref="BT214" location="A126241750J" display="A126241750J" xr:uid="{CFE56AD0-31EB-4547-B1CA-BFA6B6CF7EE0}"/>
    <hyperlink ref="BU174" location="A126234262R" display="A126234262R" xr:uid="{BF28227E-F228-4B00-A515-B9D39287BAED}"/>
    <hyperlink ref="BU194" location="A126248518T" display="A126248518T" xr:uid="{4CB838CA-1B08-4D09-BEB4-4ADE9F6E2242}"/>
    <hyperlink ref="BU214" location="A126241390R" display="A126241390R" xr:uid="{9CFE11B5-7EA0-4F2D-913E-1CC3CC271713}"/>
    <hyperlink ref="BV174" location="A126234982L" display="A126234982L" xr:uid="{F2454B16-3859-44F8-BDFF-8714DEB1C050}"/>
    <hyperlink ref="BV194" location="A126249238T" display="A126249238T" xr:uid="{1D8E4E17-1399-4235-A0A1-A75364CFEB1F}"/>
    <hyperlink ref="BV214" location="A126242110C" display="A126242110C" xr:uid="{103C8610-4061-4D8A-BAD7-A903E321387C}"/>
    <hyperlink ref="BW174" location="A126234694V" display="A126234694V" xr:uid="{FD23A0F0-D64D-4B1F-B8C6-E85461498C55}"/>
    <hyperlink ref="BW194" location="A126248950C" display="A126248950C" xr:uid="{52ABC0A4-CAEE-4499-A2FF-5EFC83F26852}"/>
    <hyperlink ref="BW214" location="A126241822J" display="A126241822J" xr:uid="{2394B4A1-1B5F-44D4-B761-3860A68416EB}"/>
    <hyperlink ref="BO175" location="A126234302W" display="A126234302W" xr:uid="{3EE732FF-BBE0-4428-AF92-F04A85CDB834}"/>
    <hyperlink ref="BO195" location="A126248558K" display="A126248558K" xr:uid="{44028465-AD73-488A-84D1-3ADAF6BBA8E7}"/>
    <hyperlink ref="BO215" location="A126241430W" display="A126241430W" xr:uid="{D27DFD65-76D6-4E84-8EFD-3516E5983BC5}"/>
    <hyperlink ref="BP175" location="A126234734A" display="A126234734A" xr:uid="{11DE0E02-E3B4-442B-99DA-512C404D5AA5}"/>
    <hyperlink ref="BP195" location="A126248990W" display="A126248990W" xr:uid="{20BC80B8-F6CE-4459-9DB6-F6CC859A1981}"/>
    <hyperlink ref="BP215" location="A126241862A" display="A126241862A" xr:uid="{0105748A-3E9C-4ADF-B4E1-7A85F169D4F8}"/>
    <hyperlink ref="BQ175" location="A126234374J" display="A126234374J" xr:uid="{EBEFC2C3-52BA-40B0-A26F-E8ED36E2B4B6}"/>
    <hyperlink ref="BQ195" location="A126248630T" display="A126248630T" xr:uid="{8E76DDD1-6050-46DD-9467-4BF330DE7BBF}"/>
    <hyperlink ref="BQ215" location="A126241502W" display="A126241502W" xr:uid="{5602D081-FF9E-415B-AAAA-B92F82222215}"/>
    <hyperlink ref="BR175" location="A126234878L" display="A126234878L" xr:uid="{6B935137-CCF0-430B-847A-B2EE7DF993AC}"/>
    <hyperlink ref="BR195" location="A126249134X" display="A126249134X" xr:uid="{9E1A097B-A010-4F60-A423-32CE01F4F441}"/>
    <hyperlink ref="BR215" location="A126242006C" display="A126242006C" xr:uid="{B119B5EB-D05B-4DEB-9053-73CCDF317E27}"/>
    <hyperlink ref="BS175" location="A126234446J" display="A126234446J" xr:uid="{3A9A0F5E-F75C-4DB5-8DD7-7C2F0CA6F6AB}"/>
    <hyperlink ref="BS195" location="A126248702T" display="A126248702T" xr:uid="{BA0E7488-E093-4C14-98D4-B420072CC99A}"/>
    <hyperlink ref="BS215" location="A126241574J" display="A126241574J" xr:uid="{43497AAC-88F0-4F4F-A1AE-502871406F93}"/>
    <hyperlink ref="BT175" location="A126234590A" display="A126234590A" xr:uid="{D336A232-D435-49E6-B4F6-CAE56C1831D6}"/>
    <hyperlink ref="BT195" location="A126248846C" display="A126248846C" xr:uid="{25FE348C-5215-4F16-AD39-276FC4D6EE80}"/>
    <hyperlink ref="BT215" location="A126241718J" display="A126241718J" xr:uid="{BC507EBD-E620-4347-93CA-FEC426BE909C}"/>
    <hyperlink ref="BU175" location="A126234230W" display="A126234230W" xr:uid="{FF88A111-2851-4291-8B7F-9DC2099BDC3E}"/>
    <hyperlink ref="BU195" location="A126248486K" display="A126248486K" xr:uid="{CE034436-DF0B-4EEE-8029-B5D684865E6B}"/>
    <hyperlink ref="BU215" location="A126241358R" display="A126241358R" xr:uid="{841931F4-F6D9-4FCA-B9DD-7C680F77C16D}"/>
    <hyperlink ref="BV175" location="A126234950V" display="A126234950V" xr:uid="{4E9410D1-8E37-4622-A38A-586173BA924E}"/>
    <hyperlink ref="BV195" location="A126249206X" display="A126249206X" xr:uid="{39C7692D-2C2C-4AE0-9E2B-1FF249A3FB05}"/>
    <hyperlink ref="BV215" location="A126242078R" display="A126242078R" xr:uid="{7D37D5EA-1B31-40FE-8AC2-8DAFE95BC163}"/>
    <hyperlink ref="BW175" location="A126234662A" display="A126234662A" xr:uid="{55E1C6B9-174F-42B9-93C0-6220F740368E}"/>
    <hyperlink ref="BW195" location="A126248918C" display="A126248918C" xr:uid="{764D268E-6E03-4B62-B03B-2FFF8134C0F4}"/>
    <hyperlink ref="BW215" location="A126241790A" display="A126241790A" xr:uid="{74B28885-8E97-4FAE-8FD7-5DA414CEB3A3}"/>
    <hyperlink ref="BO176" location="A126234354X" display="A126234354X" xr:uid="{F081A48C-4520-41A7-94C1-43E9FBCDA559}"/>
    <hyperlink ref="BO196" location="A126248610J" display="A126248610J" xr:uid="{C206566F-03C0-40D3-97B8-78AA2E928A42}"/>
    <hyperlink ref="BO216" location="A126241482X" display="A126241482X" xr:uid="{8523C16E-5823-4DBB-8B84-57B9B58531B9}"/>
    <hyperlink ref="BP176" location="A126234786C" display="A126234786C" xr:uid="{2A9DC2D3-12B4-47EC-81A7-4B3F4B07F349}"/>
    <hyperlink ref="BP196" location="A126249042R" display="A126249042R" xr:uid="{CF5B0E8D-B055-4EB5-85E8-55657B6B9B87}"/>
    <hyperlink ref="BP216" location="A126241914T" display="A126241914T" xr:uid="{9390E5A4-5963-4C19-BB27-34541122E44C}"/>
    <hyperlink ref="BQ176" location="A126234426X" display="A126234426X" xr:uid="{5D1113C1-258B-4C72-AC62-246D4FDBEBF3}"/>
    <hyperlink ref="BQ196" location="A126248682V" display="A126248682V" xr:uid="{4A77BBA7-ABC8-44A3-AFAB-F9936B1AA56A}"/>
    <hyperlink ref="BQ216" location="A126241554X" display="A126241554X" xr:uid="{484FB68A-B52C-41B5-8CBE-5A172EE0AE6B}"/>
    <hyperlink ref="BR176" location="A126234930K" display="A126234930K" xr:uid="{FEBC78CE-A5D0-47F4-ADBE-4A692B7229C1}"/>
    <hyperlink ref="BR196" location="A126249186A" display="A126249186A" xr:uid="{5331178A-1D77-4570-9A0F-A4DAA2C93FC3}"/>
    <hyperlink ref="BR216" location="A126242058F" display="A126242058F" xr:uid="{561AE5F0-297B-49EB-BD97-A1C403F5A104}"/>
    <hyperlink ref="BS176" location="A126234498K" display="A126234498K" xr:uid="{F008A5F3-41FF-465F-BD6F-AC5FE118E6F1}"/>
    <hyperlink ref="BS196" location="A126248754V" display="A126248754V" xr:uid="{9A40A37A-5B64-43B7-B654-7C1BBC378911}"/>
    <hyperlink ref="BS216" location="A126241626X" display="A126241626X" xr:uid="{7D09ECD4-8AC3-4918-A568-087941F2C10C}"/>
    <hyperlink ref="BT176" location="A126234642T" display="A126234642T" xr:uid="{1DD40F5C-D477-4F2E-B4AD-E70C6D28DFBF}"/>
    <hyperlink ref="BT196" location="A126248898F" display="A126248898F" xr:uid="{9C478CEB-9039-4DFE-9CF0-474A365C926A}"/>
    <hyperlink ref="BT216" location="A126241770T" display="A126241770T" xr:uid="{54193F2E-32F7-4F0C-A7A3-721D9F8552DE}"/>
    <hyperlink ref="BU176" location="A126234282X" display="A126234282X" xr:uid="{CCC92F54-E2C9-4BBB-BE73-C55D4C3C34D2}"/>
    <hyperlink ref="BU196" location="A126248538A" display="A126248538A" xr:uid="{FE21CA0E-D08A-48CF-9A71-85E3159A9878}"/>
    <hyperlink ref="BU216" location="A126241410L" display="A126241410L" xr:uid="{D3057840-AF06-4714-AEDD-F9B30DDAB495}"/>
    <hyperlink ref="BV176" location="A126235002L" display="A126235002L" xr:uid="{6222AB90-FFF6-4FB3-B217-A71697F21CA6}"/>
    <hyperlink ref="BV196" location="A126249258A" display="A126249258A" xr:uid="{CF8170FE-6109-4CA7-8F3A-93FB5A28A444}"/>
    <hyperlink ref="BV216" location="A126242130L" display="A126242130L" xr:uid="{45E38833-60FA-4907-B6CC-FA894098F58C}"/>
    <hyperlink ref="BW176" location="A126234714T" display="A126234714T" xr:uid="{33FA185B-BAF0-40CA-ABD8-6AFD424D3CAD}"/>
    <hyperlink ref="BW196" location="A126248970L" display="A126248970L" xr:uid="{12617EB0-4CA9-4EB3-8A2A-DC042F749DE1}"/>
    <hyperlink ref="BW216" location="A126241842T" display="A126241842T" xr:uid="{3A654AC4-A193-45AE-A89E-39E8801E03AB}"/>
    <hyperlink ref="BO177" location="A126234338X" display="A126234338X" xr:uid="{A0E624C9-C229-46AF-97FB-90FD107A43F7}"/>
    <hyperlink ref="BO197" location="A126248594V" display="A126248594V" xr:uid="{BD83E525-0DBC-4571-BD2D-CDB3CAA19B98}"/>
    <hyperlink ref="BO217" location="A126241466X" display="A126241466X" xr:uid="{7210AB8D-1707-4691-959B-3F4384C7ADD3}"/>
    <hyperlink ref="BP177" location="A126234770K" display="A126234770K" xr:uid="{231109FC-DC1A-482E-9B80-95803E82407D}"/>
    <hyperlink ref="BP197" location="A126249026R" display="A126249026R" xr:uid="{51A7252F-5441-44F2-9C7C-89B653044A09}"/>
    <hyperlink ref="BP217" location="A126241898C" display="A126241898C" xr:uid="{A5FC714A-E3ED-46E9-A2BD-299D7B2FA3FE}"/>
    <hyperlink ref="BQ177" location="A126234410F" display="A126234410F" xr:uid="{EE4F8206-78B7-43D4-9C84-BDC823F6F697}"/>
    <hyperlink ref="BQ197" location="A126248666V" display="A126248666V" xr:uid="{05B78D4A-DF78-411C-88F2-8BDA867436C1}"/>
    <hyperlink ref="BQ217" location="A126241538X" display="A126241538X" xr:uid="{C64247B3-A392-42DD-A313-403896DCB0B7}"/>
    <hyperlink ref="BR177" location="A126234914K" display="A126234914K" xr:uid="{6FD971AC-6E79-46AD-815C-BBB705C61243}"/>
    <hyperlink ref="BR197" location="A126249170J" display="A126249170J" xr:uid="{4ED9D2BF-EA8E-4806-934A-72989053460D}"/>
    <hyperlink ref="BR217" location="A126242042L" display="A126242042L" xr:uid="{8CD3F691-4C92-4EDE-A698-B5C9EF8F81D3}"/>
    <hyperlink ref="BS177" location="A126234482T" display="A126234482T" xr:uid="{D2CC528F-AAAC-4DD4-A001-E77627E801AA}"/>
    <hyperlink ref="BS197" location="A126248738V" display="A126248738V" xr:uid="{1718DE54-24D1-4810-85AB-A979C683C818}"/>
    <hyperlink ref="BS217" location="A126241610F" display="A126241610F" xr:uid="{0FB9E15C-662A-4B25-B6D9-C700714EE595}"/>
    <hyperlink ref="BT177" location="A126234626T" display="A126234626T" xr:uid="{1BBC8929-EF0B-49DE-AB2C-F9A4974D9115}"/>
    <hyperlink ref="BT197" location="A126248882L" display="A126248882L" xr:uid="{7E220099-E235-4079-81C5-F7140DA12AC9}"/>
    <hyperlink ref="BT217" location="A126241754T" display="A126241754T" xr:uid="{3766282A-C415-459A-BCD7-49F795A14A25}"/>
    <hyperlink ref="BU177" location="A126234266X" display="A126234266X" xr:uid="{C6228ED8-05AF-4591-8A0E-DCA88BC8F2FE}"/>
    <hyperlink ref="BU197" location="A126248522J" display="A126248522J" xr:uid="{A7313D1F-6BDB-407C-B6B0-7D5F2D96A281}"/>
    <hyperlink ref="BU217" location="A126241394X" display="A126241394X" xr:uid="{68111893-BCEB-4C60-9F4E-BCD7B939E52B}"/>
    <hyperlink ref="BV177" location="A126234986W" display="A126234986W" xr:uid="{B3F0A1B3-817A-42E4-872C-413A40636A04}"/>
    <hyperlink ref="BV197" location="A126249242J" display="A126249242J" xr:uid="{1C5E82F8-500F-435A-9809-62E3FC0D1BCD}"/>
    <hyperlink ref="BV217" location="A126242114L" display="A126242114L" xr:uid="{63BEA223-131A-467E-B2C4-31AD1E45D817}"/>
    <hyperlink ref="BW177" location="A126234698C" display="A126234698C" xr:uid="{75298A46-AC10-4AC1-858F-7694945A6525}"/>
    <hyperlink ref="BW197" location="A126248954L" display="A126248954L" xr:uid="{6B611F43-08DE-4292-A554-57F6D17CB039}"/>
    <hyperlink ref="BW217" location="A126241826T" display="A126241826T" xr:uid="{18789020-C38C-4466-99C2-2A7AB3291A72}"/>
    <hyperlink ref="BO178" location="A126234358J" display="A126234358J" xr:uid="{A964E68A-7122-4CAC-AD77-FA2F2F784BFD}"/>
    <hyperlink ref="BO198" location="A126248614T" display="A126248614T" xr:uid="{38669530-4629-44FF-8D88-C7923A615C16}"/>
    <hyperlink ref="BO218" location="A126241486J" display="A126241486J" xr:uid="{34EDDD42-E872-4E3B-A2CF-CA42A3BDF7EC}"/>
    <hyperlink ref="BP178" location="A126234790V" display="A126234790V" xr:uid="{A4547EDD-EA96-4435-B4CA-FE6C78432D2C}"/>
    <hyperlink ref="BP198" location="A126249046X" display="A126249046X" xr:uid="{D756EC8B-E3E1-4D2C-B961-C9F3F8062014}"/>
    <hyperlink ref="BP218" location="A126241918A" display="A126241918A" xr:uid="{68AD7294-C63F-4BBC-8AAF-E611C0F800F9}"/>
    <hyperlink ref="BQ178" location="A126234430R" display="A126234430R" xr:uid="{E178F898-7600-4356-8942-BE86869C9F90}"/>
    <hyperlink ref="BQ198" location="A126248686C" display="A126248686C" xr:uid="{86B86D82-0087-4910-8A92-AD67DB44BF9E}"/>
    <hyperlink ref="BQ218" location="A126241558J" display="A126241558J" xr:uid="{0EBE5569-A518-4BEA-BAF0-349B72191EBC}"/>
    <hyperlink ref="BR178" location="A126234934V" display="A126234934V" xr:uid="{0A019BB8-A998-4C2A-9C86-11244E7E625B}"/>
    <hyperlink ref="BR198" location="A126249190T" display="A126249190T" xr:uid="{B0369E95-8D60-4E18-A532-B73B1853B174}"/>
    <hyperlink ref="BR218" location="A126242062W" display="A126242062W" xr:uid="{E267A06E-E91D-4E21-9FD6-98B4FA05BFA4}"/>
    <hyperlink ref="BS178" location="A126234502R" display="A126234502R" xr:uid="{C40D4D6A-F505-4A1F-8C0F-C8AB8ED2D730}"/>
    <hyperlink ref="BS198" location="A126248758C" display="A126248758C" xr:uid="{A6B503FD-BD8E-48CE-B60E-901C77EF27F5}"/>
    <hyperlink ref="BS218" location="A126241630R" display="A126241630R" xr:uid="{BC23DC78-A409-4177-B474-441A2E786C6C}"/>
    <hyperlink ref="BT178" location="A126234646A" display="A126234646A" xr:uid="{A45E6219-674E-4424-BAC0-9E5BA373EB7B}"/>
    <hyperlink ref="BT198" location="A126248902K" display="A126248902K" xr:uid="{EE7C629A-3FE8-4C4B-8344-C8803CCF7B47}"/>
    <hyperlink ref="BT218" location="A126241774A" display="A126241774A" xr:uid="{812B9B2E-3670-4945-8039-183E3D82E791}"/>
    <hyperlink ref="BU178" location="A126234286J" display="A126234286J" xr:uid="{F92F0674-6D31-42E8-AC5D-F8D322FDDBBA}"/>
    <hyperlink ref="BU198" location="A126248542T" display="A126248542T" xr:uid="{54CFBD52-AA23-4BE9-B5D7-90C88D4CC413}"/>
    <hyperlink ref="BU218" location="A126241414W" display="A126241414W" xr:uid="{0045BC64-7317-45D1-92AC-76ADCE6DAECE}"/>
    <hyperlink ref="BV178" location="A126235006W" display="A126235006W" xr:uid="{031B2315-4DC2-47E2-A6D9-133352546997}"/>
    <hyperlink ref="BV198" location="A126249262T" display="A126249262T" xr:uid="{96D6ECF8-883F-42DD-8DD3-3D99CE766DE8}"/>
    <hyperlink ref="BV218" location="A126242134W" display="A126242134W" xr:uid="{46AA18CC-97AD-400F-AA3A-4F78010521AF}"/>
    <hyperlink ref="BW178" location="A126234718A" display="A126234718A" xr:uid="{9CAA7462-D2F3-4A95-9685-B814FF8DE09D}"/>
    <hyperlink ref="BW198" location="A126248974W" display="A126248974W" xr:uid="{DD0159C0-8422-47A1-851B-5C7805328925}"/>
    <hyperlink ref="BW218" location="A126241846A" display="A126241846A" xr:uid="{E6331803-4574-47F9-B751-89F2BEB44738}"/>
    <hyperlink ref="BO179" location="A126234306F" display="A126234306F" xr:uid="{D38D5F95-FF76-48DE-8D8C-EE22EAB056FC}"/>
    <hyperlink ref="BO199" location="A126248562A" display="A126248562A" xr:uid="{74CCF86C-364D-4A35-8F85-733DB6A691D2}"/>
    <hyperlink ref="BO219" location="A126241434F" display="A126241434F" xr:uid="{72B81D2F-9076-47CB-A998-161DD9A5BB15}"/>
    <hyperlink ref="BP179" location="A126234738K" display="A126234738K" xr:uid="{CB7C4F98-8AA1-4B56-A947-66091D9274E2}"/>
    <hyperlink ref="BP199" location="A126248994F" display="A126248994F" xr:uid="{D8E52043-B518-4185-8D72-7D210B7330A4}"/>
    <hyperlink ref="BP219" location="A126241866K" display="A126241866K" xr:uid="{8396C61B-938D-4622-8B1D-0A603506E770}"/>
    <hyperlink ref="BQ179" location="A126234378T" display="A126234378T" xr:uid="{D31B807A-AC52-4CE5-959A-1142257E4B7B}"/>
    <hyperlink ref="BQ199" location="A126248634A" display="A126248634A" xr:uid="{EE165195-B929-43D8-9576-F81EAD9DDFF5}"/>
    <hyperlink ref="BQ219" location="A126241506F" display="A126241506F" xr:uid="{CB4826E6-6CBE-480A-ABA4-A2ED8D80CF48}"/>
    <hyperlink ref="BR179" location="A126234882C" display="A126234882C" xr:uid="{12B84FDC-64A2-4C22-81C7-EC58373A8F43}"/>
    <hyperlink ref="BR199" location="A126249138J" display="A126249138J" xr:uid="{59C6FBDC-0CF1-4594-AE6C-1CA918A03B6F}"/>
    <hyperlink ref="BR219" location="A126242010V" display="A126242010V" xr:uid="{E43E065B-7C41-417D-BCDD-02260D89F846}"/>
    <hyperlink ref="BS179" location="A126234450X" display="A126234450X" xr:uid="{ADB510F3-93AE-4B0D-B91E-DD877E10E1AF}"/>
    <hyperlink ref="BS199" location="A126248706A" display="A126248706A" xr:uid="{BD57852C-0D37-4E76-B35D-F3BC680D01FD}"/>
    <hyperlink ref="BS219" location="A126241578T" display="A126241578T" xr:uid="{82728425-ADF6-4D77-9849-1E75F86BD134}"/>
    <hyperlink ref="BT179" location="A126234594K" display="A126234594K" xr:uid="{B9B519D6-0E27-47CF-B7AA-9F9EC858C8D8}"/>
    <hyperlink ref="BT199" location="A126248850V" display="A126248850V" xr:uid="{5BF59539-F9DF-4A80-A3D3-DC5CC03CA251}"/>
    <hyperlink ref="BT219" location="A126241722X" display="A126241722X" xr:uid="{3E6CCD7A-EF33-4D49-B3BD-7CB7D94D2564}"/>
    <hyperlink ref="BU179" location="A126234234F" display="A126234234F" xr:uid="{36DE9408-67BD-4424-B045-78FBFD29C6A1}"/>
    <hyperlink ref="BU199" location="A126248490A" display="A126248490A" xr:uid="{D80BFE4D-EE1A-4703-9F74-39606FEFC8E9}"/>
    <hyperlink ref="BU219" location="A126241362F" display="A126241362F" xr:uid="{CD188390-343D-41F0-AEA1-5858C21194EB}"/>
    <hyperlink ref="BV179" location="A126234954C" display="A126234954C" xr:uid="{A880A463-A614-4603-A0A5-DDA152CA1CBC}"/>
    <hyperlink ref="BV199" location="A126249210R" display="A126249210R" xr:uid="{2CDF3C05-4BEB-46C6-9048-DD81E6151E8C}"/>
    <hyperlink ref="BV219" location="A126242082F" display="A126242082F" xr:uid="{FDAE6949-F6A8-45D6-93F4-BBAD1B109745}"/>
    <hyperlink ref="BW179" location="A126234666K" display="A126234666K" xr:uid="{1ED319A1-CF44-4A83-9DD3-B0AAD0F2CA76}"/>
    <hyperlink ref="BW199" location="A126248922V" display="A126248922V" xr:uid="{D99B1020-9672-44E3-992E-63B7151F750E}"/>
    <hyperlink ref="BW219" location="A126241794K" display="A126241794K" xr:uid="{50C24075-3FB2-479F-815A-943C05293079}"/>
    <hyperlink ref="BO180" location="A126234290X" display="A126234290X" xr:uid="{DF60E49D-C1F3-4018-BB49-CD74255B2CCE}"/>
    <hyperlink ref="BO200" location="A126248546A" display="A126248546A" xr:uid="{ED0E56AE-FAF1-417F-A5EA-5444F3CABF64}"/>
    <hyperlink ref="BO220" location="A126241418F" display="A126241418F" xr:uid="{6FEE019E-9B82-445D-BB83-FB33F2A4A5D4}"/>
    <hyperlink ref="BP180" location="A126234722T" display="A126234722T" xr:uid="{43C7BE5A-7180-49A5-A111-8B7150B048CE}"/>
    <hyperlink ref="BP200" location="A126248978F" display="A126248978F" xr:uid="{225E22DD-F880-4E28-8DEC-9F1140CF1D96}"/>
    <hyperlink ref="BP220" location="A126241850T" display="A126241850T" xr:uid="{C3F3573E-7F5E-4D0F-9206-1356FFED081F}"/>
    <hyperlink ref="BQ180" location="A126234362X" display="A126234362X" xr:uid="{823BC9D9-2FDE-4D87-BC28-659D8D79D2D0}"/>
    <hyperlink ref="BQ200" location="A126248618A" display="A126248618A" xr:uid="{CFA517A5-B373-4D07-945B-9AD2CE12A0ED}"/>
    <hyperlink ref="BQ220" location="A126241490X" display="A126241490X" xr:uid="{FA4E4053-DC7B-455E-BF68-94AAEEE0F564}"/>
    <hyperlink ref="BR180" location="A126234866C" display="A126234866C" xr:uid="{F0AA34B4-315B-43A0-A5A7-35704BB26158}"/>
    <hyperlink ref="BR200" location="A126249122R" display="A126249122R" xr:uid="{CB213839-30A2-4282-B44C-8A8A1C71D611}"/>
    <hyperlink ref="BR220" location="A126241994C" display="A126241994C" xr:uid="{E8911C20-5223-4AE1-BF57-A586777C2673}"/>
    <hyperlink ref="BS180" location="A126234434X" display="A126234434X" xr:uid="{8EA0BACE-29BE-4C1C-9767-6135DF33D69D}"/>
    <hyperlink ref="BS200" location="A126248690V" display="A126248690V" xr:uid="{D07A86A2-8083-46C3-A952-D17DE31E4386}"/>
    <hyperlink ref="BS220" location="A126241562X" display="A126241562X" xr:uid="{24240FC7-671E-434F-9D7D-80CBA9260260}"/>
    <hyperlink ref="BT180" location="A126234578K" display="A126234578K" xr:uid="{7D078409-B806-4825-81B2-C1F4843EB873}"/>
    <hyperlink ref="BT200" location="A126248834V" display="A126248834V" xr:uid="{778B3CA8-8D58-4155-88B2-202C34BFAD06}"/>
    <hyperlink ref="BT220" location="A126241706X" display="A126241706X" xr:uid="{FB90DEC5-AB5E-4773-9911-F2F93077A272}"/>
    <hyperlink ref="BU180" location="A126234218F" display="A126234218F" xr:uid="{AD6480E7-3DA3-4E2B-88F8-796253CE26F4}"/>
    <hyperlink ref="BU200" location="A126248474A" display="A126248474A" xr:uid="{ED3DEF1D-0ED5-4B2C-9F19-03061437A472}"/>
    <hyperlink ref="BU220" location="A126241346F" display="A126241346F" xr:uid="{752839E5-8FE5-42C5-A9A1-4448686DD98C}"/>
    <hyperlink ref="BV180" location="A126234938C" display="A126234938C" xr:uid="{DCFDFD2E-6526-4575-8742-9557746BA275}"/>
    <hyperlink ref="BV200" location="A126249194A" display="A126249194A" xr:uid="{5DE0C7DD-BB3B-4B6E-920A-BAAC22693B97}"/>
    <hyperlink ref="BV220" location="A126242066F" display="A126242066F" xr:uid="{2D6BAB82-949B-4FA6-8900-955D2183F266}"/>
    <hyperlink ref="BW180" location="A126234650T" display="A126234650T" xr:uid="{CC2C208B-04C3-42BC-90FE-008B69C19B41}"/>
    <hyperlink ref="BW200" location="A126248906V" display="A126248906V" xr:uid="{ADC38E95-0F17-4E2A-B78B-626F1A0390C5}"/>
    <hyperlink ref="BW220" location="A126241778K" display="A126241778K" xr:uid="{016B9FE1-2D06-44AD-B082-04E6CA75784F}"/>
    <hyperlink ref="BO181" location="A126234294J" display="A126234294J" xr:uid="{6262673F-2FDF-4A87-8140-688672ACF03E}"/>
    <hyperlink ref="BO201" location="A126248550T" display="A126248550T" xr:uid="{5EC4D4D3-E7FA-47DF-A317-5EBD62111923}"/>
    <hyperlink ref="BO221" location="A126241422W" display="A126241422W" xr:uid="{F3D3692C-352C-44BB-A2F3-CD2F14A353E6}"/>
    <hyperlink ref="BP181" location="A126234726A" display="A126234726A" xr:uid="{B8148AB7-C8B1-4175-9A53-4E61AC1314A3}"/>
    <hyperlink ref="BP201" location="A126248982W" display="A126248982W" xr:uid="{7FDDC375-BE2A-4A75-8DDB-CC5A5C3D621B}"/>
    <hyperlink ref="BP221" location="A126241854A" display="A126241854A" xr:uid="{AA2DB315-9935-4982-8CF6-131C7C554F06}"/>
    <hyperlink ref="BQ181" location="A126234366J" display="A126234366J" xr:uid="{8A8E69E0-A75B-43A8-8B04-5C7CF95FC852}"/>
    <hyperlink ref="BQ201" location="A126248622T" display="A126248622T" xr:uid="{09F17082-0DF5-43BE-9AB8-C139CA5CCD32}"/>
    <hyperlink ref="BQ221" location="A126241494J" display="A126241494J" xr:uid="{9251157B-EA11-416D-85E1-533E2A821318}"/>
    <hyperlink ref="BR181" location="A126234870V" display="A126234870V" xr:uid="{54B81CCA-8B77-40CC-8614-5436B5F3B6C1}"/>
    <hyperlink ref="BR201" location="A126249126X" display="A126249126X" xr:uid="{EB2E0FA5-125A-4507-97D9-58B024E369CA}"/>
    <hyperlink ref="BR221" location="A126241998L" display="A126241998L" xr:uid="{C318851F-D511-4694-9AB6-E5CD5CD93D57}"/>
    <hyperlink ref="BS181" location="A126234438J" display="A126234438J" xr:uid="{8FFFC6BE-E001-4CC8-9465-CD2675D92046}"/>
    <hyperlink ref="BS201" location="A126248694C" display="A126248694C" xr:uid="{11DB7BA8-D3E3-4B27-9587-DDFB67698856}"/>
    <hyperlink ref="BS221" location="A126241566J" display="A126241566J" xr:uid="{45851A3F-F4CA-436D-BDA3-CFA68AB4F0E9}"/>
    <hyperlink ref="BT181" location="A126234582A" display="A126234582A" xr:uid="{3410FE61-36E3-47CC-8609-061445047136}"/>
    <hyperlink ref="BT201" location="A126248838C" display="A126248838C" xr:uid="{8796FBF3-AB0C-4CAE-A0EB-DF01C174588D}"/>
    <hyperlink ref="BT221" location="A126241710R" display="A126241710R" xr:uid="{D51A7E01-46AD-4D12-8812-B83207AAF0CE}"/>
    <hyperlink ref="BU181" location="A126234222W" display="A126234222W" xr:uid="{1682ED90-B230-44C9-A051-78172E702474}"/>
    <hyperlink ref="BU201" location="A126248478K" display="A126248478K" xr:uid="{B338F344-FDD4-4273-8672-6DE9FEF60ADC}"/>
    <hyperlink ref="BU221" location="A126241350W" display="A126241350W" xr:uid="{C59A30C5-B9F3-413E-873F-A81E3D397A75}"/>
    <hyperlink ref="BV181" location="A126234942V" display="A126234942V" xr:uid="{517E4E59-245E-41CE-8408-215DABBA5968}"/>
    <hyperlink ref="BV201" location="A126249198K" display="A126249198K" xr:uid="{81B47DB2-6422-499E-9483-D07E7EF86BBE}"/>
    <hyperlink ref="BV221" location="A126242070W" display="A126242070W" xr:uid="{184BE5AB-7F25-4AB2-A50D-E08F05E4BEDC}"/>
    <hyperlink ref="BW181" location="A126234654A" display="A126234654A" xr:uid="{308C2011-8D8D-47A4-8ACA-F4505ADB2DC1}"/>
    <hyperlink ref="BW201" location="A126248910K" display="A126248910K" xr:uid="{061E9345-F183-4CC8-B71D-1ED7DC18BA52}"/>
    <hyperlink ref="BW221" location="A126241782A" display="A126241782A" xr:uid="{1EC21289-7159-41CF-82D2-77B9A9F38FE9}"/>
    <hyperlink ref="BO182" location="A126234322F" display="A126234322F" xr:uid="{3D7AD6F4-0C78-4CC5-8C82-0B1876833F01}"/>
    <hyperlink ref="BO202" location="A126248578V" display="A126248578V" xr:uid="{A9D0E501-E1E8-4BB6-BD88-6FAAD4562096}"/>
    <hyperlink ref="BO222" location="A126241450F" display="A126241450F" xr:uid="{C923FCDD-13DA-490F-9FFD-86ADE0A8EF04}"/>
    <hyperlink ref="BP182" location="A126234754K" display="A126234754K" xr:uid="{8A6C4693-DAF6-481A-8314-AEA3634272C0}"/>
    <hyperlink ref="BP202" location="A126249010W" display="A126249010W" xr:uid="{1BD91555-6CA8-42E4-B244-B41A3036FED6}"/>
    <hyperlink ref="BP222" location="A126241882K" display="A126241882K" xr:uid="{9D8304CD-97C5-4C89-B7A4-175219F7CD5B}"/>
    <hyperlink ref="BQ182" location="A126234394T" display="A126234394T" xr:uid="{74B5781E-E269-4E42-A15C-4C78E5AF5039}"/>
    <hyperlink ref="BQ202" location="A126248650A" display="A126248650A" xr:uid="{D2619C73-8997-4CB8-807E-FC696C9AEBDD}"/>
    <hyperlink ref="BQ222" location="A126241522F" display="A126241522F" xr:uid="{23696BAC-949A-4767-B29F-A0C685540747}"/>
    <hyperlink ref="BR182" location="A126234898W" display="A126234898W" xr:uid="{D05AE2A6-83B7-4577-8882-2DEDF3F7CCA3}"/>
    <hyperlink ref="BR202" location="A126249154J" display="A126249154J" xr:uid="{9225C155-164D-4BC8-AF88-1845162A566C}"/>
    <hyperlink ref="BR222" location="A126242026L" display="A126242026L" xr:uid="{7F2F001A-4630-4493-A2FB-A4C3B3AE8B52}"/>
    <hyperlink ref="BS182" location="A126234466T" display="A126234466T" xr:uid="{DF431BEA-CBD7-4CB7-BBE2-139D182D8039}"/>
    <hyperlink ref="BS202" location="A126248722A" display="A126248722A" xr:uid="{2640C142-009C-4D10-A603-12B4F8C5B342}"/>
    <hyperlink ref="BS222" location="A126241594T" display="A126241594T" xr:uid="{8E526104-3792-4A54-ACFB-0482A6B02EF4}"/>
    <hyperlink ref="BT182" location="A126234610X" display="A126234610X" xr:uid="{75CD9CD2-1155-4749-92EF-158A211FFFC3}"/>
    <hyperlink ref="BT202" location="A126248866L" display="A126248866L" xr:uid="{673B5AD7-E3D0-4299-858E-70A3156E8F49}"/>
    <hyperlink ref="BT222" location="A126241738T" display="A126241738T" xr:uid="{D03C7680-22BE-4E4F-8159-7F475F735D0B}"/>
    <hyperlink ref="BU182" location="A126234250F" display="A126234250F" xr:uid="{1230E6D3-DCA2-4CF0-BD3A-575EEAA55A3E}"/>
    <hyperlink ref="BU202" location="A126248506J" display="A126248506J" xr:uid="{7022B5E4-A8F6-4E02-AAF1-75D6D961D5B4}"/>
    <hyperlink ref="BU222" location="A126241378X" display="A126241378X" xr:uid="{50F00802-15E9-47D1-A293-54D5082ECE01}"/>
    <hyperlink ref="BV182" location="A126234970C" display="A126234970C" xr:uid="{7784F4FA-2441-4148-B1C8-118645A3F93A}"/>
    <hyperlink ref="BV202" location="A126249226J" display="A126249226J" xr:uid="{B1D18143-2F8E-4BFF-B151-F902980785D1}"/>
    <hyperlink ref="BV222" location="A126242098X" display="A126242098X" xr:uid="{57EF1FFE-4242-4FFC-B8FA-D89323A82330}"/>
    <hyperlink ref="BW182" location="A126234682K" display="A126234682K" xr:uid="{F6B15C66-2506-47E0-8CF1-5232BF74AD5E}"/>
    <hyperlink ref="BW202" location="A126248938L" display="A126248938L" xr:uid="{54768179-6F54-410D-912D-FF284E06F840}"/>
    <hyperlink ref="BW222" location="A126241810X" display="A126241810X" xr:uid="{1FA4CC73-B0A7-45FE-8F8A-72E6BB1FAEAE}"/>
    <hyperlink ref="BO183" location="A126234298T" display="A126234298T" xr:uid="{62A1A3D4-BBC6-4ECF-AA7E-CC795434AF6D}"/>
    <hyperlink ref="BO203" location="A126248554A" display="A126248554A" xr:uid="{56B6BF28-7AFB-4A87-A599-B9D15C74BE09}"/>
    <hyperlink ref="BO223" location="A126241426F" display="A126241426F" xr:uid="{A7BA9ED6-194C-4C4B-B9AF-651189CF3D15}"/>
    <hyperlink ref="BP183" location="A126234730T" display="A126234730T" xr:uid="{1333D42F-86E4-4DD3-BE54-D0EF8791C0F7}"/>
    <hyperlink ref="BP203" location="A126248986F" display="A126248986F" xr:uid="{05C980D9-0C99-467D-8C8F-EA91F10BBACA}"/>
    <hyperlink ref="BP223" location="A126241858K" display="A126241858K" xr:uid="{6E87B460-B7A0-4146-AA8A-A10B8F309EA7}"/>
    <hyperlink ref="BQ183" location="A126234370X" display="A126234370X" xr:uid="{743D6C0B-39B5-4FE7-81D5-CBD587C716F7}"/>
    <hyperlink ref="BQ203" location="A126248626A" display="A126248626A" xr:uid="{F248E47C-8E5A-4A24-9DE1-933E8A91BC5D}"/>
    <hyperlink ref="BQ223" location="A126241498T" display="A126241498T" xr:uid="{760651E7-938B-48C1-956C-EA4D373D0CCD}"/>
    <hyperlink ref="BR183" location="A126234874C" display="A126234874C" xr:uid="{82EC6D25-8C4E-492D-9650-EFD1AA4673BE}"/>
    <hyperlink ref="BR203" location="A126249130R" display="A126249130R" xr:uid="{BB6B7136-00AD-447B-BDEC-09E0A19E7CBE}"/>
    <hyperlink ref="BR223" location="A126242002V" display="A126242002V" xr:uid="{09238297-5ED5-4704-B237-08D266CC22AD}"/>
    <hyperlink ref="BS183" location="A126234442X" display="A126234442X" xr:uid="{4DD4232E-D990-4B67-8C5C-48FCB6B3E5BB}"/>
    <hyperlink ref="BS203" location="A126248698L" display="A126248698L" xr:uid="{38F5B209-16DC-4F6C-BF16-E7A061694468}"/>
    <hyperlink ref="BS223" location="A126241570X" display="A126241570X" xr:uid="{B7535F0F-26B1-4525-9C5E-2B109C4D1EC9}"/>
    <hyperlink ref="BT183" location="A126234586K" display="A126234586K" xr:uid="{E2095026-2064-4FC1-86DB-8369F7524B2E}"/>
    <hyperlink ref="BT203" location="A126248842V" display="A126248842V" xr:uid="{971996F9-5C2B-4242-8344-74B69B98E6F7}"/>
    <hyperlink ref="BT223" location="A126241714X" display="A126241714X" xr:uid="{ECC241C3-1630-4F47-9663-08EBAA167A70}"/>
    <hyperlink ref="BU183" location="A126234226F" display="A126234226F" xr:uid="{BEA63A31-6788-4026-A60C-98867A07A3D8}"/>
    <hyperlink ref="BU203" location="A126248482A" display="A126248482A" xr:uid="{71037A12-768D-493A-B67C-E99920FCCD21}"/>
    <hyperlink ref="BU223" location="A126241354F" display="A126241354F" xr:uid="{B7A60FB6-6664-4DC1-BE9C-856555C6A69B}"/>
    <hyperlink ref="BV183" location="A126234946C" display="A126234946C" xr:uid="{61CD1BB1-89D7-4064-A221-53943DE97DD8}"/>
    <hyperlink ref="BV203" location="A126249202R" display="A126249202R" xr:uid="{BB7263C5-4FA1-4CDB-8E42-83CF5FA7A070}"/>
    <hyperlink ref="BV223" location="A126242074F" display="A126242074F" xr:uid="{7C4520A1-D7BC-4688-BB82-73561E70C89E}"/>
    <hyperlink ref="BW183" location="A126234658K" display="A126234658K" xr:uid="{E67C2D29-26E1-45BF-ADDB-0C91D52FC713}"/>
    <hyperlink ref="BW203" location="A126248914V" display="A126248914V" xr:uid="{63C23DA5-ACD6-4EDF-99E1-E5269E120123}"/>
    <hyperlink ref="BW223" location="A126241786K" display="A126241786K" xr:uid="{99F41511-3687-47E3-B5C8-BDDAE6E5054D}"/>
    <hyperlink ref="BO184" location="A126234326R" display="A126234326R" xr:uid="{E5FEDA76-6AF2-47F3-9A1C-52C53F293BF3}"/>
    <hyperlink ref="BO204" location="A126248582K" display="A126248582K" xr:uid="{3C6EB891-031E-4F02-B78B-165E7A481B39}"/>
    <hyperlink ref="BO224" location="A126241454R" display="A126241454R" xr:uid="{E9C57C9E-7554-48E5-BC9A-34EB7455232E}"/>
    <hyperlink ref="BP184" location="A126234758V" display="A126234758V" xr:uid="{128F4B49-4054-4008-B806-25D3428CC4CC}"/>
    <hyperlink ref="BP204" location="A126249014F" display="A126249014F" xr:uid="{54EAC106-FD06-411A-8279-61D15CFFEA53}"/>
    <hyperlink ref="BP224" location="A126241886V" display="A126241886V" xr:uid="{85C109EA-3CA8-41AD-BE28-27A9CEDD3479}"/>
    <hyperlink ref="BQ184" location="A126234398A" display="A126234398A" xr:uid="{CA661B10-DAB7-4674-8F03-C452F8B1579F}"/>
    <hyperlink ref="BQ204" location="A126248654K" display="A126248654K" xr:uid="{3C7A2693-D46E-4FE1-8C3E-CCFB24A271B0}"/>
    <hyperlink ref="BQ224" location="A126241526R" display="A126241526R" xr:uid="{35593EC3-D9A8-44B7-AE59-886303B9C373}"/>
    <hyperlink ref="BR184" location="A126234902A" display="A126234902A" xr:uid="{7EAF78F8-6680-4B94-95C0-7C1EF5BAD3AC}"/>
    <hyperlink ref="BR204" location="A126249158T" display="A126249158T" xr:uid="{548DB7FB-43E2-4D8B-A89A-5A66B1B87D66}"/>
    <hyperlink ref="BR224" location="A126242030C" display="A126242030C" xr:uid="{DFE77A0A-3824-40A1-822B-0F44D162721E}"/>
    <hyperlink ref="BS184" location="A126234470J" display="A126234470J" xr:uid="{E69E6B9E-6057-4AF4-B1AD-30F1C465E468}"/>
    <hyperlink ref="BS204" location="A126248726K" display="A126248726K" xr:uid="{629CD842-A60B-4094-9133-63D119608A54}"/>
    <hyperlink ref="BS224" location="A126241598A" display="A126241598A" xr:uid="{BB6D97B3-FE12-4ADF-8811-6E649F4B794A}"/>
    <hyperlink ref="BT184" location="A126234614J" display="A126234614J" xr:uid="{77E1B054-722A-4453-94D7-713155256AD7}"/>
    <hyperlink ref="BT204" location="A126248870C" display="A126248870C" xr:uid="{D5AC2C40-016B-461E-97EF-ACA310805B15}"/>
    <hyperlink ref="BT224" location="A126241742J" display="A126241742J" xr:uid="{C329FF26-14D1-490F-A641-5A5D06C6CE29}"/>
    <hyperlink ref="BU184" location="A126234254R" display="A126234254R" xr:uid="{B494539D-D708-4162-8071-BE04C94DB26E}"/>
    <hyperlink ref="BU204" location="A126248510X" display="A126248510X" xr:uid="{9D36347B-8DAE-4B90-AB8C-9ED7A26143EB}"/>
    <hyperlink ref="BU224" location="A126241382R" display="A126241382R" xr:uid="{EA26AF3F-7FDC-403B-9E3B-E05EC0FD72C6}"/>
    <hyperlink ref="BV184" location="A126234974L" display="A126234974L" xr:uid="{FA6ABEA3-9984-498F-8605-3716388279E6}"/>
    <hyperlink ref="BV204" location="A126249230X" display="A126249230X" xr:uid="{34AD92DB-EDC5-4336-B186-B6C9F988A9A5}"/>
    <hyperlink ref="BV224" location="A126242102C" display="A126242102C" xr:uid="{D22902C1-F2B9-4461-849D-8DED276FC9DD}"/>
    <hyperlink ref="BW184" location="A126234686V" display="A126234686V" xr:uid="{FB37B18B-3685-45D3-B743-588CA6181131}"/>
    <hyperlink ref="BW204" location="A126248942C" display="A126248942C" xr:uid="{1B2B848B-6155-44E9-8EB5-D8086E78B3D3}"/>
    <hyperlink ref="BW224" location="A126241814J" display="A126241814J" xr:uid="{ECBA806D-8966-4535-8D11-BF1E7D876547}"/>
    <hyperlink ref="BX185" location="A126231162A" display="A126231162A" xr:uid="{B593FC36-2042-4982-8FEA-F8AE69C5BD82}"/>
    <hyperlink ref="BX205" location="A126245418C" display="A126245418C" xr:uid="{3F9E8B5F-BE52-4FEA-9B9D-28226D087357}"/>
    <hyperlink ref="BX225" location="A126238290W" display="A126238290W" xr:uid="{FCB2F4A2-F0C7-4562-ABD6-473D0403E5F6}"/>
    <hyperlink ref="BY185" location="A126231594F" display="A126231594F" xr:uid="{DC169B49-D8A6-4072-AE02-310E6E346785}"/>
    <hyperlink ref="BY205" location="A126245850R" display="A126245850R" xr:uid="{120DCCBD-905D-4FB5-BC05-4E9A6E4D3408}"/>
    <hyperlink ref="BY225" location="A126238722R" display="A126238722R" xr:uid="{43FB5D10-B2C9-411C-9DF5-05CD408058C3}"/>
    <hyperlink ref="BZ185" location="A126231234A" display="A126231234A" xr:uid="{70088A45-953E-4691-A5AC-25EE9C30695D}"/>
    <hyperlink ref="BZ205" location="A126245490W" display="A126245490W" xr:uid="{3B65DA73-1183-4622-BF8E-48F803A5CF31}"/>
    <hyperlink ref="BZ225" location="A126238362W" display="A126238362W" xr:uid="{9DAD39B8-B9CC-4E86-9202-8D5AA8986601}"/>
    <hyperlink ref="CA185" location="A126231738F" display="A126231738F" xr:uid="{18E290BB-8D14-4383-A95F-639AA38B956A}"/>
    <hyperlink ref="CA205" location="A126245994A" display="A126245994A" xr:uid="{64B4B745-E402-4239-9097-63A31E7193F2}"/>
    <hyperlink ref="CA225" location="A126238866A" display="A126238866A" xr:uid="{BD1B6FE9-E2F4-4D82-BA56-CF6FB1C86B15}"/>
    <hyperlink ref="CB185" location="A126231306A" display="A126231306A" xr:uid="{F9CC2137-BBE9-4017-9DD8-FDA4062B658E}"/>
    <hyperlink ref="CB205" location="A126245562W" display="A126245562W" xr:uid="{D3383F01-F131-4A0D-9517-5D1E428C283C}"/>
    <hyperlink ref="CB225" location="A126238434W" display="A126238434W" xr:uid="{0EB7FDB9-D604-447D-A8C3-2393B02F63A6}"/>
    <hyperlink ref="CC185" location="A126231450V" display="A126231450V" xr:uid="{336B5E08-3591-4F48-8882-5ECEF2199479}"/>
    <hyperlink ref="CC205" location="A126245706W" display="A126245706W" xr:uid="{8122F94A-2FF6-41B6-B198-665A94627134}"/>
    <hyperlink ref="CC225" location="A126238578J" display="A126238578J" xr:uid="{5B09B466-5DDC-4F63-9F78-7A79FC037F51}"/>
    <hyperlink ref="CD185" location="A126231090A" display="A126231090A" xr:uid="{798C2F49-B237-42C5-89C5-5E5E351BDECE}"/>
    <hyperlink ref="CD205" location="A126245346C" display="A126245346C" xr:uid="{E0FC1444-90EC-48B9-9DDC-3403B5A21600}"/>
    <hyperlink ref="CD225" location="A126238218C" display="A126238218C" xr:uid="{EE9C644A-40F7-41F7-AA1F-63F97B9C8A5E}"/>
    <hyperlink ref="CE185" location="A126231810L" display="A126231810L" xr:uid="{8327E02A-036F-413A-A112-C17CA614B61B}"/>
    <hyperlink ref="CE205" location="A126246066C" display="A126246066C" xr:uid="{287C8717-6512-4C3E-A6EF-3CF4EF1411BB}"/>
    <hyperlink ref="CE225" location="A126238938A" display="A126238938A" xr:uid="{4E69942F-4A34-40C3-BB4C-0979598444F2}"/>
    <hyperlink ref="CF185" location="A126231522V" display="A126231522V" xr:uid="{CD099D4B-9504-4632-AAFD-532F4CAC4137}"/>
    <hyperlink ref="CF205" location="A126245778J" display="A126245778J" xr:uid="{BB15A235-C02F-43EC-A036-097E3FB2D248}"/>
    <hyperlink ref="CF225" location="A126238650R" display="A126238650R" xr:uid="{56764654-6A85-4E5A-90C2-831D6F5EFBFB}"/>
    <hyperlink ref="BX168" location="A126231174K" display="A126231174K" xr:uid="{CF0700F6-C23E-438F-A868-FF3124BB2E59}"/>
    <hyperlink ref="BX188" location="A126245430V" display="A126245430V" xr:uid="{15C01C3F-7B8F-4CCB-9081-ED712545EC90}"/>
    <hyperlink ref="BX208" location="A126238302V" display="A126238302V" xr:uid="{C5E2D24E-E6DF-47E9-9787-5BD305E84C97}"/>
    <hyperlink ref="BY168" location="A126231606C" display="A126231606C" xr:uid="{189D72A4-53AE-4D10-9BCF-0720649A67E8}"/>
    <hyperlink ref="BY188" location="A126245862X" display="A126245862X" xr:uid="{FB796C60-8FF1-4CEA-986D-4C339D61DDDF}"/>
    <hyperlink ref="BY208" location="A126238734X" display="A126238734X" xr:uid="{27B6DE11-8E64-44E3-906C-4D6189013865}"/>
    <hyperlink ref="BZ168" location="A126231246K" display="A126231246K" xr:uid="{7D93E52D-A94E-4A11-BFFA-F637BE13FCC2}"/>
    <hyperlink ref="BZ188" location="A126245502V" display="A126245502V" xr:uid="{3D17D7AE-357D-4CCB-92BE-CAABE6E6E415}"/>
    <hyperlink ref="BZ208" location="A126238374F" display="A126238374F" xr:uid="{5AE229C4-FF17-4F9F-B316-63E1BDB3F8E4}"/>
    <hyperlink ref="CA168" location="A126231750W" display="A126231750W" xr:uid="{FA66A350-F320-4721-9C97-1A3C04942616}"/>
    <hyperlink ref="CA188" location="A126246006A" display="A126246006A" xr:uid="{4E2503D0-5D2C-4606-948F-BBA8E9C6F567}"/>
    <hyperlink ref="CA208" location="A126238878K" display="A126238878K" xr:uid="{4C2EC786-3574-44FD-A9A0-5995A3CE9D25}"/>
    <hyperlink ref="CB168" location="A126231318K" display="A126231318K" xr:uid="{01E49AA9-5A29-41A4-B27E-0E1DEB80E913}"/>
    <hyperlink ref="CB188" location="A126245574F" display="A126245574F" xr:uid="{8177A9B8-49C9-49D9-BEF8-4086AB505659}"/>
    <hyperlink ref="CB208" location="A126238446F" display="A126238446F" xr:uid="{4846C605-EDA6-4237-AFF2-091B3EA04E8A}"/>
    <hyperlink ref="CC168" location="A126231462C" display="A126231462C" xr:uid="{B43B0EB9-0C69-4842-9EF4-A7DD28D17458}"/>
    <hyperlink ref="CC188" location="A126245718F" display="A126245718F" xr:uid="{F819FC9F-FEDE-4523-AD3B-291AF7EAD8BB}"/>
    <hyperlink ref="CC208" location="A126238590X" display="A126238590X" xr:uid="{1E361045-E4B6-48B6-AD64-8F43D45F5BFA}"/>
    <hyperlink ref="CD168" location="A126231102X" display="A126231102X" xr:uid="{F44E6C39-72FD-4D7E-BB79-5908AFDF9F94}"/>
    <hyperlink ref="CD188" location="A126245358L" display="A126245358L" xr:uid="{3767B46B-537B-4BFF-847B-B2E5E8400EFA}"/>
    <hyperlink ref="CD208" location="A126238230V" display="A126238230V" xr:uid="{86A6E64C-1A79-4C46-BC37-D87EE335BD6C}"/>
    <hyperlink ref="CE168" location="A126231822W" display="A126231822W" xr:uid="{393B71D4-1829-46BE-9A92-160E70AF8CE1}"/>
    <hyperlink ref="CE188" location="A126246078L" display="A126246078L" xr:uid="{DEDF7B91-019B-493C-9221-0D861F61ADA9}"/>
    <hyperlink ref="CE208" location="A126238950T" display="A126238950T" xr:uid="{AAAAC9E4-6A40-40DE-95A5-4980F21DB303}"/>
    <hyperlink ref="CF168" location="A126231534C" display="A126231534C" xr:uid="{D0131DA4-2FC2-4C1E-9913-EE5C23589620}"/>
    <hyperlink ref="CF188" location="A126245790X" display="A126245790X" xr:uid="{4FF711D2-4200-4C09-938A-AA88B61CDEA6}"/>
    <hyperlink ref="CF208" location="A126238662X" display="A126238662X" xr:uid="{FDAE28F8-9964-4EFD-AF15-342C66A108E5}"/>
    <hyperlink ref="BX169" location="A126231142T" display="A126231142T" xr:uid="{52945D87-2A70-4B1B-91D5-E4E6839FEEFB}"/>
    <hyperlink ref="BX189" location="A126245398F" display="A126245398F" xr:uid="{9CF59D7A-3B44-4F59-B936-D06B56E62DD0}"/>
    <hyperlink ref="BX209" location="A126238270L" display="A126238270L" xr:uid="{0489A388-90DB-4186-8B8E-68A8188E3612}"/>
    <hyperlink ref="BY169" location="A126231574W" display="A126231574W" xr:uid="{6735E629-13A3-4CB1-99F4-98F3C899DB1D}"/>
    <hyperlink ref="BY189" location="A126245830F" display="A126245830F" xr:uid="{9D7D90BC-675C-4431-A575-6AD9B4151886}"/>
    <hyperlink ref="BY209" location="A126238702F" display="A126238702F" xr:uid="{73988AA7-C05A-4E6E-8AD3-F0259DB39F0D}"/>
    <hyperlink ref="BZ169" location="A126231214T" display="A126231214T" xr:uid="{F44BAF64-D85C-4BEB-A575-9AA2A91FD8AA}"/>
    <hyperlink ref="BZ189" location="A126245470L" display="A126245470L" xr:uid="{5CCB44DA-49EF-472F-A54F-6DB5D5618868}"/>
    <hyperlink ref="BZ209" location="A126238342L" display="A126238342L" xr:uid="{9D2C8FC9-DFD3-4E85-8ED7-61F6107F80D8}"/>
    <hyperlink ref="CA169" location="A126231718W" display="A126231718W" xr:uid="{E56135DF-12A1-4B10-A885-4A7502EBB57B}"/>
    <hyperlink ref="CA189" location="A126245974T" display="A126245974T" xr:uid="{2A0229E3-9F9A-494D-ACBB-FEF8B1FF72F5}"/>
    <hyperlink ref="CA209" location="A126238846T" display="A126238846T" xr:uid="{41A4A249-DFCA-4075-BA55-1CB98F618E8B}"/>
    <hyperlink ref="CB169" location="A126231286C" display="A126231286C" xr:uid="{5ED71FEA-D8DE-4814-9E5F-70006A387347}"/>
    <hyperlink ref="CB189" location="A126245542L" display="A126245542L" xr:uid="{9D87C35B-FF25-4787-89CE-CE06C15AF2FF}"/>
    <hyperlink ref="CB209" location="A126238414L" display="A126238414L" xr:uid="{177DA3B5-07A5-4BF8-A25D-76D66EBE85BE}"/>
    <hyperlink ref="CC169" location="A126231430K" display="A126231430K" xr:uid="{B6118345-8EC6-485E-9850-EE58531C61B7}"/>
    <hyperlink ref="CC189" location="A126245686X" display="A126245686X" xr:uid="{03F63C8E-4468-4843-8BB0-39711E9D3EEB}"/>
    <hyperlink ref="CC209" location="A126238558X" display="A126238558X" xr:uid="{B8B430FE-0074-4725-892F-E57BE230AC6F}"/>
    <hyperlink ref="CD169" location="A126231070T" display="A126231070T" xr:uid="{BEE00DC4-B361-46A6-A9B2-AC0B80C8F565}"/>
    <hyperlink ref="CD189" location="A126245326V" display="A126245326V" xr:uid="{6CE20152-9EF0-48D3-9EA3-25594C31E9B0}"/>
    <hyperlink ref="CD209" location="A126238198F" display="A126238198F" xr:uid="{2C3E17B1-C202-4B1C-8666-932EC61F1DDA}"/>
    <hyperlink ref="CE169" location="A126231790R" display="A126231790R" xr:uid="{7957D159-6060-4508-963C-5F59C4399C69}"/>
    <hyperlink ref="CE189" location="A126246046V" display="A126246046V" xr:uid="{433781BA-2661-47E2-BFC6-1D869DF67E87}"/>
    <hyperlink ref="CE209" location="A126238918T" display="A126238918T" xr:uid="{554BA07F-73FE-4C28-A2F4-1C37F45D7FA1}"/>
    <hyperlink ref="CF169" location="A126231502K" display="A126231502K" xr:uid="{CA4BF81C-0D46-4490-B558-DD4C15AF8E02}"/>
    <hyperlink ref="CF189" location="A126245758X" display="A126245758X" xr:uid="{84B013DA-FD53-4A38-8423-E808E88CAB07}"/>
    <hyperlink ref="CF209" location="A126238630F" display="A126238630F" xr:uid="{4445BD92-4E80-4A2A-BEC5-B1D0599EF710}"/>
    <hyperlink ref="BX170" location="A126231178V" display="A126231178V" xr:uid="{A8D46A49-3F61-47C5-BC60-26D8120E98FD}"/>
    <hyperlink ref="BX190" location="A126245434C" display="A126245434C" xr:uid="{E7740A96-FAD6-4D16-AD5F-9AAC46EF941C}"/>
    <hyperlink ref="BX210" location="A126238306C" display="A126238306C" xr:uid="{A9C16387-A837-4122-B5BD-84C99977C9DB}"/>
    <hyperlink ref="BY170" location="A126231610V" display="A126231610V" xr:uid="{CBBCA841-FB72-4DAA-B5F6-B8D19B3F98C4}"/>
    <hyperlink ref="BY190" location="A126245866J" display="A126245866J" xr:uid="{E4804A2E-F234-4FC4-BC4D-5EE118CE8CED}"/>
    <hyperlink ref="BY210" location="A126238738J" display="A126238738J" xr:uid="{8E67C492-4ABA-431B-A816-B015570A55AB}"/>
    <hyperlink ref="BZ170" location="A126231250A" display="A126231250A" xr:uid="{7BDF1EB0-0A84-4A84-B0C9-D778271F95A3}"/>
    <hyperlink ref="BZ190" location="A126245506C" display="A126245506C" xr:uid="{8253D01F-1B2D-4055-8ED5-CB35D07F4001}"/>
    <hyperlink ref="BZ210" location="A126238378R" display="A126238378R" xr:uid="{34A22F3E-9B07-4D71-97BA-E67E815617DB}"/>
    <hyperlink ref="CA170" location="A126231754F" display="A126231754F" xr:uid="{1918BF19-6B4E-4A9B-BD25-C4EBFC637012}"/>
    <hyperlink ref="CA190" location="A126246010T" display="A126246010T" xr:uid="{3075135D-F448-4C85-83B7-BD72D2B3D274}"/>
    <hyperlink ref="CA210" location="A126238882A" display="A126238882A" xr:uid="{E0468DAC-F20B-407A-8CE0-745D2AC8CBF2}"/>
    <hyperlink ref="CB170" location="A126231322A" display="A126231322A" xr:uid="{AB8B3FF6-9A7C-4B3A-A022-14EA9ECA079F}"/>
    <hyperlink ref="CB190" location="A126245578R" display="A126245578R" xr:uid="{E001DF7F-652D-4A3B-831E-A12C1D715BBC}"/>
    <hyperlink ref="CB210" location="A126238450W" display="A126238450W" xr:uid="{FD834EC8-F27D-4A56-BAB6-F5A052F7B524}"/>
    <hyperlink ref="CC170" location="A126231466L" display="A126231466L" xr:uid="{8C4D1A6B-8D6D-405F-BCB1-C59454D25DBA}"/>
    <hyperlink ref="CC190" location="A126245722W" display="A126245722W" xr:uid="{5A309537-BEAD-44CB-98E5-65D598A22885}"/>
    <hyperlink ref="CC210" location="A126238594J" display="A126238594J" xr:uid="{01EDAF9D-7E6C-442B-96DC-57CA96A306B3}"/>
    <hyperlink ref="CD170" location="A126231106J" display="A126231106J" xr:uid="{8F138568-C10E-457D-BE91-E9E11D8EA57D}"/>
    <hyperlink ref="CD190" location="A126245362C" display="A126245362C" xr:uid="{92C0EA0C-6FEE-451C-ADE3-E63DF2819A8E}"/>
    <hyperlink ref="CD210" location="A126238234C" display="A126238234C" xr:uid="{446693B9-D4A5-472C-92BA-0B699DFE202E}"/>
    <hyperlink ref="CE170" location="A126231826F" display="A126231826F" xr:uid="{3FD7385E-9ACD-4A60-A304-5423CF712DED}"/>
    <hyperlink ref="CE190" location="A126246082C" display="A126246082C" xr:uid="{CB682CF8-817B-4D80-89E6-5B5D883436FC}"/>
    <hyperlink ref="CE210" location="A126238954A" display="A126238954A" xr:uid="{1D8E2B84-B6DF-4906-A1BF-F565AB9DC9DD}"/>
    <hyperlink ref="CF170" location="A126231538L" display="A126231538L" xr:uid="{3337B958-CDC1-479A-BE94-ED7FBE952250}"/>
    <hyperlink ref="CF190" location="A126245794J" display="A126245794J" xr:uid="{AA8274B7-F307-433B-8DEF-7795D65EE58F}"/>
    <hyperlink ref="CF210" location="A126238666J" display="A126238666J" xr:uid="{4E823F80-8769-49B9-B92F-77E5B0E09E31}"/>
    <hyperlink ref="BX171" location="A126231182K" display="A126231182K" xr:uid="{817DB08E-1F14-4740-81DC-FB51D6A6FCEC}"/>
    <hyperlink ref="BX191" location="A126245438L" display="A126245438L" xr:uid="{5D6E2BFF-A2FC-4860-9B5E-64BC9E146418}"/>
    <hyperlink ref="BX211" location="A126238310V" display="A126238310V" xr:uid="{FEF07EC2-6A1F-43AD-A785-CA1811E6B0E7}"/>
    <hyperlink ref="BY171" location="A126231614C" display="A126231614C" xr:uid="{43451816-2487-4DAF-8582-9645A6114A79}"/>
    <hyperlink ref="BY191" location="A126245870X" display="A126245870X" xr:uid="{C2D6F74C-C61F-4937-BF83-1E212F262D09}"/>
    <hyperlink ref="BY211" location="A126238742X" display="A126238742X" xr:uid="{31AB7EAD-D27F-4E94-BBC4-E3DFC97EF07F}"/>
    <hyperlink ref="BZ171" location="A126231254K" display="A126231254K" xr:uid="{40B55DB5-730E-422B-8625-037E75CA986A}"/>
    <hyperlink ref="BZ191" location="A126245510V" display="A126245510V" xr:uid="{108CB5AB-8F90-4D97-A6AA-13A203FAFD02}"/>
    <hyperlink ref="BZ211" location="A126238382F" display="A126238382F" xr:uid="{C10FC886-61C3-400E-B7A0-60433C223C1A}"/>
    <hyperlink ref="CA171" location="A126231758R" display="A126231758R" xr:uid="{5E1D1777-D263-4541-B219-BD3EA44990B6}"/>
    <hyperlink ref="CA191" location="A126246014A" display="A126246014A" xr:uid="{90751DAE-D059-450A-AAC8-FDF41062419C}"/>
    <hyperlink ref="CA211" location="A126238886K" display="A126238886K" xr:uid="{546EF3C3-8003-41E2-97A9-CEFF3F7E29CE}"/>
    <hyperlink ref="CB171" location="A126231326K" display="A126231326K" xr:uid="{D4EA67CA-D709-4BD6-A585-39C68E7F8BD3}"/>
    <hyperlink ref="CB191" location="A126245582F" display="A126245582F" xr:uid="{A8F52EDD-BBB9-4AB6-8CF2-6DD82BBF8518}"/>
    <hyperlink ref="CB211" location="A126238454F" display="A126238454F" xr:uid="{0E694628-9A61-40D7-BE15-BE65A71FC924}"/>
    <hyperlink ref="CC171" location="A126231470C" display="A126231470C" xr:uid="{E142560C-6B7D-4F89-B9CB-15E7F406C9BA}"/>
    <hyperlink ref="CC191" location="A126245726F" display="A126245726F" xr:uid="{6B4EA7C4-1AB6-4BB0-8724-AB525D66E767}"/>
    <hyperlink ref="CC211" location="A126238598T" display="A126238598T" xr:uid="{41BB71BA-ACFC-4EBB-9D31-8458D2B34394}"/>
    <hyperlink ref="CD171" location="A126231110X" display="A126231110X" xr:uid="{643C8A6E-4F23-48C2-A28B-FA193EDABFDD}"/>
    <hyperlink ref="CD191" location="A126245366L" display="A126245366L" xr:uid="{AB7BB0DC-1ED6-4E4C-BE28-00F654AE2F64}"/>
    <hyperlink ref="CD211" location="A126238238L" display="A126238238L" xr:uid="{B2500F72-BA5C-474C-8CE4-89477FAC8EAA}"/>
    <hyperlink ref="CE171" location="A126231830W" display="A126231830W" xr:uid="{C3B8EFE5-07F4-409D-9E5B-CBEEAFD5F6D3}"/>
    <hyperlink ref="CE191" location="A126246086L" display="A126246086L" xr:uid="{3D82890A-2C45-4045-9493-003436B0DD1E}"/>
    <hyperlink ref="CE211" location="A126238958K" display="A126238958K" xr:uid="{22EC7864-77E2-48DC-8786-C187583329A3}"/>
    <hyperlink ref="CF171" location="A126231542C" display="A126231542C" xr:uid="{3D817546-4105-4DBF-9347-B9DA302F3A50}"/>
    <hyperlink ref="CF191" location="A126245798T" display="A126245798T" xr:uid="{DDD68FC7-F68D-41ED-AA23-61327F98FEA8}"/>
    <hyperlink ref="CF211" location="A126238670X" display="A126238670X" xr:uid="{ECA25FC8-F0F0-4EEE-99E8-10B767A6591E}"/>
    <hyperlink ref="BX172" location="A126231146A" display="A126231146A" xr:uid="{E76F4764-3C9D-426B-AF62-3F303A9EEE1F}"/>
    <hyperlink ref="BX192" location="A126245402K" display="A126245402K" xr:uid="{B048F82F-539A-47B3-A6E9-6BA5F3BA0058}"/>
    <hyperlink ref="BX212" location="A126238274W" display="A126238274W" xr:uid="{E32A9B61-B81E-41E3-9CB5-771AF1ACE8FD}"/>
    <hyperlink ref="BY172" location="A126231578F" display="A126231578F" xr:uid="{E76AE52F-28FE-463F-912C-870F6E69FF2D}"/>
    <hyperlink ref="BY192" location="A126245834R" display="A126245834R" xr:uid="{17A71125-B6D7-4FCC-BA26-9F826A5AFA45}"/>
    <hyperlink ref="BY212" location="A126238706R" display="A126238706R" xr:uid="{0C4FA847-66F6-47FD-80AF-93C77221B26D}"/>
    <hyperlink ref="BZ172" location="A126231218A" display="A126231218A" xr:uid="{68356DFD-3599-487E-A460-708EE53F4357}"/>
    <hyperlink ref="BZ192" location="A126245474W" display="A126245474W" xr:uid="{B5FFE280-7F7D-4CB9-928D-B45096F10D6E}"/>
    <hyperlink ref="BZ212" location="A126238346W" display="A126238346W" xr:uid="{F49FDCD5-0328-4C63-BA42-E1F79835A463}"/>
    <hyperlink ref="CA172" location="A126231722L" display="A126231722L" xr:uid="{A8DF9BEC-1A96-42BC-A277-73E6839499F6}"/>
    <hyperlink ref="CA192" location="A126245978A" display="A126245978A" xr:uid="{BD22EE73-A02F-49F7-B0CD-4897E44C22C9}"/>
    <hyperlink ref="CA212" location="A126238850J" display="A126238850J" xr:uid="{EE38207F-4918-4BFF-A258-AE21C9C35205}"/>
    <hyperlink ref="CB172" location="A126231290V" display="A126231290V" xr:uid="{FE98D543-6E70-4F45-95A6-F3C61D7D0767}"/>
    <hyperlink ref="CB192" location="A126245546W" display="A126245546W" xr:uid="{D761418B-5829-4F9D-ACC1-F6C2DEFE2B1B}"/>
    <hyperlink ref="CB212" location="A126238418W" display="A126238418W" xr:uid="{F7614031-9801-4865-B348-60CDF809A1F5}"/>
    <hyperlink ref="CC172" location="A126231434V" display="A126231434V" xr:uid="{57F8F48F-3884-461B-B14B-04756083792D}"/>
    <hyperlink ref="CC192" location="A126245690R" display="A126245690R" xr:uid="{DC740B8B-9B45-49EB-91E2-B94E5ECF5E0C}"/>
    <hyperlink ref="CC212" location="A126238562R" display="A126238562R" xr:uid="{8887FC7D-F165-4980-A58A-4C6E06DFC1A6}"/>
    <hyperlink ref="CD172" location="A126231074A" display="A126231074A" xr:uid="{11322C9E-F5E5-4B9D-B73C-08D8212AA64D}"/>
    <hyperlink ref="CD192" location="A126245330K" display="A126245330K" xr:uid="{F5215851-714A-4028-99BA-4EBBC69B924E}"/>
    <hyperlink ref="CD212" location="A126238202K" display="A126238202K" xr:uid="{DF71B76E-C8DB-4B50-985E-5EE13D26CE84}"/>
    <hyperlink ref="CE172" location="A126231794X" display="A126231794X" xr:uid="{DF150DD2-14AD-4C42-9792-AF8BD91F6CC3}"/>
    <hyperlink ref="CE192" location="A126246050K" display="A126246050K" xr:uid="{C773B2FE-B961-4A9E-BC35-FB5836B41D61}"/>
    <hyperlink ref="CE212" location="A126238922J" display="A126238922J" xr:uid="{15D97B21-989C-4ED8-A682-968664B184B6}"/>
    <hyperlink ref="CF172" location="A126231506V" display="A126231506V" xr:uid="{5195F093-F125-4031-9665-42EA26F4D789}"/>
    <hyperlink ref="CF192" location="A126245762R" display="A126245762R" xr:uid="{E5A2F0E4-F294-4160-8123-4618400EC56C}"/>
    <hyperlink ref="CF212" location="A126238634R" display="A126238634R" xr:uid="{CCFCDAD1-DF5F-4AC1-8BFC-79F8DD6C961C}"/>
    <hyperlink ref="BX173" location="A126231150T" display="A126231150T" xr:uid="{9FDD1B07-EB64-4C1A-8DA7-BA06BEECF95B}"/>
    <hyperlink ref="BX193" location="A126245406V" display="A126245406V" xr:uid="{D973B9C4-5B13-46AD-A115-2E150EEBC407}"/>
    <hyperlink ref="BX213" location="A126238278F" display="A126238278F" xr:uid="{508DDD56-8F1D-4424-8781-430C0A1FA988}"/>
    <hyperlink ref="BY173" location="A126231582W" display="A126231582W" xr:uid="{95F07E8B-0CE7-4543-A95A-052F791359FA}"/>
    <hyperlink ref="BY193" location="A126245838X" display="A126245838X" xr:uid="{21985D8B-5286-464F-9B90-D9C3597D54E6}"/>
    <hyperlink ref="BY213" location="A126238710F" display="A126238710F" xr:uid="{5364275F-D650-4C4C-B5ED-88968AC2DD99}"/>
    <hyperlink ref="BZ173" location="A126231222T" display="A126231222T" xr:uid="{E3300BE1-A085-4716-92EB-B337253B0E84}"/>
    <hyperlink ref="BZ193" location="A126245478F" display="A126245478F" xr:uid="{EB2358E2-0302-4233-AE66-2BD33C033D75}"/>
    <hyperlink ref="BZ213" location="A126238350L" display="A126238350L" xr:uid="{D6CEF128-E1B3-45AF-AE1E-A297F55FEA67}"/>
    <hyperlink ref="CA173" location="A126231726W" display="A126231726W" xr:uid="{0BFDA9E0-52A2-436E-9B05-234863866A25}"/>
    <hyperlink ref="CA193" location="A126245982T" display="A126245982T" xr:uid="{86E67914-B11F-4717-A84E-6F589C6D1E0E}"/>
    <hyperlink ref="CA213" location="A126238854T" display="A126238854T" xr:uid="{51B00B5A-65B2-41DF-AACA-4EEE21B82719}"/>
    <hyperlink ref="CB173" location="A126231294C" display="A126231294C" xr:uid="{AD2CBF28-7AFD-47E6-86EF-4A8DC43417AE}"/>
    <hyperlink ref="CB193" location="A126245550L" display="A126245550L" xr:uid="{42C5A8A6-F69B-4CE2-AA85-8E6547DC04C6}"/>
    <hyperlink ref="CB213" location="A126238422L" display="A126238422L" xr:uid="{FF9BFE65-E9EE-4B60-9AE9-DA75E8738D0E}"/>
    <hyperlink ref="CC173" location="A126231438C" display="A126231438C" xr:uid="{AEDC7E3E-6622-4075-AF2A-6B18D252F168}"/>
    <hyperlink ref="CC193" location="A126245694X" display="A126245694X" xr:uid="{71A80C8A-BFE6-48D5-AC83-622928180389}"/>
    <hyperlink ref="CC213" location="A126238566X" display="A126238566X" xr:uid="{29295463-B002-4BCD-B776-66F3CDAD99AF}"/>
    <hyperlink ref="CD173" location="A126231078K" display="A126231078K" xr:uid="{C0369046-15E6-45B0-BC19-E92B8EB177FD}"/>
    <hyperlink ref="CD193" location="A126245334V" display="A126245334V" xr:uid="{47849001-203E-4C50-A394-E96A272E3BA3}"/>
    <hyperlink ref="CD213" location="A126238206V" display="A126238206V" xr:uid="{6DF1265D-EDDF-44FC-AF1A-A113D9A0D8B0}"/>
    <hyperlink ref="CE173" location="A126231798J" display="A126231798J" xr:uid="{08F5E8EC-3C88-4457-A23D-A05D6A32FAD4}"/>
    <hyperlink ref="CE193" location="A126246054V" display="A126246054V" xr:uid="{BA2360FE-0D03-45D9-A8E4-9FC8E7ECD5FE}"/>
    <hyperlink ref="CE213" location="A126238926T" display="A126238926T" xr:uid="{9C145CDE-96F9-49C0-849F-0BBEB7012BBC}"/>
    <hyperlink ref="CF173" location="A126231510K" display="A126231510K" xr:uid="{D843F467-8BCA-4FD5-8A1E-D83E8A7F8D3D}"/>
    <hyperlink ref="CF193" location="A126245766X" display="A126245766X" xr:uid="{3CEA7773-28ED-4C21-A963-50BA1F46B843}"/>
    <hyperlink ref="CF213" location="A126238638X" display="A126238638X" xr:uid="{6B591133-AA0C-4EC1-9323-AC6CFE9A63D3}"/>
    <hyperlink ref="BX174" location="A126231166K" display="A126231166K" xr:uid="{018CA268-9397-4195-A17E-07EF338BF495}"/>
    <hyperlink ref="BX194" location="A126245422V" display="A126245422V" xr:uid="{7D4A67E5-617E-42FC-AF83-44A47424F2F5}"/>
    <hyperlink ref="BX214" location="A126238294F" display="A126238294F" xr:uid="{60CDA05A-5074-4F6F-AD47-C87CEF423960}"/>
    <hyperlink ref="BY174" location="A126231598R" display="A126231598R" xr:uid="{823F22EA-7B38-40C6-8C8D-FB71B8CE4A80}"/>
    <hyperlink ref="BY194" location="A126245854X" display="A126245854X" xr:uid="{DF81EB5F-F830-4F42-9143-FD9CDF489D4C}"/>
    <hyperlink ref="BY214" location="A126238726X" display="A126238726X" xr:uid="{1EF4820C-7868-4E7F-8550-FDD284C150A3}"/>
    <hyperlink ref="BZ174" location="A126231238K" display="A126231238K" xr:uid="{6E665364-A5D3-444B-8D6D-2BCD53D34C75}"/>
    <hyperlink ref="BZ194" location="A126245494F" display="A126245494F" xr:uid="{A877659A-4B44-4533-B160-2016DBDE4C0E}"/>
    <hyperlink ref="BZ214" location="A126238366F" display="A126238366F" xr:uid="{74D551EB-F989-4F62-9511-D90B94851F49}"/>
    <hyperlink ref="CA174" location="A126231742W" display="A126231742W" xr:uid="{1D6E5A41-D970-457C-BF55-1ACD7413DC6E}"/>
    <hyperlink ref="CA194" location="A126245998K" display="A126245998K" xr:uid="{5C3D1C62-9758-42B4-858A-E9731B402B2B}"/>
    <hyperlink ref="CA214" location="A126238870T" display="A126238870T" xr:uid="{02C43C2F-6409-4AED-AE6F-269234822E3A}"/>
    <hyperlink ref="CB174" location="A126231310T" display="A126231310T" xr:uid="{A63E8B70-6EF3-49EB-ADCA-09D67B129894}"/>
    <hyperlink ref="CB194" location="A126245566F" display="A126245566F" xr:uid="{163DB58A-6B6D-4247-A1A0-DBDA3E82BB38}"/>
    <hyperlink ref="CB214" location="A126238438F" display="A126238438F" xr:uid="{AE4F5346-95A6-4596-B90E-0590A79E81AC}"/>
    <hyperlink ref="CC174" location="A126231454C" display="A126231454C" xr:uid="{21E69ED7-8F1E-4B87-BA5C-6DD18B3F8BDB}"/>
    <hyperlink ref="CC194" location="A126245710L" display="A126245710L" xr:uid="{96C65770-AEFD-466C-A4F7-0BA33682C403}"/>
    <hyperlink ref="CC214" location="A126238582X" display="A126238582X" xr:uid="{89674ED1-13B0-4C4C-B327-9F972816BFA6}"/>
    <hyperlink ref="CD174" location="A126231094K" display="A126231094K" xr:uid="{A73F694B-F5C0-460A-A4E3-AA47660C6CB4}"/>
    <hyperlink ref="CD194" location="A126245350V" display="A126245350V" xr:uid="{8C918663-CDC9-4F8B-8695-7A11D39A65DC}"/>
    <hyperlink ref="CD214" location="A126238222V" display="A126238222V" xr:uid="{044FAF7C-9941-4026-8E31-C4DA4E804D9E}"/>
    <hyperlink ref="CE174" location="A126231814W" display="A126231814W" xr:uid="{80A11453-E686-4B30-9B9F-8F03AA9852D8}"/>
    <hyperlink ref="CE194" location="A126246070V" display="A126246070V" xr:uid="{290B2A65-ECF9-4857-9C39-F645E7793B90}"/>
    <hyperlink ref="CE214" location="A126238942T" display="A126238942T" xr:uid="{2AF3BF91-9313-4C8B-BE1B-C6135E19B224}"/>
    <hyperlink ref="CF174" location="A126231526C" display="A126231526C" xr:uid="{949A7FB0-71B3-446C-9A66-FBEF35519050}"/>
    <hyperlink ref="CF194" location="A126245782X" display="A126245782X" xr:uid="{6B3F4ECE-F131-4B26-8EAE-CC181AAC1CE5}"/>
    <hyperlink ref="CF214" location="A126238654X" display="A126238654X" xr:uid="{766B83A2-77E5-461B-AF03-90A38920B929}"/>
    <hyperlink ref="BX175" location="A126231134T" display="A126231134T" xr:uid="{682FBEA9-B2B8-4A9A-BC43-09F086485297}"/>
    <hyperlink ref="BX195" location="A126245390L" display="A126245390L" xr:uid="{29EF75E9-D55B-490B-BB36-EF94426F1515}"/>
    <hyperlink ref="BX215" location="A126238262L" display="A126238262L" xr:uid="{64146571-3D8A-4943-8233-27488B671486}"/>
    <hyperlink ref="BY175" location="A126231566W" display="A126231566W" xr:uid="{24147F0B-A55C-4C3F-99D2-F28893108907}"/>
    <hyperlink ref="BY195" location="A126245822F" display="A126245822F" xr:uid="{7E18461F-D124-4095-B99C-6901B61AE6F2}"/>
    <hyperlink ref="BY215" location="A126238694T" display="A126238694T" xr:uid="{FA0657D8-94D1-495D-9B21-E222398B8D2F}"/>
    <hyperlink ref="BZ175" location="A126231206T" display="A126231206T" xr:uid="{51BFD47D-EA84-415E-8F08-369C99AE390F}"/>
    <hyperlink ref="BZ195" location="A126245462L" display="A126245462L" xr:uid="{6269415C-4146-4053-803C-96F9F77591A4}"/>
    <hyperlink ref="BZ215" location="A126238334L" display="A126238334L" xr:uid="{98B55540-5F18-4E96-80F9-1852E02A4E00}"/>
    <hyperlink ref="CA175" location="A126231710C" display="A126231710C" xr:uid="{27B4416D-8F0F-47FE-9BBB-C242AFC1C60B}"/>
    <hyperlink ref="CA195" location="A126245966T" display="A126245966T" xr:uid="{D9511D3D-5788-4A4B-893F-93408DDDD00E}"/>
    <hyperlink ref="CA215" location="A126238838T" display="A126238838T" xr:uid="{962397AB-1925-483D-9F2C-78FFB62056DD}"/>
    <hyperlink ref="CB175" location="A126231278C" display="A126231278C" xr:uid="{E7DA5C8F-1FE5-49CE-B0FA-7BC64C5F2437}"/>
    <hyperlink ref="CB195" location="A126245534L" display="A126245534L" xr:uid="{54C2AA4E-5559-405A-B4AB-0BCCFA48429D}"/>
    <hyperlink ref="CB215" location="A126238406L" display="A126238406L" xr:uid="{513E3E39-0FFD-462E-92BD-FA8F916DF886}"/>
    <hyperlink ref="CC175" location="A126231422K" display="A126231422K" xr:uid="{1C85C08A-9ACF-4834-8085-4450C3BFA5C1}"/>
    <hyperlink ref="CC195" location="A126245678X" display="A126245678X" xr:uid="{C6BF9CF9-4F69-4329-8B26-7FEC340BCD69}"/>
    <hyperlink ref="CC215" location="A126238550F" display="A126238550F" xr:uid="{CFF92481-2CA8-4913-9959-E693E31F3694}"/>
    <hyperlink ref="CD175" location="A126231062T" display="A126231062T" xr:uid="{61F00788-03E6-4097-A642-4B12F919CED0}"/>
    <hyperlink ref="CD195" location="A126245318V" display="A126245318V" xr:uid="{29171CD0-D80E-4396-9580-C3EE489401B2}"/>
    <hyperlink ref="CD215" location="A126238190L" display="A126238190L" xr:uid="{F5CFFE41-2973-4589-8610-36E94CD24CE8}"/>
    <hyperlink ref="CE175" location="A126231782R" display="A126231782R" xr:uid="{114FCC81-18A4-4269-9705-2A8C736A93CB}"/>
    <hyperlink ref="CE195" location="A126246038V" display="A126246038V" xr:uid="{342A3701-8F5A-4E90-94A3-C95A5443502C}"/>
    <hyperlink ref="CE215" location="A126238910X" display="A126238910X" xr:uid="{E563D217-006F-4E17-A9B8-3724054F7831}"/>
    <hyperlink ref="CF175" location="A126231494W" display="A126231494W" xr:uid="{2D7688DA-4E4E-4539-B86D-37536DF97840}"/>
    <hyperlink ref="CF195" location="A126245750F" display="A126245750F" xr:uid="{848D068F-07BB-4AB1-8364-5511CD2C4BC2}"/>
    <hyperlink ref="CF215" location="A126238622F" display="A126238622F" xr:uid="{01424A94-02CC-4C2E-AD27-177814199D95}"/>
    <hyperlink ref="BX176" location="A126231186V" display="A126231186V" xr:uid="{30295EA6-8030-4335-ADD2-241AFEADE184}"/>
    <hyperlink ref="BX196" location="A126245442C" display="A126245442C" xr:uid="{123AA1B5-6C7A-4DBD-97F2-8130AA21EAF3}"/>
    <hyperlink ref="BX216" location="A126238314C" display="A126238314C" xr:uid="{7E72669A-6EC4-4680-A92E-D838A4C72D26}"/>
    <hyperlink ref="BY176" location="A126231618L" display="A126231618L" xr:uid="{B0CAABFE-02F8-419D-83E8-351285A19773}"/>
    <hyperlink ref="BY196" location="A126245874J" display="A126245874J" xr:uid="{85BC9CC8-E703-497D-B016-F6C5BA68F408}"/>
    <hyperlink ref="BY216" location="A126238746J" display="A126238746J" xr:uid="{1BECF704-7F2C-4C45-A4D0-06D4D68B1599}"/>
    <hyperlink ref="BZ176" location="A126231258V" display="A126231258V" xr:uid="{516DE63E-BE27-4EDE-9A4E-32EC0F09BCF4}"/>
    <hyperlink ref="BZ196" location="A126245514C" display="A126245514C" xr:uid="{C80319FE-6483-45A6-9CBF-AA6508D1FB85}"/>
    <hyperlink ref="BZ216" location="A126238386R" display="A126238386R" xr:uid="{6D382DC5-298E-4DDE-8095-5A74B681AD48}"/>
    <hyperlink ref="CA176" location="A126231762F" display="A126231762F" xr:uid="{78374B81-1F1E-497D-8E15-182AEE07CABA}"/>
    <hyperlink ref="CA196" location="A126246018K" display="A126246018K" xr:uid="{AF70E2C2-AE5A-4777-BF36-825112AE8089}"/>
    <hyperlink ref="CA216" location="A126238890A" display="A126238890A" xr:uid="{1CBF79A2-CD1A-4C8E-A45A-788CA87A3505}"/>
    <hyperlink ref="CB176" location="A126231330A" display="A126231330A" xr:uid="{A5657BD3-AC5D-4B69-B2CF-E3E73E0E6F9A}"/>
    <hyperlink ref="CB196" location="A126245586R" display="A126245586R" xr:uid="{9145EDE7-4ABF-4E9D-8697-BCD149C2C466}"/>
    <hyperlink ref="CB216" location="A126238458R" display="A126238458R" xr:uid="{1A48A062-28FD-4FB0-AC28-B4375AAB9ADA}"/>
    <hyperlink ref="CC176" location="A126231474L" display="A126231474L" xr:uid="{D9C35EB3-6C16-4F2C-A1AE-6410282D9FFD}"/>
    <hyperlink ref="CC196" location="A126245730W" display="A126245730W" xr:uid="{DBEF7912-6AE9-4DEE-9AB2-889433465E3B}"/>
    <hyperlink ref="CC216" location="A126238602W" display="A126238602W" xr:uid="{046FDFB9-2E90-4861-8BC9-3271F7CA2854}"/>
    <hyperlink ref="CD176" location="A126231114J" display="A126231114J" xr:uid="{73F73781-C451-418B-875B-ADDF00B2F023}"/>
    <hyperlink ref="CD196" location="A126245370C" display="A126245370C" xr:uid="{CB4EEF2F-0750-4A25-BFC5-50F1C45ADB89}"/>
    <hyperlink ref="CD216" location="A126238242C" display="A126238242C" xr:uid="{20ACDFD7-3DC9-4C95-BBDC-776B08A33801}"/>
    <hyperlink ref="CE176" location="A126231834F" display="A126231834F" xr:uid="{1E96A61C-BEEC-42FA-9464-60FD9C30302A}"/>
    <hyperlink ref="CE196" location="A126246090C" display="A126246090C" xr:uid="{F122BF9B-5E43-4080-A021-6BDF56CF24D5}"/>
    <hyperlink ref="CE216" location="A126238962A" display="A126238962A" xr:uid="{746272DA-DDFC-4C77-97F8-922CAF9785B5}"/>
    <hyperlink ref="CF176" location="A126231546L" display="A126231546L" xr:uid="{D5EC62D3-DA74-4426-892C-5331B4F323DC}"/>
    <hyperlink ref="CF196" location="A126245802W" display="A126245802W" xr:uid="{BBF53264-9C03-4D1A-B254-70C1636EE957}"/>
    <hyperlink ref="CF216" location="A126238674J" display="A126238674J" xr:uid="{65BE3244-9B40-4AC3-BB64-66283C86AD3B}"/>
    <hyperlink ref="BX177" location="A126231170A" display="A126231170A" xr:uid="{EC6CF7E5-D0F2-44EE-9CB8-234EF5EDE09C}"/>
    <hyperlink ref="BX197" location="A126245426C" display="A126245426C" xr:uid="{D61D9E22-B37B-4E5B-964A-E56AF8A6FC0C}"/>
    <hyperlink ref="BX217" location="A126238298R" display="A126238298R" xr:uid="{9D9674D7-D544-417A-8B8A-DD32964E731F}"/>
    <hyperlink ref="BY177" location="A126231602V" display="A126231602V" xr:uid="{3D2A5FB9-9536-4E07-ACE2-AA763136BB0C}"/>
    <hyperlink ref="BY197" location="A126245858J" display="A126245858J" xr:uid="{24407125-63A9-49A6-82F6-4A462EC96B36}"/>
    <hyperlink ref="BY217" location="A126238730R" display="A126238730R" xr:uid="{0A823A4D-AEA3-4528-A2E6-CE6897ABDE42}"/>
    <hyperlink ref="BZ177" location="A126231242A" display="A126231242A" xr:uid="{106FCA0C-0184-4AEE-A6CF-B0EC0F1E8322}"/>
    <hyperlink ref="BZ197" location="A126245498R" display="A126245498R" xr:uid="{F71CDE35-B22D-493A-863C-6C4CBB5711BD}"/>
    <hyperlink ref="BZ217" location="A126238370W" display="A126238370W" xr:uid="{DBAF7BE0-B0B8-402D-BC3C-9A3C6B16C72C}"/>
    <hyperlink ref="CA177" location="A126231746F" display="A126231746F" xr:uid="{438BB403-1CC3-4163-BBAF-ACD0CCBAAA72}"/>
    <hyperlink ref="CA197" location="A126246002T" display="A126246002T" xr:uid="{19EEC6A6-5F38-4384-9640-DD90600E5331}"/>
    <hyperlink ref="CA217" location="A126238874A" display="A126238874A" xr:uid="{48675922-F4B5-4F11-8622-D1F6D355C24C}"/>
    <hyperlink ref="CB177" location="A126231314A" display="A126231314A" xr:uid="{CB2CA29D-AF87-49E6-9F6F-70A996ABE274}"/>
    <hyperlink ref="CB197" location="A126245570W" display="A126245570W" xr:uid="{5EA67DC7-3C69-418F-BDA7-D59476F899CB}"/>
    <hyperlink ref="CB217" location="A126238442W" display="A126238442W" xr:uid="{657CF813-CDD6-412A-9BA6-D6DF2653EF0C}"/>
    <hyperlink ref="CC177" location="A126231458L" display="A126231458L" xr:uid="{FABEFCC4-4805-45BC-86C2-A891B3E43BDE}"/>
    <hyperlink ref="CC197" location="A126245714W" display="A126245714W" xr:uid="{A51D44D7-9AF8-4144-961E-57AD04836A13}"/>
    <hyperlink ref="CC217" location="A126238586J" display="A126238586J" xr:uid="{17488E32-61C5-4113-8445-B486AF867586}"/>
    <hyperlink ref="CD177" location="A126231098V" display="A126231098V" xr:uid="{502CA40F-F03B-44B8-9DF7-268C0ACE4ED2}"/>
    <hyperlink ref="CD197" location="A126245354C" display="A126245354C" xr:uid="{2DAE2B24-14B2-46CF-9E4C-47F90A3B3715}"/>
    <hyperlink ref="CD217" location="A126238226C" display="A126238226C" xr:uid="{7D9B125F-9AAD-4CE5-9BC5-2868C1510000}"/>
    <hyperlink ref="CE177" location="A126231818F" display="A126231818F" xr:uid="{90C077E8-5950-41BE-8E55-CAB666232109}"/>
    <hyperlink ref="CE197" location="A126246074C" display="A126246074C" xr:uid="{D8952520-B197-4532-B0F6-D01A667833C6}"/>
    <hyperlink ref="CE217" location="A126238946A" display="A126238946A" xr:uid="{AE88A875-1489-4BB4-B1C4-FA530ECF456E}"/>
    <hyperlink ref="CF177" location="A126231530V" display="A126231530V" xr:uid="{E8C3A13D-2D03-499C-9303-D5287D0C1916}"/>
    <hyperlink ref="CF197" location="A126245786J" display="A126245786J" xr:uid="{EC5410FD-65C8-4C5B-8991-FCC9AF75443A}"/>
    <hyperlink ref="CF217" location="A126238658J" display="A126238658J" xr:uid="{AE940BEA-D915-4426-A324-F474D91B5EEB}"/>
    <hyperlink ref="BX178" location="A126231190K" display="A126231190K" xr:uid="{16C03935-AD98-4AE0-9D5C-B54C1BEA368A}"/>
    <hyperlink ref="BX198" location="A126245446L" display="A126245446L" xr:uid="{86892F3C-C99F-48F5-BAA1-51A0C7246814}"/>
    <hyperlink ref="BX218" location="A126238318L" display="A126238318L" xr:uid="{B2899A2D-A2CB-47D5-9C26-7232DF29A3B5}"/>
    <hyperlink ref="BY178" location="A126231622C" display="A126231622C" xr:uid="{330C0476-F1A1-4A02-BB48-60A9D9135AD6}"/>
    <hyperlink ref="BY198" location="A126245878T" display="A126245878T" xr:uid="{9AAED3DD-ECF7-48FA-866D-EDFC62413B83}"/>
    <hyperlink ref="BY218" location="A126238750X" display="A126238750X" xr:uid="{F1F63A45-18DD-4D1C-9EEB-07136A8BD9FF}"/>
    <hyperlink ref="BZ178" location="A126231262K" display="A126231262K" xr:uid="{F0EFC939-1280-4B1F-BADB-710CE610EB51}"/>
    <hyperlink ref="BZ198" location="A126245518L" display="A126245518L" xr:uid="{A9463924-B364-491E-9D76-342A425734F7}"/>
    <hyperlink ref="BZ218" location="A126238390F" display="A126238390F" xr:uid="{F2D4041D-F46C-4028-B89B-9217498940D8}"/>
    <hyperlink ref="CA178" location="A126231766R" display="A126231766R" xr:uid="{CB5A239F-4F0E-4BDC-BF99-C9632507654E}"/>
    <hyperlink ref="CA198" location="A126246022A" display="A126246022A" xr:uid="{8D7B7EEA-13BD-4CA8-AAFB-35830B643B77}"/>
    <hyperlink ref="CA218" location="A126238894K" display="A126238894K" xr:uid="{C2363C86-C3D1-41C4-B250-C56506E802EF}"/>
    <hyperlink ref="CB178" location="A126231334K" display="A126231334K" xr:uid="{4CBC28DC-46D5-415E-BB21-C2628470D035}"/>
    <hyperlink ref="CB198" location="A126245590F" display="A126245590F" xr:uid="{78CFEE24-C939-4248-86A2-43A3D7F49622}"/>
    <hyperlink ref="CB218" location="A126238462F" display="A126238462F" xr:uid="{604C9797-51AD-434F-9212-C9AB74C55769}"/>
    <hyperlink ref="CC178" location="A126231478W" display="A126231478W" xr:uid="{257257B6-D9D7-4404-BFB1-6CC58E4BDB29}"/>
    <hyperlink ref="CC198" location="A126245734F" display="A126245734F" xr:uid="{8566A918-8604-4AA2-9DF0-5F0A4C530F58}"/>
    <hyperlink ref="CC218" location="A126238606F" display="A126238606F" xr:uid="{C6595702-B1D1-4AB3-8541-379E3589B99B}"/>
    <hyperlink ref="CD178" location="A126231118T" display="A126231118T" xr:uid="{25AD012F-5F7A-42B9-A5E2-85CC0B47F1EA}"/>
    <hyperlink ref="CD198" location="A126245374L" display="A126245374L" xr:uid="{E50A8514-28FB-440E-BDF9-F885957806B3}"/>
    <hyperlink ref="CD218" location="A126238246L" display="A126238246L" xr:uid="{08692E78-8D05-4271-9165-8D8F7B52A507}"/>
    <hyperlink ref="CE178" location="A126231838R" display="A126231838R" xr:uid="{23F322FB-53D6-4F2A-A6AF-1EF3A95AF12B}"/>
    <hyperlink ref="CE198" location="A126246094L" display="A126246094L" xr:uid="{50F2BBC8-0413-4DBC-B97E-C86390B9B82E}"/>
    <hyperlink ref="CE218" location="A126238966K" display="A126238966K" xr:uid="{95F8FA2A-D108-43E6-8312-C4E2818BDF9F}"/>
    <hyperlink ref="CF178" location="A126231550C" display="A126231550C" xr:uid="{436DEC35-1827-407B-8AA6-91CBF4D4B6A4}"/>
    <hyperlink ref="CF198" location="A126245806F" display="A126245806F" xr:uid="{98194E92-008B-4988-B956-8A8E575290F7}"/>
    <hyperlink ref="CF218" location="A126238678T" display="A126238678T" xr:uid="{158B7A38-DB37-4F01-9934-05D093703E57}"/>
    <hyperlink ref="BX179" location="A126231138A" display="A126231138A" xr:uid="{21DD7801-8771-4E3D-AD75-2648760FD586}"/>
    <hyperlink ref="BX199" location="A126245394W" display="A126245394W" xr:uid="{8C4D0B77-3A34-4C08-B720-CC0AFC4C6CDA}"/>
    <hyperlink ref="BX219" location="A126238266W" display="A126238266W" xr:uid="{1E9BE9AE-F508-4404-ACD4-70389ED06AAE}"/>
    <hyperlink ref="BY179" location="A126231570L" display="A126231570L" xr:uid="{E15A10BB-19B6-487E-A415-CC31EE6AC7EE}"/>
    <hyperlink ref="BY199" location="A126245826R" display="A126245826R" xr:uid="{AAE82CFC-173B-402B-B7B7-2C39BC894D2A}"/>
    <hyperlink ref="BY219" location="A126238698A" display="A126238698A" xr:uid="{577EB938-17A2-4A0E-ADA0-DBAC695205BB}"/>
    <hyperlink ref="BZ179" location="A126231210J" display="A126231210J" xr:uid="{1FC50093-EA45-4333-B623-D9F5EE8B922C}"/>
    <hyperlink ref="BZ199" location="A126245466W" display="A126245466W" xr:uid="{3A5589AC-D34E-4377-8A18-91A202B502E8}"/>
    <hyperlink ref="BZ219" location="A126238338W" display="A126238338W" xr:uid="{D69FF3E4-2E56-451D-93C6-6F84273425D9}"/>
    <hyperlink ref="CA179" location="A126231714L" display="A126231714L" xr:uid="{59E70A02-9C5D-41A7-B373-5BB48BE90E4F}"/>
    <hyperlink ref="CA199" location="A126245970J" display="A126245970J" xr:uid="{402D6AEF-866C-4BB4-8CAC-BBC222BD4303}"/>
    <hyperlink ref="CA219" location="A126238842J" display="A126238842J" xr:uid="{0D2F0D34-C8EE-42CA-BA64-4E05982A3C33}"/>
    <hyperlink ref="CB179" location="A126231282V" display="A126231282V" xr:uid="{BC0D6B14-0702-4BDC-A718-39A248482B2D}"/>
    <hyperlink ref="CB199" location="A126245538W" display="A126245538W" xr:uid="{18D6F4A1-9EE3-4B3D-87E7-BDC0516BA706}"/>
    <hyperlink ref="CB219" location="A126238410C" display="A126238410C" xr:uid="{F1F73052-28FB-4F2E-8E5F-999157E01FD2}"/>
    <hyperlink ref="CC179" location="A126231426V" display="A126231426V" xr:uid="{8E597D12-A5C3-4914-B9A8-A8B935C0921C}"/>
    <hyperlink ref="CC199" location="A126245682R" display="A126245682R" xr:uid="{1244BF65-56A9-44E1-B92C-EBA2D50D5B06}"/>
    <hyperlink ref="CC219" location="A126238554R" display="A126238554R" xr:uid="{91473D16-E566-4E97-8E06-99501C2AA525}"/>
    <hyperlink ref="CD179" location="A126231066A" display="A126231066A" xr:uid="{ABF62B64-7D87-4E65-A0E5-2BE20DB71631}"/>
    <hyperlink ref="CD199" location="A126245322K" display="A126245322K" xr:uid="{7CC5C76F-D960-4712-BEF9-77635C1C5CD8}"/>
    <hyperlink ref="CD219" location="A126238194W" display="A126238194W" xr:uid="{AC0BEDF3-E33E-4628-B750-C90FA4B5A8AB}"/>
    <hyperlink ref="CE179" location="A126231786X" display="A126231786X" xr:uid="{F65BFDAC-28E1-4434-A0CE-3705C3D559C6}"/>
    <hyperlink ref="CE199" location="A126246042K" display="A126246042K" xr:uid="{BA7E2363-D66A-4261-B18F-F08B9B5F3D60}"/>
    <hyperlink ref="CE219" location="A126238914J" display="A126238914J" xr:uid="{0DFBF9EF-2614-4631-BA46-7C3297573361}"/>
    <hyperlink ref="CF179" location="A126231498F" display="A126231498F" xr:uid="{3658AC98-932D-426D-87C8-70F377714E5D}"/>
    <hyperlink ref="CF199" location="A126245754R" display="A126245754R" xr:uid="{3A9102E7-269D-4C17-AF03-00FBD3DB55BA}"/>
    <hyperlink ref="CF219" location="A126238626R" display="A126238626R" xr:uid="{C2FF060F-DFA5-40DF-9838-7ADFB849C199}"/>
    <hyperlink ref="BX180" location="A126231122J" display="A126231122J" xr:uid="{F3368B01-29AB-4553-84D0-551C503D16FE}"/>
    <hyperlink ref="BX200" location="A126245378W" display="A126245378W" xr:uid="{656979D1-1602-43E9-886B-A867BA0430EE}"/>
    <hyperlink ref="BX220" location="A126238250C" display="A126238250C" xr:uid="{4F394C31-5C25-4ED1-AA04-3F6DBEE35EBF}"/>
    <hyperlink ref="BY180" location="A126231554L" display="A126231554L" xr:uid="{C84F70AA-86FE-4BFD-8311-0934374B6B96}"/>
    <hyperlink ref="BY200" location="A126245810W" display="A126245810W" xr:uid="{2827FAE1-40C3-4AB9-A6AC-1F6465EDD207}"/>
    <hyperlink ref="BY220" location="A126238682J" display="A126238682J" xr:uid="{A102014E-F2D7-4A0E-8068-0F4A9C14C0DA}"/>
    <hyperlink ref="BZ180" location="A126231194V" display="A126231194V" xr:uid="{AAF3851F-CC11-4549-BF7C-ADF37DCB43BD}"/>
    <hyperlink ref="BZ200" location="A126245450C" display="A126245450C" xr:uid="{C7345AB8-7B93-4253-A099-BD16CB72BF18}"/>
    <hyperlink ref="BZ220" location="A126238322C" display="A126238322C" xr:uid="{B571ABD7-BA3D-49DB-A780-C529C98B8875}"/>
    <hyperlink ref="CA180" location="A126231698X" display="A126231698X" xr:uid="{9BDD03E7-CBD9-4B55-85EF-5DF33E9158B8}"/>
    <hyperlink ref="CA200" location="A126245954J" display="A126245954J" xr:uid="{4163BD49-CD51-4084-BAC5-89535F43D23F}"/>
    <hyperlink ref="CA220" location="A126238826J" display="A126238826J" xr:uid="{783529F6-1EEC-4DCA-B0F6-7136A66950D3}"/>
    <hyperlink ref="CB180" location="A126231266V" display="A126231266V" xr:uid="{921CB3F5-51D2-4F0E-B5FC-F470988C3BCC}"/>
    <hyperlink ref="CB200" location="A126245522C" display="A126245522C" xr:uid="{A17F8396-DFC4-4C87-87A0-D3D08772C30F}"/>
    <hyperlink ref="CB220" location="A126238394R" display="A126238394R" xr:uid="{0BB523F4-E47A-4C77-A732-77569FC2AB52}"/>
    <hyperlink ref="CC180" location="A126231410A" display="A126231410A" xr:uid="{5F9BF26C-AC1C-4A9A-AD41-4C10746EEEBF}"/>
    <hyperlink ref="CC200" location="A126245666R" display="A126245666R" xr:uid="{4B4FD128-9822-426F-A3A1-2A38DD44DF49}"/>
    <hyperlink ref="CC220" location="A126238538R" display="A126238538R" xr:uid="{C7484E97-AAFE-4E1F-8848-DB68E88ABAD4}"/>
    <hyperlink ref="CD180" location="A126231050J" display="A126231050J" xr:uid="{11C93312-73C0-4A10-9E38-D4DB28FF791A}"/>
    <hyperlink ref="CD200" location="A126245306K" display="A126245306K" xr:uid="{9468B143-880C-4708-8E0C-EBCF8434942E}"/>
    <hyperlink ref="CD220" location="A126238178W" display="A126238178W" xr:uid="{C810F511-A5F1-4B8D-9B7A-DCBD7F4D34A9}"/>
    <hyperlink ref="CE180" location="A126231770F" display="A126231770F" xr:uid="{1022D507-8727-4413-8DBF-45D1C4CEAF72}"/>
    <hyperlink ref="CE200" location="A126246026K" display="A126246026K" xr:uid="{78266AE1-0AF9-4796-B072-72321F0F4DFC}"/>
    <hyperlink ref="CE220" location="A126238898V" display="A126238898V" xr:uid="{16C03641-A2F2-4A7A-B3AD-645D23D2623B}"/>
    <hyperlink ref="CF180" location="A126231482L" display="A126231482L" xr:uid="{C1A4040A-AE8B-4350-86E5-533BDCA1D2A3}"/>
    <hyperlink ref="CF200" location="A126245738R" display="A126245738R" xr:uid="{B6D783E1-A678-4752-BD03-61E92D50B282}"/>
    <hyperlink ref="CF220" location="A126238610W" display="A126238610W" xr:uid="{D54B3687-A6C2-4B62-AC08-EBE2896A263E}"/>
    <hyperlink ref="BX181" location="A126231126T" display="A126231126T" xr:uid="{4B4FE64B-001F-4269-AC83-C361B4E099C9}"/>
    <hyperlink ref="BX201" location="A126245382L" display="A126245382L" xr:uid="{B14F4849-2F04-4F6C-A592-A2A0D1943314}"/>
    <hyperlink ref="BX221" location="A126238254L" display="A126238254L" xr:uid="{EF99E827-63FC-488C-8162-F6BD97726E27}"/>
    <hyperlink ref="BY181" location="A126231558W" display="A126231558W" xr:uid="{15E4BDCF-824D-40F1-899C-05E0BB14F4DD}"/>
    <hyperlink ref="BY201" location="A126245814F" display="A126245814F" xr:uid="{4532E982-C011-4930-9F51-E67E180B34EC}"/>
    <hyperlink ref="BY221" location="A126238686T" display="A126238686T" xr:uid="{2FEA6891-078E-412B-8551-AAA7376DE164}"/>
    <hyperlink ref="BZ181" location="A126231198C" display="A126231198C" xr:uid="{DF1ADEF3-9DBC-47CA-BA26-4420296F874E}"/>
    <hyperlink ref="BZ201" location="A126245454L" display="A126245454L" xr:uid="{CE8E5CFD-E1AA-4F90-9ECD-69AC6B44A7A4}"/>
    <hyperlink ref="BZ221" location="A126238326L" display="A126238326L" xr:uid="{392BD6F3-7E5F-4125-AC83-90218BEE593E}"/>
    <hyperlink ref="CA181" location="A126231702C" display="A126231702C" xr:uid="{45E7D781-0A35-48A1-ABE2-AF905D65674D}"/>
    <hyperlink ref="CA201" location="A126245958T" display="A126245958T" xr:uid="{06A7C56C-892A-40F7-946D-5C4158979B71}"/>
    <hyperlink ref="CA221" location="A126238830X" display="A126238830X" xr:uid="{174A2BF1-E59E-4A7F-B840-52CDD64B93D1}"/>
    <hyperlink ref="CB181" location="A126231270K" display="A126231270K" xr:uid="{3B6EE5E0-64FF-4DDA-8A0E-5DAE58CD7BD0}"/>
    <hyperlink ref="CB201" location="A126245526L" display="A126245526L" xr:uid="{AB522516-5703-4C81-B0DB-4113521A5531}"/>
    <hyperlink ref="CB221" location="A126238398X" display="A126238398X" xr:uid="{7F8722E9-7ABA-49ED-92AE-B936B41F407F}"/>
    <hyperlink ref="CC181" location="A126231414K" display="A126231414K" xr:uid="{2A0C670F-D160-4325-A67E-EE2C6155E4D2}"/>
    <hyperlink ref="CC201" location="A126245670F" display="A126245670F" xr:uid="{D07FA199-F3F2-42CA-AB95-6B3E362B6D13}"/>
    <hyperlink ref="CC221" location="A126238542F" display="A126238542F" xr:uid="{210C652C-CE00-4AA8-9578-E3DBC4B601A6}"/>
    <hyperlink ref="CD181" location="A126231054T" display="A126231054T" xr:uid="{98C71335-187A-4DD4-8C54-1FC7CCC1849B}"/>
    <hyperlink ref="CD201" location="A126245310A" display="A126245310A" xr:uid="{132215C3-4AA4-4C39-A645-FFA36185F265}"/>
    <hyperlink ref="CD221" location="A126238182L" display="A126238182L" xr:uid="{02FA1B37-2932-4033-8944-552FF52923AF}"/>
    <hyperlink ref="CE181" location="A126231774R" display="A126231774R" xr:uid="{7F656CA3-A5DA-4582-8B44-1F8B13CA99EF}"/>
    <hyperlink ref="CE201" location="A126246030A" display="A126246030A" xr:uid="{FB77C6BA-37F2-444C-A56A-1303FA7C019C}"/>
    <hyperlink ref="CE221" location="A126238902X" display="A126238902X" xr:uid="{13639297-1778-491C-868B-B7E1B6BFA93C}"/>
    <hyperlink ref="CF181" location="A126231486W" display="A126231486W" xr:uid="{66E22F68-102F-46A3-8B40-E286901C497A}"/>
    <hyperlink ref="CF201" location="A126245742F" display="A126245742F" xr:uid="{0F1EF98A-1A67-482E-92C8-7BE07051FF54}"/>
    <hyperlink ref="CF221" location="A126238614F" display="A126238614F" xr:uid="{DA60C2A0-5EC9-41FB-AA4F-65DE40CF8D1E}"/>
    <hyperlink ref="BX182" location="A126231154A" display="A126231154A" xr:uid="{95B66259-C069-4EE3-A01B-647DB755D270}"/>
    <hyperlink ref="BX202" location="A126245410K" display="A126245410K" xr:uid="{60952A12-9417-4649-A095-6D6D92939D52}"/>
    <hyperlink ref="BX222" location="A126238282W" display="A126238282W" xr:uid="{BE350138-54AA-4E0D-A82A-3251E40D49CC}"/>
    <hyperlink ref="BY182" location="A126231586F" display="A126231586F" xr:uid="{3AE919F9-92CB-4057-ABA9-C45F7FE1A2D7}"/>
    <hyperlink ref="BY202" location="A126245842R" display="A126245842R" xr:uid="{C8DBC265-9CA8-4BD8-BB9B-1DCDAA1134F6}"/>
    <hyperlink ref="BY222" location="A126238714R" display="A126238714R" xr:uid="{2E87DA73-5D90-43E3-93C9-B3666CB13668}"/>
    <hyperlink ref="BZ182" location="A126231226A" display="A126231226A" xr:uid="{9366F88D-A0A6-44B0-906E-9D55FF2EFA75}"/>
    <hyperlink ref="BZ202" location="A126245482W" display="A126245482W" xr:uid="{0699C28E-F0B0-4783-B2E0-3EB05809411E}"/>
    <hyperlink ref="BZ222" location="A126238354W" display="A126238354W" xr:uid="{3B6C0F2C-C5E6-455D-B560-3ED5296C3E69}"/>
    <hyperlink ref="CA182" location="A126231730L" display="A126231730L" xr:uid="{2128A89E-BEB0-47F1-8B57-4D8292A7FBCF}"/>
    <hyperlink ref="CA202" location="A126245986A" display="A126245986A" xr:uid="{1F340AA4-1C84-472B-859F-6A94E9C6ED8A}"/>
    <hyperlink ref="CA222" location="A126238858A" display="A126238858A" xr:uid="{C2649A16-4DEA-48AE-A677-1B886F9E2675}"/>
    <hyperlink ref="CB182" location="A126231298L" display="A126231298L" xr:uid="{472CDA28-C813-439E-94F9-63E475330459}"/>
    <hyperlink ref="CB202" location="A126245554W" display="A126245554W" xr:uid="{9619308B-818E-4377-8F6E-5B1CD9618BE7}"/>
    <hyperlink ref="CB222" location="A126238426W" display="A126238426W" xr:uid="{AE2A18FD-5D12-4309-A0D4-F21B184E33F8}"/>
    <hyperlink ref="CC182" location="A126231442V" display="A126231442V" xr:uid="{C9DA0675-EFC8-4FDF-B7A0-762FEB088131}"/>
    <hyperlink ref="CC202" location="A126245698J" display="A126245698J" xr:uid="{C52FB0D0-F3DF-4044-A322-044B422D538A}"/>
    <hyperlink ref="CC222" location="A126238570R" display="A126238570R" xr:uid="{FD5097BE-856C-4438-B9AB-03A31037345F}"/>
    <hyperlink ref="CD182" location="A126231082A" display="A126231082A" xr:uid="{37A47018-20B8-4640-B127-DEE9D28C076D}"/>
    <hyperlink ref="CD202" location="A126245338C" display="A126245338C" xr:uid="{FFF7C0EE-5594-4EFF-A0F4-E8D80F259045}"/>
    <hyperlink ref="CD222" location="A126238210K" display="A126238210K" xr:uid="{5E7F821A-A603-4C9D-8778-AA4F1BFEDBB9}"/>
    <hyperlink ref="CE182" location="A126231802L" display="A126231802L" xr:uid="{B5D85CDC-FA97-49F0-A501-53A2F41F04FB}"/>
    <hyperlink ref="CE202" location="A126246058C" display="A126246058C" xr:uid="{9AF252DB-0F38-4AC5-BE92-DB5F65D4E844}"/>
    <hyperlink ref="CE222" location="A126238930J" display="A126238930J" xr:uid="{3C2A2932-EF3E-401D-B093-4DEEC278EFB6}"/>
    <hyperlink ref="CF182" location="A126231514V" display="A126231514V" xr:uid="{A5E75E7D-EF9D-4C9E-BF67-C0C0C94C96D7}"/>
    <hyperlink ref="CF202" location="A126245770R" display="A126245770R" xr:uid="{250FE793-3DEB-45B6-BF3E-7D8CDF98604A}"/>
    <hyperlink ref="CF222" location="A126238642R" display="A126238642R" xr:uid="{0BAA8C68-D657-42EC-8981-5928CD8B9A05}"/>
    <hyperlink ref="BX183" location="A126231130J" display="A126231130J" xr:uid="{3EC93B8D-7F55-4358-8937-097A627F42A5}"/>
    <hyperlink ref="BX203" location="A126245386W" display="A126245386W" xr:uid="{9A6D14D8-7FCD-46B2-905B-1C765DBDC76D}"/>
    <hyperlink ref="BX223" location="A126238258W" display="A126238258W" xr:uid="{7C1A13D7-BD6B-4F9B-B58C-BD24D88C8A08}"/>
    <hyperlink ref="BY183" location="A126231562L" display="A126231562L" xr:uid="{4BC29BAA-BAE3-422C-993F-09F6FBF06F11}"/>
    <hyperlink ref="BY203" location="A126245818R" display="A126245818R" xr:uid="{117EE457-0AA6-4439-A6F0-8C7B6E4001F7}"/>
    <hyperlink ref="BY223" location="A126238690J" display="A126238690J" xr:uid="{FC1637F3-C431-489C-A93B-4F5FA6653A34}"/>
    <hyperlink ref="BZ183" location="A126231202J" display="A126231202J" xr:uid="{9CFED488-D130-4CFD-B2D9-B3386FA26809}"/>
    <hyperlink ref="BZ203" location="A126245458W" display="A126245458W" xr:uid="{07E03B22-5669-4A4D-B3B2-48D72031D77B}"/>
    <hyperlink ref="BZ223" location="A126238330C" display="A126238330C" xr:uid="{638245B7-497E-42FC-9A2F-7ABF6A786698}"/>
    <hyperlink ref="CA183" location="A126231706L" display="A126231706L" xr:uid="{DD239A92-7013-477A-812C-8C437C5DE9F0}"/>
    <hyperlink ref="CA203" location="A126245962J" display="A126245962J" xr:uid="{6CA1A982-134D-4B42-9121-F4EB13E5DCF1}"/>
    <hyperlink ref="CA223" location="A126238834J" display="A126238834J" xr:uid="{183D8235-497A-453A-932A-B4A5586ACD84}"/>
    <hyperlink ref="CB183" location="A126231274V" display="A126231274V" xr:uid="{8E456856-4641-461D-9F87-DD68AA6E336A}"/>
    <hyperlink ref="CB203" location="A126245530C" display="A126245530C" xr:uid="{E4835730-59BF-4257-8391-FBD91FBE8DFB}"/>
    <hyperlink ref="CB223" location="A126238402C" display="A126238402C" xr:uid="{08A973CC-9BDE-4FA9-8C4D-CACFAF02DBD5}"/>
    <hyperlink ref="CC183" location="A126231418V" display="A126231418V" xr:uid="{FC73871B-37B0-4070-8E7E-1D438CB8518E}"/>
    <hyperlink ref="CC203" location="A126245674R" display="A126245674R" xr:uid="{395991E3-FABE-44F9-BB49-56FA7261B8E4}"/>
    <hyperlink ref="CC223" location="A126238546R" display="A126238546R" xr:uid="{4DB38D09-77E6-4BF2-8812-50E1B8A96C40}"/>
    <hyperlink ref="CD183" location="A126231058A" display="A126231058A" xr:uid="{B924D69D-8BBF-4FB1-A13C-76D7856D9A19}"/>
    <hyperlink ref="CD203" location="A126245314K" display="A126245314K" xr:uid="{F1E2B03F-BC40-448B-AF89-981C30C53B0C}"/>
    <hyperlink ref="CD223" location="A126238186W" display="A126238186W" xr:uid="{0E9F5956-6F07-4DF8-B2C9-E756FDC81B48}"/>
    <hyperlink ref="CE183" location="A126231778X" display="A126231778X" xr:uid="{B58AD4B0-F216-4A06-8BE2-4AF5CCB72CF6}"/>
    <hyperlink ref="CE203" location="A126246034K" display="A126246034K" xr:uid="{287E23C5-868E-4B54-A757-856A258AD0DE}"/>
    <hyperlink ref="CE223" location="A126238906J" display="A126238906J" xr:uid="{D0C04A62-D989-4495-B915-70BE5A9B3EB7}"/>
    <hyperlink ref="CF183" location="A126231490L" display="A126231490L" xr:uid="{9BA06DCD-0F18-4757-8228-C940B2A66D1A}"/>
    <hyperlink ref="CF203" location="A126245746R" display="A126245746R" xr:uid="{A42416FA-939B-4E5B-804E-317CC0866F68}"/>
    <hyperlink ref="CF223" location="A126238618R" display="A126238618R" xr:uid="{DC87B52A-5642-4492-8761-F212B94107B9}"/>
    <hyperlink ref="BX184" location="A126231158K" display="A126231158K" xr:uid="{48E094E3-545E-4CB3-A439-54B826518E4E}"/>
    <hyperlink ref="BX204" location="A126245414V" display="A126245414V" xr:uid="{12D7EAC6-41E2-41DB-ACB7-F0951A52B61C}"/>
    <hyperlink ref="BX224" location="A126238286F" display="A126238286F" xr:uid="{09946021-BEE1-4558-98BA-245F670CF537}"/>
    <hyperlink ref="BY184" location="A126231590W" display="A126231590W" xr:uid="{9CD9F586-6F8A-4C6F-8760-79743236B316}"/>
    <hyperlink ref="BY204" location="A126245846X" display="A126245846X" xr:uid="{498DDD02-0522-4177-9CF1-0824BBF2F3E5}"/>
    <hyperlink ref="BY224" location="A126238718X" display="A126238718X" xr:uid="{B5C972FF-007F-4F56-BA30-68F78BC74BDD}"/>
    <hyperlink ref="BZ184" location="A126231230T" display="A126231230T" xr:uid="{F8B7CB9F-9FE8-4829-95F6-B34DFE267CAA}"/>
    <hyperlink ref="BZ204" location="A126245486F" display="A126245486F" xr:uid="{5C2457ED-F78F-445F-B6E2-8B3748A46F9F}"/>
    <hyperlink ref="BZ224" location="A126238358F" display="A126238358F" xr:uid="{C7321680-971C-4DA5-B569-117F2FBFCDA7}"/>
    <hyperlink ref="CA184" location="A126231734W" display="A126231734W" xr:uid="{E498EE1C-9A41-4086-8524-EFED9327A7FF}"/>
    <hyperlink ref="CA204" location="A126245990T" display="A126245990T" xr:uid="{F30EC844-2BB4-491A-BAF9-7BA345EEFCC7}"/>
    <hyperlink ref="CA224" location="A126238862T" display="A126238862T" xr:uid="{1B60BA71-0E2C-42D0-85FA-C374BAF58C1D}"/>
    <hyperlink ref="CB184" location="A126231302T" display="A126231302T" xr:uid="{D66CD37F-A3B3-4C34-AA11-8670C00BFA37}"/>
    <hyperlink ref="CB204" location="A126245558F" display="A126245558F" xr:uid="{DDD107F9-1B81-49A5-A277-85571C050EE2}"/>
    <hyperlink ref="CB224" location="A126238430L" display="A126238430L" xr:uid="{2B76F461-6C88-4F57-B6C1-42757987DCFF}"/>
    <hyperlink ref="CC184" location="A126231446C" display="A126231446C" xr:uid="{B8CF1CD4-FBC5-4D13-A1E9-6DE6C3FED9ED}"/>
    <hyperlink ref="CC204" location="A126245702L" display="A126245702L" xr:uid="{68D87535-EBA9-443F-ACB5-E9B0048D175D}"/>
    <hyperlink ref="CC224" location="A126238574X" display="A126238574X" xr:uid="{9F0886A1-D0BE-4886-8639-B9757F43CDF0}"/>
    <hyperlink ref="CD184" location="A126231086K" display="A126231086K" xr:uid="{D83AC828-EB60-4E9E-A5C1-61692D1D92B6}"/>
    <hyperlink ref="CD204" location="A126245342V" display="A126245342V" xr:uid="{84278948-6A3E-4403-9186-5EB834B3B0E2}"/>
    <hyperlink ref="CD224" location="A126238214V" display="A126238214V" xr:uid="{AD6AA75E-BD50-4C4A-B065-51A5D1136B47}"/>
    <hyperlink ref="CE184" location="A126231806W" display="A126231806W" xr:uid="{3CDB13A3-A0C2-404C-8FB0-A006DE8D48CB}"/>
    <hyperlink ref="CE204" location="A126246062V" display="A126246062V" xr:uid="{03296212-7562-4D39-93E8-844D4AD38DD2}"/>
    <hyperlink ref="CE224" location="A126238934T" display="A126238934T" xr:uid="{03F1FBE9-C84D-4BA6-8A44-D99346292AE1}"/>
    <hyperlink ref="CF184" location="A126231518C" display="A126231518C" xr:uid="{77AF932E-10C9-4B6F-9C17-56736744FD24}"/>
    <hyperlink ref="CF204" location="A126245774X" display="A126245774X" xr:uid="{3CCBB2DC-4E90-4F4B-BFCD-DE99FDA4FE0D}"/>
    <hyperlink ref="CF224" location="A126238646X" display="A126238646X" xr:uid="{7F465105-F749-4089-A722-7406F14B824D}"/>
  </hyperlinks>
  <pageMargins left="0.74803149606299213" right="0.74803149606299213" top="0.98425196850393704" bottom="0.98425196850393704" header="0.51181102362204722" footer="0.51181102362204722"/>
  <pageSetup paperSize="8" scale="62" fitToHeight="0" orientation="portrait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M4387"/>
  <sheetViews>
    <sheetView showGridLines="0" workbookViewId="0">
      <pane ySplit="11" topLeftCell="A12" activePane="bottomLeft" state="frozen"/>
      <selection pane="bottomLeft"/>
    </sheetView>
  </sheetViews>
  <sheetFormatPr defaultColWidth="7.7109375" defaultRowHeight="11.25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11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>
      <c r="B2" s="13" t="s">
        <v>8760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>
      <c r="B5" s="14" t="s">
        <v>8761</v>
      </c>
    </row>
    <row r="6" spans="1:13" ht="15.75" customHeight="1">
      <c r="B6" s="86" t="s">
        <v>8762</v>
      </c>
      <c r="C6" s="86"/>
      <c r="D6" s="86"/>
      <c r="E6" s="86"/>
      <c r="F6" s="86"/>
      <c r="G6" s="86"/>
      <c r="H6" s="86"/>
      <c r="I6" s="86"/>
      <c r="J6" s="86"/>
      <c r="K6" s="86"/>
      <c r="L6" s="86"/>
    </row>
    <row r="8" spans="1:13" ht="15">
      <c r="D8" s="16" t="s">
        <v>8764</v>
      </c>
    </row>
    <row r="9" spans="1:13" s="17" customFormat="1"/>
    <row r="10" spans="1:13" ht="22.5" customHeight="1">
      <c r="A10" s="18" t="s">
        <v>8765</v>
      </c>
      <c r="B10" s="18"/>
      <c r="C10" s="18"/>
      <c r="D10" s="18" t="s">
        <v>251</v>
      </c>
      <c r="E10" s="18" t="s">
        <v>258</v>
      </c>
      <c r="F10" s="18" t="s">
        <v>255</v>
      </c>
      <c r="G10" s="18" t="s">
        <v>256</v>
      </c>
      <c r="H10" s="18" t="s">
        <v>8766</v>
      </c>
      <c r="I10" s="18" t="s">
        <v>250</v>
      </c>
      <c r="J10" s="18" t="s">
        <v>252</v>
      </c>
      <c r="K10" s="18" t="s">
        <v>8767</v>
      </c>
      <c r="L10" s="18" t="s">
        <v>254</v>
      </c>
    </row>
    <row r="12" spans="1:13">
      <c r="A12" s="11" t="s">
        <v>0</v>
      </c>
      <c r="D12" s="11" t="s">
        <v>260</v>
      </c>
      <c r="E12" s="19" t="s">
        <v>262</v>
      </c>
      <c r="F12" s="10">
        <v>42036</v>
      </c>
      <c r="G12" s="10">
        <v>45323</v>
      </c>
      <c r="H12" s="11">
        <v>10</v>
      </c>
      <c r="I12" s="20" t="s">
        <v>259</v>
      </c>
      <c r="J12" s="11" t="s">
        <v>261</v>
      </c>
      <c r="K12" s="11" t="s">
        <v>8769</v>
      </c>
      <c r="L12" s="11">
        <v>2</v>
      </c>
    </row>
    <row r="13" spans="1:13">
      <c r="A13" s="11" t="s">
        <v>1</v>
      </c>
      <c r="D13" s="11" t="s">
        <v>260</v>
      </c>
      <c r="E13" s="19" t="s">
        <v>263</v>
      </c>
      <c r="F13" s="10">
        <v>42036</v>
      </c>
      <c r="G13" s="10">
        <v>45323</v>
      </c>
      <c r="H13" s="11">
        <v>10</v>
      </c>
      <c r="I13" s="20" t="s">
        <v>259</v>
      </c>
      <c r="J13" s="11" t="s">
        <v>261</v>
      </c>
      <c r="K13" s="11" t="s">
        <v>8769</v>
      </c>
      <c r="L13" s="11">
        <v>2</v>
      </c>
    </row>
    <row r="14" spans="1:13">
      <c r="A14" s="11" t="s">
        <v>2</v>
      </c>
      <c r="D14" s="11" t="s">
        <v>260</v>
      </c>
      <c r="E14" s="19" t="s">
        <v>264</v>
      </c>
      <c r="F14" s="10">
        <v>42036</v>
      </c>
      <c r="G14" s="10">
        <v>45323</v>
      </c>
      <c r="H14" s="11">
        <v>10</v>
      </c>
      <c r="I14" s="20" t="s">
        <v>259</v>
      </c>
      <c r="J14" s="11" t="s">
        <v>261</v>
      </c>
      <c r="K14" s="11" t="s">
        <v>8769</v>
      </c>
      <c r="L14" s="11">
        <v>2</v>
      </c>
    </row>
    <row r="15" spans="1:13">
      <c r="A15" s="11" t="s">
        <v>3</v>
      </c>
      <c r="D15" s="11" t="s">
        <v>260</v>
      </c>
      <c r="E15" s="19" t="s">
        <v>265</v>
      </c>
      <c r="F15" s="10">
        <v>42036</v>
      </c>
      <c r="G15" s="10">
        <v>45323</v>
      </c>
      <c r="H15" s="11">
        <v>10</v>
      </c>
      <c r="I15" s="20" t="s">
        <v>259</v>
      </c>
      <c r="J15" s="11" t="s">
        <v>261</v>
      </c>
      <c r="K15" s="11" t="s">
        <v>8769</v>
      </c>
      <c r="L15" s="11">
        <v>2</v>
      </c>
    </row>
    <row r="16" spans="1:13">
      <c r="A16" s="11" t="s">
        <v>4</v>
      </c>
      <c r="D16" s="11" t="s">
        <v>260</v>
      </c>
      <c r="E16" s="19" t="s">
        <v>266</v>
      </c>
      <c r="F16" s="10">
        <v>42036</v>
      </c>
      <c r="G16" s="10">
        <v>45323</v>
      </c>
      <c r="H16" s="11">
        <v>10</v>
      </c>
      <c r="I16" s="20" t="s">
        <v>259</v>
      </c>
      <c r="J16" s="11" t="s">
        <v>261</v>
      </c>
      <c r="K16" s="11" t="s">
        <v>8769</v>
      </c>
      <c r="L16" s="11">
        <v>2</v>
      </c>
    </row>
    <row r="17" spans="1:12">
      <c r="A17" s="11" t="s">
        <v>5</v>
      </c>
      <c r="D17" s="11" t="s">
        <v>260</v>
      </c>
      <c r="E17" s="19" t="s">
        <v>267</v>
      </c>
      <c r="F17" s="10">
        <v>42036</v>
      </c>
      <c r="G17" s="10">
        <v>45323</v>
      </c>
      <c r="H17" s="11">
        <v>10</v>
      </c>
      <c r="I17" s="20" t="s">
        <v>259</v>
      </c>
      <c r="J17" s="11" t="s">
        <v>261</v>
      </c>
      <c r="K17" s="11" t="s">
        <v>8769</v>
      </c>
      <c r="L17" s="11">
        <v>2</v>
      </c>
    </row>
    <row r="18" spans="1:12">
      <c r="A18" s="11" t="s">
        <v>6</v>
      </c>
      <c r="D18" s="11" t="s">
        <v>260</v>
      </c>
      <c r="E18" s="19" t="s">
        <v>268</v>
      </c>
      <c r="F18" s="10">
        <v>42036</v>
      </c>
      <c r="G18" s="10">
        <v>45323</v>
      </c>
      <c r="H18" s="11">
        <v>10</v>
      </c>
      <c r="I18" s="20" t="s">
        <v>259</v>
      </c>
      <c r="J18" s="11" t="s">
        <v>261</v>
      </c>
      <c r="K18" s="11" t="s">
        <v>8769</v>
      </c>
      <c r="L18" s="11">
        <v>2</v>
      </c>
    </row>
    <row r="19" spans="1:12">
      <c r="A19" s="11" t="s">
        <v>7</v>
      </c>
      <c r="D19" s="11" t="s">
        <v>260</v>
      </c>
      <c r="E19" s="19" t="s">
        <v>269</v>
      </c>
      <c r="F19" s="10">
        <v>42036</v>
      </c>
      <c r="G19" s="10">
        <v>45323</v>
      </c>
      <c r="H19" s="11">
        <v>10</v>
      </c>
      <c r="I19" s="20" t="s">
        <v>259</v>
      </c>
      <c r="J19" s="11" t="s">
        <v>261</v>
      </c>
      <c r="K19" s="11" t="s">
        <v>8769</v>
      </c>
      <c r="L19" s="11">
        <v>2</v>
      </c>
    </row>
    <row r="20" spans="1:12">
      <c r="A20" s="11" t="s">
        <v>8</v>
      </c>
      <c r="D20" s="11" t="s">
        <v>260</v>
      </c>
      <c r="E20" s="19" t="s">
        <v>270</v>
      </c>
      <c r="F20" s="10">
        <v>42036</v>
      </c>
      <c r="G20" s="10">
        <v>45323</v>
      </c>
      <c r="H20" s="11">
        <v>10</v>
      </c>
      <c r="I20" s="20" t="s">
        <v>259</v>
      </c>
      <c r="J20" s="11" t="s">
        <v>261</v>
      </c>
      <c r="K20" s="11" t="s">
        <v>8769</v>
      </c>
      <c r="L20" s="11">
        <v>2</v>
      </c>
    </row>
    <row r="21" spans="1:12">
      <c r="A21" s="11" t="s">
        <v>9</v>
      </c>
      <c r="D21" s="11" t="s">
        <v>260</v>
      </c>
      <c r="E21" s="19" t="s">
        <v>271</v>
      </c>
      <c r="F21" s="10">
        <v>42036</v>
      </c>
      <c r="G21" s="10">
        <v>45323</v>
      </c>
      <c r="H21" s="11">
        <v>10</v>
      </c>
      <c r="I21" s="20" t="s">
        <v>259</v>
      </c>
      <c r="J21" s="11" t="s">
        <v>261</v>
      </c>
      <c r="K21" s="11" t="s">
        <v>8769</v>
      </c>
      <c r="L21" s="11">
        <v>2</v>
      </c>
    </row>
    <row r="22" spans="1:12">
      <c r="A22" s="11" t="s">
        <v>10</v>
      </c>
      <c r="D22" s="11" t="s">
        <v>260</v>
      </c>
      <c r="E22" s="19" t="s">
        <v>272</v>
      </c>
      <c r="F22" s="10">
        <v>42036</v>
      </c>
      <c r="G22" s="10">
        <v>45323</v>
      </c>
      <c r="H22" s="11">
        <v>10</v>
      </c>
      <c r="I22" s="20" t="s">
        <v>259</v>
      </c>
      <c r="J22" s="11" t="s">
        <v>261</v>
      </c>
      <c r="K22" s="11" t="s">
        <v>8769</v>
      </c>
      <c r="L22" s="11">
        <v>2</v>
      </c>
    </row>
    <row r="23" spans="1:12">
      <c r="A23" s="11" t="s">
        <v>11</v>
      </c>
      <c r="D23" s="11" t="s">
        <v>260</v>
      </c>
      <c r="E23" s="19" t="s">
        <v>273</v>
      </c>
      <c r="F23" s="10">
        <v>42036</v>
      </c>
      <c r="G23" s="10">
        <v>45323</v>
      </c>
      <c r="H23" s="11">
        <v>10</v>
      </c>
      <c r="I23" s="20" t="s">
        <v>259</v>
      </c>
      <c r="J23" s="11" t="s">
        <v>261</v>
      </c>
      <c r="K23" s="11" t="s">
        <v>8769</v>
      </c>
      <c r="L23" s="11">
        <v>2</v>
      </c>
    </row>
    <row r="24" spans="1:12">
      <c r="A24" s="11" t="s">
        <v>12</v>
      </c>
      <c r="D24" s="11" t="s">
        <v>260</v>
      </c>
      <c r="E24" s="19" t="s">
        <v>274</v>
      </c>
      <c r="F24" s="10">
        <v>42036</v>
      </c>
      <c r="G24" s="10">
        <v>45323</v>
      </c>
      <c r="H24" s="11">
        <v>10</v>
      </c>
      <c r="I24" s="20" t="s">
        <v>259</v>
      </c>
      <c r="J24" s="11" t="s">
        <v>261</v>
      </c>
      <c r="K24" s="11" t="s">
        <v>8769</v>
      </c>
      <c r="L24" s="11">
        <v>2</v>
      </c>
    </row>
    <row r="25" spans="1:12">
      <c r="A25" s="11" t="s">
        <v>13</v>
      </c>
      <c r="D25" s="11" t="s">
        <v>260</v>
      </c>
      <c r="E25" s="19" t="s">
        <v>275</v>
      </c>
      <c r="F25" s="10">
        <v>42036</v>
      </c>
      <c r="G25" s="10">
        <v>45323</v>
      </c>
      <c r="H25" s="11">
        <v>10</v>
      </c>
      <c r="I25" s="20" t="s">
        <v>259</v>
      </c>
      <c r="J25" s="11" t="s">
        <v>261</v>
      </c>
      <c r="K25" s="11" t="s">
        <v>8769</v>
      </c>
      <c r="L25" s="11">
        <v>2</v>
      </c>
    </row>
    <row r="26" spans="1:12">
      <c r="A26" s="11" t="s">
        <v>14</v>
      </c>
      <c r="D26" s="11" t="s">
        <v>260</v>
      </c>
      <c r="E26" s="19" t="s">
        <v>276</v>
      </c>
      <c r="F26" s="10">
        <v>42036</v>
      </c>
      <c r="G26" s="10">
        <v>45323</v>
      </c>
      <c r="H26" s="11">
        <v>10</v>
      </c>
      <c r="I26" s="20" t="s">
        <v>259</v>
      </c>
      <c r="J26" s="11" t="s">
        <v>261</v>
      </c>
      <c r="K26" s="11" t="s">
        <v>8769</v>
      </c>
      <c r="L26" s="11">
        <v>2</v>
      </c>
    </row>
    <row r="27" spans="1:12">
      <c r="A27" s="11" t="s">
        <v>15</v>
      </c>
      <c r="D27" s="11" t="s">
        <v>260</v>
      </c>
      <c r="E27" s="19" t="s">
        <v>277</v>
      </c>
      <c r="F27" s="10">
        <v>42036</v>
      </c>
      <c r="G27" s="10">
        <v>45323</v>
      </c>
      <c r="H27" s="11">
        <v>10</v>
      </c>
      <c r="I27" s="20" t="s">
        <v>259</v>
      </c>
      <c r="J27" s="11" t="s">
        <v>261</v>
      </c>
      <c r="K27" s="11" t="s">
        <v>8769</v>
      </c>
      <c r="L27" s="11">
        <v>2</v>
      </c>
    </row>
    <row r="28" spans="1:12">
      <c r="A28" s="11" t="s">
        <v>16</v>
      </c>
      <c r="D28" s="11" t="s">
        <v>260</v>
      </c>
      <c r="E28" s="19" t="s">
        <v>278</v>
      </c>
      <c r="F28" s="10">
        <v>42036</v>
      </c>
      <c r="G28" s="10">
        <v>45323</v>
      </c>
      <c r="H28" s="11">
        <v>10</v>
      </c>
      <c r="I28" s="20" t="s">
        <v>259</v>
      </c>
      <c r="J28" s="11" t="s">
        <v>261</v>
      </c>
      <c r="K28" s="11" t="s">
        <v>8769</v>
      </c>
      <c r="L28" s="11">
        <v>2</v>
      </c>
    </row>
    <row r="29" spans="1:12">
      <c r="A29" s="11" t="s">
        <v>17</v>
      </c>
      <c r="D29" s="11" t="s">
        <v>260</v>
      </c>
      <c r="E29" s="19" t="s">
        <v>279</v>
      </c>
      <c r="F29" s="10">
        <v>42036</v>
      </c>
      <c r="G29" s="10">
        <v>45323</v>
      </c>
      <c r="H29" s="11">
        <v>10</v>
      </c>
      <c r="I29" s="20" t="s">
        <v>259</v>
      </c>
      <c r="J29" s="11" t="s">
        <v>261</v>
      </c>
      <c r="K29" s="11" t="s">
        <v>8769</v>
      </c>
      <c r="L29" s="11">
        <v>2</v>
      </c>
    </row>
    <row r="30" spans="1:12">
      <c r="A30" s="11" t="s">
        <v>18</v>
      </c>
      <c r="D30" s="11" t="s">
        <v>260</v>
      </c>
      <c r="E30" s="19" t="s">
        <v>280</v>
      </c>
      <c r="F30" s="10">
        <v>42036</v>
      </c>
      <c r="G30" s="10">
        <v>45323</v>
      </c>
      <c r="H30" s="11">
        <v>10</v>
      </c>
      <c r="I30" s="20" t="s">
        <v>259</v>
      </c>
      <c r="J30" s="11" t="s">
        <v>261</v>
      </c>
      <c r="K30" s="11" t="s">
        <v>8769</v>
      </c>
      <c r="L30" s="11">
        <v>2</v>
      </c>
    </row>
    <row r="31" spans="1:12">
      <c r="A31" s="11" t="s">
        <v>19</v>
      </c>
      <c r="D31" s="11" t="s">
        <v>260</v>
      </c>
      <c r="E31" s="19" t="s">
        <v>281</v>
      </c>
      <c r="F31" s="10">
        <v>42036</v>
      </c>
      <c r="G31" s="10">
        <v>45323</v>
      </c>
      <c r="H31" s="11">
        <v>10</v>
      </c>
      <c r="I31" s="20" t="s">
        <v>259</v>
      </c>
      <c r="J31" s="11" t="s">
        <v>261</v>
      </c>
      <c r="K31" s="11" t="s">
        <v>8769</v>
      </c>
      <c r="L31" s="11">
        <v>2</v>
      </c>
    </row>
    <row r="32" spans="1:12">
      <c r="A32" s="11" t="s">
        <v>20</v>
      </c>
      <c r="D32" s="11" t="s">
        <v>260</v>
      </c>
      <c r="E32" s="19" t="s">
        <v>282</v>
      </c>
      <c r="F32" s="10">
        <v>42036</v>
      </c>
      <c r="G32" s="10">
        <v>45323</v>
      </c>
      <c r="H32" s="11">
        <v>10</v>
      </c>
      <c r="I32" s="20" t="s">
        <v>259</v>
      </c>
      <c r="J32" s="11" t="s">
        <v>261</v>
      </c>
      <c r="K32" s="11" t="s">
        <v>8769</v>
      </c>
      <c r="L32" s="11">
        <v>2</v>
      </c>
    </row>
    <row r="33" spans="1:12">
      <c r="A33" s="11" t="s">
        <v>21</v>
      </c>
      <c r="D33" s="11" t="s">
        <v>260</v>
      </c>
      <c r="E33" s="19" t="s">
        <v>283</v>
      </c>
      <c r="F33" s="10">
        <v>42036</v>
      </c>
      <c r="G33" s="10">
        <v>45323</v>
      </c>
      <c r="H33" s="11">
        <v>10</v>
      </c>
      <c r="I33" s="20" t="s">
        <v>259</v>
      </c>
      <c r="J33" s="11" t="s">
        <v>261</v>
      </c>
      <c r="K33" s="11" t="s">
        <v>8769</v>
      </c>
      <c r="L33" s="11">
        <v>2</v>
      </c>
    </row>
    <row r="34" spans="1:12">
      <c r="A34" s="11" t="s">
        <v>22</v>
      </c>
      <c r="D34" s="11" t="s">
        <v>260</v>
      </c>
      <c r="E34" s="19" t="s">
        <v>284</v>
      </c>
      <c r="F34" s="10">
        <v>42036</v>
      </c>
      <c r="G34" s="10">
        <v>45323</v>
      </c>
      <c r="H34" s="11">
        <v>10</v>
      </c>
      <c r="I34" s="20" t="s">
        <v>259</v>
      </c>
      <c r="J34" s="11" t="s">
        <v>261</v>
      </c>
      <c r="K34" s="11" t="s">
        <v>8769</v>
      </c>
      <c r="L34" s="11">
        <v>2</v>
      </c>
    </row>
    <row r="35" spans="1:12">
      <c r="A35" s="11" t="s">
        <v>23</v>
      </c>
      <c r="D35" s="11" t="s">
        <v>260</v>
      </c>
      <c r="E35" s="19" t="s">
        <v>285</v>
      </c>
      <c r="F35" s="10">
        <v>42036</v>
      </c>
      <c r="G35" s="10">
        <v>45323</v>
      </c>
      <c r="H35" s="11">
        <v>10</v>
      </c>
      <c r="I35" s="20" t="s">
        <v>259</v>
      </c>
      <c r="J35" s="11" t="s">
        <v>261</v>
      </c>
      <c r="K35" s="11" t="s">
        <v>8769</v>
      </c>
      <c r="L35" s="11">
        <v>2</v>
      </c>
    </row>
    <row r="36" spans="1:12">
      <c r="A36" s="11" t="s">
        <v>24</v>
      </c>
      <c r="D36" s="11" t="s">
        <v>260</v>
      </c>
      <c r="E36" s="19" t="s">
        <v>286</v>
      </c>
      <c r="F36" s="10">
        <v>42036</v>
      </c>
      <c r="G36" s="10">
        <v>45323</v>
      </c>
      <c r="H36" s="11">
        <v>10</v>
      </c>
      <c r="I36" s="20" t="s">
        <v>259</v>
      </c>
      <c r="J36" s="11" t="s">
        <v>261</v>
      </c>
      <c r="K36" s="11" t="s">
        <v>8769</v>
      </c>
      <c r="L36" s="11">
        <v>2</v>
      </c>
    </row>
    <row r="37" spans="1:12">
      <c r="A37" s="11" t="s">
        <v>25</v>
      </c>
      <c r="D37" s="11" t="s">
        <v>260</v>
      </c>
      <c r="E37" s="19" t="s">
        <v>287</v>
      </c>
      <c r="F37" s="10">
        <v>42036</v>
      </c>
      <c r="G37" s="10">
        <v>45323</v>
      </c>
      <c r="H37" s="11">
        <v>10</v>
      </c>
      <c r="I37" s="20" t="s">
        <v>259</v>
      </c>
      <c r="J37" s="11" t="s">
        <v>261</v>
      </c>
      <c r="K37" s="11" t="s">
        <v>8769</v>
      </c>
      <c r="L37" s="11">
        <v>2</v>
      </c>
    </row>
    <row r="38" spans="1:12">
      <c r="A38" s="11" t="s">
        <v>26</v>
      </c>
      <c r="D38" s="11" t="s">
        <v>260</v>
      </c>
      <c r="E38" s="19" t="s">
        <v>288</v>
      </c>
      <c r="F38" s="10">
        <v>42036</v>
      </c>
      <c r="G38" s="10">
        <v>45323</v>
      </c>
      <c r="H38" s="11">
        <v>10</v>
      </c>
      <c r="I38" s="20" t="s">
        <v>259</v>
      </c>
      <c r="J38" s="11" t="s">
        <v>261</v>
      </c>
      <c r="K38" s="11" t="s">
        <v>8769</v>
      </c>
      <c r="L38" s="11">
        <v>2</v>
      </c>
    </row>
    <row r="39" spans="1:12">
      <c r="A39" s="11" t="s">
        <v>27</v>
      </c>
      <c r="D39" s="11" t="s">
        <v>260</v>
      </c>
      <c r="E39" s="19" t="s">
        <v>289</v>
      </c>
      <c r="F39" s="10">
        <v>42036</v>
      </c>
      <c r="G39" s="10">
        <v>45323</v>
      </c>
      <c r="H39" s="11">
        <v>10</v>
      </c>
      <c r="I39" s="20" t="s">
        <v>259</v>
      </c>
      <c r="J39" s="11" t="s">
        <v>261</v>
      </c>
      <c r="K39" s="11" t="s">
        <v>8769</v>
      </c>
      <c r="L39" s="11">
        <v>2</v>
      </c>
    </row>
    <row r="40" spans="1:12">
      <c r="A40" s="11" t="s">
        <v>28</v>
      </c>
      <c r="D40" s="11" t="s">
        <v>260</v>
      </c>
      <c r="E40" s="19" t="s">
        <v>290</v>
      </c>
      <c r="F40" s="10">
        <v>42036</v>
      </c>
      <c r="G40" s="10">
        <v>45323</v>
      </c>
      <c r="H40" s="11">
        <v>10</v>
      </c>
      <c r="I40" s="20" t="s">
        <v>259</v>
      </c>
      <c r="J40" s="11" t="s">
        <v>261</v>
      </c>
      <c r="K40" s="11" t="s">
        <v>8769</v>
      </c>
      <c r="L40" s="11">
        <v>2</v>
      </c>
    </row>
    <row r="41" spans="1:12">
      <c r="A41" s="11" t="s">
        <v>29</v>
      </c>
      <c r="D41" s="11" t="s">
        <v>260</v>
      </c>
      <c r="E41" s="19" t="s">
        <v>291</v>
      </c>
      <c r="F41" s="10">
        <v>42036</v>
      </c>
      <c r="G41" s="10">
        <v>45323</v>
      </c>
      <c r="H41" s="11">
        <v>10</v>
      </c>
      <c r="I41" s="20" t="s">
        <v>259</v>
      </c>
      <c r="J41" s="11" t="s">
        <v>261</v>
      </c>
      <c r="K41" s="11" t="s">
        <v>8769</v>
      </c>
      <c r="L41" s="11">
        <v>2</v>
      </c>
    </row>
    <row r="42" spans="1:12">
      <c r="A42" s="11" t="s">
        <v>30</v>
      </c>
      <c r="D42" s="11" t="s">
        <v>260</v>
      </c>
      <c r="E42" s="19" t="s">
        <v>292</v>
      </c>
      <c r="F42" s="10">
        <v>42036</v>
      </c>
      <c r="G42" s="10">
        <v>45323</v>
      </c>
      <c r="H42" s="11">
        <v>10</v>
      </c>
      <c r="I42" s="20" t="s">
        <v>259</v>
      </c>
      <c r="J42" s="11" t="s">
        <v>261</v>
      </c>
      <c r="K42" s="11" t="s">
        <v>8769</v>
      </c>
      <c r="L42" s="11">
        <v>2</v>
      </c>
    </row>
    <row r="43" spans="1:12">
      <c r="A43" s="11" t="s">
        <v>31</v>
      </c>
      <c r="D43" s="11" t="s">
        <v>260</v>
      </c>
      <c r="E43" s="19" t="s">
        <v>293</v>
      </c>
      <c r="F43" s="10">
        <v>42036</v>
      </c>
      <c r="G43" s="10">
        <v>45323</v>
      </c>
      <c r="H43" s="11">
        <v>10</v>
      </c>
      <c r="I43" s="20" t="s">
        <v>259</v>
      </c>
      <c r="J43" s="11" t="s">
        <v>261</v>
      </c>
      <c r="K43" s="11" t="s">
        <v>8769</v>
      </c>
      <c r="L43" s="11">
        <v>2</v>
      </c>
    </row>
    <row r="44" spans="1:12">
      <c r="A44" s="11" t="s">
        <v>32</v>
      </c>
      <c r="D44" s="11" t="s">
        <v>260</v>
      </c>
      <c r="E44" s="19" t="s">
        <v>294</v>
      </c>
      <c r="F44" s="10">
        <v>42036</v>
      </c>
      <c r="G44" s="10">
        <v>45323</v>
      </c>
      <c r="H44" s="11">
        <v>10</v>
      </c>
      <c r="I44" s="20" t="s">
        <v>259</v>
      </c>
      <c r="J44" s="11" t="s">
        <v>261</v>
      </c>
      <c r="K44" s="11" t="s">
        <v>8769</v>
      </c>
      <c r="L44" s="11">
        <v>2</v>
      </c>
    </row>
    <row r="45" spans="1:12">
      <c r="A45" s="11" t="s">
        <v>33</v>
      </c>
      <c r="D45" s="11" t="s">
        <v>260</v>
      </c>
      <c r="E45" s="19" t="s">
        <v>295</v>
      </c>
      <c r="F45" s="10">
        <v>42036</v>
      </c>
      <c r="G45" s="10">
        <v>45323</v>
      </c>
      <c r="H45" s="11">
        <v>10</v>
      </c>
      <c r="I45" s="20" t="s">
        <v>259</v>
      </c>
      <c r="J45" s="11" t="s">
        <v>261</v>
      </c>
      <c r="K45" s="11" t="s">
        <v>8769</v>
      </c>
      <c r="L45" s="11">
        <v>2</v>
      </c>
    </row>
    <row r="46" spans="1:12">
      <c r="A46" s="11" t="s">
        <v>34</v>
      </c>
      <c r="D46" s="11" t="s">
        <v>260</v>
      </c>
      <c r="E46" s="19" t="s">
        <v>296</v>
      </c>
      <c r="F46" s="10">
        <v>42036</v>
      </c>
      <c r="G46" s="10">
        <v>45323</v>
      </c>
      <c r="H46" s="11">
        <v>10</v>
      </c>
      <c r="I46" s="20" t="s">
        <v>259</v>
      </c>
      <c r="J46" s="11" t="s">
        <v>261</v>
      </c>
      <c r="K46" s="11" t="s">
        <v>8769</v>
      </c>
      <c r="L46" s="11">
        <v>2</v>
      </c>
    </row>
    <row r="47" spans="1:12">
      <c r="A47" s="11" t="s">
        <v>35</v>
      </c>
      <c r="D47" s="11" t="s">
        <v>260</v>
      </c>
      <c r="E47" s="19" t="s">
        <v>297</v>
      </c>
      <c r="F47" s="10">
        <v>42036</v>
      </c>
      <c r="G47" s="10">
        <v>45323</v>
      </c>
      <c r="H47" s="11">
        <v>10</v>
      </c>
      <c r="I47" s="20" t="s">
        <v>259</v>
      </c>
      <c r="J47" s="11" t="s">
        <v>261</v>
      </c>
      <c r="K47" s="11" t="s">
        <v>8769</v>
      </c>
      <c r="L47" s="11">
        <v>2</v>
      </c>
    </row>
    <row r="48" spans="1:12">
      <c r="A48" s="11" t="s">
        <v>36</v>
      </c>
      <c r="D48" s="11" t="s">
        <v>260</v>
      </c>
      <c r="E48" s="19" t="s">
        <v>298</v>
      </c>
      <c r="F48" s="10">
        <v>42036</v>
      </c>
      <c r="G48" s="10">
        <v>45323</v>
      </c>
      <c r="H48" s="11">
        <v>10</v>
      </c>
      <c r="I48" s="20" t="s">
        <v>259</v>
      </c>
      <c r="J48" s="11" t="s">
        <v>261</v>
      </c>
      <c r="K48" s="11" t="s">
        <v>8769</v>
      </c>
      <c r="L48" s="11">
        <v>2</v>
      </c>
    </row>
    <row r="49" spans="1:12">
      <c r="A49" s="11" t="s">
        <v>37</v>
      </c>
      <c r="D49" s="11" t="s">
        <v>260</v>
      </c>
      <c r="E49" s="19" t="s">
        <v>299</v>
      </c>
      <c r="F49" s="10">
        <v>42036</v>
      </c>
      <c r="G49" s="10">
        <v>45323</v>
      </c>
      <c r="H49" s="11">
        <v>10</v>
      </c>
      <c r="I49" s="20" t="s">
        <v>259</v>
      </c>
      <c r="J49" s="11" t="s">
        <v>261</v>
      </c>
      <c r="K49" s="11" t="s">
        <v>8769</v>
      </c>
      <c r="L49" s="11">
        <v>2</v>
      </c>
    </row>
    <row r="50" spans="1:12">
      <c r="A50" s="11" t="s">
        <v>38</v>
      </c>
      <c r="D50" s="11" t="s">
        <v>260</v>
      </c>
      <c r="E50" s="19" t="s">
        <v>300</v>
      </c>
      <c r="F50" s="10">
        <v>42036</v>
      </c>
      <c r="G50" s="10">
        <v>45323</v>
      </c>
      <c r="H50" s="11">
        <v>10</v>
      </c>
      <c r="I50" s="20" t="s">
        <v>259</v>
      </c>
      <c r="J50" s="11" t="s">
        <v>261</v>
      </c>
      <c r="K50" s="11" t="s">
        <v>8769</v>
      </c>
      <c r="L50" s="11">
        <v>2</v>
      </c>
    </row>
    <row r="51" spans="1:12">
      <c r="A51" s="11" t="s">
        <v>39</v>
      </c>
      <c r="D51" s="11" t="s">
        <v>260</v>
      </c>
      <c r="E51" s="19" t="s">
        <v>301</v>
      </c>
      <c r="F51" s="10">
        <v>42036</v>
      </c>
      <c r="G51" s="10">
        <v>45323</v>
      </c>
      <c r="H51" s="11">
        <v>10</v>
      </c>
      <c r="I51" s="20" t="s">
        <v>259</v>
      </c>
      <c r="J51" s="11" t="s">
        <v>261</v>
      </c>
      <c r="K51" s="11" t="s">
        <v>8769</v>
      </c>
      <c r="L51" s="11">
        <v>2</v>
      </c>
    </row>
    <row r="52" spans="1:12">
      <c r="A52" s="11" t="s">
        <v>40</v>
      </c>
      <c r="D52" s="11" t="s">
        <v>260</v>
      </c>
      <c r="E52" s="19" t="s">
        <v>302</v>
      </c>
      <c r="F52" s="10">
        <v>42036</v>
      </c>
      <c r="G52" s="10">
        <v>45323</v>
      </c>
      <c r="H52" s="11">
        <v>10</v>
      </c>
      <c r="I52" s="20" t="s">
        <v>259</v>
      </c>
      <c r="J52" s="11" t="s">
        <v>261</v>
      </c>
      <c r="K52" s="11" t="s">
        <v>8769</v>
      </c>
      <c r="L52" s="11">
        <v>2</v>
      </c>
    </row>
    <row r="53" spans="1:12">
      <c r="A53" s="11" t="s">
        <v>41</v>
      </c>
      <c r="D53" s="11" t="s">
        <v>260</v>
      </c>
      <c r="E53" s="19" t="s">
        <v>303</v>
      </c>
      <c r="F53" s="10">
        <v>42036</v>
      </c>
      <c r="G53" s="10">
        <v>45323</v>
      </c>
      <c r="H53" s="11">
        <v>10</v>
      </c>
      <c r="I53" s="20" t="s">
        <v>259</v>
      </c>
      <c r="J53" s="11" t="s">
        <v>261</v>
      </c>
      <c r="K53" s="11" t="s">
        <v>8769</v>
      </c>
      <c r="L53" s="11">
        <v>2</v>
      </c>
    </row>
    <row r="54" spans="1:12">
      <c r="A54" s="11" t="s">
        <v>42</v>
      </c>
      <c r="D54" s="11" t="s">
        <v>260</v>
      </c>
      <c r="E54" s="19" t="s">
        <v>304</v>
      </c>
      <c r="F54" s="10">
        <v>42036</v>
      </c>
      <c r="G54" s="10">
        <v>45323</v>
      </c>
      <c r="H54" s="11">
        <v>10</v>
      </c>
      <c r="I54" s="20" t="s">
        <v>259</v>
      </c>
      <c r="J54" s="11" t="s">
        <v>261</v>
      </c>
      <c r="K54" s="11" t="s">
        <v>8769</v>
      </c>
      <c r="L54" s="11">
        <v>2</v>
      </c>
    </row>
    <row r="55" spans="1:12">
      <c r="A55" s="11" t="s">
        <v>43</v>
      </c>
      <c r="D55" s="11" t="s">
        <v>260</v>
      </c>
      <c r="E55" s="19" t="s">
        <v>305</v>
      </c>
      <c r="F55" s="10">
        <v>42036</v>
      </c>
      <c r="G55" s="10">
        <v>45323</v>
      </c>
      <c r="H55" s="11">
        <v>10</v>
      </c>
      <c r="I55" s="20" t="s">
        <v>259</v>
      </c>
      <c r="J55" s="11" t="s">
        <v>261</v>
      </c>
      <c r="K55" s="11" t="s">
        <v>8769</v>
      </c>
      <c r="L55" s="11">
        <v>2</v>
      </c>
    </row>
    <row r="56" spans="1:12">
      <c r="A56" s="11" t="s">
        <v>44</v>
      </c>
      <c r="D56" s="11" t="s">
        <v>260</v>
      </c>
      <c r="E56" s="19" t="s">
        <v>306</v>
      </c>
      <c r="F56" s="10">
        <v>42036</v>
      </c>
      <c r="G56" s="10">
        <v>45323</v>
      </c>
      <c r="H56" s="11">
        <v>10</v>
      </c>
      <c r="I56" s="20" t="s">
        <v>259</v>
      </c>
      <c r="J56" s="11" t="s">
        <v>261</v>
      </c>
      <c r="K56" s="11" t="s">
        <v>8769</v>
      </c>
      <c r="L56" s="11">
        <v>2</v>
      </c>
    </row>
    <row r="57" spans="1:12">
      <c r="A57" s="11" t="s">
        <v>45</v>
      </c>
      <c r="D57" s="11" t="s">
        <v>260</v>
      </c>
      <c r="E57" s="19" t="s">
        <v>307</v>
      </c>
      <c r="F57" s="10">
        <v>42036</v>
      </c>
      <c r="G57" s="10">
        <v>45323</v>
      </c>
      <c r="H57" s="11">
        <v>10</v>
      </c>
      <c r="I57" s="20" t="s">
        <v>259</v>
      </c>
      <c r="J57" s="11" t="s">
        <v>261</v>
      </c>
      <c r="K57" s="11" t="s">
        <v>8769</v>
      </c>
      <c r="L57" s="11">
        <v>2</v>
      </c>
    </row>
    <row r="58" spans="1:12">
      <c r="A58" s="11" t="s">
        <v>46</v>
      </c>
      <c r="D58" s="11" t="s">
        <v>260</v>
      </c>
      <c r="E58" s="19" t="s">
        <v>308</v>
      </c>
      <c r="F58" s="10">
        <v>42036</v>
      </c>
      <c r="G58" s="10">
        <v>45323</v>
      </c>
      <c r="H58" s="11">
        <v>10</v>
      </c>
      <c r="I58" s="20" t="s">
        <v>259</v>
      </c>
      <c r="J58" s="11" t="s">
        <v>261</v>
      </c>
      <c r="K58" s="11" t="s">
        <v>8769</v>
      </c>
      <c r="L58" s="11">
        <v>2</v>
      </c>
    </row>
    <row r="59" spans="1:12">
      <c r="A59" s="11" t="s">
        <v>47</v>
      </c>
      <c r="D59" s="11" t="s">
        <v>260</v>
      </c>
      <c r="E59" s="19" t="s">
        <v>309</v>
      </c>
      <c r="F59" s="10">
        <v>42036</v>
      </c>
      <c r="G59" s="10">
        <v>45323</v>
      </c>
      <c r="H59" s="11">
        <v>10</v>
      </c>
      <c r="I59" s="20" t="s">
        <v>259</v>
      </c>
      <c r="J59" s="11" t="s">
        <v>261</v>
      </c>
      <c r="K59" s="11" t="s">
        <v>8769</v>
      </c>
      <c r="L59" s="11">
        <v>2</v>
      </c>
    </row>
    <row r="60" spans="1:12">
      <c r="A60" s="11" t="s">
        <v>48</v>
      </c>
      <c r="D60" s="11" t="s">
        <v>260</v>
      </c>
      <c r="E60" s="19" t="s">
        <v>310</v>
      </c>
      <c r="F60" s="10">
        <v>42036</v>
      </c>
      <c r="G60" s="10">
        <v>45323</v>
      </c>
      <c r="H60" s="11">
        <v>10</v>
      </c>
      <c r="I60" s="20" t="s">
        <v>259</v>
      </c>
      <c r="J60" s="11" t="s">
        <v>261</v>
      </c>
      <c r="K60" s="11" t="s">
        <v>8769</v>
      </c>
      <c r="L60" s="11">
        <v>2</v>
      </c>
    </row>
    <row r="61" spans="1:12">
      <c r="A61" s="11" t="s">
        <v>49</v>
      </c>
      <c r="D61" s="11" t="s">
        <v>260</v>
      </c>
      <c r="E61" s="19" t="s">
        <v>311</v>
      </c>
      <c r="F61" s="10">
        <v>42036</v>
      </c>
      <c r="G61" s="10">
        <v>45323</v>
      </c>
      <c r="H61" s="11">
        <v>10</v>
      </c>
      <c r="I61" s="20" t="s">
        <v>259</v>
      </c>
      <c r="J61" s="11" t="s">
        <v>261</v>
      </c>
      <c r="K61" s="11" t="s">
        <v>8769</v>
      </c>
      <c r="L61" s="11">
        <v>2</v>
      </c>
    </row>
    <row r="62" spans="1:12">
      <c r="A62" s="11" t="s">
        <v>50</v>
      </c>
      <c r="D62" s="11" t="s">
        <v>260</v>
      </c>
      <c r="E62" s="19" t="s">
        <v>312</v>
      </c>
      <c r="F62" s="10">
        <v>42036</v>
      </c>
      <c r="G62" s="10">
        <v>45323</v>
      </c>
      <c r="H62" s="11">
        <v>10</v>
      </c>
      <c r="I62" s="20" t="s">
        <v>259</v>
      </c>
      <c r="J62" s="11" t="s">
        <v>261</v>
      </c>
      <c r="K62" s="11" t="s">
        <v>8769</v>
      </c>
      <c r="L62" s="11">
        <v>2</v>
      </c>
    </row>
    <row r="63" spans="1:12">
      <c r="A63" s="11" t="s">
        <v>51</v>
      </c>
      <c r="D63" s="11" t="s">
        <v>260</v>
      </c>
      <c r="E63" s="19" t="s">
        <v>313</v>
      </c>
      <c r="F63" s="10">
        <v>42036</v>
      </c>
      <c r="G63" s="10">
        <v>45323</v>
      </c>
      <c r="H63" s="11">
        <v>10</v>
      </c>
      <c r="I63" s="20" t="s">
        <v>259</v>
      </c>
      <c r="J63" s="11" t="s">
        <v>261</v>
      </c>
      <c r="K63" s="11" t="s">
        <v>8769</v>
      </c>
      <c r="L63" s="11">
        <v>2</v>
      </c>
    </row>
    <row r="64" spans="1:12">
      <c r="A64" s="11" t="s">
        <v>52</v>
      </c>
      <c r="D64" s="11" t="s">
        <v>260</v>
      </c>
      <c r="E64" s="19" t="s">
        <v>314</v>
      </c>
      <c r="F64" s="10">
        <v>42036</v>
      </c>
      <c r="G64" s="10">
        <v>45323</v>
      </c>
      <c r="H64" s="11">
        <v>10</v>
      </c>
      <c r="I64" s="20" t="s">
        <v>259</v>
      </c>
      <c r="J64" s="11" t="s">
        <v>261</v>
      </c>
      <c r="K64" s="11" t="s">
        <v>8769</v>
      </c>
      <c r="L64" s="11">
        <v>2</v>
      </c>
    </row>
    <row r="65" spans="1:12">
      <c r="A65" s="11" t="s">
        <v>53</v>
      </c>
      <c r="D65" s="11" t="s">
        <v>260</v>
      </c>
      <c r="E65" s="19" t="s">
        <v>315</v>
      </c>
      <c r="F65" s="10">
        <v>42036</v>
      </c>
      <c r="G65" s="10">
        <v>45323</v>
      </c>
      <c r="H65" s="11">
        <v>10</v>
      </c>
      <c r="I65" s="20" t="s">
        <v>259</v>
      </c>
      <c r="J65" s="11" t="s">
        <v>261</v>
      </c>
      <c r="K65" s="11" t="s">
        <v>8769</v>
      </c>
      <c r="L65" s="11">
        <v>2</v>
      </c>
    </row>
    <row r="66" spans="1:12">
      <c r="A66" s="11" t="s">
        <v>54</v>
      </c>
      <c r="D66" s="11" t="s">
        <v>260</v>
      </c>
      <c r="E66" s="19" t="s">
        <v>316</v>
      </c>
      <c r="F66" s="10">
        <v>42036</v>
      </c>
      <c r="G66" s="10">
        <v>45323</v>
      </c>
      <c r="H66" s="11">
        <v>10</v>
      </c>
      <c r="I66" s="20" t="s">
        <v>259</v>
      </c>
      <c r="J66" s="11" t="s">
        <v>261</v>
      </c>
      <c r="K66" s="11" t="s">
        <v>8769</v>
      </c>
      <c r="L66" s="11">
        <v>2</v>
      </c>
    </row>
    <row r="67" spans="1:12">
      <c r="A67" s="11" t="s">
        <v>55</v>
      </c>
      <c r="D67" s="11" t="s">
        <v>260</v>
      </c>
      <c r="E67" s="19" t="s">
        <v>317</v>
      </c>
      <c r="F67" s="10">
        <v>42036</v>
      </c>
      <c r="G67" s="10">
        <v>45323</v>
      </c>
      <c r="H67" s="11">
        <v>10</v>
      </c>
      <c r="I67" s="20" t="s">
        <v>259</v>
      </c>
      <c r="J67" s="11" t="s">
        <v>261</v>
      </c>
      <c r="K67" s="11" t="s">
        <v>8769</v>
      </c>
      <c r="L67" s="11">
        <v>2</v>
      </c>
    </row>
    <row r="68" spans="1:12">
      <c r="A68" s="11" t="s">
        <v>56</v>
      </c>
      <c r="D68" s="11" t="s">
        <v>260</v>
      </c>
      <c r="E68" s="19" t="s">
        <v>318</v>
      </c>
      <c r="F68" s="10">
        <v>42036</v>
      </c>
      <c r="G68" s="10">
        <v>45323</v>
      </c>
      <c r="H68" s="11">
        <v>10</v>
      </c>
      <c r="I68" s="20" t="s">
        <v>259</v>
      </c>
      <c r="J68" s="11" t="s">
        <v>261</v>
      </c>
      <c r="K68" s="11" t="s">
        <v>8769</v>
      </c>
      <c r="L68" s="11">
        <v>2</v>
      </c>
    </row>
    <row r="69" spans="1:12">
      <c r="A69" s="11" t="s">
        <v>57</v>
      </c>
      <c r="D69" s="11" t="s">
        <v>260</v>
      </c>
      <c r="E69" s="19" t="s">
        <v>319</v>
      </c>
      <c r="F69" s="10">
        <v>42036</v>
      </c>
      <c r="G69" s="10">
        <v>45323</v>
      </c>
      <c r="H69" s="11">
        <v>10</v>
      </c>
      <c r="I69" s="20" t="s">
        <v>259</v>
      </c>
      <c r="J69" s="11" t="s">
        <v>261</v>
      </c>
      <c r="K69" s="11" t="s">
        <v>8769</v>
      </c>
      <c r="L69" s="11">
        <v>2</v>
      </c>
    </row>
    <row r="70" spans="1:12">
      <c r="A70" s="11" t="s">
        <v>58</v>
      </c>
      <c r="D70" s="11" t="s">
        <v>260</v>
      </c>
      <c r="E70" s="19" t="s">
        <v>320</v>
      </c>
      <c r="F70" s="10">
        <v>42036</v>
      </c>
      <c r="G70" s="10">
        <v>45323</v>
      </c>
      <c r="H70" s="11">
        <v>10</v>
      </c>
      <c r="I70" s="20" t="s">
        <v>259</v>
      </c>
      <c r="J70" s="11" t="s">
        <v>261</v>
      </c>
      <c r="K70" s="11" t="s">
        <v>8769</v>
      </c>
      <c r="L70" s="11">
        <v>2</v>
      </c>
    </row>
    <row r="71" spans="1:12">
      <c r="A71" s="11" t="s">
        <v>59</v>
      </c>
      <c r="D71" s="11" t="s">
        <v>260</v>
      </c>
      <c r="E71" s="19" t="s">
        <v>321</v>
      </c>
      <c r="F71" s="10">
        <v>42036</v>
      </c>
      <c r="G71" s="10">
        <v>45323</v>
      </c>
      <c r="H71" s="11">
        <v>10</v>
      </c>
      <c r="I71" s="20" t="s">
        <v>259</v>
      </c>
      <c r="J71" s="11" t="s">
        <v>261</v>
      </c>
      <c r="K71" s="11" t="s">
        <v>8769</v>
      </c>
      <c r="L71" s="11">
        <v>2</v>
      </c>
    </row>
    <row r="72" spans="1:12">
      <c r="A72" s="11" t="s">
        <v>60</v>
      </c>
      <c r="D72" s="11" t="s">
        <v>260</v>
      </c>
      <c r="E72" s="19" t="s">
        <v>322</v>
      </c>
      <c r="F72" s="10">
        <v>42036</v>
      </c>
      <c r="G72" s="10">
        <v>45323</v>
      </c>
      <c r="H72" s="11">
        <v>10</v>
      </c>
      <c r="I72" s="20" t="s">
        <v>259</v>
      </c>
      <c r="J72" s="11" t="s">
        <v>261</v>
      </c>
      <c r="K72" s="11" t="s">
        <v>8769</v>
      </c>
      <c r="L72" s="11">
        <v>2</v>
      </c>
    </row>
    <row r="73" spans="1:12">
      <c r="A73" s="11" t="s">
        <v>61</v>
      </c>
      <c r="D73" s="11" t="s">
        <v>260</v>
      </c>
      <c r="E73" s="19" t="s">
        <v>323</v>
      </c>
      <c r="F73" s="10">
        <v>42036</v>
      </c>
      <c r="G73" s="10">
        <v>45323</v>
      </c>
      <c r="H73" s="11">
        <v>10</v>
      </c>
      <c r="I73" s="20" t="s">
        <v>259</v>
      </c>
      <c r="J73" s="11" t="s">
        <v>261</v>
      </c>
      <c r="K73" s="11" t="s">
        <v>8769</v>
      </c>
      <c r="L73" s="11">
        <v>2</v>
      </c>
    </row>
    <row r="74" spans="1:12">
      <c r="A74" s="11" t="s">
        <v>62</v>
      </c>
      <c r="D74" s="11" t="s">
        <v>260</v>
      </c>
      <c r="E74" s="19" t="s">
        <v>324</v>
      </c>
      <c r="F74" s="10">
        <v>42036</v>
      </c>
      <c r="G74" s="10">
        <v>45323</v>
      </c>
      <c r="H74" s="11">
        <v>10</v>
      </c>
      <c r="I74" s="20" t="s">
        <v>259</v>
      </c>
      <c r="J74" s="11" t="s">
        <v>261</v>
      </c>
      <c r="K74" s="11" t="s">
        <v>8769</v>
      </c>
      <c r="L74" s="11">
        <v>2</v>
      </c>
    </row>
    <row r="75" spans="1:12">
      <c r="A75" s="11" t="s">
        <v>63</v>
      </c>
      <c r="D75" s="11" t="s">
        <v>260</v>
      </c>
      <c r="E75" s="19" t="s">
        <v>325</v>
      </c>
      <c r="F75" s="10">
        <v>42036</v>
      </c>
      <c r="G75" s="10">
        <v>45323</v>
      </c>
      <c r="H75" s="11">
        <v>10</v>
      </c>
      <c r="I75" s="20" t="s">
        <v>259</v>
      </c>
      <c r="J75" s="11" t="s">
        <v>261</v>
      </c>
      <c r="K75" s="11" t="s">
        <v>8769</v>
      </c>
      <c r="L75" s="11">
        <v>2</v>
      </c>
    </row>
    <row r="76" spans="1:12">
      <c r="A76" s="11" t="s">
        <v>64</v>
      </c>
      <c r="D76" s="11" t="s">
        <v>260</v>
      </c>
      <c r="E76" s="19" t="s">
        <v>326</v>
      </c>
      <c r="F76" s="10">
        <v>42036</v>
      </c>
      <c r="G76" s="10">
        <v>45323</v>
      </c>
      <c r="H76" s="11">
        <v>10</v>
      </c>
      <c r="I76" s="20" t="s">
        <v>259</v>
      </c>
      <c r="J76" s="11" t="s">
        <v>261</v>
      </c>
      <c r="K76" s="11" t="s">
        <v>8769</v>
      </c>
      <c r="L76" s="11">
        <v>2</v>
      </c>
    </row>
    <row r="77" spans="1:12">
      <c r="A77" s="11" t="s">
        <v>65</v>
      </c>
      <c r="D77" s="11" t="s">
        <v>260</v>
      </c>
      <c r="E77" s="19" t="s">
        <v>327</v>
      </c>
      <c r="F77" s="10">
        <v>42036</v>
      </c>
      <c r="G77" s="10">
        <v>45323</v>
      </c>
      <c r="H77" s="11">
        <v>10</v>
      </c>
      <c r="I77" s="20" t="s">
        <v>259</v>
      </c>
      <c r="J77" s="11" t="s">
        <v>261</v>
      </c>
      <c r="K77" s="11" t="s">
        <v>8769</v>
      </c>
      <c r="L77" s="11">
        <v>2</v>
      </c>
    </row>
    <row r="78" spans="1:12">
      <c r="A78" s="11" t="s">
        <v>66</v>
      </c>
      <c r="D78" s="11" t="s">
        <v>260</v>
      </c>
      <c r="E78" s="19" t="s">
        <v>328</v>
      </c>
      <c r="F78" s="10">
        <v>42036</v>
      </c>
      <c r="G78" s="10">
        <v>45323</v>
      </c>
      <c r="H78" s="11">
        <v>10</v>
      </c>
      <c r="I78" s="20" t="s">
        <v>259</v>
      </c>
      <c r="J78" s="11" t="s">
        <v>261</v>
      </c>
      <c r="K78" s="11" t="s">
        <v>8769</v>
      </c>
      <c r="L78" s="11">
        <v>2</v>
      </c>
    </row>
    <row r="79" spans="1:12">
      <c r="A79" s="11" t="s">
        <v>67</v>
      </c>
      <c r="D79" s="11" t="s">
        <v>260</v>
      </c>
      <c r="E79" s="19" t="s">
        <v>329</v>
      </c>
      <c r="F79" s="10">
        <v>42036</v>
      </c>
      <c r="G79" s="10">
        <v>45323</v>
      </c>
      <c r="H79" s="11">
        <v>10</v>
      </c>
      <c r="I79" s="20" t="s">
        <v>259</v>
      </c>
      <c r="J79" s="11" t="s">
        <v>261</v>
      </c>
      <c r="K79" s="11" t="s">
        <v>8769</v>
      </c>
      <c r="L79" s="11">
        <v>2</v>
      </c>
    </row>
    <row r="80" spans="1:12">
      <c r="A80" s="11" t="s">
        <v>68</v>
      </c>
      <c r="D80" s="11" t="s">
        <v>260</v>
      </c>
      <c r="E80" s="19" t="s">
        <v>330</v>
      </c>
      <c r="F80" s="10">
        <v>42036</v>
      </c>
      <c r="G80" s="10">
        <v>45323</v>
      </c>
      <c r="H80" s="11">
        <v>10</v>
      </c>
      <c r="I80" s="20" t="s">
        <v>259</v>
      </c>
      <c r="J80" s="11" t="s">
        <v>261</v>
      </c>
      <c r="K80" s="11" t="s">
        <v>8769</v>
      </c>
      <c r="L80" s="11">
        <v>2</v>
      </c>
    </row>
    <row r="81" spans="1:12">
      <c r="A81" s="11" t="s">
        <v>69</v>
      </c>
      <c r="D81" s="11" t="s">
        <v>260</v>
      </c>
      <c r="E81" s="19" t="s">
        <v>331</v>
      </c>
      <c r="F81" s="10">
        <v>42036</v>
      </c>
      <c r="G81" s="10">
        <v>45323</v>
      </c>
      <c r="H81" s="11">
        <v>10</v>
      </c>
      <c r="I81" s="20" t="s">
        <v>259</v>
      </c>
      <c r="J81" s="11" t="s">
        <v>261</v>
      </c>
      <c r="K81" s="11" t="s">
        <v>8769</v>
      </c>
      <c r="L81" s="11">
        <v>2</v>
      </c>
    </row>
    <row r="82" spans="1:12">
      <c r="A82" s="11" t="s">
        <v>70</v>
      </c>
      <c r="D82" s="11" t="s">
        <v>260</v>
      </c>
      <c r="E82" s="19" t="s">
        <v>332</v>
      </c>
      <c r="F82" s="10">
        <v>42036</v>
      </c>
      <c r="G82" s="10">
        <v>45323</v>
      </c>
      <c r="H82" s="11">
        <v>10</v>
      </c>
      <c r="I82" s="20" t="s">
        <v>259</v>
      </c>
      <c r="J82" s="11" t="s">
        <v>261</v>
      </c>
      <c r="K82" s="11" t="s">
        <v>8769</v>
      </c>
      <c r="L82" s="11">
        <v>2</v>
      </c>
    </row>
    <row r="83" spans="1:12">
      <c r="A83" s="11" t="s">
        <v>71</v>
      </c>
      <c r="D83" s="11" t="s">
        <v>260</v>
      </c>
      <c r="E83" s="19" t="s">
        <v>333</v>
      </c>
      <c r="F83" s="10">
        <v>42036</v>
      </c>
      <c r="G83" s="10">
        <v>45323</v>
      </c>
      <c r="H83" s="11">
        <v>10</v>
      </c>
      <c r="I83" s="20" t="s">
        <v>259</v>
      </c>
      <c r="J83" s="11" t="s">
        <v>261</v>
      </c>
      <c r="K83" s="11" t="s">
        <v>8769</v>
      </c>
      <c r="L83" s="11">
        <v>2</v>
      </c>
    </row>
    <row r="84" spans="1:12">
      <c r="A84" s="11" t="s">
        <v>72</v>
      </c>
      <c r="D84" s="11" t="s">
        <v>260</v>
      </c>
      <c r="E84" s="19" t="s">
        <v>334</v>
      </c>
      <c r="F84" s="10">
        <v>42036</v>
      </c>
      <c r="G84" s="10">
        <v>45323</v>
      </c>
      <c r="H84" s="11">
        <v>10</v>
      </c>
      <c r="I84" s="20" t="s">
        <v>259</v>
      </c>
      <c r="J84" s="11" t="s">
        <v>261</v>
      </c>
      <c r="K84" s="11" t="s">
        <v>8769</v>
      </c>
      <c r="L84" s="11">
        <v>2</v>
      </c>
    </row>
    <row r="85" spans="1:12">
      <c r="A85" s="11" t="s">
        <v>73</v>
      </c>
      <c r="D85" s="11" t="s">
        <v>260</v>
      </c>
      <c r="E85" s="19" t="s">
        <v>335</v>
      </c>
      <c r="F85" s="10">
        <v>42036</v>
      </c>
      <c r="G85" s="10">
        <v>45323</v>
      </c>
      <c r="H85" s="11">
        <v>10</v>
      </c>
      <c r="I85" s="20" t="s">
        <v>259</v>
      </c>
      <c r="J85" s="11" t="s">
        <v>261</v>
      </c>
      <c r="K85" s="11" t="s">
        <v>8769</v>
      </c>
      <c r="L85" s="11">
        <v>2</v>
      </c>
    </row>
    <row r="86" spans="1:12">
      <c r="A86" s="11" t="s">
        <v>74</v>
      </c>
      <c r="D86" s="11" t="s">
        <v>260</v>
      </c>
      <c r="E86" s="19" t="s">
        <v>336</v>
      </c>
      <c r="F86" s="10">
        <v>42036</v>
      </c>
      <c r="G86" s="10">
        <v>45323</v>
      </c>
      <c r="H86" s="11">
        <v>10</v>
      </c>
      <c r="I86" s="20" t="s">
        <v>259</v>
      </c>
      <c r="J86" s="11" t="s">
        <v>261</v>
      </c>
      <c r="K86" s="11" t="s">
        <v>8769</v>
      </c>
      <c r="L86" s="11">
        <v>2</v>
      </c>
    </row>
    <row r="87" spans="1:12">
      <c r="A87" s="11" t="s">
        <v>75</v>
      </c>
      <c r="D87" s="11" t="s">
        <v>260</v>
      </c>
      <c r="E87" s="19" t="s">
        <v>337</v>
      </c>
      <c r="F87" s="10">
        <v>42036</v>
      </c>
      <c r="G87" s="10">
        <v>45323</v>
      </c>
      <c r="H87" s="11">
        <v>10</v>
      </c>
      <c r="I87" s="20" t="s">
        <v>259</v>
      </c>
      <c r="J87" s="11" t="s">
        <v>261</v>
      </c>
      <c r="K87" s="11" t="s">
        <v>8769</v>
      </c>
      <c r="L87" s="11">
        <v>2</v>
      </c>
    </row>
    <row r="88" spans="1:12">
      <c r="A88" s="11" t="s">
        <v>76</v>
      </c>
      <c r="D88" s="11" t="s">
        <v>260</v>
      </c>
      <c r="E88" s="19" t="s">
        <v>338</v>
      </c>
      <c r="F88" s="10">
        <v>42036</v>
      </c>
      <c r="G88" s="10">
        <v>45323</v>
      </c>
      <c r="H88" s="11">
        <v>10</v>
      </c>
      <c r="I88" s="20" t="s">
        <v>259</v>
      </c>
      <c r="J88" s="11" t="s">
        <v>261</v>
      </c>
      <c r="K88" s="11" t="s">
        <v>8769</v>
      </c>
      <c r="L88" s="11">
        <v>2</v>
      </c>
    </row>
    <row r="89" spans="1:12">
      <c r="A89" s="11" t="s">
        <v>77</v>
      </c>
      <c r="D89" s="11" t="s">
        <v>260</v>
      </c>
      <c r="E89" s="19" t="s">
        <v>339</v>
      </c>
      <c r="F89" s="10">
        <v>42036</v>
      </c>
      <c r="G89" s="10">
        <v>45323</v>
      </c>
      <c r="H89" s="11">
        <v>10</v>
      </c>
      <c r="I89" s="20" t="s">
        <v>259</v>
      </c>
      <c r="J89" s="11" t="s">
        <v>261</v>
      </c>
      <c r="K89" s="11" t="s">
        <v>8769</v>
      </c>
      <c r="L89" s="11">
        <v>2</v>
      </c>
    </row>
    <row r="90" spans="1:12">
      <c r="A90" s="11" t="s">
        <v>78</v>
      </c>
      <c r="D90" s="11" t="s">
        <v>260</v>
      </c>
      <c r="E90" s="19" t="s">
        <v>340</v>
      </c>
      <c r="F90" s="10">
        <v>42036</v>
      </c>
      <c r="G90" s="10">
        <v>45323</v>
      </c>
      <c r="H90" s="11">
        <v>10</v>
      </c>
      <c r="I90" s="20" t="s">
        <v>259</v>
      </c>
      <c r="J90" s="11" t="s">
        <v>261</v>
      </c>
      <c r="K90" s="11" t="s">
        <v>8769</v>
      </c>
      <c r="L90" s="11">
        <v>2</v>
      </c>
    </row>
    <row r="91" spans="1:12">
      <c r="A91" s="11" t="s">
        <v>79</v>
      </c>
      <c r="D91" s="11" t="s">
        <v>260</v>
      </c>
      <c r="E91" s="19" t="s">
        <v>341</v>
      </c>
      <c r="F91" s="10">
        <v>42036</v>
      </c>
      <c r="G91" s="10">
        <v>45323</v>
      </c>
      <c r="H91" s="11">
        <v>10</v>
      </c>
      <c r="I91" s="20" t="s">
        <v>259</v>
      </c>
      <c r="J91" s="11" t="s">
        <v>261</v>
      </c>
      <c r="K91" s="11" t="s">
        <v>8769</v>
      </c>
      <c r="L91" s="11">
        <v>2</v>
      </c>
    </row>
    <row r="92" spans="1:12">
      <c r="A92" s="11" t="s">
        <v>80</v>
      </c>
      <c r="D92" s="11" t="s">
        <v>260</v>
      </c>
      <c r="E92" s="19" t="s">
        <v>342</v>
      </c>
      <c r="F92" s="10">
        <v>42036</v>
      </c>
      <c r="G92" s="10">
        <v>45323</v>
      </c>
      <c r="H92" s="11">
        <v>10</v>
      </c>
      <c r="I92" s="20" t="s">
        <v>259</v>
      </c>
      <c r="J92" s="11" t="s">
        <v>261</v>
      </c>
      <c r="K92" s="11" t="s">
        <v>8769</v>
      </c>
      <c r="L92" s="11">
        <v>2</v>
      </c>
    </row>
    <row r="93" spans="1:12">
      <c r="A93" s="11" t="s">
        <v>81</v>
      </c>
      <c r="D93" s="11" t="s">
        <v>260</v>
      </c>
      <c r="E93" s="19" t="s">
        <v>343</v>
      </c>
      <c r="F93" s="10">
        <v>42036</v>
      </c>
      <c r="G93" s="10">
        <v>45323</v>
      </c>
      <c r="H93" s="11">
        <v>10</v>
      </c>
      <c r="I93" s="20" t="s">
        <v>259</v>
      </c>
      <c r="J93" s="11" t="s">
        <v>261</v>
      </c>
      <c r="K93" s="11" t="s">
        <v>8769</v>
      </c>
      <c r="L93" s="11">
        <v>2</v>
      </c>
    </row>
    <row r="94" spans="1:12">
      <c r="A94" s="11" t="s">
        <v>82</v>
      </c>
      <c r="D94" s="11" t="s">
        <v>260</v>
      </c>
      <c r="E94" s="19" t="s">
        <v>344</v>
      </c>
      <c r="F94" s="10">
        <v>42036</v>
      </c>
      <c r="G94" s="10">
        <v>45323</v>
      </c>
      <c r="H94" s="11">
        <v>10</v>
      </c>
      <c r="I94" s="20" t="s">
        <v>259</v>
      </c>
      <c r="J94" s="11" t="s">
        <v>261</v>
      </c>
      <c r="K94" s="11" t="s">
        <v>8769</v>
      </c>
      <c r="L94" s="11">
        <v>2</v>
      </c>
    </row>
    <row r="95" spans="1:12">
      <c r="A95" s="11" t="s">
        <v>83</v>
      </c>
      <c r="D95" s="11" t="s">
        <v>260</v>
      </c>
      <c r="E95" s="19" t="s">
        <v>345</v>
      </c>
      <c r="F95" s="10">
        <v>42036</v>
      </c>
      <c r="G95" s="10">
        <v>45323</v>
      </c>
      <c r="H95" s="11">
        <v>10</v>
      </c>
      <c r="I95" s="20" t="s">
        <v>259</v>
      </c>
      <c r="J95" s="11" t="s">
        <v>261</v>
      </c>
      <c r="K95" s="11" t="s">
        <v>8769</v>
      </c>
      <c r="L95" s="11">
        <v>2</v>
      </c>
    </row>
    <row r="96" spans="1:12">
      <c r="A96" s="11" t="s">
        <v>84</v>
      </c>
      <c r="D96" s="11" t="s">
        <v>260</v>
      </c>
      <c r="E96" s="19" t="s">
        <v>346</v>
      </c>
      <c r="F96" s="10">
        <v>42036</v>
      </c>
      <c r="G96" s="10">
        <v>45323</v>
      </c>
      <c r="H96" s="11">
        <v>10</v>
      </c>
      <c r="I96" s="20" t="s">
        <v>259</v>
      </c>
      <c r="J96" s="11" t="s">
        <v>261</v>
      </c>
      <c r="K96" s="11" t="s">
        <v>8769</v>
      </c>
      <c r="L96" s="11">
        <v>2</v>
      </c>
    </row>
    <row r="97" spans="1:12">
      <c r="A97" s="11" t="s">
        <v>85</v>
      </c>
      <c r="D97" s="11" t="s">
        <v>260</v>
      </c>
      <c r="E97" s="19" t="s">
        <v>347</v>
      </c>
      <c r="F97" s="10">
        <v>42036</v>
      </c>
      <c r="G97" s="10">
        <v>45323</v>
      </c>
      <c r="H97" s="11">
        <v>10</v>
      </c>
      <c r="I97" s="20" t="s">
        <v>259</v>
      </c>
      <c r="J97" s="11" t="s">
        <v>261</v>
      </c>
      <c r="K97" s="11" t="s">
        <v>8769</v>
      </c>
      <c r="L97" s="11">
        <v>2</v>
      </c>
    </row>
    <row r="98" spans="1:12">
      <c r="A98" s="11" t="s">
        <v>86</v>
      </c>
      <c r="D98" s="11" t="s">
        <v>260</v>
      </c>
      <c r="E98" s="19" t="s">
        <v>348</v>
      </c>
      <c r="F98" s="10">
        <v>42036</v>
      </c>
      <c r="G98" s="10">
        <v>45323</v>
      </c>
      <c r="H98" s="11">
        <v>10</v>
      </c>
      <c r="I98" s="20" t="s">
        <v>259</v>
      </c>
      <c r="J98" s="11" t="s">
        <v>261</v>
      </c>
      <c r="K98" s="11" t="s">
        <v>8769</v>
      </c>
      <c r="L98" s="11">
        <v>2</v>
      </c>
    </row>
    <row r="99" spans="1:12">
      <c r="A99" s="11" t="s">
        <v>87</v>
      </c>
      <c r="D99" s="11" t="s">
        <v>260</v>
      </c>
      <c r="E99" s="19" t="s">
        <v>349</v>
      </c>
      <c r="F99" s="10">
        <v>42036</v>
      </c>
      <c r="G99" s="10">
        <v>45323</v>
      </c>
      <c r="H99" s="11">
        <v>10</v>
      </c>
      <c r="I99" s="20" t="s">
        <v>259</v>
      </c>
      <c r="J99" s="11" t="s">
        <v>261</v>
      </c>
      <c r="K99" s="11" t="s">
        <v>8769</v>
      </c>
      <c r="L99" s="11">
        <v>2</v>
      </c>
    </row>
    <row r="100" spans="1:12">
      <c r="A100" s="11" t="s">
        <v>88</v>
      </c>
      <c r="D100" s="11" t="s">
        <v>260</v>
      </c>
      <c r="E100" s="19" t="s">
        <v>350</v>
      </c>
      <c r="F100" s="10">
        <v>42036</v>
      </c>
      <c r="G100" s="10">
        <v>45323</v>
      </c>
      <c r="H100" s="11">
        <v>10</v>
      </c>
      <c r="I100" s="20" t="s">
        <v>259</v>
      </c>
      <c r="J100" s="11" t="s">
        <v>261</v>
      </c>
      <c r="K100" s="11" t="s">
        <v>8769</v>
      </c>
      <c r="L100" s="11">
        <v>2</v>
      </c>
    </row>
    <row r="101" spans="1:12">
      <c r="A101" s="11" t="s">
        <v>89</v>
      </c>
      <c r="D101" s="11" t="s">
        <v>260</v>
      </c>
      <c r="E101" s="19" t="s">
        <v>351</v>
      </c>
      <c r="F101" s="10">
        <v>42036</v>
      </c>
      <c r="G101" s="10">
        <v>45323</v>
      </c>
      <c r="H101" s="11">
        <v>10</v>
      </c>
      <c r="I101" s="20" t="s">
        <v>259</v>
      </c>
      <c r="J101" s="11" t="s">
        <v>261</v>
      </c>
      <c r="K101" s="11" t="s">
        <v>8769</v>
      </c>
      <c r="L101" s="11">
        <v>2</v>
      </c>
    </row>
    <row r="102" spans="1:12">
      <c r="A102" s="11" t="s">
        <v>90</v>
      </c>
      <c r="D102" s="11" t="s">
        <v>260</v>
      </c>
      <c r="E102" s="19" t="s">
        <v>352</v>
      </c>
      <c r="F102" s="10">
        <v>42036</v>
      </c>
      <c r="G102" s="10">
        <v>45323</v>
      </c>
      <c r="H102" s="11">
        <v>10</v>
      </c>
      <c r="I102" s="20" t="s">
        <v>259</v>
      </c>
      <c r="J102" s="11" t="s">
        <v>261</v>
      </c>
      <c r="K102" s="11" t="s">
        <v>8769</v>
      </c>
      <c r="L102" s="11">
        <v>2</v>
      </c>
    </row>
    <row r="103" spans="1:12">
      <c r="A103" s="11" t="s">
        <v>91</v>
      </c>
      <c r="D103" s="11" t="s">
        <v>260</v>
      </c>
      <c r="E103" s="19" t="s">
        <v>353</v>
      </c>
      <c r="F103" s="10">
        <v>42036</v>
      </c>
      <c r="G103" s="10">
        <v>45323</v>
      </c>
      <c r="H103" s="11">
        <v>10</v>
      </c>
      <c r="I103" s="20" t="s">
        <v>259</v>
      </c>
      <c r="J103" s="11" t="s">
        <v>261</v>
      </c>
      <c r="K103" s="11" t="s">
        <v>8769</v>
      </c>
      <c r="L103" s="11">
        <v>2</v>
      </c>
    </row>
    <row r="104" spans="1:12">
      <c r="A104" s="11" t="s">
        <v>92</v>
      </c>
      <c r="D104" s="11" t="s">
        <v>260</v>
      </c>
      <c r="E104" s="19" t="s">
        <v>354</v>
      </c>
      <c r="F104" s="10">
        <v>42036</v>
      </c>
      <c r="G104" s="10">
        <v>45323</v>
      </c>
      <c r="H104" s="11">
        <v>10</v>
      </c>
      <c r="I104" s="20" t="s">
        <v>259</v>
      </c>
      <c r="J104" s="11" t="s">
        <v>261</v>
      </c>
      <c r="K104" s="11" t="s">
        <v>8769</v>
      </c>
      <c r="L104" s="11">
        <v>2</v>
      </c>
    </row>
    <row r="105" spans="1:12">
      <c r="A105" s="11" t="s">
        <v>93</v>
      </c>
      <c r="D105" s="11" t="s">
        <v>260</v>
      </c>
      <c r="E105" s="19" t="s">
        <v>355</v>
      </c>
      <c r="F105" s="10">
        <v>42036</v>
      </c>
      <c r="G105" s="10">
        <v>45323</v>
      </c>
      <c r="H105" s="11">
        <v>10</v>
      </c>
      <c r="I105" s="20" t="s">
        <v>259</v>
      </c>
      <c r="J105" s="11" t="s">
        <v>261</v>
      </c>
      <c r="K105" s="11" t="s">
        <v>8769</v>
      </c>
      <c r="L105" s="11">
        <v>2</v>
      </c>
    </row>
    <row r="106" spans="1:12">
      <c r="A106" s="11" t="s">
        <v>94</v>
      </c>
      <c r="D106" s="11" t="s">
        <v>260</v>
      </c>
      <c r="E106" s="19" t="s">
        <v>356</v>
      </c>
      <c r="F106" s="10">
        <v>42036</v>
      </c>
      <c r="G106" s="10">
        <v>45323</v>
      </c>
      <c r="H106" s="11">
        <v>10</v>
      </c>
      <c r="I106" s="20" t="s">
        <v>259</v>
      </c>
      <c r="J106" s="11" t="s">
        <v>261</v>
      </c>
      <c r="K106" s="11" t="s">
        <v>8769</v>
      </c>
      <c r="L106" s="11">
        <v>2</v>
      </c>
    </row>
    <row r="107" spans="1:12">
      <c r="A107" s="11" t="s">
        <v>95</v>
      </c>
      <c r="D107" s="11" t="s">
        <v>260</v>
      </c>
      <c r="E107" s="19" t="s">
        <v>357</v>
      </c>
      <c r="F107" s="10">
        <v>42036</v>
      </c>
      <c r="G107" s="10">
        <v>45323</v>
      </c>
      <c r="H107" s="11">
        <v>10</v>
      </c>
      <c r="I107" s="20" t="s">
        <v>259</v>
      </c>
      <c r="J107" s="11" t="s">
        <v>261</v>
      </c>
      <c r="K107" s="11" t="s">
        <v>8769</v>
      </c>
      <c r="L107" s="11">
        <v>2</v>
      </c>
    </row>
    <row r="108" spans="1:12">
      <c r="A108" s="11" t="s">
        <v>96</v>
      </c>
      <c r="D108" s="11" t="s">
        <v>260</v>
      </c>
      <c r="E108" s="19" t="s">
        <v>358</v>
      </c>
      <c r="F108" s="10">
        <v>42036</v>
      </c>
      <c r="G108" s="10">
        <v>45323</v>
      </c>
      <c r="H108" s="11">
        <v>10</v>
      </c>
      <c r="I108" s="20" t="s">
        <v>259</v>
      </c>
      <c r="J108" s="11" t="s">
        <v>261</v>
      </c>
      <c r="K108" s="11" t="s">
        <v>8769</v>
      </c>
      <c r="L108" s="11">
        <v>2</v>
      </c>
    </row>
    <row r="109" spans="1:12">
      <c r="A109" s="11" t="s">
        <v>97</v>
      </c>
      <c r="D109" s="11" t="s">
        <v>260</v>
      </c>
      <c r="E109" s="19" t="s">
        <v>359</v>
      </c>
      <c r="F109" s="10">
        <v>42036</v>
      </c>
      <c r="G109" s="10">
        <v>45323</v>
      </c>
      <c r="H109" s="11">
        <v>10</v>
      </c>
      <c r="I109" s="20" t="s">
        <v>259</v>
      </c>
      <c r="J109" s="11" t="s">
        <v>261</v>
      </c>
      <c r="K109" s="11" t="s">
        <v>8769</v>
      </c>
      <c r="L109" s="11">
        <v>2</v>
      </c>
    </row>
    <row r="110" spans="1:12">
      <c r="A110" s="11" t="s">
        <v>98</v>
      </c>
      <c r="D110" s="11" t="s">
        <v>260</v>
      </c>
      <c r="E110" s="19" t="s">
        <v>360</v>
      </c>
      <c r="F110" s="10">
        <v>42036</v>
      </c>
      <c r="G110" s="10">
        <v>45323</v>
      </c>
      <c r="H110" s="11">
        <v>10</v>
      </c>
      <c r="I110" s="20" t="s">
        <v>259</v>
      </c>
      <c r="J110" s="11" t="s">
        <v>261</v>
      </c>
      <c r="K110" s="11" t="s">
        <v>8769</v>
      </c>
      <c r="L110" s="11">
        <v>2</v>
      </c>
    </row>
    <row r="111" spans="1:12">
      <c r="A111" s="11" t="s">
        <v>99</v>
      </c>
      <c r="D111" s="11" t="s">
        <v>260</v>
      </c>
      <c r="E111" s="19" t="s">
        <v>361</v>
      </c>
      <c r="F111" s="10">
        <v>42036</v>
      </c>
      <c r="G111" s="10">
        <v>45323</v>
      </c>
      <c r="H111" s="11">
        <v>10</v>
      </c>
      <c r="I111" s="20" t="s">
        <v>259</v>
      </c>
      <c r="J111" s="11" t="s">
        <v>261</v>
      </c>
      <c r="K111" s="11" t="s">
        <v>8769</v>
      </c>
      <c r="L111" s="11">
        <v>2</v>
      </c>
    </row>
    <row r="112" spans="1:12">
      <c r="A112" s="11" t="s">
        <v>100</v>
      </c>
      <c r="D112" s="11" t="s">
        <v>260</v>
      </c>
      <c r="E112" s="19" t="s">
        <v>362</v>
      </c>
      <c r="F112" s="10">
        <v>42036</v>
      </c>
      <c r="G112" s="10">
        <v>45323</v>
      </c>
      <c r="H112" s="11">
        <v>10</v>
      </c>
      <c r="I112" s="20" t="s">
        <v>259</v>
      </c>
      <c r="J112" s="11" t="s">
        <v>261</v>
      </c>
      <c r="K112" s="11" t="s">
        <v>8769</v>
      </c>
      <c r="L112" s="11">
        <v>2</v>
      </c>
    </row>
    <row r="113" spans="1:12">
      <c r="A113" s="11" t="s">
        <v>101</v>
      </c>
      <c r="D113" s="11" t="s">
        <v>260</v>
      </c>
      <c r="E113" s="19" t="s">
        <v>363</v>
      </c>
      <c r="F113" s="10">
        <v>42036</v>
      </c>
      <c r="G113" s="10">
        <v>45323</v>
      </c>
      <c r="H113" s="11">
        <v>10</v>
      </c>
      <c r="I113" s="20" t="s">
        <v>259</v>
      </c>
      <c r="J113" s="11" t="s">
        <v>261</v>
      </c>
      <c r="K113" s="11" t="s">
        <v>8769</v>
      </c>
      <c r="L113" s="11">
        <v>2</v>
      </c>
    </row>
    <row r="114" spans="1:12">
      <c r="A114" s="11" t="s">
        <v>102</v>
      </c>
      <c r="D114" s="11" t="s">
        <v>260</v>
      </c>
      <c r="E114" s="19" t="s">
        <v>364</v>
      </c>
      <c r="F114" s="10">
        <v>42036</v>
      </c>
      <c r="G114" s="10">
        <v>45323</v>
      </c>
      <c r="H114" s="11">
        <v>10</v>
      </c>
      <c r="I114" s="20" t="s">
        <v>259</v>
      </c>
      <c r="J114" s="11" t="s">
        <v>261</v>
      </c>
      <c r="K114" s="11" t="s">
        <v>8769</v>
      </c>
      <c r="L114" s="11">
        <v>2</v>
      </c>
    </row>
    <row r="115" spans="1:12">
      <c r="A115" s="11" t="s">
        <v>103</v>
      </c>
      <c r="D115" s="11" t="s">
        <v>260</v>
      </c>
      <c r="E115" s="19" t="s">
        <v>365</v>
      </c>
      <c r="F115" s="10">
        <v>42036</v>
      </c>
      <c r="G115" s="10">
        <v>45323</v>
      </c>
      <c r="H115" s="11">
        <v>10</v>
      </c>
      <c r="I115" s="20" t="s">
        <v>259</v>
      </c>
      <c r="J115" s="11" t="s">
        <v>261</v>
      </c>
      <c r="K115" s="11" t="s">
        <v>8769</v>
      </c>
      <c r="L115" s="11">
        <v>2</v>
      </c>
    </row>
    <row r="116" spans="1:12">
      <c r="A116" s="11" t="s">
        <v>104</v>
      </c>
      <c r="D116" s="11" t="s">
        <v>260</v>
      </c>
      <c r="E116" s="19" t="s">
        <v>366</v>
      </c>
      <c r="F116" s="10">
        <v>42036</v>
      </c>
      <c r="G116" s="10">
        <v>45323</v>
      </c>
      <c r="H116" s="11">
        <v>10</v>
      </c>
      <c r="I116" s="20" t="s">
        <v>259</v>
      </c>
      <c r="J116" s="11" t="s">
        <v>261</v>
      </c>
      <c r="K116" s="11" t="s">
        <v>8769</v>
      </c>
      <c r="L116" s="11">
        <v>2</v>
      </c>
    </row>
    <row r="117" spans="1:12">
      <c r="A117" s="11" t="s">
        <v>105</v>
      </c>
      <c r="D117" s="11" t="s">
        <v>260</v>
      </c>
      <c r="E117" s="19" t="s">
        <v>367</v>
      </c>
      <c r="F117" s="10">
        <v>42036</v>
      </c>
      <c r="G117" s="10">
        <v>45323</v>
      </c>
      <c r="H117" s="11">
        <v>10</v>
      </c>
      <c r="I117" s="20" t="s">
        <v>259</v>
      </c>
      <c r="J117" s="11" t="s">
        <v>261</v>
      </c>
      <c r="K117" s="11" t="s">
        <v>8769</v>
      </c>
      <c r="L117" s="11">
        <v>2</v>
      </c>
    </row>
    <row r="118" spans="1:12">
      <c r="A118" s="11" t="s">
        <v>106</v>
      </c>
      <c r="D118" s="11" t="s">
        <v>260</v>
      </c>
      <c r="E118" s="19" t="s">
        <v>368</v>
      </c>
      <c r="F118" s="10">
        <v>42036</v>
      </c>
      <c r="G118" s="10">
        <v>45323</v>
      </c>
      <c r="H118" s="11">
        <v>10</v>
      </c>
      <c r="I118" s="20" t="s">
        <v>259</v>
      </c>
      <c r="J118" s="11" t="s">
        <v>261</v>
      </c>
      <c r="K118" s="11" t="s">
        <v>8769</v>
      </c>
      <c r="L118" s="11">
        <v>2</v>
      </c>
    </row>
    <row r="119" spans="1:12">
      <c r="A119" s="11" t="s">
        <v>107</v>
      </c>
      <c r="D119" s="11" t="s">
        <v>260</v>
      </c>
      <c r="E119" s="19" t="s">
        <v>369</v>
      </c>
      <c r="F119" s="10">
        <v>42036</v>
      </c>
      <c r="G119" s="10">
        <v>45323</v>
      </c>
      <c r="H119" s="11">
        <v>10</v>
      </c>
      <c r="I119" s="20" t="s">
        <v>259</v>
      </c>
      <c r="J119" s="11" t="s">
        <v>261</v>
      </c>
      <c r="K119" s="11" t="s">
        <v>8769</v>
      </c>
      <c r="L119" s="11">
        <v>2</v>
      </c>
    </row>
    <row r="120" spans="1:12">
      <c r="A120" s="11" t="s">
        <v>108</v>
      </c>
      <c r="D120" s="11" t="s">
        <v>260</v>
      </c>
      <c r="E120" s="19" t="s">
        <v>370</v>
      </c>
      <c r="F120" s="10">
        <v>42036</v>
      </c>
      <c r="G120" s="10">
        <v>45323</v>
      </c>
      <c r="H120" s="11">
        <v>10</v>
      </c>
      <c r="I120" s="20" t="s">
        <v>259</v>
      </c>
      <c r="J120" s="11" t="s">
        <v>261</v>
      </c>
      <c r="K120" s="11" t="s">
        <v>8769</v>
      </c>
      <c r="L120" s="11">
        <v>2</v>
      </c>
    </row>
    <row r="121" spans="1:12">
      <c r="A121" s="11" t="s">
        <v>109</v>
      </c>
      <c r="D121" s="11" t="s">
        <v>260</v>
      </c>
      <c r="E121" s="19" t="s">
        <v>371</v>
      </c>
      <c r="F121" s="10">
        <v>42036</v>
      </c>
      <c r="G121" s="10">
        <v>45323</v>
      </c>
      <c r="H121" s="11">
        <v>10</v>
      </c>
      <c r="I121" s="20" t="s">
        <v>259</v>
      </c>
      <c r="J121" s="11" t="s">
        <v>261</v>
      </c>
      <c r="K121" s="11" t="s">
        <v>8769</v>
      </c>
      <c r="L121" s="11">
        <v>2</v>
      </c>
    </row>
    <row r="122" spans="1:12">
      <c r="A122" s="11" t="s">
        <v>110</v>
      </c>
      <c r="D122" s="11" t="s">
        <v>260</v>
      </c>
      <c r="E122" s="19" t="s">
        <v>372</v>
      </c>
      <c r="F122" s="10">
        <v>42036</v>
      </c>
      <c r="G122" s="10">
        <v>45323</v>
      </c>
      <c r="H122" s="11">
        <v>10</v>
      </c>
      <c r="I122" s="20" t="s">
        <v>259</v>
      </c>
      <c r="J122" s="11" t="s">
        <v>261</v>
      </c>
      <c r="K122" s="11" t="s">
        <v>8769</v>
      </c>
      <c r="L122" s="11">
        <v>2</v>
      </c>
    </row>
    <row r="123" spans="1:12">
      <c r="A123" s="11" t="s">
        <v>111</v>
      </c>
      <c r="D123" s="11" t="s">
        <v>260</v>
      </c>
      <c r="E123" s="19" t="s">
        <v>373</v>
      </c>
      <c r="F123" s="10">
        <v>42036</v>
      </c>
      <c r="G123" s="10">
        <v>45323</v>
      </c>
      <c r="H123" s="11">
        <v>10</v>
      </c>
      <c r="I123" s="20" t="s">
        <v>259</v>
      </c>
      <c r="J123" s="11" t="s">
        <v>261</v>
      </c>
      <c r="K123" s="11" t="s">
        <v>8769</v>
      </c>
      <c r="L123" s="11">
        <v>2</v>
      </c>
    </row>
    <row r="124" spans="1:12">
      <c r="A124" s="11" t="s">
        <v>112</v>
      </c>
      <c r="D124" s="11" t="s">
        <v>260</v>
      </c>
      <c r="E124" s="19" t="s">
        <v>374</v>
      </c>
      <c r="F124" s="10">
        <v>42036</v>
      </c>
      <c r="G124" s="10">
        <v>45323</v>
      </c>
      <c r="H124" s="11">
        <v>10</v>
      </c>
      <c r="I124" s="20" t="s">
        <v>259</v>
      </c>
      <c r="J124" s="11" t="s">
        <v>261</v>
      </c>
      <c r="K124" s="11" t="s">
        <v>8769</v>
      </c>
      <c r="L124" s="11">
        <v>2</v>
      </c>
    </row>
    <row r="125" spans="1:12">
      <c r="A125" s="11" t="s">
        <v>113</v>
      </c>
      <c r="D125" s="11" t="s">
        <v>260</v>
      </c>
      <c r="E125" s="19" t="s">
        <v>375</v>
      </c>
      <c r="F125" s="10">
        <v>42036</v>
      </c>
      <c r="G125" s="10">
        <v>45323</v>
      </c>
      <c r="H125" s="11">
        <v>10</v>
      </c>
      <c r="I125" s="20" t="s">
        <v>259</v>
      </c>
      <c r="J125" s="11" t="s">
        <v>261</v>
      </c>
      <c r="K125" s="11" t="s">
        <v>8769</v>
      </c>
      <c r="L125" s="11">
        <v>2</v>
      </c>
    </row>
    <row r="126" spans="1:12">
      <c r="A126" s="11" t="s">
        <v>114</v>
      </c>
      <c r="D126" s="11" t="s">
        <v>260</v>
      </c>
      <c r="E126" s="19" t="s">
        <v>376</v>
      </c>
      <c r="F126" s="10">
        <v>42036</v>
      </c>
      <c r="G126" s="10">
        <v>45323</v>
      </c>
      <c r="H126" s="11">
        <v>10</v>
      </c>
      <c r="I126" s="20" t="s">
        <v>259</v>
      </c>
      <c r="J126" s="11" t="s">
        <v>261</v>
      </c>
      <c r="K126" s="11" t="s">
        <v>8769</v>
      </c>
      <c r="L126" s="11">
        <v>2</v>
      </c>
    </row>
    <row r="127" spans="1:12">
      <c r="A127" s="11" t="s">
        <v>115</v>
      </c>
      <c r="D127" s="11" t="s">
        <v>260</v>
      </c>
      <c r="E127" s="19" t="s">
        <v>377</v>
      </c>
      <c r="F127" s="10">
        <v>42036</v>
      </c>
      <c r="G127" s="10">
        <v>45323</v>
      </c>
      <c r="H127" s="11">
        <v>10</v>
      </c>
      <c r="I127" s="20" t="s">
        <v>259</v>
      </c>
      <c r="J127" s="11" t="s">
        <v>261</v>
      </c>
      <c r="K127" s="11" t="s">
        <v>8769</v>
      </c>
      <c r="L127" s="11">
        <v>2</v>
      </c>
    </row>
    <row r="128" spans="1:12">
      <c r="A128" s="11" t="s">
        <v>116</v>
      </c>
      <c r="D128" s="11" t="s">
        <v>260</v>
      </c>
      <c r="E128" s="19" t="s">
        <v>378</v>
      </c>
      <c r="F128" s="10">
        <v>42036</v>
      </c>
      <c r="G128" s="10">
        <v>45323</v>
      </c>
      <c r="H128" s="11">
        <v>10</v>
      </c>
      <c r="I128" s="20" t="s">
        <v>259</v>
      </c>
      <c r="J128" s="11" t="s">
        <v>261</v>
      </c>
      <c r="K128" s="11" t="s">
        <v>8769</v>
      </c>
      <c r="L128" s="11">
        <v>2</v>
      </c>
    </row>
    <row r="129" spans="1:12">
      <c r="A129" s="11" t="s">
        <v>117</v>
      </c>
      <c r="D129" s="11" t="s">
        <v>260</v>
      </c>
      <c r="E129" s="19" t="s">
        <v>379</v>
      </c>
      <c r="F129" s="10">
        <v>42036</v>
      </c>
      <c r="G129" s="10">
        <v>45323</v>
      </c>
      <c r="H129" s="11">
        <v>10</v>
      </c>
      <c r="I129" s="20" t="s">
        <v>259</v>
      </c>
      <c r="J129" s="11" t="s">
        <v>261</v>
      </c>
      <c r="K129" s="11" t="s">
        <v>8769</v>
      </c>
      <c r="L129" s="11">
        <v>2</v>
      </c>
    </row>
    <row r="130" spans="1:12">
      <c r="A130" s="11" t="s">
        <v>118</v>
      </c>
      <c r="D130" s="11" t="s">
        <v>260</v>
      </c>
      <c r="E130" s="19" t="s">
        <v>380</v>
      </c>
      <c r="F130" s="10">
        <v>42036</v>
      </c>
      <c r="G130" s="10">
        <v>45323</v>
      </c>
      <c r="H130" s="11">
        <v>10</v>
      </c>
      <c r="I130" s="20" t="s">
        <v>259</v>
      </c>
      <c r="J130" s="11" t="s">
        <v>261</v>
      </c>
      <c r="K130" s="11" t="s">
        <v>8769</v>
      </c>
      <c r="L130" s="11">
        <v>2</v>
      </c>
    </row>
    <row r="131" spans="1:12">
      <c r="A131" s="11" t="s">
        <v>119</v>
      </c>
      <c r="D131" s="11" t="s">
        <v>260</v>
      </c>
      <c r="E131" s="19" t="s">
        <v>381</v>
      </c>
      <c r="F131" s="10">
        <v>42036</v>
      </c>
      <c r="G131" s="10">
        <v>45323</v>
      </c>
      <c r="H131" s="11">
        <v>10</v>
      </c>
      <c r="I131" s="20" t="s">
        <v>259</v>
      </c>
      <c r="J131" s="11" t="s">
        <v>261</v>
      </c>
      <c r="K131" s="11" t="s">
        <v>8769</v>
      </c>
      <c r="L131" s="11">
        <v>2</v>
      </c>
    </row>
    <row r="132" spans="1:12">
      <c r="A132" s="11" t="s">
        <v>120</v>
      </c>
      <c r="D132" s="11" t="s">
        <v>260</v>
      </c>
      <c r="E132" s="19" t="s">
        <v>382</v>
      </c>
      <c r="F132" s="10">
        <v>42036</v>
      </c>
      <c r="G132" s="10">
        <v>45323</v>
      </c>
      <c r="H132" s="11">
        <v>10</v>
      </c>
      <c r="I132" s="20" t="s">
        <v>259</v>
      </c>
      <c r="J132" s="11" t="s">
        <v>261</v>
      </c>
      <c r="K132" s="11" t="s">
        <v>8769</v>
      </c>
      <c r="L132" s="11">
        <v>2</v>
      </c>
    </row>
    <row r="133" spans="1:12">
      <c r="A133" s="11" t="s">
        <v>121</v>
      </c>
      <c r="D133" s="11" t="s">
        <v>260</v>
      </c>
      <c r="E133" s="19" t="s">
        <v>383</v>
      </c>
      <c r="F133" s="10">
        <v>42036</v>
      </c>
      <c r="G133" s="10">
        <v>45323</v>
      </c>
      <c r="H133" s="11">
        <v>10</v>
      </c>
      <c r="I133" s="20" t="s">
        <v>259</v>
      </c>
      <c r="J133" s="11" t="s">
        <v>261</v>
      </c>
      <c r="K133" s="11" t="s">
        <v>8769</v>
      </c>
      <c r="L133" s="11">
        <v>2</v>
      </c>
    </row>
    <row r="134" spans="1:12">
      <c r="A134" s="11" t="s">
        <v>122</v>
      </c>
      <c r="D134" s="11" t="s">
        <v>260</v>
      </c>
      <c r="E134" s="19" t="s">
        <v>384</v>
      </c>
      <c r="F134" s="10">
        <v>42036</v>
      </c>
      <c r="G134" s="10">
        <v>45323</v>
      </c>
      <c r="H134" s="11">
        <v>10</v>
      </c>
      <c r="I134" s="20" t="s">
        <v>259</v>
      </c>
      <c r="J134" s="11" t="s">
        <v>261</v>
      </c>
      <c r="K134" s="11" t="s">
        <v>8769</v>
      </c>
      <c r="L134" s="11">
        <v>2</v>
      </c>
    </row>
    <row r="135" spans="1:12">
      <c r="A135" s="11" t="s">
        <v>123</v>
      </c>
      <c r="D135" s="11" t="s">
        <v>260</v>
      </c>
      <c r="E135" s="19" t="s">
        <v>385</v>
      </c>
      <c r="F135" s="10">
        <v>42036</v>
      </c>
      <c r="G135" s="10">
        <v>45323</v>
      </c>
      <c r="H135" s="11">
        <v>10</v>
      </c>
      <c r="I135" s="20" t="s">
        <v>259</v>
      </c>
      <c r="J135" s="11" t="s">
        <v>261</v>
      </c>
      <c r="K135" s="11" t="s">
        <v>8769</v>
      </c>
      <c r="L135" s="11">
        <v>2</v>
      </c>
    </row>
    <row r="136" spans="1:12">
      <c r="A136" s="11" t="s">
        <v>124</v>
      </c>
      <c r="D136" s="11" t="s">
        <v>260</v>
      </c>
      <c r="E136" s="19" t="s">
        <v>386</v>
      </c>
      <c r="F136" s="10">
        <v>42036</v>
      </c>
      <c r="G136" s="10">
        <v>45323</v>
      </c>
      <c r="H136" s="11">
        <v>10</v>
      </c>
      <c r="I136" s="20" t="s">
        <v>259</v>
      </c>
      <c r="J136" s="11" t="s">
        <v>261</v>
      </c>
      <c r="K136" s="11" t="s">
        <v>8769</v>
      </c>
      <c r="L136" s="11">
        <v>2</v>
      </c>
    </row>
    <row r="137" spans="1:12">
      <c r="A137" s="11" t="s">
        <v>125</v>
      </c>
      <c r="D137" s="11" t="s">
        <v>260</v>
      </c>
      <c r="E137" s="19" t="s">
        <v>387</v>
      </c>
      <c r="F137" s="10">
        <v>42036</v>
      </c>
      <c r="G137" s="10">
        <v>45323</v>
      </c>
      <c r="H137" s="11">
        <v>10</v>
      </c>
      <c r="I137" s="20" t="s">
        <v>259</v>
      </c>
      <c r="J137" s="11" t="s">
        <v>261</v>
      </c>
      <c r="K137" s="11" t="s">
        <v>8769</v>
      </c>
      <c r="L137" s="11">
        <v>2</v>
      </c>
    </row>
    <row r="138" spans="1:12">
      <c r="A138" s="11" t="s">
        <v>126</v>
      </c>
      <c r="D138" s="11" t="s">
        <v>260</v>
      </c>
      <c r="E138" s="19" t="s">
        <v>388</v>
      </c>
      <c r="F138" s="10">
        <v>42036</v>
      </c>
      <c r="G138" s="10">
        <v>45323</v>
      </c>
      <c r="H138" s="11">
        <v>10</v>
      </c>
      <c r="I138" s="20" t="s">
        <v>259</v>
      </c>
      <c r="J138" s="11" t="s">
        <v>261</v>
      </c>
      <c r="K138" s="11" t="s">
        <v>8769</v>
      </c>
      <c r="L138" s="11">
        <v>2</v>
      </c>
    </row>
    <row r="139" spans="1:12">
      <c r="A139" s="11" t="s">
        <v>127</v>
      </c>
      <c r="D139" s="11" t="s">
        <v>260</v>
      </c>
      <c r="E139" s="19" t="s">
        <v>389</v>
      </c>
      <c r="F139" s="10">
        <v>42036</v>
      </c>
      <c r="G139" s="10">
        <v>45323</v>
      </c>
      <c r="H139" s="11">
        <v>10</v>
      </c>
      <c r="I139" s="20" t="s">
        <v>259</v>
      </c>
      <c r="J139" s="11" t="s">
        <v>261</v>
      </c>
      <c r="K139" s="11" t="s">
        <v>8769</v>
      </c>
      <c r="L139" s="11">
        <v>2</v>
      </c>
    </row>
    <row r="140" spans="1:12">
      <c r="A140" s="11" t="s">
        <v>128</v>
      </c>
      <c r="D140" s="11" t="s">
        <v>260</v>
      </c>
      <c r="E140" s="19" t="s">
        <v>390</v>
      </c>
      <c r="F140" s="10">
        <v>42036</v>
      </c>
      <c r="G140" s="10">
        <v>45323</v>
      </c>
      <c r="H140" s="11">
        <v>10</v>
      </c>
      <c r="I140" s="20" t="s">
        <v>259</v>
      </c>
      <c r="J140" s="11" t="s">
        <v>261</v>
      </c>
      <c r="K140" s="11" t="s">
        <v>8769</v>
      </c>
      <c r="L140" s="11">
        <v>2</v>
      </c>
    </row>
    <row r="141" spans="1:12">
      <c r="A141" s="11" t="s">
        <v>129</v>
      </c>
      <c r="D141" s="11" t="s">
        <v>260</v>
      </c>
      <c r="E141" s="19" t="s">
        <v>391</v>
      </c>
      <c r="F141" s="10">
        <v>42036</v>
      </c>
      <c r="G141" s="10">
        <v>45323</v>
      </c>
      <c r="H141" s="11">
        <v>10</v>
      </c>
      <c r="I141" s="20" t="s">
        <v>259</v>
      </c>
      <c r="J141" s="11" t="s">
        <v>261</v>
      </c>
      <c r="K141" s="11" t="s">
        <v>8769</v>
      </c>
      <c r="L141" s="11">
        <v>2</v>
      </c>
    </row>
    <row r="142" spans="1:12">
      <c r="A142" s="11" t="s">
        <v>130</v>
      </c>
      <c r="D142" s="11" t="s">
        <v>260</v>
      </c>
      <c r="E142" s="19" t="s">
        <v>392</v>
      </c>
      <c r="F142" s="10">
        <v>42036</v>
      </c>
      <c r="G142" s="10">
        <v>45323</v>
      </c>
      <c r="H142" s="11">
        <v>10</v>
      </c>
      <c r="I142" s="20" t="s">
        <v>259</v>
      </c>
      <c r="J142" s="11" t="s">
        <v>261</v>
      </c>
      <c r="K142" s="11" t="s">
        <v>8769</v>
      </c>
      <c r="L142" s="11">
        <v>2</v>
      </c>
    </row>
    <row r="143" spans="1:12">
      <c r="A143" s="11" t="s">
        <v>131</v>
      </c>
      <c r="D143" s="11" t="s">
        <v>260</v>
      </c>
      <c r="E143" s="19" t="s">
        <v>393</v>
      </c>
      <c r="F143" s="10">
        <v>42036</v>
      </c>
      <c r="G143" s="10">
        <v>45323</v>
      </c>
      <c r="H143" s="11">
        <v>10</v>
      </c>
      <c r="I143" s="20" t="s">
        <v>259</v>
      </c>
      <c r="J143" s="11" t="s">
        <v>261</v>
      </c>
      <c r="K143" s="11" t="s">
        <v>8769</v>
      </c>
      <c r="L143" s="11">
        <v>2</v>
      </c>
    </row>
    <row r="144" spans="1:12">
      <c r="A144" s="11" t="s">
        <v>132</v>
      </c>
      <c r="D144" s="11" t="s">
        <v>260</v>
      </c>
      <c r="E144" s="19" t="s">
        <v>394</v>
      </c>
      <c r="F144" s="10">
        <v>42036</v>
      </c>
      <c r="G144" s="10">
        <v>45323</v>
      </c>
      <c r="H144" s="11">
        <v>10</v>
      </c>
      <c r="I144" s="20" t="s">
        <v>259</v>
      </c>
      <c r="J144" s="11" t="s">
        <v>261</v>
      </c>
      <c r="K144" s="11" t="s">
        <v>8769</v>
      </c>
      <c r="L144" s="11">
        <v>2</v>
      </c>
    </row>
    <row r="145" spans="1:12">
      <c r="A145" s="11" t="s">
        <v>133</v>
      </c>
      <c r="D145" s="11" t="s">
        <v>260</v>
      </c>
      <c r="E145" s="19" t="s">
        <v>395</v>
      </c>
      <c r="F145" s="10">
        <v>42036</v>
      </c>
      <c r="G145" s="10">
        <v>45323</v>
      </c>
      <c r="H145" s="11">
        <v>10</v>
      </c>
      <c r="I145" s="20" t="s">
        <v>259</v>
      </c>
      <c r="J145" s="11" t="s">
        <v>261</v>
      </c>
      <c r="K145" s="11" t="s">
        <v>8769</v>
      </c>
      <c r="L145" s="11">
        <v>2</v>
      </c>
    </row>
    <row r="146" spans="1:12">
      <c r="A146" s="11" t="s">
        <v>134</v>
      </c>
      <c r="D146" s="11" t="s">
        <v>260</v>
      </c>
      <c r="E146" s="19" t="s">
        <v>396</v>
      </c>
      <c r="F146" s="10">
        <v>42036</v>
      </c>
      <c r="G146" s="10">
        <v>45323</v>
      </c>
      <c r="H146" s="11">
        <v>10</v>
      </c>
      <c r="I146" s="20" t="s">
        <v>259</v>
      </c>
      <c r="J146" s="11" t="s">
        <v>261</v>
      </c>
      <c r="K146" s="11" t="s">
        <v>8769</v>
      </c>
      <c r="L146" s="11">
        <v>2</v>
      </c>
    </row>
    <row r="147" spans="1:12">
      <c r="A147" s="11" t="s">
        <v>135</v>
      </c>
      <c r="D147" s="11" t="s">
        <v>260</v>
      </c>
      <c r="E147" s="19" t="s">
        <v>397</v>
      </c>
      <c r="F147" s="10">
        <v>42036</v>
      </c>
      <c r="G147" s="10">
        <v>45323</v>
      </c>
      <c r="H147" s="11">
        <v>10</v>
      </c>
      <c r="I147" s="20" t="s">
        <v>259</v>
      </c>
      <c r="J147" s="11" t="s">
        <v>261</v>
      </c>
      <c r="K147" s="11" t="s">
        <v>8769</v>
      </c>
      <c r="L147" s="11">
        <v>2</v>
      </c>
    </row>
    <row r="148" spans="1:12">
      <c r="A148" s="11" t="s">
        <v>136</v>
      </c>
      <c r="D148" s="11" t="s">
        <v>260</v>
      </c>
      <c r="E148" s="19" t="s">
        <v>398</v>
      </c>
      <c r="F148" s="10">
        <v>42036</v>
      </c>
      <c r="G148" s="10">
        <v>45323</v>
      </c>
      <c r="H148" s="11">
        <v>10</v>
      </c>
      <c r="I148" s="20" t="s">
        <v>259</v>
      </c>
      <c r="J148" s="11" t="s">
        <v>261</v>
      </c>
      <c r="K148" s="11" t="s">
        <v>8769</v>
      </c>
      <c r="L148" s="11">
        <v>2</v>
      </c>
    </row>
    <row r="149" spans="1:12">
      <c r="A149" s="11" t="s">
        <v>137</v>
      </c>
      <c r="D149" s="11" t="s">
        <v>260</v>
      </c>
      <c r="E149" s="19" t="s">
        <v>399</v>
      </c>
      <c r="F149" s="10">
        <v>42036</v>
      </c>
      <c r="G149" s="10">
        <v>45323</v>
      </c>
      <c r="H149" s="11">
        <v>10</v>
      </c>
      <c r="I149" s="20" t="s">
        <v>259</v>
      </c>
      <c r="J149" s="11" t="s">
        <v>261</v>
      </c>
      <c r="K149" s="11" t="s">
        <v>8769</v>
      </c>
      <c r="L149" s="11">
        <v>2</v>
      </c>
    </row>
    <row r="150" spans="1:12">
      <c r="A150" s="11" t="s">
        <v>138</v>
      </c>
      <c r="D150" s="11" t="s">
        <v>260</v>
      </c>
      <c r="E150" s="19" t="s">
        <v>400</v>
      </c>
      <c r="F150" s="10">
        <v>42036</v>
      </c>
      <c r="G150" s="10">
        <v>45323</v>
      </c>
      <c r="H150" s="11">
        <v>10</v>
      </c>
      <c r="I150" s="20" t="s">
        <v>259</v>
      </c>
      <c r="J150" s="11" t="s">
        <v>261</v>
      </c>
      <c r="K150" s="11" t="s">
        <v>8769</v>
      </c>
      <c r="L150" s="11">
        <v>2</v>
      </c>
    </row>
    <row r="151" spans="1:12">
      <c r="A151" s="11" t="s">
        <v>139</v>
      </c>
      <c r="D151" s="11" t="s">
        <v>260</v>
      </c>
      <c r="E151" s="19" t="s">
        <v>401</v>
      </c>
      <c r="F151" s="10">
        <v>42036</v>
      </c>
      <c r="G151" s="10">
        <v>45323</v>
      </c>
      <c r="H151" s="11">
        <v>10</v>
      </c>
      <c r="I151" s="20" t="s">
        <v>259</v>
      </c>
      <c r="J151" s="11" t="s">
        <v>261</v>
      </c>
      <c r="K151" s="11" t="s">
        <v>8769</v>
      </c>
      <c r="L151" s="11">
        <v>2</v>
      </c>
    </row>
    <row r="152" spans="1:12">
      <c r="A152" s="11" t="s">
        <v>140</v>
      </c>
      <c r="D152" s="11" t="s">
        <v>260</v>
      </c>
      <c r="E152" s="19" t="s">
        <v>402</v>
      </c>
      <c r="F152" s="10">
        <v>42036</v>
      </c>
      <c r="G152" s="10">
        <v>45323</v>
      </c>
      <c r="H152" s="11">
        <v>10</v>
      </c>
      <c r="I152" s="20" t="s">
        <v>259</v>
      </c>
      <c r="J152" s="11" t="s">
        <v>261</v>
      </c>
      <c r="K152" s="11" t="s">
        <v>8769</v>
      </c>
      <c r="L152" s="11">
        <v>2</v>
      </c>
    </row>
    <row r="153" spans="1:12">
      <c r="A153" s="11" t="s">
        <v>141</v>
      </c>
      <c r="D153" s="11" t="s">
        <v>260</v>
      </c>
      <c r="E153" s="19" t="s">
        <v>403</v>
      </c>
      <c r="F153" s="10">
        <v>42036</v>
      </c>
      <c r="G153" s="10">
        <v>45323</v>
      </c>
      <c r="H153" s="11">
        <v>10</v>
      </c>
      <c r="I153" s="20" t="s">
        <v>259</v>
      </c>
      <c r="J153" s="11" t="s">
        <v>261</v>
      </c>
      <c r="K153" s="11" t="s">
        <v>8769</v>
      </c>
      <c r="L153" s="11">
        <v>2</v>
      </c>
    </row>
    <row r="154" spans="1:12">
      <c r="A154" s="11" t="s">
        <v>142</v>
      </c>
      <c r="D154" s="11" t="s">
        <v>260</v>
      </c>
      <c r="E154" s="19" t="s">
        <v>404</v>
      </c>
      <c r="F154" s="10">
        <v>42036</v>
      </c>
      <c r="G154" s="10">
        <v>45323</v>
      </c>
      <c r="H154" s="11">
        <v>10</v>
      </c>
      <c r="I154" s="20" t="s">
        <v>259</v>
      </c>
      <c r="J154" s="11" t="s">
        <v>261</v>
      </c>
      <c r="K154" s="11" t="s">
        <v>8769</v>
      </c>
      <c r="L154" s="11">
        <v>2</v>
      </c>
    </row>
    <row r="155" spans="1:12">
      <c r="A155" s="11" t="s">
        <v>143</v>
      </c>
      <c r="D155" s="11" t="s">
        <v>260</v>
      </c>
      <c r="E155" s="19" t="s">
        <v>405</v>
      </c>
      <c r="F155" s="10">
        <v>42036</v>
      </c>
      <c r="G155" s="10">
        <v>45323</v>
      </c>
      <c r="H155" s="11">
        <v>10</v>
      </c>
      <c r="I155" s="20" t="s">
        <v>259</v>
      </c>
      <c r="J155" s="11" t="s">
        <v>261</v>
      </c>
      <c r="K155" s="11" t="s">
        <v>8769</v>
      </c>
      <c r="L155" s="11">
        <v>2</v>
      </c>
    </row>
    <row r="156" spans="1:12">
      <c r="A156" s="11" t="s">
        <v>144</v>
      </c>
      <c r="D156" s="11" t="s">
        <v>260</v>
      </c>
      <c r="E156" s="19" t="s">
        <v>406</v>
      </c>
      <c r="F156" s="10">
        <v>42036</v>
      </c>
      <c r="G156" s="10">
        <v>45323</v>
      </c>
      <c r="H156" s="11">
        <v>10</v>
      </c>
      <c r="I156" s="20" t="s">
        <v>259</v>
      </c>
      <c r="J156" s="11" t="s">
        <v>261</v>
      </c>
      <c r="K156" s="11" t="s">
        <v>8769</v>
      </c>
      <c r="L156" s="11">
        <v>2</v>
      </c>
    </row>
    <row r="157" spans="1:12">
      <c r="A157" s="11" t="s">
        <v>145</v>
      </c>
      <c r="D157" s="11" t="s">
        <v>260</v>
      </c>
      <c r="E157" s="19" t="s">
        <v>407</v>
      </c>
      <c r="F157" s="10">
        <v>42036</v>
      </c>
      <c r="G157" s="10">
        <v>45323</v>
      </c>
      <c r="H157" s="11">
        <v>10</v>
      </c>
      <c r="I157" s="20" t="s">
        <v>259</v>
      </c>
      <c r="J157" s="11" t="s">
        <v>261</v>
      </c>
      <c r="K157" s="11" t="s">
        <v>8769</v>
      </c>
      <c r="L157" s="11">
        <v>2</v>
      </c>
    </row>
    <row r="158" spans="1:12">
      <c r="A158" s="11" t="s">
        <v>146</v>
      </c>
      <c r="D158" s="11" t="s">
        <v>260</v>
      </c>
      <c r="E158" s="19" t="s">
        <v>408</v>
      </c>
      <c r="F158" s="10">
        <v>42036</v>
      </c>
      <c r="G158" s="10">
        <v>45323</v>
      </c>
      <c r="H158" s="11">
        <v>10</v>
      </c>
      <c r="I158" s="20" t="s">
        <v>259</v>
      </c>
      <c r="J158" s="11" t="s">
        <v>261</v>
      </c>
      <c r="K158" s="11" t="s">
        <v>8769</v>
      </c>
      <c r="L158" s="11">
        <v>2</v>
      </c>
    </row>
    <row r="159" spans="1:12">
      <c r="A159" s="11" t="s">
        <v>147</v>
      </c>
      <c r="D159" s="11" t="s">
        <v>260</v>
      </c>
      <c r="E159" s="19" t="s">
        <v>409</v>
      </c>
      <c r="F159" s="10">
        <v>42036</v>
      </c>
      <c r="G159" s="10">
        <v>45323</v>
      </c>
      <c r="H159" s="11">
        <v>10</v>
      </c>
      <c r="I159" s="20" t="s">
        <v>259</v>
      </c>
      <c r="J159" s="11" t="s">
        <v>261</v>
      </c>
      <c r="K159" s="11" t="s">
        <v>8769</v>
      </c>
      <c r="L159" s="11">
        <v>2</v>
      </c>
    </row>
    <row r="160" spans="1:12">
      <c r="A160" s="11" t="s">
        <v>148</v>
      </c>
      <c r="D160" s="11" t="s">
        <v>260</v>
      </c>
      <c r="E160" s="19" t="s">
        <v>410</v>
      </c>
      <c r="F160" s="10">
        <v>42036</v>
      </c>
      <c r="G160" s="10">
        <v>45323</v>
      </c>
      <c r="H160" s="11">
        <v>10</v>
      </c>
      <c r="I160" s="20" t="s">
        <v>259</v>
      </c>
      <c r="J160" s="11" t="s">
        <v>261</v>
      </c>
      <c r="K160" s="11" t="s">
        <v>8769</v>
      </c>
      <c r="L160" s="11">
        <v>2</v>
      </c>
    </row>
    <row r="161" spans="1:12">
      <c r="A161" s="11" t="s">
        <v>149</v>
      </c>
      <c r="D161" s="11" t="s">
        <v>260</v>
      </c>
      <c r="E161" s="19" t="s">
        <v>411</v>
      </c>
      <c r="F161" s="10">
        <v>42036</v>
      </c>
      <c r="G161" s="10">
        <v>45323</v>
      </c>
      <c r="H161" s="11">
        <v>10</v>
      </c>
      <c r="I161" s="20" t="s">
        <v>259</v>
      </c>
      <c r="J161" s="11" t="s">
        <v>261</v>
      </c>
      <c r="K161" s="11" t="s">
        <v>8769</v>
      </c>
      <c r="L161" s="11">
        <v>2</v>
      </c>
    </row>
    <row r="162" spans="1:12">
      <c r="A162" s="11" t="s">
        <v>150</v>
      </c>
      <c r="D162" s="11" t="s">
        <v>260</v>
      </c>
      <c r="E162" s="19" t="s">
        <v>412</v>
      </c>
      <c r="F162" s="10">
        <v>42036</v>
      </c>
      <c r="G162" s="10">
        <v>45323</v>
      </c>
      <c r="H162" s="11">
        <v>10</v>
      </c>
      <c r="I162" s="20" t="s">
        <v>259</v>
      </c>
      <c r="J162" s="11" t="s">
        <v>261</v>
      </c>
      <c r="K162" s="11" t="s">
        <v>8769</v>
      </c>
      <c r="L162" s="11">
        <v>2</v>
      </c>
    </row>
    <row r="163" spans="1:12">
      <c r="A163" s="11" t="s">
        <v>151</v>
      </c>
      <c r="D163" s="11" t="s">
        <v>260</v>
      </c>
      <c r="E163" s="19" t="s">
        <v>413</v>
      </c>
      <c r="F163" s="10">
        <v>42036</v>
      </c>
      <c r="G163" s="10">
        <v>45323</v>
      </c>
      <c r="H163" s="11">
        <v>10</v>
      </c>
      <c r="I163" s="20" t="s">
        <v>259</v>
      </c>
      <c r="J163" s="11" t="s">
        <v>261</v>
      </c>
      <c r="K163" s="11" t="s">
        <v>8769</v>
      </c>
      <c r="L163" s="11">
        <v>2</v>
      </c>
    </row>
    <row r="164" spans="1:12">
      <c r="A164" s="11" t="s">
        <v>152</v>
      </c>
      <c r="D164" s="11" t="s">
        <v>260</v>
      </c>
      <c r="E164" s="19" t="s">
        <v>414</v>
      </c>
      <c r="F164" s="10">
        <v>42036</v>
      </c>
      <c r="G164" s="10">
        <v>45323</v>
      </c>
      <c r="H164" s="11">
        <v>10</v>
      </c>
      <c r="I164" s="20" t="s">
        <v>259</v>
      </c>
      <c r="J164" s="11" t="s">
        <v>261</v>
      </c>
      <c r="K164" s="11" t="s">
        <v>8769</v>
      </c>
      <c r="L164" s="11">
        <v>2</v>
      </c>
    </row>
    <row r="165" spans="1:12">
      <c r="A165" s="11" t="s">
        <v>153</v>
      </c>
      <c r="D165" s="11" t="s">
        <v>260</v>
      </c>
      <c r="E165" s="19" t="s">
        <v>415</v>
      </c>
      <c r="F165" s="10">
        <v>42036</v>
      </c>
      <c r="G165" s="10">
        <v>45323</v>
      </c>
      <c r="H165" s="11">
        <v>10</v>
      </c>
      <c r="I165" s="20" t="s">
        <v>259</v>
      </c>
      <c r="J165" s="11" t="s">
        <v>261</v>
      </c>
      <c r="K165" s="11" t="s">
        <v>8769</v>
      </c>
      <c r="L165" s="11">
        <v>2</v>
      </c>
    </row>
    <row r="166" spans="1:12">
      <c r="A166" s="11" t="s">
        <v>154</v>
      </c>
      <c r="D166" s="11" t="s">
        <v>260</v>
      </c>
      <c r="E166" s="19" t="s">
        <v>416</v>
      </c>
      <c r="F166" s="10">
        <v>42036</v>
      </c>
      <c r="G166" s="10">
        <v>45323</v>
      </c>
      <c r="H166" s="11">
        <v>10</v>
      </c>
      <c r="I166" s="20" t="s">
        <v>259</v>
      </c>
      <c r="J166" s="11" t="s">
        <v>261</v>
      </c>
      <c r="K166" s="11" t="s">
        <v>8769</v>
      </c>
      <c r="L166" s="11">
        <v>2</v>
      </c>
    </row>
    <row r="167" spans="1:12">
      <c r="A167" s="11" t="s">
        <v>155</v>
      </c>
      <c r="D167" s="11" t="s">
        <v>260</v>
      </c>
      <c r="E167" s="19" t="s">
        <v>417</v>
      </c>
      <c r="F167" s="10">
        <v>42036</v>
      </c>
      <c r="G167" s="10">
        <v>45323</v>
      </c>
      <c r="H167" s="11">
        <v>10</v>
      </c>
      <c r="I167" s="20" t="s">
        <v>259</v>
      </c>
      <c r="J167" s="11" t="s">
        <v>261</v>
      </c>
      <c r="K167" s="11" t="s">
        <v>8769</v>
      </c>
      <c r="L167" s="11">
        <v>2</v>
      </c>
    </row>
    <row r="168" spans="1:12">
      <c r="A168" s="11" t="s">
        <v>156</v>
      </c>
      <c r="D168" s="11" t="s">
        <v>260</v>
      </c>
      <c r="E168" s="19" t="s">
        <v>418</v>
      </c>
      <c r="F168" s="10">
        <v>42036</v>
      </c>
      <c r="G168" s="10">
        <v>45323</v>
      </c>
      <c r="H168" s="11">
        <v>10</v>
      </c>
      <c r="I168" s="20" t="s">
        <v>259</v>
      </c>
      <c r="J168" s="11" t="s">
        <v>261</v>
      </c>
      <c r="K168" s="11" t="s">
        <v>8769</v>
      </c>
      <c r="L168" s="11">
        <v>2</v>
      </c>
    </row>
    <row r="169" spans="1:12">
      <c r="A169" s="11" t="s">
        <v>157</v>
      </c>
      <c r="D169" s="11" t="s">
        <v>260</v>
      </c>
      <c r="E169" s="19" t="s">
        <v>419</v>
      </c>
      <c r="F169" s="10">
        <v>42036</v>
      </c>
      <c r="G169" s="10">
        <v>45323</v>
      </c>
      <c r="H169" s="11">
        <v>10</v>
      </c>
      <c r="I169" s="20" t="s">
        <v>259</v>
      </c>
      <c r="J169" s="11" t="s">
        <v>261</v>
      </c>
      <c r="K169" s="11" t="s">
        <v>8769</v>
      </c>
      <c r="L169" s="11">
        <v>2</v>
      </c>
    </row>
    <row r="170" spans="1:12">
      <c r="A170" s="11" t="s">
        <v>158</v>
      </c>
      <c r="D170" s="11" t="s">
        <v>260</v>
      </c>
      <c r="E170" s="19" t="s">
        <v>420</v>
      </c>
      <c r="F170" s="10">
        <v>42036</v>
      </c>
      <c r="G170" s="10">
        <v>45323</v>
      </c>
      <c r="H170" s="11">
        <v>10</v>
      </c>
      <c r="I170" s="20" t="s">
        <v>259</v>
      </c>
      <c r="J170" s="11" t="s">
        <v>261</v>
      </c>
      <c r="K170" s="11" t="s">
        <v>8769</v>
      </c>
      <c r="L170" s="11">
        <v>2</v>
      </c>
    </row>
    <row r="171" spans="1:12">
      <c r="A171" s="11" t="s">
        <v>159</v>
      </c>
      <c r="D171" s="11" t="s">
        <v>260</v>
      </c>
      <c r="E171" s="19" t="s">
        <v>421</v>
      </c>
      <c r="F171" s="10">
        <v>42036</v>
      </c>
      <c r="G171" s="10">
        <v>45323</v>
      </c>
      <c r="H171" s="11">
        <v>10</v>
      </c>
      <c r="I171" s="20" t="s">
        <v>259</v>
      </c>
      <c r="J171" s="11" t="s">
        <v>261</v>
      </c>
      <c r="K171" s="11" t="s">
        <v>8769</v>
      </c>
      <c r="L171" s="11">
        <v>2</v>
      </c>
    </row>
    <row r="172" spans="1:12">
      <c r="A172" s="11" t="s">
        <v>160</v>
      </c>
      <c r="D172" s="11" t="s">
        <v>260</v>
      </c>
      <c r="E172" s="19" t="s">
        <v>422</v>
      </c>
      <c r="F172" s="10">
        <v>42036</v>
      </c>
      <c r="G172" s="10">
        <v>45323</v>
      </c>
      <c r="H172" s="11">
        <v>10</v>
      </c>
      <c r="I172" s="20" t="s">
        <v>259</v>
      </c>
      <c r="J172" s="11" t="s">
        <v>261</v>
      </c>
      <c r="K172" s="11" t="s">
        <v>8769</v>
      </c>
      <c r="L172" s="11">
        <v>2</v>
      </c>
    </row>
    <row r="173" spans="1:12">
      <c r="A173" s="11" t="s">
        <v>161</v>
      </c>
      <c r="D173" s="11" t="s">
        <v>260</v>
      </c>
      <c r="E173" s="19" t="s">
        <v>423</v>
      </c>
      <c r="F173" s="10">
        <v>42036</v>
      </c>
      <c r="G173" s="10">
        <v>45323</v>
      </c>
      <c r="H173" s="11">
        <v>10</v>
      </c>
      <c r="I173" s="20" t="s">
        <v>259</v>
      </c>
      <c r="J173" s="11" t="s">
        <v>261</v>
      </c>
      <c r="K173" s="11" t="s">
        <v>8769</v>
      </c>
      <c r="L173" s="11">
        <v>2</v>
      </c>
    </row>
    <row r="174" spans="1:12">
      <c r="A174" s="11" t="s">
        <v>162</v>
      </c>
      <c r="D174" s="11" t="s">
        <v>260</v>
      </c>
      <c r="E174" s="19" t="s">
        <v>424</v>
      </c>
      <c r="F174" s="10">
        <v>42036</v>
      </c>
      <c r="G174" s="10">
        <v>45323</v>
      </c>
      <c r="H174" s="11">
        <v>10</v>
      </c>
      <c r="I174" s="20" t="s">
        <v>259</v>
      </c>
      <c r="J174" s="11" t="s">
        <v>261</v>
      </c>
      <c r="K174" s="11" t="s">
        <v>8769</v>
      </c>
      <c r="L174" s="11">
        <v>2</v>
      </c>
    </row>
    <row r="175" spans="1:12">
      <c r="A175" s="11" t="s">
        <v>163</v>
      </c>
      <c r="D175" s="11" t="s">
        <v>260</v>
      </c>
      <c r="E175" s="19" t="s">
        <v>425</v>
      </c>
      <c r="F175" s="10">
        <v>42036</v>
      </c>
      <c r="G175" s="10">
        <v>45323</v>
      </c>
      <c r="H175" s="11">
        <v>10</v>
      </c>
      <c r="I175" s="20" t="s">
        <v>259</v>
      </c>
      <c r="J175" s="11" t="s">
        <v>261</v>
      </c>
      <c r="K175" s="11" t="s">
        <v>8769</v>
      </c>
      <c r="L175" s="11">
        <v>2</v>
      </c>
    </row>
    <row r="176" spans="1:12">
      <c r="A176" s="11" t="s">
        <v>164</v>
      </c>
      <c r="D176" s="11" t="s">
        <v>260</v>
      </c>
      <c r="E176" s="19" t="s">
        <v>426</v>
      </c>
      <c r="F176" s="10">
        <v>42036</v>
      </c>
      <c r="G176" s="10">
        <v>45323</v>
      </c>
      <c r="H176" s="11">
        <v>10</v>
      </c>
      <c r="I176" s="20" t="s">
        <v>259</v>
      </c>
      <c r="J176" s="11" t="s">
        <v>261</v>
      </c>
      <c r="K176" s="11" t="s">
        <v>8769</v>
      </c>
      <c r="L176" s="11">
        <v>2</v>
      </c>
    </row>
    <row r="177" spans="1:12">
      <c r="A177" s="11" t="s">
        <v>165</v>
      </c>
      <c r="D177" s="11" t="s">
        <v>260</v>
      </c>
      <c r="E177" s="19" t="s">
        <v>427</v>
      </c>
      <c r="F177" s="10">
        <v>42036</v>
      </c>
      <c r="G177" s="10">
        <v>45323</v>
      </c>
      <c r="H177" s="11">
        <v>10</v>
      </c>
      <c r="I177" s="20" t="s">
        <v>259</v>
      </c>
      <c r="J177" s="11" t="s">
        <v>261</v>
      </c>
      <c r="K177" s="11" t="s">
        <v>8769</v>
      </c>
      <c r="L177" s="11">
        <v>2</v>
      </c>
    </row>
    <row r="178" spans="1:12">
      <c r="A178" s="11" t="s">
        <v>166</v>
      </c>
      <c r="D178" s="11" t="s">
        <v>260</v>
      </c>
      <c r="E178" s="19" t="s">
        <v>428</v>
      </c>
      <c r="F178" s="10">
        <v>42036</v>
      </c>
      <c r="G178" s="10">
        <v>45323</v>
      </c>
      <c r="H178" s="11">
        <v>10</v>
      </c>
      <c r="I178" s="20" t="s">
        <v>259</v>
      </c>
      <c r="J178" s="11" t="s">
        <v>261</v>
      </c>
      <c r="K178" s="11" t="s">
        <v>8769</v>
      </c>
      <c r="L178" s="11">
        <v>2</v>
      </c>
    </row>
    <row r="179" spans="1:12">
      <c r="A179" s="11" t="s">
        <v>167</v>
      </c>
      <c r="D179" s="11" t="s">
        <v>260</v>
      </c>
      <c r="E179" s="19" t="s">
        <v>429</v>
      </c>
      <c r="F179" s="10">
        <v>42036</v>
      </c>
      <c r="G179" s="10">
        <v>45323</v>
      </c>
      <c r="H179" s="11">
        <v>10</v>
      </c>
      <c r="I179" s="20" t="s">
        <v>259</v>
      </c>
      <c r="J179" s="11" t="s">
        <v>261</v>
      </c>
      <c r="K179" s="11" t="s">
        <v>8769</v>
      </c>
      <c r="L179" s="11">
        <v>2</v>
      </c>
    </row>
    <row r="180" spans="1:12">
      <c r="A180" s="11" t="s">
        <v>168</v>
      </c>
      <c r="D180" s="11" t="s">
        <v>260</v>
      </c>
      <c r="E180" s="19" t="s">
        <v>430</v>
      </c>
      <c r="F180" s="10">
        <v>42036</v>
      </c>
      <c r="G180" s="10">
        <v>45323</v>
      </c>
      <c r="H180" s="11">
        <v>10</v>
      </c>
      <c r="I180" s="20" t="s">
        <v>259</v>
      </c>
      <c r="J180" s="11" t="s">
        <v>261</v>
      </c>
      <c r="K180" s="11" t="s">
        <v>8769</v>
      </c>
      <c r="L180" s="11">
        <v>2</v>
      </c>
    </row>
    <row r="181" spans="1:12">
      <c r="A181" s="11" t="s">
        <v>169</v>
      </c>
      <c r="D181" s="11" t="s">
        <v>260</v>
      </c>
      <c r="E181" s="19" t="s">
        <v>431</v>
      </c>
      <c r="F181" s="10">
        <v>42036</v>
      </c>
      <c r="G181" s="10">
        <v>45323</v>
      </c>
      <c r="H181" s="11">
        <v>10</v>
      </c>
      <c r="I181" s="20" t="s">
        <v>259</v>
      </c>
      <c r="J181" s="11" t="s">
        <v>261</v>
      </c>
      <c r="K181" s="11" t="s">
        <v>8769</v>
      </c>
      <c r="L181" s="11">
        <v>2</v>
      </c>
    </row>
    <row r="182" spans="1:12">
      <c r="A182" s="11" t="s">
        <v>170</v>
      </c>
      <c r="D182" s="11" t="s">
        <v>260</v>
      </c>
      <c r="E182" s="19" t="s">
        <v>432</v>
      </c>
      <c r="F182" s="10">
        <v>42036</v>
      </c>
      <c r="G182" s="10">
        <v>45323</v>
      </c>
      <c r="H182" s="11">
        <v>10</v>
      </c>
      <c r="I182" s="20" t="s">
        <v>259</v>
      </c>
      <c r="J182" s="11" t="s">
        <v>261</v>
      </c>
      <c r="K182" s="11" t="s">
        <v>8769</v>
      </c>
      <c r="L182" s="11">
        <v>2</v>
      </c>
    </row>
    <row r="183" spans="1:12">
      <c r="A183" s="11" t="s">
        <v>171</v>
      </c>
      <c r="D183" s="11" t="s">
        <v>260</v>
      </c>
      <c r="E183" s="19" t="s">
        <v>433</v>
      </c>
      <c r="F183" s="10">
        <v>42036</v>
      </c>
      <c r="G183" s="10">
        <v>45323</v>
      </c>
      <c r="H183" s="11">
        <v>10</v>
      </c>
      <c r="I183" s="20" t="s">
        <v>259</v>
      </c>
      <c r="J183" s="11" t="s">
        <v>261</v>
      </c>
      <c r="K183" s="11" t="s">
        <v>8769</v>
      </c>
      <c r="L183" s="11">
        <v>2</v>
      </c>
    </row>
    <row r="184" spans="1:12">
      <c r="A184" s="11" t="s">
        <v>172</v>
      </c>
      <c r="D184" s="11" t="s">
        <v>260</v>
      </c>
      <c r="E184" s="19" t="s">
        <v>434</v>
      </c>
      <c r="F184" s="10">
        <v>42036</v>
      </c>
      <c r="G184" s="10">
        <v>45323</v>
      </c>
      <c r="H184" s="11">
        <v>10</v>
      </c>
      <c r="I184" s="20" t="s">
        <v>259</v>
      </c>
      <c r="J184" s="11" t="s">
        <v>261</v>
      </c>
      <c r="K184" s="11" t="s">
        <v>8769</v>
      </c>
      <c r="L184" s="11">
        <v>2</v>
      </c>
    </row>
    <row r="185" spans="1:12">
      <c r="A185" s="11" t="s">
        <v>173</v>
      </c>
      <c r="D185" s="11" t="s">
        <v>260</v>
      </c>
      <c r="E185" s="19" t="s">
        <v>435</v>
      </c>
      <c r="F185" s="10">
        <v>42036</v>
      </c>
      <c r="G185" s="10">
        <v>45323</v>
      </c>
      <c r="H185" s="11">
        <v>10</v>
      </c>
      <c r="I185" s="20" t="s">
        <v>259</v>
      </c>
      <c r="J185" s="11" t="s">
        <v>261</v>
      </c>
      <c r="K185" s="11" t="s">
        <v>8769</v>
      </c>
      <c r="L185" s="11">
        <v>2</v>
      </c>
    </row>
    <row r="186" spans="1:12">
      <c r="A186" s="11" t="s">
        <v>174</v>
      </c>
      <c r="D186" s="11" t="s">
        <v>260</v>
      </c>
      <c r="E186" s="19" t="s">
        <v>436</v>
      </c>
      <c r="F186" s="10">
        <v>42036</v>
      </c>
      <c r="G186" s="10">
        <v>45323</v>
      </c>
      <c r="H186" s="11">
        <v>10</v>
      </c>
      <c r="I186" s="20" t="s">
        <v>259</v>
      </c>
      <c r="J186" s="11" t="s">
        <v>261</v>
      </c>
      <c r="K186" s="11" t="s">
        <v>8769</v>
      </c>
      <c r="L186" s="11">
        <v>2</v>
      </c>
    </row>
    <row r="187" spans="1:12">
      <c r="A187" s="11" t="s">
        <v>175</v>
      </c>
      <c r="D187" s="11" t="s">
        <v>260</v>
      </c>
      <c r="E187" s="19" t="s">
        <v>437</v>
      </c>
      <c r="F187" s="10">
        <v>42036</v>
      </c>
      <c r="G187" s="10">
        <v>45323</v>
      </c>
      <c r="H187" s="11">
        <v>10</v>
      </c>
      <c r="I187" s="20" t="s">
        <v>259</v>
      </c>
      <c r="J187" s="11" t="s">
        <v>261</v>
      </c>
      <c r="K187" s="11" t="s">
        <v>8769</v>
      </c>
      <c r="L187" s="11">
        <v>2</v>
      </c>
    </row>
    <row r="188" spans="1:12">
      <c r="A188" s="11" t="s">
        <v>176</v>
      </c>
      <c r="D188" s="11" t="s">
        <v>260</v>
      </c>
      <c r="E188" s="19" t="s">
        <v>438</v>
      </c>
      <c r="F188" s="10">
        <v>42036</v>
      </c>
      <c r="G188" s="10">
        <v>45323</v>
      </c>
      <c r="H188" s="11">
        <v>10</v>
      </c>
      <c r="I188" s="20" t="s">
        <v>259</v>
      </c>
      <c r="J188" s="11" t="s">
        <v>261</v>
      </c>
      <c r="K188" s="11" t="s">
        <v>8769</v>
      </c>
      <c r="L188" s="11">
        <v>2</v>
      </c>
    </row>
    <row r="189" spans="1:12">
      <c r="A189" s="11" t="s">
        <v>177</v>
      </c>
      <c r="D189" s="11" t="s">
        <v>260</v>
      </c>
      <c r="E189" s="19" t="s">
        <v>439</v>
      </c>
      <c r="F189" s="10">
        <v>42036</v>
      </c>
      <c r="G189" s="10">
        <v>45323</v>
      </c>
      <c r="H189" s="11">
        <v>10</v>
      </c>
      <c r="I189" s="20" t="s">
        <v>259</v>
      </c>
      <c r="J189" s="11" t="s">
        <v>261</v>
      </c>
      <c r="K189" s="11" t="s">
        <v>8769</v>
      </c>
      <c r="L189" s="11">
        <v>2</v>
      </c>
    </row>
    <row r="190" spans="1:12">
      <c r="A190" s="11" t="s">
        <v>178</v>
      </c>
      <c r="D190" s="11" t="s">
        <v>260</v>
      </c>
      <c r="E190" s="19" t="s">
        <v>440</v>
      </c>
      <c r="F190" s="10">
        <v>42036</v>
      </c>
      <c r="G190" s="10">
        <v>45323</v>
      </c>
      <c r="H190" s="11">
        <v>10</v>
      </c>
      <c r="I190" s="20" t="s">
        <v>259</v>
      </c>
      <c r="J190" s="11" t="s">
        <v>261</v>
      </c>
      <c r="K190" s="11" t="s">
        <v>8769</v>
      </c>
      <c r="L190" s="11">
        <v>2</v>
      </c>
    </row>
    <row r="191" spans="1:12">
      <c r="A191" s="11" t="s">
        <v>179</v>
      </c>
      <c r="D191" s="11" t="s">
        <v>260</v>
      </c>
      <c r="E191" s="19" t="s">
        <v>441</v>
      </c>
      <c r="F191" s="10">
        <v>42036</v>
      </c>
      <c r="G191" s="10">
        <v>45323</v>
      </c>
      <c r="H191" s="11">
        <v>10</v>
      </c>
      <c r="I191" s="20" t="s">
        <v>259</v>
      </c>
      <c r="J191" s="11" t="s">
        <v>261</v>
      </c>
      <c r="K191" s="11" t="s">
        <v>8769</v>
      </c>
      <c r="L191" s="11">
        <v>2</v>
      </c>
    </row>
    <row r="192" spans="1:12">
      <c r="A192" s="11" t="s">
        <v>180</v>
      </c>
      <c r="D192" s="11" t="s">
        <v>260</v>
      </c>
      <c r="E192" s="19" t="s">
        <v>442</v>
      </c>
      <c r="F192" s="10">
        <v>42036</v>
      </c>
      <c r="G192" s="10">
        <v>45323</v>
      </c>
      <c r="H192" s="11">
        <v>10</v>
      </c>
      <c r="I192" s="20" t="s">
        <v>259</v>
      </c>
      <c r="J192" s="11" t="s">
        <v>261</v>
      </c>
      <c r="K192" s="11" t="s">
        <v>8769</v>
      </c>
      <c r="L192" s="11">
        <v>2</v>
      </c>
    </row>
    <row r="193" spans="1:12">
      <c r="A193" s="11" t="s">
        <v>181</v>
      </c>
      <c r="D193" s="11" t="s">
        <v>260</v>
      </c>
      <c r="E193" s="19" t="s">
        <v>443</v>
      </c>
      <c r="F193" s="10">
        <v>42036</v>
      </c>
      <c r="G193" s="10">
        <v>45323</v>
      </c>
      <c r="H193" s="11">
        <v>10</v>
      </c>
      <c r="I193" s="20" t="s">
        <v>259</v>
      </c>
      <c r="J193" s="11" t="s">
        <v>261</v>
      </c>
      <c r="K193" s="11" t="s">
        <v>8769</v>
      </c>
      <c r="L193" s="11">
        <v>2</v>
      </c>
    </row>
    <row r="194" spans="1:12">
      <c r="A194" s="11" t="s">
        <v>182</v>
      </c>
      <c r="D194" s="11" t="s">
        <v>260</v>
      </c>
      <c r="E194" s="19" t="s">
        <v>444</v>
      </c>
      <c r="F194" s="10">
        <v>42036</v>
      </c>
      <c r="G194" s="10">
        <v>45323</v>
      </c>
      <c r="H194" s="11">
        <v>10</v>
      </c>
      <c r="I194" s="20" t="s">
        <v>259</v>
      </c>
      <c r="J194" s="11" t="s">
        <v>261</v>
      </c>
      <c r="K194" s="11" t="s">
        <v>8769</v>
      </c>
      <c r="L194" s="11">
        <v>2</v>
      </c>
    </row>
    <row r="195" spans="1:12">
      <c r="A195" s="11" t="s">
        <v>183</v>
      </c>
      <c r="D195" s="11" t="s">
        <v>260</v>
      </c>
      <c r="E195" s="19" t="s">
        <v>445</v>
      </c>
      <c r="F195" s="10">
        <v>42036</v>
      </c>
      <c r="G195" s="10">
        <v>45323</v>
      </c>
      <c r="H195" s="11">
        <v>10</v>
      </c>
      <c r="I195" s="20" t="s">
        <v>259</v>
      </c>
      <c r="J195" s="11" t="s">
        <v>261</v>
      </c>
      <c r="K195" s="11" t="s">
        <v>8769</v>
      </c>
      <c r="L195" s="11">
        <v>2</v>
      </c>
    </row>
    <row r="196" spans="1:12">
      <c r="A196" s="11" t="s">
        <v>184</v>
      </c>
      <c r="D196" s="11" t="s">
        <v>260</v>
      </c>
      <c r="E196" s="19" t="s">
        <v>446</v>
      </c>
      <c r="F196" s="10">
        <v>42036</v>
      </c>
      <c r="G196" s="10">
        <v>45323</v>
      </c>
      <c r="H196" s="11">
        <v>10</v>
      </c>
      <c r="I196" s="20" t="s">
        <v>259</v>
      </c>
      <c r="J196" s="11" t="s">
        <v>261</v>
      </c>
      <c r="K196" s="11" t="s">
        <v>8769</v>
      </c>
      <c r="L196" s="11">
        <v>2</v>
      </c>
    </row>
    <row r="197" spans="1:12">
      <c r="A197" s="11" t="s">
        <v>185</v>
      </c>
      <c r="D197" s="11" t="s">
        <v>260</v>
      </c>
      <c r="E197" s="19" t="s">
        <v>447</v>
      </c>
      <c r="F197" s="10">
        <v>42036</v>
      </c>
      <c r="G197" s="10">
        <v>45323</v>
      </c>
      <c r="H197" s="11">
        <v>10</v>
      </c>
      <c r="I197" s="20" t="s">
        <v>259</v>
      </c>
      <c r="J197" s="11" t="s">
        <v>261</v>
      </c>
      <c r="K197" s="11" t="s">
        <v>8769</v>
      </c>
      <c r="L197" s="11">
        <v>2</v>
      </c>
    </row>
    <row r="198" spans="1:12">
      <c r="A198" s="11" t="s">
        <v>186</v>
      </c>
      <c r="D198" s="11" t="s">
        <v>260</v>
      </c>
      <c r="E198" s="19" t="s">
        <v>448</v>
      </c>
      <c r="F198" s="10">
        <v>42036</v>
      </c>
      <c r="G198" s="10">
        <v>45323</v>
      </c>
      <c r="H198" s="11">
        <v>10</v>
      </c>
      <c r="I198" s="20" t="s">
        <v>259</v>
      </c>
      <c r="J198" s="11" t="s">
        <v>261</v>
      </c>
      <c r="K198" s="11" t="s">
        <v>8769</v>
      </c>
      <c r="L198" s="11">
        <v>2</v>
      </c>
    </row>
    <row r="199" spans="1:12">
      <c r="A199" s="11" t="s">
        <v>187</v>
      </c>
      <c r="D199" s="11" t="s">
        <v>260</v>
      </c>
      <c r="E199" s="19" t="s">
        <v>449</v>
      </c>
      <c r="F199" s="10">
        <v>42036</v>
      </c>
      <c r="G199" s="10">
        <v>45323</v>
      </c>
      <c r="H199" s="11">
        <v>10</v>
      </c>
      <c r="I199" s="20" t="s">
        <v>259</v>
      </c>
      <c r="J199" s="11" t="s">
        <v>261</v>
      </c>
      <c r="K199" s="11" t="s">
        <v>8769</v>
      </c>
      <c r="L199" s="11">
        <v>2</v>
      </c>
    </row>
    <row r="200" spans="1:12">
      <c r="A200" s="11" t="s">
        <v>188</v>
      </c>
      <c r="D200" s="11" t="s">
        <v>260</v>
      </c>
      <c r="E200" s="19" t="s">
        <v>450</v>
      </c>
      <c r="F200" s="10">
        <v>42036</v>
      </c>
      <c r="G200" s="10">
        <v>45323</v>
      </c>
      <c r="H200" s="11">
        <v>10</v>
      </c>
      <c r="I200" s="20" t="s">
        <v>259</v>
      </c>
      <c r="J200" s="11" t="s">
        <v>261</v>
      </c>
      <c r="K200" s="11" t="s">
        <v>8769</v>
      </c>
      <c r="L200" s="11">
        <v>2</v>
      </c>
    </row>
    <row r="201" spans="1:12">
      <c r="A201" s="11" t="s">
        <v>189</v>
      </c>
      <c r="D201" s="11" t="s">
        <v>260</v>
      </c>
      <c r="E201" s="19" t="s">
        <v>451</v>
      </c>
      <c r="F201" s="10">
        <v>42036</v>
      </c>
      <c r="G201" s="10">
        <v>45323</v>
      </c>
      <c r="H201" s="11">
        <v>10</v>
      </c>
      <c r="I201" s="20" t="s">
        <v>259</v>
      </c>
      <c r="J201" s="11" t="s">
        <v>261</v>
      </c>
      <c r="K201" s="11" t="s">
        <v>8769</v>
      </c>
      <c r="L201" s="11">
        <v>2</v>
      </c>
    </row>
    <row r="202" spans="1:12">
      <c r="A202" s="11" t="s">
        <v>190</v>
      </c>
      <c r="D202" s="11" t="s">
        <v>260</v>
      </c>
      <c r="E202" s="19" t="s">
        <v>452</v>
      </c>
      <c r="F202" s="10">
        <v>42036</v>
      </c>
      <c r="G202" s="10">
        <v>45323</v>
      </c>
      <c r="H202" s="11">
        <v>10</v>
      </c>
      <c r="I202" s="20" t="s">
        <v>259</v>
      </c>
      <c r="J202" s="11" t="s">
        <v>261</v>
      </c>
      <c r="K202" s="11" t="s">
        <v>8769</v>
      </c>
      <c r="L202" s="11">
        <v>2</v>
      </c>
    </row>
    <row r="203" spans="1:12">
      <c r="A203" s="11" t="s">
        <v>191</v>
      </c>
      <c r="D203" s="11" t="s">
        <v>260</v>
      </c>
      <c r="E203" s="19" t="s">
        <v>453</v>
      </c>
      <c r="F203" s="10">
        <v>42036</v>
      </c>
      <c r="G203" s="10">
        <v>45323</v>
      </c>
      <c r="H203" s="11">
        <v>10</v>
      </c>
      <c r="I203" s="20" t="s">
        <v>259</v>
      </c>
      <c r="J203" s="11" t="s">
        <v>261</v>
      </c>
      <c r="K203" s="11" t="s">
        <v>8769</v>
      </c>
      <c r="L203" s="11">
        <v>2</v>
      </c>
    </row>
    <row r="204" spans="1:12">
      <c r="A204" s="11" t="s">
        <v>192</v>
      </c>
      <c r="D204" s="11" t="s">
        <v>260</v>
      </c>
      <c r="E204" s="19" t="s">
        <v>454</v>
      </c>
      <c r="F204" s="10">
        <v>42036</v>
      </c>
      <c r="G204" s="10">
        <v>45323</v>
      </c>
      <c r="H204" s="11">
        <v>10</v>
      </c>
      <c r="I204" s="20" t="s">
        <v>259</v>
      </c>
      <c r="J204" s="11" t="s">
        <v>261</v>
      </c>
      <c r="K204" s="11" t="s">
        <v>8769</v>
      </c>
      <c r="L204" s="11">
        <v>2</v>
      </c>
    </row>
    <row r="205" spans="1:12">
      <c r="A205" s="11" t="s">
        <v>193</v>
      </c>
      <c r="D205" s="11" t="s">
        <v>260</v>
      </c>
      <c r="E205" s="19" t="s">
        <v>455</v>
      </c>
      <c r="F205" s="10">
        <v>42036</v>
      </c>
      <c r="G205" s="10">
        <v>45323</v>
      </c>
      <c r="H205" s="11">
        <v>10</v>
      </c>
      <c r="I205" s="20" t="s">
        <v>259</v>
      </c>
      <c r="J205" s="11" t="s">
        <v>261</v>
      </c>
      <c r="K205" s="11" t="s">
        <v>8769</v>
      </c>
      <c r="L205" s="11">
        <v>2</v>
      </c>
    </row>
    <row r="206" spans="1:12">
      <c r="A206" s="11" t="s">
        <v>194</v>
      </c>
      <c r="D206" s="11" t="s">
        <v>260</v>
      </c>
      <c r="E206" s="19" t="s">
        <v>456</v>
      </c>
      <c r="F206" s="10">
        <v>42036</v>
      </c>
      <c r="G206" s="10">
        <v>45323</v>
      </c>
      <c r="H206" s="11">
        <v>10</v>
      </c>
      <c r="I206" s="20" t="s">
        <v>259</v>
      </c>
      <c r="J206" s="11" t="s">
        <v>261</v>
      </c>
      <c r="K206" s="11" t="s">
        <v>8769</v>
      </c>
      <c r="L206" s="11">
        <v>2</v>
      </c>
    </row>
    <row r="207" spans="1:12">
      <c r="A207" s="11" t="s">
        <v>195</v>
      </c>
      <c r="D207" s="11" t="s">
        <v>260</v>
      </c>
      <c r="E207" s="19" t="s">
        <v>457</v>
      </c>
      <c r="F207" s="10">
        <v>42036</v>
      </c>
      <c r="G207" s="10">
        <v>45323</v>
      </c>
      <c r="H207" s="11">
        <v>10</v>
      </c>
      <c r="I207" s="20" t="s">
        <v>259</v>
      </c>
      <c r="J207" s="11" t="s">
        <v>261</v>
      </c>
      <c r="K207" s="11" t="s">
        <v>8769</v>
      </c>
      <c r="L207" s="11">
        <v>2</v>
      </c>
    </row>
    <row r="208" spans="1:12">
      <c r="A208" s="11" t="s">
        <v>196</v>
      </c>
      <c r="D208" s="11" t="s">
        <v>260</v>
      </c>
      <c r="E208" s="19" t="s">
        <v>458</v>
      </c>
      <c r="F208" s="10">
        <v>42036</v>
      </c>
      <c r="G208" s="10">
        <v>45323</v>
      </c>
      <c r="H208" s="11">
        <v>10</v>
      </c>
      <c r="I208" s="20" t="s">
        <v>259</v>
      </c>
      <c r="J208" s="11" t="s">
        <v>261</v>
      </c>
      <c r="K208" s="11" t="s">
        <v>8769</v>
      </c>
      <c r="L208" s="11">
        <v>2</v>
      </c>
    </row>
    <row r="209" spans="1:12">
      <c r="A209" s="11" t="s">
        <v>197</v>
      </c>
      <c r="D209" s="11" t="s">
        <v>260</v>
      </c>
      <c r="E209" s="19" t="s">
        <v>459</v>
      </c>
      <c r="F209" s="10">
        <v>42036</v>
      </c>
      <c r="G209" s="10">
        <v>45323</v>
      </c>
      <c r="H209" s="11">
        <v>10</v>
      </c>
      <c r="I209" s="20" t="s">
        <v>259</v>
      </c>
      <c r="J209" s="11" t="s">
        <v>261</v>
      </c>
      <c r="K209" s="11" t="s">
        <v>8769</v>
      </c>
      <c r="L209" s="11">
        <v>2</v>
      </c>
    </row>
    <row r="210" spans="1:12">
      <c r="A210" s="11" t="s">
        <v>198</v>
      </c>
      <c r="D210" s="11" t="s">
        <v>260</v>
      </c>
      <c r="E210" s="19" t="s">
        <v>460</v>
      </c>
      <c r="F210" s="10">
        <v>42036</v>
      </c>
      <c r="G210" s="10">
        <v>45323</v>
      </c>
      <c r="H210" s="11">
        <v>10</v>
      </c>
      <c r="I210" s="20" t="s">
        <v>259</v>
      </c>
      <c r="J210" s="11" t="s">
        <v>261</v>
      </c>
      <c r="K210" s="11" t="s">
        <v>8769</v>
      </c>
      <c r="L210" s="11">
        <v>2</v>
      </c>
    </row>
    <row r="211" spans="1:12">
      <c r="A211" s="11" t="s">
        <v>199</v>
      </c>
      <c r="D211" s="11" t="s">
        <v>260</v>
      </c>
      <c r="E211" s="19" t="s">
        <v>461</v>
      </c>
      <c r="F211" s="10">
        <v>42036</v>
      </c>
      <c r="G211" s="10">
        <v>45323</v>
      </c>
      <c r="H211" s="11">
        <v>10</v>
      </c>
      <c r="I211" s="20" t="s">
        <v>259</v>
      </c>
      <c r="J211" s="11" t="s">
        <v>261</v>
      </c>
      <c r="K211" s="11" t="s">
        <v>8769</v>
      </c>
      <c r="L211" s="11">
        <v>2</v>
      </c>
    </row>
    <row r="212" spans="1:12">
      <c r="A212" s="11" t="s">
        <v>200</v>
      </c>
      <c r="D212" s="11" t="s">
        <v>260</v>
      </c>
      <c r="E212" s="19" t="s">
        <v>462</v>
      </c>
      <c r="F212" s="10">
        <v>42036</v>
      </c>
      <c r="G212" s="10">
        <v>45323</v>
      </c>
      <c r="H212" s="11">
        <v>10</v>
      </c>
      <c r="I212" s="20" t="s">
        <v>259</v>
      </c>
      <c r="J212" s="11" t="s">
        <v>261</v>
      </c>
      <c r="K212" s="11" t="s">
        <v>8769</v>
      </c>
      <c r="L212" s="11">
        <v>2</v>
      </c>
    </row>
    <row r="213" spans="1:12">
      <c r="A213" s="11" t="s">
        <v>201</v>
      </c>
      <c r="D213" s="11" t="s">
        <v>260</v>
      </c>
      <c r="E213" s="19" t="s">
        <v>463</v>
      </c>
      <c r="F213" s="10">
        <v>42036</v>
      </c>
      <c r="G213" s="10">
        <v>45323</v>
      </c>
      <c r="H213" s="11">
        <v>10</v>
      </c>
      <c r="I213" s="20" t="s">
        <v>259</v>
      </c>
      <c r="J213" s="11" t="s">
        <v>261</v>
      </c>
      <c r="K213" s="11" t="s">
        <v>8769</v>
      </c>
      <c r="L213" s="11">
        <v>2</v>
      </c>
    </row>
    <row r="214" spans="1:12">
      <c r="A214" s="11" t="s">
        <v>202</v>
      </c>
      <c r="D214" s="11" t="s">
        <v>260</v>
      </c>
      <c r="E214" s="19" t="s">
        <v>464</v>
      </c>
      <c r="F214" s="10">
        <v>42036</v>
      </c>
      <c r="G214" s="10">
        <v>45323</v>
      </c>
      <c r="H214" s="11">
        <v>10</v>
      </c>
      <c r="I214" s="20" t="s">
        <v>259</v>
      </c>
      <c r="J214" s="11" t="s">
        <v>261</v>
      </c>
      <c r="K214" s="11" t="s">
        <v>8769</v>
      </c>
      <c r="L214" s="11">
        <v>2</v>
      </c>
    </row>
    <row r="215" spans="1:12">
      <c r="A215" s="11" t="s">
        <v>203</v>
      </c>
      <c r="D215" s="11" t="s">
        <v>260</v>
      </c>
      <c r="E215" s="19" t="s">
        <v>465</v>
      </c>
      <c r="F215" s="10">
        <v>42036</v>
      </c>
      <c r="G215" s="10">
        <v>45323</v>
      </c>
      <c r="H215" s="11">
        <v>10</v>
      </c>
      <c r="I215" s="20" t="s">
        <v>259</v>
      </c>
      <c r="J215" s="11" t="s">
        <v>261</v>
      </c>
      <c r="K215" s="11" t="s">
        <v>8769</v>
      </c>
      <c r="L215" s="11">
        <v>2</v>
      </c>
    </row>
    <row r="216" spans="1:12">
      <c r="A216" s="11" t="s">
        <v>204</v>
      </c>
      <c r="D216" s="11" t="s">
        <v>260</v>
      </c>
      <c r="E216" s="19" t="s">
        <v>466</v>
      </c>
      <c r="F216" s="10">
        <v>42036</v>
      </c>
      <c r="G216" s="10">
        <v>45323</v>
      </c>
      <c r="H216" s="11">
        <v>10</v>
      </c>
      <c r="I216" s="20" t="s">
        <v>259</v>
      </c>
      <c r="J216" s="11" t="s">
        <v>261</v>
      </c>
      <c r="K216" s="11" t="s">
        <v>8769</v>
      </c>
      <c r="L216" s="11">
        <v>2</v>
      </c>
    </row>
    <row r="217" spans="1:12">
      <c r="A217" s="11" t="s">
        <v>205</v>
      </c>
      <c r="D217" s="11" t="s">
        <v>260</v>
      </c>
      <c r="E217" s="19" t="s">
        <v>467</v>
      </c>
      <c r="F217" s="10">
        <v>42036</v>
      </c>
      <c r="G217" s="10">
        <v>45323</v>
      </c>
      <c r="H217" s="11">
        <v>10</v>
      </c>
      <c r="I217" s="20" t="s">
        <v>259</v>
      </c>
      <c r="J217" s="11" t="s">
        <v>261</v>
      </c>
      <c r="K217" s="11" t="s">
        <v>8769</v>
      </c>
      <c r="L217" s="11">
        <v>2</v>
      </c>
    </row>
    <row r="218" spans="1:12">
      <c r="A218" s="11" t="s">
        <v>206</v>
      </c>
      <c r="D218" s="11" t="s">
        <v>260</v>
      </c>
      <c r="E218" s="19" t="s">
        <v>468</v>
      </c>
      <c r="F218" s="10">
        <v>42036</v>
      </c>
      <c r="G218" s="10">
        <v>45323</v>
      </c>
      <c r="H218" s="11">
        <v>10</v>
      </c>
      <c r="I218" s="20" t="s">
        <v>259</v>
      </c>
      <c r="J218" s="11" t="s">
        <v>261</v>
      </c>
      <c r="K218" s="11" t="s">
        <v>8769</v>
      </c>
      <c r="L218" s="11">
        <v>2</v>
      </c>
    </row>
    <row r="219" spans="1:12">
      <c r="A219" s="11" t="s">
        <v>207</v>
      </c>
      <c r="D219" s="11" t="s">
        <v>260</v>
      </c>
      <c r="E219" s="19" t="s">
        <v>469</v>
      </c>
      <c r="F219" s="10">
        <v>42036</v>
      </c>
      <c r="G219" s="10">
        <v>45323</v>
      </c>
      <c r="H219" s="11">
        <v>10</v>
      </c>
      <c r="I219" s="20" t="s">
        <v>259</v>
      </c>
      <c r="J219" s="11" t="s">
        <v>261</v>
      </c>
      <c r="K219" s="11" t="s">
        <v>8769</v>
      </c>
      <c r="L219" s="11">
        <v>2</v>
      </c>
    </row>
    <row r="220" spans="1:12">
      <c r="A220" s="11" t="s">
        <v>208</v>
      </c>
      <c r="D220" s="11" t="s">
        <v>260</v>
      </c>
      <c r="E220" s="19" t="s">
        <v>470</v>
      </c>
      <c r="F220" s="10">
        <v>42036</v>
      </c>
      <c r="G220" s="10">
        <v>45323</v>
      </c>
      <c r="H220" s="11">
        <v>10</v>
      </c>
      <c r="I220" s="20" t="s">
        <v>259</v>
      </c>
      <c r="J220" s="11" t="s">
        <v>261</v>
      </c>
      <c r="K220" s="11" t="s">
        <v>8769</v>
      </c>
      <c r="L220" s="11">
        <v>2</v>
      </c>
    </row>
    <row r="221" spans="1:12">
      <c r="A221" s="11" t="s">
        <v>209</v>
      </c>
      <c r="D221" s="11" t="s">
        <v>260</v>
      </c>
      <c r="E221" s="19" t="s">
        <v>471</v>
      </c>
      <c r="F221" s="10">
        <v>42036</v>
      </c>
      <c r="G221" s="10">
        <v>45323</v>
      </c>
      <c r="H221" s="11">
        <v>10</v>
      </c>
      <c r="I221" s="20" t="s">
        <v>259</v>
      </c>
      <c r="J221" s="11" t="s">
        <v>261</v>
      </c>
      <c r="K221" s="11" t="s">
        <v>8769</v>
      </c>
      <c r="L221" s="11">
        <v>2</v>
      </c>
    </row>
    <row r="222" spans="1:12">
      <c r="A222" s="11" t="s">
        <v>210</v>
      </c>
      <c r="D222" s="11" t="s">
        <v>260</v>
      </c>
      <c r="E222" s="19" t="s">
        <v>472</v>
      </c>
      <c r="F222" s="10">
        <v>42036</v>
      </c>
      <c r="G222" s="10">
        <v>45323</v>
      </c>
      <c r="H222" s="11">
        <v>10</v>
      </c>
      <c r="I222" s="20" t="s">
        <v>259</v>
      </c>
      <c r="J222" s="11" t="s">
        <v>261</v>
      </c>
      <c r="K222" s="11" t="s">
        <v>8769</v>
      </c>
      <c r="L222" s="11">
        <v>2</v>
      </c>
    </row>
    <row r="223" spans="1:12">
      <c r="A223" s="11" t="s">
        <v>211</v>
      </c>
      <c r="D223" s="11" t="s">
        <v>260</v>
      </c>
      <c r="E223" s="19" t="s">
        <v>473</v>
      </c>
      <c r="F223" s="10">
        <v>42036</v>
      </c>
      <c r="G223" s="10">
        <v>45323</v>
      </c>
      <c r="H223" s="11">
        <v>10</v>
      </c>
      <c r="I223" s="20" t="s">
        <v>259</v>
      </c>
      <c r="J223" s="11" t="s">
        <v>261</v>
      </c>
      <c r="K223" s="11" t="s">
        <v>8769</v>
      </c>
      <c r="L223" s="11">
        <v>2</v>
      </c>
    </row>
    <row r="224" spans="1:12">
      <c r="A224" s="11" t="s">
        <v>212</v>
      </c>
      <c r="D224" s="11" t="s">
        <v>260</v>
      </c>
      <c r="E224" s="19" t="s">
        <v>474</v>
      </c>
      <c r="F224" s="10">
        <v>42036</v>
      </c>
      <c r="G224" s="10">
        <v>45323</v>
      </c>
      <c r="H224" s="11">
        <v>10</v>
      </c>
      <c r="I224" s="20" t="s">
        <v>259</v>
      </c>
      <c r="J224" s="11" t="s">
        <v>261</v>
      </c>
      <c r="K224" s="11" t="s">
        <v>8769</v>
      </c>
      <c r="L224" s="11">
        <v>2</v>
      </c>
    </row>
    <row r="225" spans="1:12">
      <c r="A225" s="11" t="s">
        <v>213</v>
      </c>
      <c r="D225" s="11" t="s">
        <v>260</v>
      </c>
      <c r="E225" s="19" t="s">
        <v>475</v>
      </c>
      <c r="F225" s="10">
        <v>42036</v>
      </c>
      <c r="G225" s="10">
        <v>45323</v>
      </c>
      <c r="H225" s="11">
        <v>10</v>
      </c>
      <c r="I225" s="20" t="s">
        <v>259</v>
      </c>
      <c r="J225" s="11" t="s">
        <v>261</v>
      </c>
      <c r="K225" s="11" t="s">
        <v>8769</v>
      </c>
      <c r="L225" s="11">
        <v>2</v>
      </c>
    </row>
    <row r="226" spans="1:12">
      <c r="A226" s="11" t="s">
        <v>214</v>
      </c>
      <c r="D226" s="11" t="s">
        <v>260</v>
      </c>
      <c r="E226" s="19" t="s">
        <v>476</v>
      </c>
      <c r="F226" s="10">
        <v>42036</v>
      </c>
      <c r="G226" s="10">
        <v>45323</v>
      </c>
      <c r="H226" s="11">
        <v>10</v>
      </c>
      <c r="I226" s="20" t="s">
        <v>259</v>
      </c>
      <c r="J226" s="11" t="s">
        <v>261</v>
      </c>
      <c r="K226" s="11" t="s">
        <v>8769</v>
      </c>
      <c r="L226" s="11">
        <v>2</v>
      </c>
    </row>
    <row r="227" spans="1:12">
      <c r="A227" s="11" t="s">
        <v>215</v>
      </c>
      <c r="D227" s="11" t="s">
        <v>260</v>
      </c>
      <c r="E227" s="19" t="s">
        <v>477</v>
      </c>
      <c r="F227" s="10">
        <v>42036</v>
      </c>
      <c r="G227" s="10">
        <v>45323</v>
      </c>
      <c r="H227" s="11">
        <v>10</v>
      </c>
      <c r="I227" s="20" t="s">
        <v>259</v>
      </c>
      <c r="J227" s="11" t="s">
        <v>261</v>
      </c>
      <c r="K227" s="11" t="s">
        <v>8769</v>
      </c>
      <c r="L227" s="11">
        <v>2</v>
      </c>
    </row>
    <row r="228" spans="1:12">
      <c r="A228" s="11" t="s">
        <v>216</v>
      </c>
      <c r="D228" s="11" t="s">
        <v>260</v>
      </c>
      <c r="E228" s="19" t="s">
        <v>478</v>
      </c>
      <c r="F228" s="10">
        <v>42036</v>
      </c>
      <c r="G228" s="10">
        <v>45323</v>
      </c>
      <c r="H228" s="11">
        <v>10</v>
      </c>
      <c r="I228" s="20" t="s">
        <v>259</v>
      </c>
      <c r="J228" s="11" t="s">
        <v>261</v>
      </c>
      <c r="K228" s="11" t="s">
        <v>8769</v>
      </c>
      <c r="L228" s="11">
        <v>2</v>
      </c>
    </row>
    <row r="229" spans="1:12">
      <c r="A229" s="11" t="s">
        <v>217</v>
      </c>
      <c r="D229" s="11" t="s">
        <v>260</v>
      </c>
      <c r="E229" s="19" t="s">
        <v>479</v>
      </c>
      <c r="F229" s="10">
        <v>42036</v>
      </c>
      <c r="G229" s="10">
        <v>45323</v>
      </c>
      <c r="H229" s="11">
        <v>10</v>
      </c>
      <c r="I229" s="20" t="s">
        <v>259</v>
      </c>
      <c r="J229" s="11" t="s">
        <v>261</v>
      </c>
      <c r="K229" s="11" t="s">
        <v>8769</v>
      </c>
      <c r="L229" s="11">
        <v>2</v>
      </c>
    </row>
    <row r="230" spans="1:12">
      <c r="A230" s="11" t="s">
        <v>218</v>
      </c>
      <c r="D230" s="11" t="s">
        <v>260</v>
      </c>
      <c r="E230" s="19" t="s">
        <v>480</v>
      </c>
      <c r="F230" s="10">
        <v>42036</v>
      </c>
      <c r="G230" s="10">
        <v>45323</v>
      </c>
      <c r="H230" s="11">
        <v>10</v>
      </c>
      <c r="I230" s="20" t="s">
        <v>259</v>
      </c>
      <c r="J230" s="11" t="s">
        <v>261</v>
      </c>
      <c r="K230" s="11" t="s">
        <v>8769</v>
      </c>
      <c r="L230" s="11">
        <v>2</v>
      </c>
    </row>
    <row r="231" spans="1:12">
      <c r="A231" s="11" t="s">
        <v>219</v>
      </c>
      <c r="D231" s="11" t="s">
        <v>260</v>
      </c>
      <c r="E231" s="19" t="s">
        <v>481</v>
      </c>
      <c r="F231" s="10">
        <v>42036</v>
      </c>
      <c r="G231" s="10">
        <v>45323</v>
      </c>
      <c r="H231" s="11">
        <v>10</v>
      </c>
      <c r="I231" s="20" t="s">
        <v>259</v>
      </c>
      <c r="J231" s="11" t="s">
        <v>261</v>
      </c>
      <c r="K231" s="11" t="s">
        <v>8769</v>
      </c>
      <c r="L231" s="11">
        <v>2</v>
      </c>
    </row>
    <row r="232" spans="1:12">
      <c r="A232" s="11" t="s">
        <v>220</v>
      </c>
      <c r="D232" s="11" t="s">
        <v>260</v>
      </c>
      <c r="E232" s="19" t="s">
        <v>482</v>
      </c>
      <c r="F232" s="10">
        <v>42036</v>
      </c>
      <c r="G232" s="10">
        <v>45323</v>
      </c>
      <c r="H232" s="11">
        <v>10</v>
      </c>
      <c r="I232" s="20" t="s">
        <v>259</v>
      </c>
      <c r="J232" s="11" t="s">
        <v>261</v>
      </c>
      <c r="K232" s="11" t="s">
        <v>8769</v>
      </c>
      <c r="L232" s="11">
        <v>2</v>
      </c>
    </row>
    <row r="233" spans="1:12">
      <c r="A233" s="11" t="s">
        <v>221</v>
      </c>
      <c r="D233" s="11" t="s">
        <v>260</v>
      </c>
      <c r="E233" s="19" t="s">
        <v>483</v>
      </c>
      <c r="F233" s="10">
        <v>42036</v>
      </c>
      <c r="G233" s="10">
        <v>45323</v>
      </c>
      <c r="H233" s="11">
        <v>10</v>
      </c>
      <c r="I233" s="20" t="s">
        <v>259</v>
      </c>
      <c r="J233" s="11" t="s">
        <v>261</v>
      </c>
      <c r="K233" s="11" t="s">
        <v>8769</v>
      </c>
      <c r="L233" s="11">
        <v>2</v>
      </c>
    </row>
    <row r="234" spans="1:12">
      <c r="A234" s="11" t="s">
        <v>222</v>
      </c>
      <c r="D234" s="11" t="s">
        <v>260</v>
      </c>
      <c r="E234" s="19" t="s">
        <v>484</v>
      </c>
      <c r="F234" s="10">
        <v>42036</v>
      </c>
      <c r="G234" s="10">
        <v>45323</v>
      </c>
      <c r="H234" s="11">
        <v>10</v>
      </c>
      <c r="I234" s="20" t="s">
        <v>259</v>
      </c>
      <c r="J234" s="11" t="s">
        <v>261</v>
      </c>
      <c r="K234" s="11" t="s">
        <v>8769</v>
      </c>
      <c r="L234" s="11">
        <v>2</v>
      </c>
    </row>
    <row r="235" spans="1:12">
      <c r="A235" s="11" t="s">
        <v>223</v>
      </c>
      <c r="D235" s="11" t="s">
        <v>260</v>
      </c>
      <c r="E235" s="19" t="s">
        <v>485</v>
      </c>
      <c r="F235" s="10">
        <v>42036</v>
      </c>
      <c r="G235" s="10">
        <v>45323</v>
      </c>
      <c r="H235" s="11">
        <v>10</v>
      </c>
      <c r="I235" s="20" t="s">
        <v>259</v>
      </c>
      <c r="J235" s="11" t="s">
        <v>261</v>
      </c>
      <c r="K235" s="11" t="s">
        <v>8769</v>
      </c>
      <c r="L235" s="11">
        <v>2</v>
      </c>
    </row>
    <row r="236" spans="1:12">
      <c r="A236" s="11" t="s">
        <v>224</v>
      </c>
      <c r="D236" s="11" t="s">
        <v>260</v>
      </c>
      <c r="E236" s="19" t="s">
        <v>486</v>
      </c>
      <c r="F236" s="10">
        <v>42036</v>
      </c>
      <c r="G236" s="10">
        <v>45323</v>
      </c>
      <c r="H236" s="11">
        <v>10</v>
      </c>
      <c r="I236" s="20" t="s">
        <v>259</v>
      </c>
      <c r="J236" s="11" t="s">
        <v>261</v>
      </c>
      <c r="K236" s="11" t="s">
        <v>8769</v>
      </c>
      <c r="L236" s="11">
        <v>2</v>
      </c>
    </row>
    <row r="237" spans="1:12">
      <c r="A237" s="11" t="s">
        <v>225</v>
      </c>
      <c r="D237" s="11" t="s">
        <v>260</v>
      </c>
      <c r="E237" s="19" t="s">
        <v>487</v>
      </c>
      <c r="F237" s="10">
        <v>42036</v>
      </c>
      <c r="G237" s="10">
        <v>45323</v>
      </c>
      <c r="H237" s="11">
        <v>10</v>
      </c>
      <c r="I237" s="20" t="s">
        <v>259</v>
      </c>
      <c r="J237" s="11" t="s">
        <v>261</v>
      </c>
      <c r="K237" s="11" t="s">
        <v>8769</v>
      </c>
      <c r="L237" s="11">
        <v>2</v>
      </c>
    </row>
    <row r="238" spans="1:12">
      <c r="A238" s="11" t="s">
        <v>226</v>
      </c>
      <c r="D238" s="11" t="s">
        <v>260</v>
      </c>
      <c r="E238" s="19" t="s">
        <v>488</v>
      </c>
      <c r="F238" s="10">
        <v>42036</v>
      </c>
      <c r="G238" s="10">
        <v>45323</v>
      </c>
      <c r="H238" s="11">
        <v>10</v>
      </c>
      <c r="I238" s="20" t="s">
        <v>259</v>
      </c>
      <c r="J238" s="11" t="s">
        <v>261</v>
      </c>
      <c r="K238" s="11" t="s">
        <v>8769</v>
      </c>
      <c r="L238" s="11">
        <v>2</v>
      </c>
    </row>
    <row r="239" spans="1:12">
      <c r="A239" s="11" t="s">
        <v>227</v>
      </c>
      <c r="D239" s="11" t="s">
        <v>260</v>
      </c>
      <c r="E239" s="19" t="s">
        <v>489</v>
      </c>
      <c r="F239" s="10">
        <v>42036</v>
      </c>
      <c r="G239" s="10">
        <v>45323</v>
      </c>
      <c r="H239" s="11">
        <v>10</v>
      </c>
      <c r="I239" s="20" t="s">
        <v>259</v>
      </c>
      <c r="J239" s="11" t="s">
        <v>261</v>
      </c>
      <c r="K239" s="11" t="s">
        <v>8769</v>
      </c>
      <c r="L239" s="11">
        <v>2</v>
      </c>
    </row>
    <row r="240" spans="1:12">
      <c r="A240" s="11" t="s">
        <v>228</v>
      </c>
      <c r="D240" s="11" t="s">
        <v>260</v>
      </c>
      <c r="E240" s="19" t="s">
        <v>490</v>
      </c>
      <c r="F240" s="10">
        <v>42036</v>
      </c>
      <c r="G240" s="10">
        <v>45323</v>
      </c>
      <c r="H240" s="11">
        <v>10</v>
      </c>
      <c r="I240" s="20" t="s">
        <v>259</v>
      </c>
      <c r="J240" s="11" t="s">
        <v>261</v>
      </c>
      <c r="K240" s="11" t="s">
        <v>8769</v>
      </c>
      <c r="L240" s="11">
        <v>2</v>
      </c>
    </row>
    <row r="241" spans="1:12">
      <c r="A241" s="11" t="s">
        <v>229</v>
      </c>
      <c r="D241" s="11" t="s">
        <v>260</v>
      </c>
      <c r="E241" s="19" t="s">
        <v>491</v>
      </c>
      <c r="F241" s="10">
        <v>42036</v>
      </c>
      <c r="G241" s="10">
        <v>45323</v>
      </c>
      <c r="H241" s="11">
        <v>10</v>
      </c>
      <c r="I241" s="20" t="s">
        <v>259</v>
      </c>
      <c r="J241" s="11" t="s">
        <v>261</v>
      </c>
      <c r="K241" s="11" t="s">
        <v>8769</v>
      </c>
      <c r="L241" s="11">
        <v>2</v>
      </c>
    </row>
    <row r="242" spans="1:12">
      <c r="A242" s="11" t="s">
        <v>230</v>
      </c>
      <c r="D242" s="11" t="s">
        <v>260</v>
      </c>
      <c r="E242" s="19" t="s">
        <v>492</v>
      </c>
      <c r="F242" s="10">
        <v>42036</v>
      </c>
      <c r="G242" s="10">
        <v>45323</v>
      </c>
      <c r="H242" s="11">
        <v>10</v>
      </c>
      <c r="I242" s="20" t="s">
        <v>259</v>
      </c>
      <c r="J242" s="11" t="s">
        <v>261</v>
      </c>
      <c r="K242" s="11" t="s">
        <v>8769</v>
      </c>
      <c r="L242" s="11">
        <v>2</v>
      </c>
    </row>
    <row r="243" spans="1:12">
      <c r="A243" s="11" t="s">
        <v>231</v>
      </c>
      <c r="D243" s="11" t="s">
        <v>260</v>
      </c>
      <c r="E243" s="19" t="s">
        <v>493</v>
      </c>
      <c r="F243" s="10">
        <v>42036</v>
      </c>
      <c r="G243" s="10">
        <v>45323</v>
      </c>
      <c r="H243" s="11">
        <v>10</v>
      </c>
      <c r="I243" s="20" t="s">
        <v>259</v>
      </c>
      <c r="J243" s="11" t="s">
        <v>261</v>
      </c>
      <c r="K243" s="11" t="s">
        <v>8769</v>
      </c>
      <c r="L243" s="11">
        <v>2</v>
      </c>
    </row>
    <row r="244" spans="1:12">
      <c r="A244" s="11" t="s">
        <v>232</v>
      </c>
      <c r="D244" s="11" t="s">
        <v>260</v>
      </c>
      <c r="E244" s="19" t="s">
        <v>494</v>
      </c>
      <c r="F244" s="10">
        <v>42036</v>
      </c>
      <c r="G244" s="10">
        <v>45323</v>
      </c>
      <c r="H244" s="11">
        <v>10</v>
      </c>
      <c r="I244" s="20" t="s">
        <v>259</v>
      </c>
      <c r="J244" s="11" t="s">
        <v>261</v>
      </c>
      <c r="K244" s="11" t="s">
        <v>8769</v>
      </c>
      <c r="L244" s="11">
        <v>2</v>
      </c>
    </row>
    <row r="245" spans="1:12">
      <c r="A245" s="11" t="s">
        <v>233</v>
      </c>
      <c r="D245" s="11" t="s">
        <v>260</v>
      </c>
      <c r="E245" s="19" t="s">
        <v>495</v>
      </c>
      <c r="F245" s="10">
        <v>42036</v>
      </c>
      <c r="G245" s="10">
        <v>45323</v>
      </c>
      <c r="H245" s="11">
        <v>10</v>
      </c>
      <c r="I245" s="20" t="s">
        <v>259</v>
      </c>
      <c r="J245" s="11" t="s">
        <v>261</v>
      </c>
      <c r="K245" s="11" t="s">
        <v>8769</v>
      </c>
      <c r="L245" s="11">
        <v>2</v>
      </c>
    </row>
    <row r="246" spans="1:12">
      <c r="A246" s="11" t="s">
        <v>234</v>
      </c>
      <c r="D246" s="11" t="s">
        <v>260</v>
      </c>
      <c r="E246" s="19" t="s">
        <v>496</v>
      </c>
      <c r="F246" s="10">
        <v>42036</v>
      </c>
      <c r="G246" s="10">
        <v>45323</v>
      </c>
      <c r="H246" s="11">
        <v>10</v>
      </c>
      <c r="I246" s="20" t="s">
        <v>259</v>
      </c>
      <c r="J246" s="11" t="s">
        <v>261</v>
      </c>
      <c r="K246" s="11" t="s">
        <v>8769</v>
      </c>
      <c r="L246" s="11">
        <v>2</v>
      </c>
    </row>
    <row r="247" spans="1:12">
      <c r="A247" s="11" t="s">
        <v>235</v>
      </c>
      <c r="D247" s="11" t="s">
        <v>260</v>
      </c>
      <c r="E247" s="19" t="s">
        <v>497</v>
      </c>
      <c r="F247" s="10">
        <v>42036</v>
      </c>
      <c r="G247" s="10">
        <v>45323</v>
      </c>
      <c r="H247" s="11">
        <v>10</v>
      </c>
      <c r="I247" s="20" t="s">
        <v>259</v>
      </c>
      <c r="J247" s="11" t="s">
        <v>261</v>
      </c>
      <c r="K247" s="11" t="s">
        <v>8769</v>
      </c>
      <c r="L247" s="11">
        <v>2</v>
      </c>
    </row>
    <row r="248" spans="1:12">
      <c r="A248" s="11" t="s">
        <v>236</v>
      </c>
      <c r="D248" s="11" t="s">
        <v>260</v>
      </c>
      <c r="E248" s="19" t="s">
        <v>498</v>
      </c>
      <c r="F248" s="10">
        <v>42036</v>
      </c>
      <c r="G248" s="10">
        <v>45323</v>
      </c>
      <c r="H248" s="11">
        <v>10</v>
      </c>
      <c r="I248" s="20" t="s">
        <v>259</v>
      </c>
      <c r="J248" s="11" t="s">
        <v>261</v>
      </c>
      <c r="K248" s="11" t="s">
        <v>8769</v>
      </c>
      <c r="L248" s="11">
        <v>2</v>
      </c>
    </row>
    <row r="249" spans="1:12">
      <c r="A249" s="11" t="s">
        <v>237</v>
      </c>
      <c r="D249" s="11" t="s">
        <v>260</v>
      </c>
      <c r="E249" s="19" t="s">
        <v>499</v>
      </c>
      <c r="F249" s="10">
        <v>42036</v>
      </c>
      <c r="G249" s="10">
        <v>45323</v>
      </c>
      <c r="H249" s="11">
        <v>10</v>
      </c>
      <c r="I249" s="20" t="s">
        <v>259</v>
      </c>
      <c r="J249" s="11" t="s">
        <v>261</v>
      </c>
      <c r="K249" s="11" t="s">
        <v>8769</v>
      </c>
      <c r="L249" s="11">
        <v>2</v>
      </c>
    </row>
    <row r="250" spans="1:12">
      <c r="A250" s="11" t="s">
        <v>238</v>
      </c>
      <c r="D250" s="11" t="s">
        <v>260</v>
      </c>
      <c r="E250" s="19" t="s">
        <v>500</v>
      </c>
      <c r="F250" s="10">
        <v>42036</v>
      </c>
      <c r="G250" s="10">
        <v>45323</v>
      </c>
      <c r="H250" s="11">
        <v>10</v>
      </c>
      <c r="I250" s="20" t="s">
        <v>259</v>
      </c>
      <c r="J250" s="11" t="s">
        <v>261</v>
      </c>
      <c r="K250" s="11" t="s">
        <v>8769</v>
      </c>
      <c r="L250" s="11">
        <v>2</v>
      </c>
    </row>
    <row r="251" spans="1:12">
      <c r="A251" s="11" t="s">
        <v>239</v>
      </c>
      <c r="D251" s="11" t="s">
        <v>260</v>
      </c>
      <c r="E251" s="19" t="s">
        <v>501</v>
      </c>
      <c r="F251" s="10">
        <v>42036</v>
      </c>
      <c r="G251" s="10">
        <v>45323</v>
      </c>
      <c r="H251" s="11">
        <v>10</v>
      </c>
      <c r="I251" s="20" t="s">
        <v>259</v>
      </c>
      <c r="J251" s="11" t="s">
        <v>261</v>
      </c>
      <c r="K251" s="11" t="s">
        <v>8769</v>
      </c>
      <c r="L251" s="11">
        <v>2</v>
      </c>
    </row>
    <row r="252" spans="1:12">
      <c r="A252" s="11" t="s">
        <v>240</v>
      </c>
      <c r="D252" s="11" t="s">
        <v>260</v>
      </c>
      <c r="E252" s="19" t="s">
        <v>502</v>
      </c>
      <c r="F252" s="10">
        <v>42036</v>
      </c>
      <c r="G252" s="10">
        <v>45323</v>
      </c>
      <c r="H252" s="11">
        <v>10</v>
      </c>
      <c r="I252" s="20" t="s">
        <v>259</v>
      </c>
      <c r="J252" s="11" t="s">
        <v>261</v>
      </c>
      <c r="K252" s="11" t="s">
        <v>8769</v>
      </c>
      <c r="L252" s="11">
        <v>2</v>
      </c>
    </row>
    <row r="253" spans="1:12">
      <c r="A253" s="11" t="s">
        <v>241</v>
      </c>
      <c r="D253" s="11" t="s">
        <v>260</v>
      </c>
      <c r="E253" s="19" t="s">
        <v>503</v>
      </c>
      <c r="F253" s="10">
        <v>42036</v>
      </c>
      <c r="G253" s="10">
        <v>45323</v>
      </c>
      <c r="H253" s="11">
        <v>10</v>
      </c>
      <c r="I253" s="20" t="s">
        <v>259</v>
      </c>
      <c r="J253" s="11" t="s">
        <v>261</v>
      </c>
      <c r="K253" s="11" t="s">
        <v>8769</v>
      </c>
      <c r="L253" s="11">
        <v>2</v>
      </c>
    </row>
    <row r="254" spans="1:12">
      <c r="A254" s="11" t="s">
        <v>242</v>
      </c>
      <c r="D254" s="11" t="s">
        <v>260</v>
      </c>
      <c r="E254" s="19" t="s">
        <v>504</v>
      </c>
      <c r="F254" s="10">
        <v>42036</v>
      </c>
      <c r="G254" s="10">
        <v>45323</v>
      </c>
      <c r="H254" s="11">
        <v>10</v>
      </c>
      <c r="I254" s="20" t="s">
        <v>259</v>
      </c>
      <c r="J254" s="11" t="s">
        <v>261</v>
      </c>
      <c r="K254" s="11" t="s">
        <v>8769</v>
      </c>
      <c r="L254" s="11">
        <v>2</v>
      </c>
    </row>
    <row r="255" spans="1:12">
      <c r="A255" s="11" t="s">
        <v>243</v>
      </c>
      <c r="D255" s="11" t="s">
        <v>260</v>
      </c>
      <c r="E255" s="19" t="s">
        <v>505</v>
      </c>
      <c r="F255" s="10">
        <v>42036</v>
      </c>
      <c r="G255" s="10">
        <v>45323</v>
      </c>
      <c r="H255" s="11">
        <v>10</v>
      </c>
      <c r="I255" s="20" t="s">
        <v>259</v>
      </c>
      <c r="J255" s="11" t="s">
        <v>261</v>
      </c>
      <c r="K255" s="11" t="s">
        <v>8769</v>
      </c>
      <c r="L255" s="11">
        <v>2</v>
      </c>
    </row>
    <row r="256" spans="1:12">
      <c r="A256" s="11" t="s">
        <v>244</v>
      </c>
      <c r="D256" s="11" t="s">
        <v>260</v>
      </c>
      <c r="E256" s="19" t="s">
        <v>506</v>
      </c>
      <c r="F256" s="10">
        <v>42036</v>
      </c>
      <c r="G256" s="10">
        <v>45323</v>
      </c>
      <c r="H256" s="11">
        <v>10</v>
      </c>
      <c r="I256" s="20" t="s">
        <v>259</v>
      </c>
      <c r="J256" s="11" t="s">
        <v>261</v>
      </c>
      <c r="K256" s="11" t="s">
        <v>8769</v>
      </c>
      <c r="L256" s="11">
        <v>2</v>
      </c>
    </row>
    <row r="257" spans="1:12">
      <c r="A257" s="11" t="s">
        <v>245</v>
      </c>
      <c r="D257" s="11" t="s">
        <v>260</v>
      </c>
      <c r="E257" s="19" t="s">
        <v>507</v>
      </c>
      <c r="F257" s="10">
        <v>42036</v>
      </c>
      <c r="G257" s="10">
        <v>45323</v>
      </c>
      <c r="H257" s="11">
        <v>10</v>
      </c>
      <c r="I257" s="20" t="s">
        <v>259</v>
      </c>
      <c r="J257" s="11" t="s">
        <v>261</v>
      </c>
      <c r="K257" s="11" t="s">
        <v>8769</v>
      </c>
      <c r="L257" s="11">
        <v>2</v>
      </c>
    </row>
    <row r="258" spans="1:12">
      <c r="A258" s="11" t="s">
        <v>246</v>
      </c>
      <c r="D258" s="11" t="s">
        <v>260</v>
      </c>
      <c r="E258" s="19" t="s">
        <v>508</v>
      </c>
      <c r="F258" s="10">
        <v>42036</v>
      </c>
      <c r="G258" s="10">
        <v>45323</v>
      </c>
      <c r="H258" s="11">
        <v>10</v>
      </c>
      <c r="I258" s="20" t="s">
        <v>259</v>
      </c>
      <c r="J258" s="11" t="s">
        <v>261</v>
      </c>
      <c r="K258" s="11" t="s">
        <v>8769</v>
      </c>
      <c r="L258" s="11">
        <v>2</v>
      </c>
    </row>
    <row r="259" spans="1:12">
      <c r="A259" s="11" t="s">
        <v>247</v>
      </c>
      <c r="D259" s="11" t="s">
        <v>260</v>
      </c>
      <c r="E259" s="19" t="s">
        <v>509</v>
      </c>
      <c r="F259" s="10">
        <v>42036</v>
      </c>
      <c r="G259" s="10">
        <v>45323</v>
      </c>
      <c r="H259" s="11">
        <v>10</v>
      </c>
      <c r="I259" s="20" t="s">
        <v>259</v>
      </c>
      <c r="J259" s="11" t="s">
        <v>261</v>
      </c>
      <c r="K259" s="11" t="s">
        <v>8769</v>
      </c>
      <c r="L259" s="11">
        <v>2</v>
      </c>
    </row>
    <row r="260" spans="1:12">
      <c r="A260" s="11" t="s">
        <v>248</v>
      </c>
      <c r="D260" s="11" t="s">
        <v>260</v>
      </c>
      <c r="E260" s="19" t="s">
        <v>510</v>
      </c>
      <c r="F260" s="10">
        <v>42036</v>
      </c>
      <c r="G260" s="10">
        <v>45323</v>
      </c>
      <c r="H260" s="11">
        <v>10</v>
      </c>
      <c r="I260" s="20" t="s">
        <v>259</v>
      </c>
      <c r="J260" s="11" t="s">
        <v>261</v>
      </c>
      <c r="K260" s="11" t="s">
        <v>8769</v>
      </c>
      <c r="L260" s="11">
        <v>2</v>
      </c>
    </row>
    <row r="261" spans="1:12">
      <c r="A261" s="11" t="s">
        <v>249</v>
      </c>
      <c r="D261" s="11" t="s">
        <v>260</v>
      </c>
      <c r="E261" s="19" t="s">
        <v>511</v>
      </c>
      <c r="F261" s="10">
        <v>42036</v>
      </c>
      <c r="G261" s="10">
        <v>45323</v>
      </c>
      <c r="H261" s="11">
        <v>10</v>
      </c>
      <c r="I261" s="20" t="s">
        <v>259</v>
      </c>
      <c r="J261" s="11" t="s">
        <v>261</v>
      </c>
      <c r="K261" s="11" t="s">
        <v>8769</v>
      </c>
      <c r="L261" s="11">
        <v>2</v>
      </c>
    </row>
    <row r="262" spans="1:12">
      <c r="A262" s="11" t="s">
        <v>512</v>
      </c>
      <c r="D262" s="11" t="s">
        <v>260</v>
      </c>
      <c r="E262" s="19" t="s">
        <v>762</v>
      </c>
      <c r="F262" s="10">
        <v>42036</v>
      </c>
      <c r="G262" s="10">
        <v>45323</v>
      </c>
      <c r="H262" s="11">
        <v>10</v>
      </c>
      <c r="I262" s="20" t="s">
        <v>259</v>
      </c>
      <c r="J262" s="11" t="s">
        <v>261</v>
      </c>
      <c r="K262" s="11" t="s">
        <v>8769</v>
      </c>
      <c r="L262" s="11">
        <v>2</v>
      </c>
    </row>
    <row r="263" spans="1:12">
      <c r="A263" s="11" t="s">
        <v>513</v>
      </c>
      <c r="D263" s="11" t="s">
        <v>260</v>
      </c>
      <c r="E263" s="19" t="s">
        <v>763</v>
      </c>
      <c r="F263" s="10">
        <v>42036</v>
      </c>
      <c r="G263" s="10">
        <v>45323</v>
      </c>
      <c r="H263" s="11">
        <v>10</v>
      </c>
      <c r="I263" s="20" t="s">
        <v>259</v>
      </c>
      <c r="J263" s="11" t="s">
        <v>261</v>
      </c>
      <c r="K263" s="11" t="s">
        <v>8769</v>
      </c>
      <c r="L263" s="11">
        <v>2</v>
      </c>
    </row>
    <row r="264" spans="1:12">
      <c r="A264" s="11" t="s">
        <v>514</v>
      </c>
      <c r="D264" s="11" t="s">
        <v>260</v>
      </c>
      <c r="E264" s="19" t="s">
        <v>764</v>
      </c>
      <c r="F264" s="10">
        <v>42036</v>
      </c>
      <c r="G264" s="10">
        <v>45323</v>
      </c>
      <c r="H264" s="11">
        <v>10</v>
      </c>
      <c r="I264" s="20" t="s">
        <v>259</v>
      </c>
      <c r="J264" s="11" t="s">
        <v>261</v>
      </c>
      <c r="K264" s="11" t="s">
        <v>8769</v>
      </c>
      <c r="L264" s="11">
        <v>2</v>
      </c>
    </row>
    <row r="265" spans="1:12">
      <c r="A265" s="11" t="s">
        <v>515</v>
      </c>
      <c r="D265" s="11" t="s">
        <v>260</v>
      </c>
      <c r="E265" s="19" t="s">
        <v>765</v>
      </c>
      <c r="F265" s="10">
        <v>42036</v>
      </c>
      <c r="G265" s="10">
        <v>45323</v>
      </c>
      <c r="H265" s="11">
        <v>10</v>
      </c>
      <c r="I265" s="20" t="s">
        <v>259</v>
      </c>
      <c r="J265" s="11" t="s">
        <v>261</v>
      </c>
      <c r="K265" s="11" t="s">
        <v>8769</v>
      </c>
      <c r="L265" s="11">
        <v>2</v>
      </c>
    </row>
    <row r="266" spans="1:12">
      <c r="A266" s="11" t="s">
        <v>516</v>
      </c>
      <c r="D266" s="11" t="s">
        <v>260</v>
      </c>
      <c r="E266" s="19" t="s">
        <v>766</v>
      </c>
      <c r="F266" s="10">
        <v>42036</v>
      </c>
      <c r="G266" s="10">
        <v>45323</v>
      </c>
      <c r="H266" s="11">
        <v>10</v>
      </c>
      <c r="I266" s="20" t="s">
        <v>259</v>
      </c>
      <c r="J266" s="11" t="s">
        <v>261</v>
      </c>
      <c r="K266" s="11" t="s">
        <v>8769</v>
      </c>
      <c r="L266" s="11">
        <v>2</v>
      </c>
    </row>
    <row r="267" spans="1:12">
      <c r="A267" s="11" t="s">
        <v>517</v>
      </c>
      <c r="D267" s="11" t="s">
        <v>260</v>
      </c>
      <c r="E267" s="19" t="s">
        <v>767</v>
      </c>
      <c r="F267" s="10">
        <v>42036</v>
      </c>
      <c r="G267" s="10">
        <v>45323</v>
      </c>
      <c r="H267" s="11">
        <v>10</v>
      </c>
      <c r="I267" s="20" t="s">
        <v>259</v>
      </c>
      <c r="J267" s="11" t="s">
        <v>261</v>
      </c>
      <c r="K267" s="11" t="s">
        <v>8769</v>
      </c>
      <c r="L267" s="11">
        <v>2</v>
      </c>
    </row>
    <row r="268" spans="1:12">
      <c r="A268" s="11" t="s">
        <v>518</v>
      </c>
      <c r="D268" s="11" t="s">
        <v>260</v>
      </c>
      <c r="E268" s="19" t="s">
        <v>768</v>
      </c>
      <c r="F268" s="10">
        <v>42036</v>
      </c>
      <c r="G268" s="10">
        <v>45323</v>
      </c>
      <c r="H268" s="11">
        <v>10</v>
      </c>
      <c r="I268" s="20" t="s">
        <v>259</v>
      </c>
      <c r="J268" s="11" t="s">
        <v>261</v>
      </c>
      <c r="K268" s="11" t="s">
        <v>8769</v>
      </c>
      <c r="L268" s="11">
        <v>2</v>
      </c>
    </row>
    <row r="269" spans="1:12">
      <c r="A269" s="11" t="s">
        <v>519</v>
      </c>
      <c r="D269" s="11" t="s">
        <v>260</v>
      </c>
      <c r="E269" s="19" t="s">
        <v>769</v>
      </c>
      <c r="F269" s="10">
        <v>42036</v>
      </c>
      <c r="G269" s="10">
        <v>45323</v>
      </c>
      <c r="H269" s="11">
        <v>10</v>
      </c>
      <c r="I269" s="20" t="s">
        <v>259</v>
      </c>
      <c r="J269" s="11" t="s">
        <v>261</v>
      </c>
      <c r="K269" s="11" t="s">
        <v>8769</v>
      </c>
      <c r="L269" s="11">
        <v>2</v>
      </c>
    </row>
    <row r="270" spans="1:12">
      <c r="A270" s="11" t="s">
        <v>520</v>
      </c>
      <c r="D270" s="11" t="s">
        <v>260</v>
      </c>
      <c r="E270" s="19" t="s">
        <v>770</v>
      </c>
      <c r="F270" s="10">
        <v>42036</v>
      </c>
      <c r="G270" s="10">
        <v>45323</v>
      </c>
      <c r="H270" s="11">
        <v>10</v>
      </c>
      <c r="I270" s="20" t="s">
        <v>259</v>
      </c>
      <c r="J270" s="11" t="s">
        <v>261</v>
      </c>
      <c r="K270" s="11" t="s">
        <v>8769</v>
      </c>
      <c r="L270" s="11">
        <v>2</v>
      </c>
    </row>
    <row r="271" spans="1:12">
      <c r="A271" s="11" t="s">
        <v>521</v>
      </c>
      <c r="D271" s="11" t="s">
        <v>260</v>
      </c>
      <c r="E271" s="19" t="s">
        <v>771</v>
      </c>
      <c r="F271" s="10">
        <v>42036</v>
      </c>
      <c r="G271" s="10">
        <v>45323</v>
      </c>
      <c r="H271" s="11">
        <v>10</v>
      </c>
      <c r="I271" s="20" t="s">
        <v>259</v>
      </c>
      <c r="J271" s="11" t="s">
        <v>261</v>
      </c>
      <c r="K271" s="11" t="s">
        <v>8769</v>
      </c>
      <c r="L271" s="11">
        <v>2</v>
      </c>
    </row>
    <row r="272" spans="1:12">
      <c r="A272" s="11" t="s">
        <v>522</v>
      </c>
      <c r="D272" s="11" t="s">
        <v>260</v>
      </c>
      <c r="E272" s="19" t="s">
        <v>772</v>
      </c>
      <c r="F272" s="10">
        <v>42036</v>
      </c>
      <c r="G272" s="10">
        <v>45323</v>
      </c>
      <c r="H272" s="11">
        <v>10</v>
      </c>
      <c r="I272" s="20" t="s">
        <v>259</v>
      </c>
      <c r="J272" s="11" t="s">
        <v>261</v>
      </c>
      <c r="K272" s="11" t="s">
        <v>8769</v>
      </c>
      <c r="L272" s="11">
        <v>2</v>
      </c>
    </row>
    <row r="273" spans="1:12">
      <c r="A273" s="11" t="s">
        <v>523</v>
      </c>
      <c r="D273" s="11" t="s">
        <v>260</v>
      </c>
      <c r="E273" s="19" t="s">
        <v>773</v>
      </c>
      <c r="F273" s="10">
        <v>42036</v>
      </c>
      <c r="G273" s="10">
        <v>45323</v>
      </c>
      <c r="H273" s="11">
        <v>10</v>
      </c>
      <c r="I273" s="20" t="s">
        <v>259</v>
      </c>
      <c r="J273" s="11" t="s">
        <v>261</v>
      </c>
      <c r="K273" s="11" t="s">
        <v>8769</v>
      </c>
      <c r="L273" s="11">
        <v>2</v>
      </c>
    </row>
    <row r="274" spans="1:12">
      <c r="A274" s="11" t="s">
        <v>524</v>
      </c>
      <c r="D274" s="11" t="s">
        <v>260</v>
      </c>
      <c r="E274" s="19" t="s">
        <v>774</v>
      </c>
      <c r="F274" s="10">
        <v>42036</v>
      </c>
      <c r="G274" s="10">
        <v>45323</v>
      </c>
      <c r="H274" s="11">
        <v>10</v>
      </c>
      <c r="I274" s="20" t="s">
        <v>259</v>
      </c>
      <c r="J274" s="11" t="s">
        <v>261</v>
      </c>
      <c r="K274" s="11" t="s">
        <v>8769</v>
      </c>
      <c r="L274" s="11">
        <v>2</v>
      </c>
    </row>
    <row r="275" spans="1:12">
      <c r="A275" s="11" t="s">
        <v>525</v>
      </c>
      <c r="D275" s="11" t="s">
        <v>260</v>
      </c>
      <c r="E275" s="19" t="s">
        <v>775</v>
      </c>
      <c r="F275" s="10">
        <v>42036</v>
      </c>
      <c r="G275" s="10">
        <v>45323</v>
      </c>
      <c r="H275" s="11">
        <v>10</v>
      </c>
      <c r="I275" s="20" t="s">
        <v>259</v>
      </c>
      <c r="J275" s="11" t="s">
        <v>261</v>
      </c>
      <c r="K275" s="11" t="s">
        <v>8769</v>
      </c>
      <c r="L275" s="11">
        <v>2</v>
      </c>
    </row>
    <row r="276" spans="1:12">
      <c r="A276" s="11" t="s">
        <v>526</v>
      </c>
      <c r="D276" s="11" t="s">
        <v>260</v>
      </c>
      <c r="E276" s="19" t="s">
        <v>776</v>
      </c>
      <c r="F276" s="10">
        <v>42036</v>
      </c>
      <c r="G276" s="10">
        <v>45323</v>
      </c>
      <c r="H276" s="11">
        <v>10</v>
      </c>
      <c r="I276" s="20" t="s">
        <v>259</v>
      </c>
      <c r="J276" s="11" t="s">
        <v>261</v>
      </c>
      <c r="K276" s="11" t="s">
        <v>8769</v>
      </c>
      <c r="L276" s="11">
        <v>2</v>
      </c>
    </row>
    <row r="277" spans="1:12">
      <c r="A277" s="11" t="s">
        <v>527</v>
      </c>
      <c r="D277" s="11" t="s">
        <v>260</v>
      </c>
      <c r="E277" s="19" t="s">
        <v>777</v>
      </c>
      <c r="F277" s="10">
        <v>42036</v>
      </c>
      <c r="G277" s="10">
        <v>45323</v>
      </c>
      <c r="H277" s="11">
        <v>10</v>
      </c>
      <c r="I277" s="20" t="s">
        <v>259</v>
      </c>
      <c r="J277" s="11" t="s">
        <v>261</v>
      </c>
      <c r="K277" s="11" t="s">
        <v>8769</v>
      </c>
      <c r="L277" s="11">
        <v>2</v>
      </c>
    </row>
    <row r="278" spans="1:12">
      <c r="A278" s="11" t="s">
        <v>528</v>
      </c>
      <c r="D278" s="11" t="s">
        <v>260</v>
      </c>
      <c r="E278" s="19" t="s">
        <v>778</v>
      </c>
      <c r="F278" s="10">
        <v>42036</v>
      </c>
      <c r="G278" s="10">
        <v>45323</v>
      </c>
      <c r="H278" s="11">
        <v>10</v>
      </c>
      <c r="I278" s="20" t="s">
        <v>259</v>
      </c>
      <c r="J278" s="11" t="s">
        <v>261</v>
      </c>
      <c r="K278" s="11" t="s">
        <v>8769</v>
      </c>
      <c r="L278" s="11">
        <v>2</v>
      </c>
    </row>
    <row r="279" spans="1:12">
      <c r="A279" s="11" t="s">
        <v>529</v>
      </c>
      <c r="D279" s="11" t="s">
        <v>260</v>
      </c>
      <c r="E279" s="19" t="s">
        <v>779</v>
      </c>
      <c r="F279" s="10">
        <v>42036</v>
      </c>
      <c r="G279" s="10">
        <v>45323</v>
      </c>
      <c r="H279" s="11">
        <v>10</v>
      </c>
      <c r="I279" s="20" t="s">
        <v>259</v>
      </c>
      <c r="J279" s="11" t="s">
        <v>261</v>
      </c>
      <c r="K279" s="11" t="s">
        <v>8769</v>
      </c>
      <c r="L279" s="11">
        <v>2</v>
      </c>
    </row>
    <row r="280" spans="1:12">
      <c r="A280" s="11" t="s">
        <v>530</v>
      </c>
      <c r="D280" s="11" t="s">
        <v>260</v>
      </c>
      <c r="E280" s="19" t="s">
        <v>780</v>
      </c>
      <c r="F280" s="10">
        <v>42036</v>
      </c>
      <c r="G280" s="10">
        <v>45323</v>
      </c>
      <c r="H280" s="11">
        <v>10</v>
      </c>
      <c r="I280" s="20" t="s">
        <v>259</v>
      </c>
      <c r="J280" s="11" t="s">
        <v>261</v>
      </c>
      <c r="K280" s="11" t="s">
        <v>8769</v>
      </c>
      <c r="L280" s="11">
        <v>2</v>
      </c>
    </row>
    <row r="281" spans="1:12">
      <c r="A281" s="11" t="s">
        <v>531</v>
      </c>
      <c r="D281" s="11" t="s">
        <v>260</v>
      </c>
      <c r="E281" s="19" t="s">
        <v>781</v>
      </c>
      <c r="F281" s="10">
        <v>42036</v>
      </c>
      <c r="G281" s="10">
        <v>45323</v>
      </c>
      <c r="H281" s="11">
        <v>10</v>
      </c>
      <c r="I281" s="20" t="s">
        <v>259</v>
      </c>
      <c r="J281" s="11" t="s">
        <v>261</v>
      </c>
      <c r="K281" s="11" t="s">
        <v>8769</v>
      </c>
      <c r="L281" s="11">
        <v>2</v>
      </c>
    </row>
    <row r="282" spans="1:12">
      <c r="A282" s="11" t="s">
        <v>532</v>
      </c>
      <c r="D282" s="11" t="s">
        <v>260</v>
      </c>
      <c r="E282" s="19" t="s">
        <v>782</v>
      </c>
      <c r="F282" s="10">
        <v>42036</v>
      </c>
      <c r="G282" s="10">
        <v>45323</v>
      </c>
      <c r="H282" s="11">
        <v>10</v>
      </c>
      <c r="I282" s="20" t="s">
        <v>259</v>
      </c>
      <c r="J282" s="11" t="s">
        <v>261</v>
      </c>
      <c r="K282" s="11" t="s">
        <v>8769</v>
      </c>
      <c r="L282" s="11">
        <v>2</v>
      </c>
    </row>
    <row r="283" spans="1:12">
      <c r="A283" s="11" t="s">
        <v>533</v>
      </c>
      <c r="D283" s="11" t="s">
        <v>260</v>
      </c>
      <c r="E283" s="19" t="s">
        <v>783</v>
      </c>
      <c r="F283" s="10">
        <v>42036</v>
      </c>
      <c r="G283" s="10">
        <v>45323</v>
      </c>
      <c r="H283" s="11">
        <v>10</v>
      </c>
      <c r="I283" s="20" t="s">
        <v>259</v>
      </c>
      <c r="J283" s="11" t="s">
        <v>261</v>
      </c>
      <c r="K283" s="11" t="s">
        <v>8769</v>
      </c>
      <c r="L283" s="11">
        <v>2</v>
      </c>
    </row>
    <row r="284" spans="1:12">
      <c r="A284" s="11" t="s">
        <v>534</v>
      </c>
      <c r="D284" s="11" t="s">
        <v>260</v>
      </c>
      <c r="E284" s="19" t="s">
        <v>784</v>
      </c>
      <c r="F284" s="10">
        <v>42036</v>
      </c>
      <c r="G284" s="10">
        <v>45323</v>
      </c>
      <c r="H284" s="11">
        <v>10</v>
      </c>
      <c r="I284" s="20" t="s">
        <v>259</v>
      </c>
      <c r="J284" s="11" t="s">
        <v>261</v>
      </c>
      <c r="K284" s="11" t="s">
        <v>8769</v>
      </c>
      <c r="L284" s="11">
        <v>2</v>
      </c>
    </row>
    <row r="285" spans="1:12">
      <c r="A285" s="11" t="s">
        <v>535</v>
      </c>
      <c r="D285" s="11" t="s">
        <v>260</v>
      </c>
      <c r="E285" s="19" t="s">
        <v>785</v>
      </c>
      <c r="F285" s="10">
        <v>42036</v>
      </c>
      <c r="G285" s="10">
        <v>45323</v>
      </c>
      <c r="H285" s="11">
        <v>10</v>
      </c>
      <c r="I285" s="20" t="s">
        <v>259</v>
      </c>
      <c r="J285" s="11" t="s">
        <v>261</v>
      </c>
      <c r="K285" s="11" t="s">
        <v>8769</v>
      </c>
      <c r="L285" s="11">
        <v>2</v>
      </c>
    </row>
    <row r="286" spans="1:12">
      <c r="A286" s="11" t="s">
        <v>536</v>
      </c>
      <c r="D286" s="11" t="s">
        <v>260</v>
      </c>
      <c r="E286" s="19" t="s">
        <v>786</v>
      </c>
      <c r="F286" s="10">
        <v>42036</v>
      </c>
      <c r="G286" s="10">
        <v>45323</v>
      </c>
      <c r="H286" s="11">
        <v>10</v>
      </c>
      <c r="I286" s="20" t="s">
        <v>259</v>
      </c>
      <c r="J286" s="11" t="s">
        <v>261</v>
      </c>
      <c r="K286" s="11" t="s">
        <v>8769</v>
      </c>
      <c r="L286" s="11">
        <v>2</v>
      </c>
    </row>
    <row r="287" spans="1:12">
      <c r="A287" s="11" t="s">
        <v>537</v>
      </c>
      <c r="D287" s="11" t="s">
        <v>260</v>
      </c>
      <c r="E287" s="19" t="s">
        <v>787</v>
      </c>
      <c r="F287" s="10">
        <v>42036</v>
      </c>
      <c r="G287" s="10">
        <v>45323</v>
      </c>
      <c r="H287" s="11">
        <v>10</v>
      </c>
      <c r="I287" s="20" t="s">
        <v>259</v>
      </c>
      <c r="J287" s="11" t="s">
        <v>261</v>
      </c>
      <c r="K287" s="11" t="s">
        <v>8769</v>
      </c>
      <c r="L287" s="11">
        <v>2</v>
      </c>
    </row>
    <row r="288" spans="1:12">
      <c r="A288" s="11" t="s">
        <v>538</v>
      </c>
      <c r="D288" s="11" t="s">
        <v>260</v>
      </c>
      <c r="E288" s="19" t="s">
        <v>788</v>
      </c>
      <c r="F288" s="10">
        <v>42036</v>
      </c>
      <c r="G288" s="10">
        <v>45323</v>
      </c>
      <c r="H288" s="11">
        <v>10</v>
      </c>
      <c r="I288" s="20" t="s">
        <v>259</v>
      </c>
      <c r="J288" s="11" t="s">
        <v>261</v>
      </c>
      <c r="K288" s="11" t="s">
        <v>8769</v>
      </c>
      <c r="L288" s="11">
        <v>2</v>
      </c>
    </row>
    <row r="289" spans="1:12">
      <c r="A289" s="11" t="s">
        <v>539</v>
      </c>
      <c r="D289" s="11" t="s">
        <v>260</v>
      </c>
      <c r="E289" s="19" t="s">
        <v>789</v>
      </c>
      <c r="F289" s="10">
        <v>42036</v>
      </c>
      <c r="G289" s="10">
        <v>45323</v>
      </c>
      <c r="H289" s="11">
        <v>10</v>
      </c>
      <c r="I289" s="20" t="s">
        <v>259</v>
      </c>
      <c r="J289" s="11" t="s">
        <v>261</v>
      </c>
      <c r="K289" s="11" t="s">
        <v>8769</v>
      </c>
      <c r="L289" s="11">
        <v>2</v>
      </c>
    </row>
    <row r="290" spans="1:12">
      <c r="A290" s="11" t="s">
        <v>540</v>
      </c>
      <c r="D290" s="11" t="s">
        <v>260</v>
      </c>
      <c r="E290" s="19" t="s">
        <v>790</v>
      </c>
      <c r="F290" s="10">
        <v>42036</v>
      </c>
      <c r="G290" s="10">
        <v>45323</v>
      </c>
      <c r="H290" s="11">
        <v>10</v>
      </c>
      <c r="I290" s="20" t="s">
        <v>259</v>
      </c>
      <c r="J290" s="11" t="s">
        <v>261</v>
      </c>
      <c r="K290" s="11" t="s">
        <v>8769</v>
      </c>
      <c r="L290" s="11">
        <v>2</v>
      </c>
    </row>
    <row r="291" spans="1:12">
      <c r="A291" s="11" t="s">
        <v>541</v>
      </c>
      <c r="D291" s="11" t="s">
        <v>260</v>
      </c>
      <c r="E291" s="19" t="s">
        <v>791</v>
      </c>
      <c r="F291" s="10">
        <v>42036</v>
      </c>
      <c r="G291" s="10">
        <v>45323</v>
      </c>
      <c r="H291" s="11">
        <v>10</v>
      </c>
      <c r="I291" s="20" t="s">
        <v>259</v>
      </c>
      <c r="J291" s="11" t="s">
        <v>261</v>
      </c>
      <c r="K291" s="11" t="s">
        <v>8769</v>
      </c>
      <c r="L291" s="11">
        <v>2</v>
      </c>
    </row>
    <row r="292" spans="1:12">
      <c r="A292" s="11" t="s">
        <v>542</v>
      </c>
      <c r="D292" s="11" t="s">
        <v>260</v>
      </c>
      <c r="E292" s="19" t="s">
        <v>792</v>
      </c>
      <c r="F292" s="10">
        <v>42036</v>
      </c>
      <c r="G292" s="10">
        <v>45323</v>
      </c>
      <c r="H292" s="11">
        <v>10</v>
      </c>
      <c r="I292" s="20" t="s">
        <v>259</v>
      </c>
      <c r="J292" s="11" t="s">
        <v>261</v>
      </c>
      <c r="K292" s="11" t="s">
        <v>8769</v>
      </c>
      <c r="L292" s="11">
        <v>2</v>
      </c>
    </row>
    <row r="293" spans="1:12">
      <c r="A293" s="11" t="s">
        <v>543</v>
      </c>
      <c r="D293" s="11" t="s">
        <v>260</v>
      </c>
      <c r="E293" s="19" t="s">
        <v>793</v>
      </c>
      <c r="F293" s="10">
        <v>42036</v>
      </c>
      <c r="G293" s="10">
        <v>45323</v>
      </c>
      <c r="H293" s="11">
        <v>10</v>
      </c>
      <c r="I293" s="20" t="s">
        <v>259</v>
      </c>
      <c r="J293" s="11" t="s">
        <v>261</v>
      </c>
      <c r="K293" s="11" t="s">
        <v>8769</v>
      </c>
      <c r="L293" s="11">
        <v>2</v>
      </c>
    </row>
    <row r="294" spans="1:12">
      <c r="A294" s="11" t="s">
        <v>544</v>
      </c>
      <c r="D294" s="11" t="s">
        <v>260</v>
      </c>
      <c r="E294" s="19" t="s">
        <v>794</v>
      </c>
      <c r="F294" s="10">
        <v>42036</v>
      </c>
      <c r="G294" s="10">
        <v>45323</v>
      </c>
      <c r="H294" s="11">
        <v>10</v>
      </c>
      <c r="I294" s="20" t="s">
        <v>259</v>
      </c>
      <c r="J294" s="11" t="s">
        <v>261</v>
      </c>
      <c r="K294" s="11" t="s">
        <v>8769</v>
      </c>
      <c r="L294" s="11">
        <v>2</v>
      </c>
    </row>
    <row r="295" spans="1:12">
      <c r="A295" s="11" t="s">
        <v>545</v>
      </c>
      <c r="D295" s="11" t="s">
        <v>260</v>
      </c>
      <c r="E295" s="19" t="s">
        <v>795</v>
      </c>
      <c r="F295" s="10">
        <v>42036</v>
      </c>
      <c r="G295" s="10">
        <v>45323</v>
      </c>
      <c r="H295" s="11">
        <v>10</v>
      </c>
      <c r="I295" s="20" t="s">
        <v>259</v>
      </c>
      <c r="J295" s="11" t="s">
        <v>261</v>
      </c>
      <c r="K295" s="11" t="s">
        <v>8769</v>
      </c>
      <c r="L295" s="11">
        <v>2</v>
      </c>
    </row>
    <row r="296" spans="1:12">
      <c r="A296" s="11" t="s">
        <v>546</v>
      </c>
      <c r="D296" s="11" t="s">
        <v>260</v>
      </c>
      <c r="E296" s="19" t="s">
        <v>796</v>
      </c>
      <c r="F296" s="10">
        <v>42036</v>
      </c>
      <c r="G296" s="10">
        <v>45323</v>
      </c>
      <c r="H296" s="11">
        <v>10</v>
      </c>
      <c r="I296" s="20" t="s">
        <v>259</v>
      </c>
      <c r="J296" s="11" t="s">
        <v>261</v>
      </c>
      <c r="K296" s="11" t="s">
        <v>8769</v>
      </c>
      <c r="L296" s="11">
        <v>2</v>
      </c>
    </row>
    <row r="297" spans="1:12">
      <c r="A297" s="11" t="s">
        <v>547</v>
      </c>
      <c r="D297" s="11" t="s">
        <v>260</v>
      </c>
      <c r="E297" s="19" t="s">
        <v>797</v>
      </c>
      <c r="F297" s="10">
        <v>42036</v>
      </c>
      <c r="G297" s="10">
        <v>45323</v>
      </c>
      <c r="H297" s="11">
        <v>10</v>
      </c>
      <c r="I297" s="20" t="s">
        <v>259</v>
      </c>
      <c r="J297" s="11" t="s">
        <v>261</v>
      </c>
      <c r="K297" s="11" t="s">
        <v>8769</v>
      </c>
      <c r="L297" s="11">
        <v>2</v>
      </c>
    </row>
    <row r="298" spans="1:12">
      <c r="A298" s="11" t="s">
        <v>548</v>
      </c>
      <c r="D298" s="11" t="s">
        <v>260</v>
      </c>
      <c r="E298" s="19" t="s">
        <v>798</v>
      </c>
      <c r="F298" s="10">
        <v>42036</v>
      </c>
      <c r="G298" s="10">
        <v>45323</v>
      </c>
      <c r="H298" s="11">
        <v>10</v>
      </c>
      <c r="I298" s="20" t="s">
        <v>259</v>
      </c>
      <c r="J298" s="11" t="s">
        <v>261</v>
      </c>
      <c r="K298" s="11" t="s">
        <v>8769</v>
      </c>
      <c r="L298" s="11">
        <v>2</v>
      </c>
    </row>
    <row r="299" spans="1:12">
      <c r="A299" s="11" t="s">
        <v>549</v>
      </c>
      <c r="D299" s="11" t="s">
        <v>260</v>
      </c>
      <c r="E299" s="19" t="s">
        <v>799</v>
      </c>
      <c r="F299" s="10">
        <v>42036</v>
      </c>
      <c r="G299" s="10">
        <v>45323</v>
      </c>
      <c r="H299" s="11">
        <v>10</v>
      </c>
      <c r="I299" s="20" t="s">
        <v>259</v>
      </c>
      <c r="J299" s="11" t="s">
        <v>261</v>
      </c>
      <c r="K299" s="11" t="s">
        <v>8769</v>
      </c>
      <c r="L299" s="11">
        <v>2</v>
      </c>
    </row>
    <row r="300" spans="1:12">
      <c r="A300" s="11" t="s">
        <v>550</v>
      </c>
      <c r="D300" s="11" t="s">
        <v>260</v>
      </c>
      <c r="E300" s="19" t="s">
        <v>800</v>
      </c>
      <c r="F300" s="10">
        <v>42036</v>
      </c>
      <c r="G300" s="10">
        <v>45323</v>
      </c>
      <c r="H300" s="11">
        <v>10</v>
      </c>
      <c r="I300" s="20" t="s">
        <v>259</v>
      </c>
      <c r="J300" s="11" t="s">
        <v>261</v>
      </c>
      <c r="K300" s="11" t="s">
        <v>8769</v>
      </c>
      <c r="L300" s="11">
        <v>2</v>
      </c>
    </row>
    <row r="301" spans="1:12">
      <c r="A301" s="11" t="s">
        <v>551</v>
      </c>
      <c r="D301" s="11" t="s">
        <v>260</v>
      </c>
      <c r="E301" s="19" t="s">
        <v>801</v>
      </c>
      <c r="F301" s="10">
        <v>42036</v>
      </c>
      <c r="G301" s="10">
        <v>45323</v>
      </c>
      <c r="H301" s="11">
        <v>10</v>
      </c>
      <c r="I301" s="20" t="s">
        <v>259</v>
      </c>
      <c r="J301" s="11" t="s">
        <v>261</v>
      </c>
      <c r="K301" s="11" t="s">
        <v>8769</v>
      </c>
      <c r="L301" s="11">
        <v>2</v>
      </c>
    </row>
    <row r="302" spans="1:12">
      <c r="A302" s="11" t="s">
        <v>552</v>
      </c>
      <c r="D302" s="11" t="s">
        <v>260</v>
      </c>
      <c r="E302" s="19" t="s">
        <v>802</v>
      </c>
      <c r="F302" s="10">
        <v>42036</v>
      </c>
      <c r="G302" s="10">
        <v>45323</v>
      </c>
      <c r="H302" s="11">
        <v>10</v>
      </c>
      <c r="I302" s="20" t="s">
        <v>259</v>
      </c>
      <c r="J302" s="11" t="s">
        <v>261</v>
      </c>
      <c r="K302" s="11" t="s">
        <v>8769</v>
      </c>
      <c r="L302" s="11">
        <v>2</v>
      </c>
    </row>
    <row r="303" spans="1:12">
      <c r="A303" s="11" t="s">
        <v>553</v>
      </c>
      <c r="D303" s="11" t="s">
        <v>260</v>
      </c>
      <c r="E303" s="19" t="s">
        <v>803</v>
      </c>
      <c r="F303" s="10">
        <v>42036</v>
      </c>
      <c r="G303" s="10">
        <v>45323</v>
      </c>
      <c r="H303" s="11">
        <v>10</v>
      </c>
      <c r="I303" s="20" t="s">
        <v>259</v>
      </c>
      <c r="J303" s="11" t="s">
        <v>261</v>
      </c>
      <c r="K303" s="11" t="s">
        <v>8769</v>
      </c>
      <c r="L303" s="11">
        <v>2</v>
      </c>
    </row>
    <row r="304" spans="1:12">
      <c r="A304" s="11" t="s">
        <v>554</v>
      </c>
      <c r="D304" s="11" t="s">
        <v>260</v>
      </c>
      <c r="E304" s="19" t="s">
        <v>804</v>
      </c>
      <c r="F304" s="10">
        <v>42036</v>
      </c>
      <c r="G304" s="10">
        <v>45323</v>
      </c>
      <c r="H304" s="11">
        <v>10</v>
      </c>
      <c r="I304" s="20" t="s">
        <v>259</v>
      </c>
      <c r="J304" s="11" t="s">
        <v>261</v>
      </c>
      <c r="K304" s="11" t="s">
        <v>8769</v>
      </c>
      <c r="L304" s="11">
        <v>2</v>
      </c>
    </row>
    <row r="305" spans="1:12">
      <c r="A305" s="11" t="s">
        <v>555</v>
      </c>
      <c r="D305" s="11" t="s">
        <v>260</v>
      </c>
      <c r="E305" s="19" t="s">
        <v>805</v>
      </c>
      <c r="F305" s="10">
        <v>42036</v>
      </c>
      <c r="G305" s="10">
        <v>45323</v>
      </c>
      <c r="H305" s="11">
        <v>10</v>
      </c>
      <c r="I305" s="20" t="s">
        <v>259</v>
      </c>
      <c r="J305" s="11" t="s">
        <v>261</v>
      </c>
      <c r="K305" s="11" t="s">
        <v>8769</v>
      </c>
      <c r="L305" s="11">
        <v>2</v>
      </c>
    </row>
    <row r="306" spans="1:12">
      <c r="A306" s="11" t="s">
        <v>556</v>
      </c>
      <c r="D306" s="11" t="s">
        <v>260</v>
      </c>
      <c r="E306" s="19" t="s">
        <v>806</v>
      </c>
      <c r="F306" s="10">
        <v>42036</v>
      </c>
      <c r="G306" s="10">
        <v>45323</v>
      </c>
      <c r="H306" s="11">
        <v>10</v>
      </c>
      <c r="I306" s="20" t="s">
        <v>259</v>
      </c>
      <c r="J306" s="11" t="s">
        <v>261</v>
      </c>
      <c r="K306" s="11" t="s">
        <v>8769</v>
      </c>
      <c r="L306" s="11">
        <v>2</v>
      </c>
    </row>
    <row r="307" spans="1:12">
      <c r="A307" s="11" t="s">
        <v>557</v>
      </c>
      <c r="D307" s="11" t="s">
        <v>260</v>
      </c>
      <c r="E307" s="19" t="s">
        <v>807</v>
      </c>
      <c r="F307" s="10">
        <v>42036</v>
      </c>
      <c r="G307" s="10">
        <v>45323</v>
      </c>
      <c r="H307" s="11">
        <v>10</v>
      </c>
      <c r="I307" s="20" t="s">
        <v>259</v>
      </c>
      <c r="J307" s="11" t="s">
        <v>261</v>
      </c>
      <c r="K307" s="11" t="s">
        <v>8769</v>
      </c>
      <c r="L307" s="11">
        <v>2</v>
      </c>
    </row>
    <row r="308" spans="1:12">
      <c r="A308" s="11" t="s">
        <v>558</v>
      </c>
      <c r="D308" s="11" t="s">
        <v>260</v>
      </c>
      <c r="E308" s="19" t="s">
        <v>808</v>
      </c>
      <c r="F308" s="10">
        <v>42036</v>
      </c>
      <c r="G308" s="10">
        <v>45323</v>
      </c>
      <c r="H308" s="11">
        <v>10</v>
      </c>
      <c r="I308" s="20" t="s">
        <v>259</v>
      </c>
      <c r="J308" s="11" t="s">
        <v>261</v>
      </c>
      <c r="K308" s="11" t="s">
        <v>8769</v>
      </c>
      <c r="L308" s="11">
        <v>2</v>
      </c>
    </row>
    <row r="309" spans="1:12">
      <c r="A309" s="11" t="s">
        <v>559</v>
      </c>
      <c r="D309" s="11" t="s">
        <v>260</v>
      </c>
      <c r="E309" s="19" t="s">
        <v>809</v>
      </c>
      <c r="F309" s="10">
        <v>42036</v>
      </c>
      <c r="G309" s="10">
        <v>45323</v>
      </c>
      <c r="H309" s="11">
        <v>10</v>
      </c>
      <c r="I309" s="20" t="s">
        <v>259</v>
      </c>
      <c r="J309" s="11" t="s">
        <v>261</v>
      </c>
      <c r="K309" s="11" t="s">
        <v>8769</v>
      </c>
      <c r="L309" s="11">
        <v>2</v>
      </c>
    </row>
    <row r="310" spans="1:12">
      <c r="A310" s="11" t="s">
        <v>560</v>
      </c>
      <c r="D310" s="11" t="s">
        <v>260</v>
      </c>
      <c r="E310" s="19" t="s">
        <v>810</v>
      </c>
      <c r="F310" s="10">
        <v>42036</v>
      </c>
      <c r="G310" s="10">
        <v>45323</v>
      </c>
      <c r="H310" s="11">
        <v>10</v>
      </c>
      <c r="I310" s="20" t="s">
        <v>259</v>
      </c>
      <c r="J310" s="11" t="s">
        <v>261</v>
      </c>
      <c r="K310" s="11" t="s">
        <v>8769</v>
      </c>
      <c r="L310" s="11">
        <v>2</v>
      </c>
    </row>
    <row r="311" spans="1:12">
      <c r="A311" s="11" t="s">
        <v>561</v>
      </c>
      <c r="D311" s="11" t="s">
        <v>260</v>
      </c>
      <c r="E311" s="19" t="s">
        <v>811</v>
      </c>
      <c r="F311" s="10">
        <v>42036</v>
      </c>
      <c r="G311" s="10">
        <v>45323</v>
      </c>
      <c r="H311" s="11">
        <v>10</v>
      </c>
      <c r="I311" s="20" t="s">
        <v>259</v>
      </c>
      <c r="J311" s="11" t="s">
        <v>261</v>
      </c>
      <c r="K311" s="11" t="s">
        <v>8769</v>
      </c>
      <c r="L311" s="11">
        <v>2</v>
      </c>
    </row>
    <row r="312" spans="1:12">
      <c r="A312" s="11" t="s">
        <v>562</v>
      </c>
      <c r="D312" s="11" t="s">
        <v>260</v>
      </c>
      <c r="E312" s="19" t="s">
        <v>812</v>
      </c>
      <c r="F312" s="10">
        <v>42036</v>
      </c>
      <c r="G312" s="10">
        <v>45323</v>
      </c>
      <c r="H312" s="11">
        <v>10</v>
      </c>
      <c r="I312" s="20" t="s">
        <v>259</v>
      </c>
      <c r="J312" s="11" t="s">
        <v>261</v>
      </c>
      <c r="K312" s="11" t="s">
        <v>8769</v>
      </c>
      <c r="L312" s="11">
        <v>2</v>
      </c>
    </row>
    <row r="313" spans="1:12">
      <c r="A313" s="11" t="s">
        <v>563</v>
      </c>
      <c r="D313" s="11" t="s">
        <v>260</v>
      </c>
      <c r="E313" s="19" t="s">
        <v>813</v>
      </c>
      <c r="F313" s="10">
        <v>42036</v>
      </c>
      <c r="G313" s="10">
        <v>45323</v>
      </c>
      <c r="H313" s="11">
        <v>10</v>
      </c>
      <c r="I313" s="20" t="s">
        <v>259</v>
      </c>
      <c r="J313" s="11" t="s">
        <v>261</v>
      </c>
      <c r="K313" s="11" t="s">
        <v>8769</v>
      </c>
      <c r="L313" s="11">
        <v>2</v>
      </c>
    </row>
    <row r="314" spans="1:12">
      <c r="A314" s="11" t="s">
        <v>564</v>
      </c>
      <c r="D314" s="11" t="s">
        <v>260</v>
      </c>
      <c r="E314" s="19" t="s">
        <v>814</v>
      </c>
      <c r="F314" s="10">
        <v>42036</v>
      </c>
      <c r="G314" s="10">
        <v>45323</v>
      </c>
      <c r="H314" s="11">
        <v>10</v>
      </c>
      <c r="I314" s="20" t="s">
        <v>259</v>
      </c>
      <c r="J314" s="11" t="s">
        <v>261</v>
      </c>
      <c r="K314" s="11" t="s">
        <v>8769</v>
      </c>
      <c r="L314" s="11">
        <v>2</v>
      </c>
    </row>
    <row r="315" spans="1:12">
      <c r="A315" s="11" t="s">
        <v>565</v>
      </c>
      <c r="D315" s="11" t="s">
        <v>260</v>
      </c>
      <c r="E315" s="19" t="s">
        <v>815</v>
      </c>
      <c r="F315" s="10">
        <v>42036</v>
      </c>
      <c r="G315" s="10">
        <v>45323</v>
      </c>
      <c r="H315" s="11">
        <v>10</v>
      </c>
      <c r="I315" s="20" t="s">
        <v>259</v>
      </c>
      <c r="J315" s="11" t="s">
        <v>261</v>
      </c>
      <c r="K315" s="11" t="s">
        <v>8769</v>
      </c>
      <c r="L315" s="11">
        <v>2</v>
      </c>
    </row>
    <row r="316" spans="1:12">
      <c r="A316" s="11" t="s">
        <v>566</v>
      </c>
      <c r="D316" s="11" t="s">
        <v>260</v>
      </c>
      <c r="E316" s="19" t="s">
        <v>816</v>
      </c>
      <c r="F316" s="10">
        <v>42036</v>
      </c>
      <c r="G316" s="10">
        <v>45323</v>
      </c>
      <c r="H316" s="11">
        <v>10</v>
      </c>
      <c r="I316" s="20" t="s">
        <v>259</v>
      </c>
      <c r="J316" s="11" t="s">
        <v>261</v>
      </c>
      <c r="K316" s="11" t="s">
        <v>8769</v>
      </c>
      <c r="L316" s="11">
        <v>2</v>
      </c>
    </row>
    <row r="317" spans="1:12">
      <c r="A317" s="11" t="s">
        <v>567</v>
      </c>
      <c r="D317" s="11" t="s">
        <v>260</v>
      </c>
      <c r="E317" s="19" t="s">
        <v>817</v>
      </c>
      <c r="F317" s="10">
        <v>42036</v>
      </c>
      <c r="G317" s="10">
        <v>45323</v>
      </c>
      <c r="H317" s="11">
        <v>10</v>
      </c>
      <c r="I317" s="20" t="s">
        <v>259</v>
      </c>
      <c r="J317" s="11" t="s">
        <v>261</v>
      </c>
      <c r="K317" s="11" t="s">
        <v>8769</v>
      </c>
      <c r="L317" s="11">
        <v>2</v>
      </c>
    </row>
    <row r="318" spans="1:12">
      <c r="A318" s="11" t="s">
        <v>568</v>
      </c>
      <c r="D318" s="11" t="s">
        <v>260</v>
      </c>
      <c r="E318" s="19" t="s">
        <v>818</v>
      </c>
      <c r="F318" s="10">
        <v>42036</v>
      </c>
      <c r="G318" s="10">
        <v>45323</v>
      </c>
      <c r="H318" s="11">
        <v>10</v>
      </c>
      <c r="I318" s="20" t="s">
        <v>259</v>
      </c>
      <c r="J318" s="11" t="s">
        <v>261</v>
      </c>
      <c r="K318" s="11" t="s">
        <v>8769</v>
      </c>
      <c r="L318" s="11">
        <v>2</v>
      </c>
    </row>
    <row r="319" spans="1:12">
      <c r="A319" s="11" t="s">
        <v>569</v>
      </c>
      <c r="D319" s="11" t="s">
        <v>260</v>
      </c>
      <c r="E319" s="19" t="s">
        <v>819</v>
      </c>
      <c r="F319" s="10">
        <v>42036</v>
      </c>
      <c r="G319" s="10">
        <v>45323</v>
      </c>
      <c r="H319" s="11">
        <v>10</v>
      </c>
      <c r="I319" s="20" t="s">
        <v>259</v>
      </c>
      <c r="J319" s="11" t="s">
        <v>261</v>
      </c>
      <c r="K319" s="11" t="s">
        <v>8769</v>
      </c>
      <c r="L319" s="11">
        <v>2</v>
      </c>
    </row>
    <row r="320" spans="1:12">
      <c r="A320" s="11" t="s">
        <v>570</v>
      </c>
      <c r="D320" s="11" t="s">
        <v>260</v>
      </c>
      <c r="E320" s="19" t="s">
        <v>820</v>
      </c>
      <c r="F320" s="10">
        <v>42036</v>
      </c>
      <c r="G320" s="10">
        <v>45323</v>
      </c>
      <c r="H320" s="11">
        <v>10</v>
      </c>
      <c r="I320" s="20" t="s">
        <v>259</v>
      </c>
      <c r="J320" s="11" t="s">
        <v>261</v>
      </c>
      <c r="K320" s="11" t="s">
        <v>8769</v>
      </c>
      <c r="L320" s="11">
        <v>2</v>
      </c>
    </row>
    <row r="321" spans="1:12">
      <c r="A321" s="11" t="s">
        <v>571</v>
      </c>
      <c r="D321" s="11" t="s">
        <v>260</v>
      </c>
      <c r="E321" s="19" t="s">
        <v>821</v>
      </c>
      <c r="F321" s="10">
        <v>42036</v>
      </c>
      <c r="G321" s="10">
        <v>45323</v>
      </c>
      <c r="H321" s="11">
        <v>10</v>
      </c>
      <c r="I321" s="20" t="s">
        <v>259</v>
      </c>
      <c r="J321" s="11" t="s">
        <v>261</v>
      </c>
      <c r="K321" s="11" t="s">
        <v>8769</v>
      </c>
      <c r="L321" s="11">
        <v>2</v>
      </c>
    </row>
    <row r="322" spans="1:12">
      <c r="A322" s="11" t="s">
        <v>572</v>
      </c>
      <c r="D322" s="11" t="s">
        <v>260</v>
      </c>
      <c r="E322" s="19" t="s">
        <v>822</v>
      </c>
      <c r="F322" s="10">
        <v>42036</v>
      </c>
      <c r="G322" s="10">
        <v>45323</v>
      </c>
      <c r="H322" s="11">
        <v>10</v>
      </c>
      <c r="I322" s="20" t="s">
        <v>259</v>
      </c>
      <c r="J322" s="11" t="s">
        <v>261</v>
      </c>
      <c r="K322" s="11" t="s">
        <v>8769</v>
      </c>
      <c r="L322" s="11">
        <v>2</v>
      </c>
    </row>
    <row r="323" spans="1:12">
      <c r="A323" s="11" t="s">
        <v>573</v>
      </c>
      <c r="D323" s="11" t="s">
        <v>260</v>
      </c>
      <c r="E323" s="19" t="s">
        <v>823</v>
      </c>
      <c r="F323" s="10">
        <v>42036</v>
      </c>
      <c r="G323" s="10">
        <v>45323</v>
      </c>
      <c r="H323" s="11">
        <v>10</v>
      </c>
      <c r="I323" s="20" t="s">
        <v>259</v>
      </c>
      <c r="J323" s="11" t="s">
        <v>261</v>
      </c>
      <c r="K323" s="11" t="s">
        <v>8769</v>
      </c>
      <c r="L323" s="11">
        <v>2</v>
      </c>
    </row>
    <row r="324" spans="1:12">
      <c r="A324" s="11" t="s">
        <v>574</v>
      </c>
      <c r="D324" s="11" t="s">
        <v>260</v>
      </c>
      <c r="E324" s="19" t="s">
        <v>824</v>
      </c>
      <c r="F324" s="10">
        <v>42036</v>
      </c>
      <c r="G324" s="10">
        <v>45323</v>
      </c>
      <c r="H324" s="11">
        <v>10</v>
      </c>
      <c r="I324" s="20" t="s">
        <v>259</v>
      </c>
      <c r="J324" s="11" t="s">
        <v>261</v>
      </c>
      <c r="K324" s="11" t="s">
        <v>8769</v>
      </c>
      <c r="L324" s="11">
        <v>2</v>
      </c>
    </row>
    <row r="325" spans="1:12">
      <c r="A325" s="11" t="s">
        <v>575</v>
      </c>
      <c r="D325" s="11" t="s">
        <v>260</v>
      </c>
      <c r="E325" s="19" t="s">
        <v>825</v>
      </c>
      <c r="F325" s="10">
        <v>42036</v>
      </c>
      <c r="G325" s="10">
        <v>45323</v>
      </c>
      <c r="H325" s="11">
        <v>10</v>
      </c>
      <c r="I325" s="20" t="s">
        <v>259</v>
      </c>
      <c r="J325" s="11" t="s">
        <v>261</v>
      </c>
      <c r="K325" s="11" t="s">
        <v>8769</v>
      </c>
      <c r="L325" s="11">
        <v>2</v>
      </c>
    </row>
    <row r="326" spans="1:12">
      <c r="A326" s="11" t="s">
        <v>576</v>
      </c>
      <c r="D326" s="11" t="s">
        <v>260</v>
      </c>
      <c r="E326" s="19" t="s">
        <v>826</v>
      </c>
      <c r="F326" s="10">
        <v>42036</v>
      </c>
      <c r="G326" s="10">
        <v>45323</v>
      </c>
      <c r="H326" s="11">
        <v>10</v>
      </c>
      <c r="I326" s="20" t="s">
        <v>259</v>
      </c>
      <c r="J326" s="11" t="s">
        <v>261</v>
      </c>
      <c r="K326" s="11" t="s">
        <v>8769</v>
      </c>
      <c r="L326" s="11">
        <v>2</v>
      </c>
    </row>
    <row r="327" spans="1:12">
      <c r="A327" s="11" t="s">
        <v>577</v>
      </c>
      <c r="D327" s="11" t="s">
        <v>260</v>
      </c>
      <c r="E327" s="19" t="s">
        <v>827</v>
      </c>
      <c r="F327" s="10">
        <v>42036</v>
      </c>
      <c r="G327" s="10">
        <v>45323</v>
      </c>
      <c r="H327" s="11">
        <v>10</v>
      </c>
      <c r="I327" s="20" t="s">
        <v>259</v>
      </c>
      <c r="J327" s="11" t="s">
        <v>261</v>
      </c>
      <c r="K327" s="11" t="s">
        <v>8769</v>
      </c>
      <c r="L327" s="11">
        <v>2</v>
      </c>
    </row>
    <row r="328" spans="1:12">
      <c r="A328" s="11" t="s">
        <v>578</v>
      </c>
      <c r="D328" s="11" t="s">
        <v>260</v>
      </c>
      <c r="E328" s="19" t="s">
        <v>828</v>
      </c>
      <c r="F328" s="10">
        <v>42036</v>
      </c>
      <c r="G328" s="10">
        <v>45323</v>
      </c>
      <c r="H328" s="11">
        <v>10</v>
      </c>
      <c r="I328" s="20" t="s">
        <v>259</v>
      </c>
      <c r="J328" s="11" t="s">
        <v>261</v>
      </c>
      <c r="K328" s="11" t="s">
        <v>8769</v>
      </c>
      <c r="L328" s="11">
        <v>2</v>
      </c>
    </row>
    <row r="329" spans="1:12">
      <c r="A329" s="11" t="s">
        <v>579</v>
      </c>
      <c r="D329" s="11" t="s">
        <v>260</v>
      </c>
      <c r="E329" s="19" t="s">
        <v>829</v>
      </c>
      <c r="F329" s="10">
        <v>42036</v>
      </c>
      <c r="G329" s="10">
        <v>45323</v>
      </c>
      <c r="H329" s="11">
        <v>10</v>
      </c>
      <c r="I329" s="20" t="s">
        <v>259</v>
      </c>
      <c r="J329" s="11" t="s">
        <v>261</v>
      </c>
      <c r="K329" s="11" t="s">
        <v>8769</v>
      </c>
      <c r="L329" s="11">
        <v>2</v>
      </c>
    </row>
    <row r="330" spans="1:12">
      <c r="A330" s="11" t="s">
        <v>580</v>
      </c>
      <c r="D330" s="11" t="s">
        <v>260</v>
      </c>
      <c r="E330" s="19" t="s">
        <v>830</v>
      </c>
      <c r="F330" s="10">
        <v>42036</v>
      </c>
      <c r="G330" s="10">
        <v>45323</v>
      </c>
      <c r="H330" s="11">
        <v>10</v>
      </c>
      <c r="I330" s="20" t="s">
        <v>259</v>
      </c>
      <c r="J330" s="11" t="s">
        <v>261</v>
      </c>
      <c r="K330" s="11" t="s">
        <v>8769</v>
      </c>
      <c r="L330" s="11">
        <v>2</v>
      </c>
    </row>
    <row r="331" spans="1:12">
      <c r="A331" s="11" t="s">
        <v>581</v>
      </c>
      <c r="D331" s="11" t="s">
        <v>260</v>
      </c>
      <c r="E331" s="19" t="s">
        <v>831</v>
      </c>
      <c r="F331" s="10">
        <v>42036</v>
      </c>
      <c r="G331" s="10">
        <v>45323</v>
      </c>
      <c r="H331" s="11">
        <v>10</v>
      </c>
      <c r="I331" s="20" t="s">
        <v>259</v>
      </c>
      <c r="J331" s="11" t="s">
        <v>261</v>
      </c>
      <c r="K331" s="11" t="s">
        <v>8769</v>
      </c>
      <c r="L331" s="11">
        <v>2</v>
      </c>
    </row>
    <row r="332" spans="1:12">
      <c r="A332" s="11" t="s">
        <v>582</v>
      </c>
      <c r="D332" s="11" t="s">
        <v>260</v>
      </c>
      <c r="E332" s="19" t="s">
        <v>832</v>
      </c>
      <c r="F332" s="10">
        <v>42036</v>
      </c>
      <c r="G332" s="10">
        <v>45323</v>
      </c>
      <c r="H332" s="11">
        <v>10</v>
      </c>
      <c r="I332" s="20" t="s">
        <v>259</v>
      </c>
      <c r="J332" s="11" t="s">
        <v>261</v>
      </c>
      <c r="K332" s="11" t="s">
        <v>8769</v>
      </c>
      <c r="L332" s="11">
        <v>2</v>
      </c>
    </row>
    <row r="333" spans="1:12">
      <c r="A333" s="11" t="s">
        <v>583</v>
      </c>
      <c r="D333" s="11" t="s">
        <v>260</v>
      </c>
      <c r="E333" s="19" t="s">
        <v>833</v>
      </c>
      <c r="F333" s="10">
        <v>42036</v>
      </c>
      <c r="G333" s="10">
        <v>45323</v>
      </c>
      <c r="H333" s="11">
        <v>10</v>
      </c>
      <c r="I333" s="20" t="s">
        <v>259</v>
      </c>
      <c r="J333" s="11" t="s">
        <v>261</v>
      </c>
      <c r="K333" s="11" t="s">
        <v>8769</v>
      </c>
      <c r="L333" s="11">
        <v>2</v>
      </c>
    </row>
    <row r="334" spans="1:12">
      <c r="A334" s="11" t="s">
        <v>584</v>
      </c>
      <c r="D334" s="11" t="s">
        <v>260</v>
      </c>
      <c r="E334" s="19" t="s">
        <v>834</v>
      </c>
      <c r="F334" s="10">
        <v>42036</v>
      </c>
      <c r="G334" s="10">
        <v>45323</v>
      </c>
      <c r="H334" s="11">
        <v>10</v>
      </c>
      <c r="I334" s="20" t="s">
        <v>259</v>
      </c>
      <c r="J334" s="11" t="s">
        <v>261</v>
      </c>
      <c r="K334" s="11" t="s">
        <v>8769</v>
      </c>
      <c r="L334" s="11">
        <v>2</v>
      </c>
    </row>
    <row r="335" spans="1:12">
      <c r="A335" s="11" t="s">
        <v>585</v>
      </c>
      <c r="D335" s="11" t="s">
        <v>260</v>
      </c>
      <c r="E335" s="19" t="s">
        <v>835</v>
      </c>
      <c r="F335" s="10">
        <v>42036</v>
      </c>
      <c r="G335" s="10">
        <v>45323</v>
      </c>
      <c r="H335" s="11">
        <v>10</v>
      </c>
      <c r="I335" s="20" t="s">
        <v>259</v>
      </c>
      <c r="J335" s="11" t="s">
        <v>261</v>
      </c>
      <c r="K335" s="11" t="s">
        <v>8769</v>
      </c>
      <c r="L335" s="11">
        <v>2</v>
      </c>
    </row>
    <row r="336" spans="1:12">
      <c r="A336" s="11" t="s">
        <v>586</v>
      </c>
      <c r="D336" s="11" t="s">
        <v>260</v>
      </c>
      <c r="E336" s="19" t="s">
        <v>836</v>
      </c>
      <c r="F336" s="10">
        <v>42036</v>
      </c>
      <c r="G336" s="10">
        <v>45323</v>
      </c>
      <c r="H336" s="11">
        <v>10</v>
      </c>
      <c r="I336" s="20" t="s">
        <v>259</v>
      </c>
      <c r="J336" s="11" t="s">
        <v>261</v>
      </c>
      <c r="K336" s="11" t="s">
        <v>8769</v>
      </c>
      <c r="L336" s="11">
        <v>2</v>
      </c>
    </row>
    <row r="337" spans="1:12">
      <c r="A337" s="11" t="s">
        <v>587</v>
      </c>
      <c r="D337" s="11" t="s">
        <v>260</v>
      </c>
      <c r="E337" s="19" t="s">
        <v>837</v>
      </c>
      <c r="F337" s="10">
        <v>42036</v>
      </c>
      <c r="G337" s="10">
        <v>45323</v>
      </c>
      <c r="H337" s="11">
        <v>10</v>
      </c>
      <c r="I337" s="20" t="s">
        <v>259</v>
      </c>
      <c r="J337" s="11" t="s">
        <v>261</v>
      </c>
      <c r="K337" s="11" t="s">
        <v>8769</v>
      </c>
      <c r="L337" s="11">
        <v>2</v>
      </c>
    </row>
    <row r="338" spans="1:12">
      <c r="A338" s="11" t="s">
        <v>588</v>
      </c>
      <c r="D338" s="11" t="s">
        <v>260</v>
      </c>
      <c r="E338" s="19" t="s">
        <v>838</v>
      </c>
      <c r="F338" s="10">
        <v>42036</v>
      </c>
      <c r="G338" s="10">
        <v>45323</v>
      </c>
      <c r="H338" s="11">
        <v>10</v>
      </c>
      <c r="I338" s="20" t="s">
        <v>259</v>
      </c>
      <c r="J338" s="11" t="s">
        <v>261</v>
      </c>
      <c r="K338" s="11" t="s">
        <v>8769</v>
      </c>
      <c r="L338" s="11">
        <v>2</v>
      </c>
    </row>
    <row r="339" spans="1:12">
      <c r="A339" s="11" t="s">
        <v>589</v>
      </c>
      <c r="D339" s="11" t="s">
        <v>260</v>
      </c>
      <c r="E339" s="19" t="s">
        <v>839</v>
      </c>
      <c r="F339" s="10">
        <v>42036</v>
      </c>
      <c r="G339" s="10">
        <v>45323</v>
      </c>
      <c r="H339" s="11">
        <v>10</v>
      </c>
      <c r="I339" s="20" t="s">
        <v>259</v>
      </c>
      <c r="J339" s="11" t="s">
        <v>261</v>
      </c>
      <c r="K339" s="11" t="s">
        <v>8769</v>
      </c>
      <c r="L339" s="11">
        <v>2</v>
      </c>
    </row>
    <row r="340" spans="1:12">
      <c r="A340" s="11" t="s">
        <v>590</v>
      </c>
      <c r="D340" s="11" t="s">
        <v>260</v>
      </c>
      <c r="E340" s="19" t="s">
        <v>840</v>
      </c>
      <c r="F340" s="10">
        <v>42036</v>
      </c>
      <c r="G340" s="10">
        <v>45323</v>
      </c>
      <c r="H340" s="11">
        <v>10</v>
      </c>
      <c r="I340" s="20" t="s">
        <v>259</v>
      </c>
      <c r="J340" s="11" t="s">
        <v>261</v>
      </c>
      <c r="K340" s="11" t="s">
        <v>8769</v>
      </c>
      <c r="L340" s="11">
        <v>2</v>
      </c>
    </row>
    <row r="341" spans="1:12">
      <c r="A341" s="11" t="s">
        <v>591</v>
      </c>
      <c r="D341" s="11" t="s">
        <v>260</v>
      </c>
      <c r="E341" s="19" t="s">
        <v>841</v>
      </c>
      <c r="F341" s="10">
        <v>42036</v>
      </c>
      <c r="G341" s="10">
        <v>45323</v>
      </c>
      <c r="H341" s="11">
        <v>10</v>
      </c>
      <c r="I341" s="20" t="s">
        <v>259</v>
      </c>
      <c r="J341" s="11" t="s">
        <v>261</v>
      </c>
      <c r="K341" s="11" t="s">
        <v>8769</v>
      </c>
      <c r="L341" s="11">
        <v>2</v>
      </c>
    </row>
    <row r="342" spans="1:12">
      <c r="A342" s="11" t="s">
        <v>592</v>
      </c>
      <c r="D342" s="11" t="s">
        <v>260</v>
      </c>
      <c r="E342" s="19" t="s">
        <v>842</v>
      </c>
      <c r="F342" s="10">
        <v>42036</v>
      </c>
      <c r="G342" s="10">
        <v>45323</v>
      </c>
      <c r="H342" s="11">
        <v>10</v>
      </c>
      <c r="I342" s="20" t="s">
        <v>259</v>
      </c>
      <c r="J342" s="11" t="s">
        <v>261</v>
      </c>
      <c r="K342" s="11" t="s">
        <v>8769</v>
      </c>
      <c r="L342" s="11">
        <v>2</v>
      </c>
    </row>
    <row r="343" spans="1:12">
      <c r="A343" s="11" t="s">
        <v>593</v>
      </c>
      <c r="D343" s="11" t="s">
        <v>260</v>
      </c>
      <c r="E343" s="19" t="s">
        <v>843</v>
      </c>
      <c r="F343" s="10">
        <v>42036</v>
      </c>
      <c r="G343" s="10">
        <v>45323</v>
      </c>
      <c r="H343" s="11">
        <v>10</v>
      </c>
      <c r="I343" s="20" t="s">
        <v>259</v>
      </c>
      <c r="J343" s="11" t="s">
        <v>261</v>
      </c>
      <c r="K343" s="11" t="s">
        <v>8769</v>
      </c>
      <c r="L343" s="11">
        <v>2</v>
      </c>
    </row>
    <row r="344" spans="1:12">
      <c r="A344" s="11" t="s">
        <v>594</v>
      </c>
      <c r="D344" s="11" t="s">
        <v>260</v>
      </c>
      <c r="E344" s="19" t="s">
        <v>844</v>
      </c>
      <c r="F344" s="10">
        <v>42036</v>
      </c>
      <c r="G344" s="10">
        <v>45323</v>
      </c>
      <c r="H344" s="11">
        <v>10</v>
      </c>
      <c r="I344" s="20" t="s">
        <v>259</v>
      </c>
      <c r="J344" s="11" t="s">
        <v>261</v>
      </c>
      <c r="K344" s="11" t="s">
        <v>8769</v>
      </c>
      <c r="L344" s="11">
        <v>2</v>
      </c>
    </row>
    <row r="345" spans="1:12">
      <c r="A345" s="11" t="s">
        <v>595</v>
      </c>
      <c r="D345" s="11" t="s">
        <v>260</v>
      </c>
      <c r="E345" s="19" t="s">
        <v>845</v>
      </c>
      <c r="F345" s="10">
        <v>42036</v>
      </c>
      <c r="G345" s="10">
        <v>45323</v>
      </c>
      <c r="H345" s="11">
        <v>10</v>
      </c>
      <c r="I345" s="20" t="s">
        <v>259</v>
      </c>
      <c r="J345" s="11" t="s">
        <v>261</v>
      </c>
      <c r="K345" s="11" t="s">
        <v>8769</v>
      </c>
      <c r="L345" s="11">
        <v>2</v>
      </c>
    </row>
    <row r="346" spans="1:12">
      <c r="A346" s="11" t="s">
        <v>596</v>
      </c>
      <c r="D346" s="11" t="s">
        <v>260</v>
      </c>
      <c r="E346" s="19" t="s">
        <v>846</v>
      </c>
      <c r="F346" s="10">
        <v>42036</v>
      </c>
      <c r="G346" s="10">
        <v>45323</v>
      </c>
      <c r="H346" s="11">
        <v>10</v>
      </c>
      <c r="I346" s="20" t="s">
        <v>259</v>
      </c>
      <c r="J346" s="11" t="s">
        <v>261</v>
      </c>
      <c r="K346" s="11" t="s">
        <v>8769</v>
      </c>
      <c r="L346" s="11">
        <v>2</v>
      </c>
    </row>
    <row r="347" spans="1:12">
      <c r="A347" s="11" t="s">
        <v>597</v>
      </c>
      <c r="D347" s="11" t="s">
        <v>260</v>
      </c>
      <c r="E347" s="19" t="s">
        <v>847</v>
      </c>
      <c r="F347" s="10">
        <v>42036</v>
      </c>
      <c r="G347" s="10">
        <v>45323</v>
      </c>
      <c r="H347" s="11">
        <v>10</v>
      </c>
      <c r="I347" s="20" t="s">
        <v>259</v>
      </c>
      <c r="J347" s="11" t="s">
        <v>261</v>
      </c>
      <c r="K347" s="11" t="s">
        <v>8769</v>
      </c>
      <c r="L347" s="11">
        <v>2</v>
      </c>
    </row>
    <row r="348" spans="1:12">
      <c r="A348" s="11" t="s">
        <v>598</v>
      </c>
      <c r="D348" s="11" t="s">
        <v>260</v>
      </c>
      <c r="E348" s="19" t="s">
        <v>848</v>
      </c>
      <c r="F348" s="10">
        <v>42036</v>
      </c>
      <c r="G348" s="10">
        <v>45323</v>
      </c>
      <c r="H348" s="11">
        <v>10</v>
      </c>
      <c r="I348" s="20" t="s">
        <v>259</v>
      </c>
      <c r="J348" s="11" t="s">
        <v>261</v>
      </c>
      <c r="K348" s="11" t="s">
        <v>8769</v>
      </c>
      <c r="L348" s="11">
        <v>2</v>
      </c>
    </row>
    <row r="349" spans="1:12">
      <c r="A349" s="11" t="s">
        <v>599</v>
      </c>
      <c r="D349" s="11" t="s">
        <v>260</v>
      </c>
      <c r="E349" s="19" t="s">
        <v>849</v>
      </c>
      <c r="F349" s="10">
        <v>42036</v>
      </c>
      <c r="G349" s="10">
        <v>45323</v>
      </c>
      <c r="H349" s="11">
        <v>10</v>
      </c>
      <c r="I349" s="20" t="s">
        <v>259</v>
      </c>
      <c r="J349" s="11" t="s">
        <v>261</v>
      </c>
      <c r="K349" s="11" t="s">
        <v>8769</v>
      </c>
      <c r="L349" s="11">
        <v>2</v>
      </c>
    </row>
    <row r="350" spans="1:12">
      <c r="A350" s="11" t="s">
        <v>600</v>
      </c>
      <c r="D350" s="11" t="s">
        <v>260</v>
      </c>
      <c r="E350" s="19" t="s">
        <v>850</v>
      </c>
      <c r="F350" s="10">
        <v>42036</v>
      </c>
      <c r="G350" s="10">
        <v>45323</v>
      </c>
      <c r="H350" s="11">
        <v>10</v>
      </c>
      <c r="I350" s="20" t="s">
        <v>259</v>
      </c>
      <c r="J350" s="11" t="s">
        <v>261</v>
      </c>
      <c r="K350" s="11" t="s">
        <v>8769</v>
      </c>
      <c r="L350" s="11">
        <v>2</v>
      </c>
    </row>
    <row r="351" spans="1:12">
      <c r="A351" s="11" t="s">
        <v>601</v>
      </c>
      <c r="D351" s="11" t="s">
        <v>260</v>
      </c>
      <c r="E351" s="19" t="s">
        <v>851</v>
      </c>
      <c r="F351" s="10">
        <v>42036</v>
      </c>
      <c r="G351" s="10">
        <v>45323</v>
      </c>
      <c r="H351" s="11">
        <v>10</v>
      </c>
      <c r="I351" s="20" t="s">
        <v>259</v>
      </c>
      <c r="J351" s="11" t="s">
        <v>261</v>
      </c>
      <c r="K351" s="11" t="s">
        <v>8769</v>
      </c>
      <c r="L351" s="11">
        <v>2</v>
      </c>
    </row>
    <row r="352" spans="1:12">
      <c r="A352" s="11" t="s">
        <v>602</v>
      </c>
      <c r="D352" s="11" t="s">
        <v>260</v>
      </c>
      <c r="E352" s="19" t="s">
        <v>852</v>
      </c>
      <c r="F352" s="10">
        <v>42036</v>
      </c>
      <c r="G352" s="10">
        <v>45323</v>
      </c>
      <c r="H352" s="11">
        <v>10</v>
      </c>
      <c r="I352" s="20" t="s">
        <v>259</v>
      </c>
      <c r="J352" s="11" t="s">
        <v>261</v>
      </c>
      <c r="K352" s="11" t="s">
        <v>8769</v>
      </c>
      <c r="L352" s="11">
        <v>2</v>
      </c>
    </row>
    <row r="353" spans="1:12">
      <c r="A353" s="11" t="s">
        <v>603</v>
      </c>
      <c r="D353" s="11" t="s">
        <v>260</v>
      </c>
      <c r="E353" s="19" t="s">
        <v>853</v>
      </c>
      <c r="F353" s="10">
        <v>42036</v>
      </c>
      <c r="G353" s="10">
        <v>45323</v>
      </c>
      <c r="H353" s="11">
        <v>10</v>
      </c>
      <c r="I353" s="20" t="s">
        <v>259</v>
      </c>
      <c r="J353" s="11" t="s">
        <v>261</v>
      </c>
      <c r="K353" s="11" t="s">
        <v>8769</v>
      </c>
      <c r="L353" s="11">
        <v>2</v>
      </c>
    </row>
    <row r="354" spans="1:12">
      <c r="A354" s="11" t="s">
        <v>604</v>
      </c>
      <c r="D354" s="11" t="s">
        <v>260</v>
      </c>
      <c r="E354" s="19" t="s">
        <v>854</v>
      </c>
      <c r="F354" s="10">
        <v>42036</v>
      </c>
      <c r="G354" s="10">
        <v>45323</v>
      </c>
      <c r="H354" s="11">
        <v>10</v>
      </c>
      <c r="I354" s="20" t="s">
        <v>259</v>
      </c>
      <c r="J354" s="11" t="s">
        <v>261</v>
      </c>
      <c r="K354" s="11" t="s">
        <v>8769</v>
      </c>
      <c r="L354" s="11">
        <v>2</v>
      </c>
    </row>
    <row r="355" spans="1:12">
      <c r="A355" s="11" t="s">
        <v>605</v>
      </c>
      <c r="D355" s="11" t="s">
        <v>260</v>
      </c>
      <c r="E355" s="19" t="s">
        <v>855</v>
      </c>
      <c r="F355" s="10">
        <v>42036</v>
      </c>
      <c r="G355" s="10">
        <v>45323</v>
      </c>
      <c r="H355" s="11">
        <v>10</v>
      </c>
      <c r="I355" s="20" t="s">
        <v>259</v>
      </c>
      <c r="J355" s="11" t="s">
        <v>261</v>
      </c>
      <c r="K355" s="11" t="s">
        <v>8769</v>
      </c>
      <c r="L355" s="11">
        <v>2</v>
      </c>
    </row>
    <row r="356" spans="1:12">
      <c r="A356" s="11" t="s">
        <v>606</v>
      </c>
      <c r="D356" s="11" t="s">
        <v>260</v>
      </c>
      <c r="E356" s="19" t="s">
        <v>856</v>
      </c>
      <c r="F356" s="10">
        <v>42036</v>
      </c>
      <c r="G356" s="10">
        <v>45323</v>
      </c>
      <c r="H356" s="11">
        <v>10</v>
      </c>
      <c r="I356" s="20" t="s">
        <v>259</v>
      </c>
      <c r="J356" s="11" t="s">
        <v>261</v>
      </c>
      <c r="K356" s="11" t="s">
        <v>8769</v>
      </c>
      <c r="L356" s="11">
        <v>2</v>
      </c>
    </row>
    <row r="357" spans="1:12">
      <c r="A357" s="11" t="s">
        <v>607</v>
      </c>
      <c r="D357" s="11" t="s">
        <v>260</v>
      </c>
      <c r="E357" s="19" t="s">
        <v>857</v>
      </c>
      <c r="F357" s="10">
        <v>42036</v>
      </c>
      <c r="G357" s="10">
        <v>45323</v>
      </c>
      <c r="H357" s="11">
        <v>10</v>
      </c>
      <c r="I357" s="20" t="s">
        <v>259</v>
      </c>
      <c r="J357" s="11" t="s">
        <v>261</v>
      </c>
      <c r="K357" s="11" t="s">
        <v>8769</v>
      </c>
      <c r="L357" s="11">
        <v>2</v>
      </c>
    </row>
    <row r="358" spans="1:12">
      <c r="A358" s="11" t="s">
        <v>608</v>
      </c>
      <c r="D358" s="11" t="s">
        <v>260</v>
      </c>
      <c r="E358" s="19" t="s">
        <v>858</v>
      </c>
      <c r="F358" s="10">
        <v>42036</v>
      </c>
      <c r="G358" s="10">
        <v>45323</v>
      </c>
      <c r="H358" s="11">
        <v>10</v>
      </c>
      <c r="I358" s="20" t="s">
        <v>259</v>
      </c>
      <c r="J358" s="11" t="s">
        <v>261</v>
      </c>
      <c r="K358" s="11" t="s">
        <v>8769</v>
      </c>
      <c r="L358" s="11">
        <v>2</v>
      </c>
    </row>
    <row r="359" spans="1:12">
      <c r="A359" s="11" t="s">
        <v>609</v>
      </c>
      <c r="D359" s="11" t="s">
        <v>260</v>
      </c>
      <c r="E359" s="19" t="s">
        <v>859</v>
      </c>
      <c r="F359" s="10">
        <v>42036</v>
      </c>
      <c r="G359" s="10">
        <v>45323</v>
      </c>
      <c r="H359" s="11">
        <v>10</v>
      </c>
      <c r="I359" s="20" t="s">
        <v>259</v>
      </c>
      <c r="J359" s="11" t="s">
        <v>261</v>
      </c>
      <c r="K359" s="11" t="s">
        <v>8769</v>
      </c>
      <c r="L359" s="11">
        <v>2</v>
      </c>
    </row>
    <row r="360" spans="1:12">
      <c r="A360" s="11" t="s">
        <v>610</v>
      </c>
      <c r="D360" s="11" t="s">
        <v>260</v>
      </c>
      <c r="E360" s="19" t="s">
        <v>860</v>
      </c>
      <c r="F360" s="10">
        <v>42036</v>
      </c>
      <c r="G360" s="10">
        <v>45323</v>
      </c>
      <c r="H360" s="11">
        <v>10</v>
      </c>
      <c r="I360" s="20" t="s">
        <v>259</v>
      </c>
      <c r="J360" s="11" t="s">
        <v>261</v>
      </c>
      <c r="K360" s="11" t="s">
        <v>8769</v>
      </c>
      <c r="L360" s="11">
        <v>2</v>
      </c>
    </row>
    <row r="361" spans="1:12">
      <c r="A361" s="11" t="s">
        <v>611</v>
      </c>
      <c r="D361" s="11" t="s">
        <v>260</v>
      </c>
      <c r="E361" s="19" t="s">
        <v>861</v>
      </c>
      <c r="F361" s="10">
        <v>42036</v>
      </c>
      <c r="G361" s="10">
        <v>45323</v>
      </c>
      <c r="H361" s="11">
        <v>10</v>
      </c>
      <c r="I361" s="20" t="s">
        <v>259</v>
      </c>
      <c r="J361" s="11" t="s">
        <v>261</v>
      </c>
      <c r="K361" s="11" t="s">
        <v>8769</v>
      </c>
      <c r="L361" s="11">
        <v>2</v>
      </c>
    </row>
    <row r="362" spans="1:12">
      <c r="A362" s="11" t="s">
        <v>612</v>
      </c>
      <c r="D362" s="11" t="s">
        <v>260</v>
      </c>
      <c r="E362" s="19" t="s">
        <v>862</v>
      </c>
      <c r="F362" s="10">
        <v>42036</v>
      </c>
      <c r="G362" s="10">
        <v>45323</v>
      </c>
      <c r="H362" s="11">
        <v>10</v>
      </c>
      <c r="I362" s="20" t="s">
        <v>259</v>
      </c>
      <c r="J362" s="11" t="s">
        <v>261</v>
      </c>
      <c r="K362" s="11" t="s">
        <v>8769</v>
      </c>
      <c r="L362" s="11">
        <v>2</v>
      </c>
    </row>
    <row r="363" spans="1:12">
      <c r="A363" s="11" t="s">
        <v>613</v>
      </c>
      <c r="D363" s="11" t="s">
        <v>260</v>
      </c>
      <c r="E363" s="19" t="s">
        <v>863</v>
      </c>
      <c r="F363" s="10">
        <v>42036</v>
      </c>
      <c r="G363" s="10">
        <v>45323</v>
      </c>
      <c r="H363" s="11">
        <v>10</v>
      </c>
      <c r="I363" s="20" t="s">
        <v>259</v>
      </c>
      <c r="J363" s="11" t="s">
        <v>261</v>
      </c>
      <c r="K363" s="11" t="s">
        <v>8769</v>
      </c>
      <c r="L363" s="11">
        <v>2</v>
      </c>
    </row>
    <row r="364" spans="1:12">
      <c r="A364" s="11" t="s">
        <v>614</v>
      </c>
      <c r="D364" s="11" t="s">
        <v>260</v>
      </c>
      <c r="E364" s="19" t="s">
        <v>864</v>
      </c>
      <c r="F364" s="10">
        <v>42036</v>
      </c>
      <c r="G364" s="10">
        <v>45323</v>
      </c>
      <c r="H364" s="11">
        <v>10</v>
      </c>
      <c r="I364" s="20" t="s">
        <v>259</v>
      </c>
      <c r="J364" s="11" t="s">
        <v>261</v>
      </c>
      <c r="K364" s="11" t="s">
        <v>8769</v>
      </c>
      <c r="L364" s="11">
        <v>2</v>
      </c>
    </row>
    <row r="365" spans="1:12">
      <c r="A365" s="11" t="s">
        <v>615</v>
      </c>
      <c r="D365" s="11" t="s">
        <v>260</v>
      </c>
      <c r="E365" s="19" t="s">
        <v>865</v>
      </c>
      <c r="F365" s="10">
        <v>42036</v>
      </c>
      <c r="G365" s="10">
        <v>45323</v>
      </c>
      <c r="H365" s="11">
        <v>10</v>
      </c>
      <c r="I365" s="20" t="s">
        <v>259</v>
      </c>
      <c r="J365" s="11" t="s">
        <v>261</v>
      </c>
      <c r="K365" s="11" t="s">
        <v>8769</v>
      </c>
      <c r="L365" s="11">
        <v>2</v>
      </c>
    </row>
    <row r="366" spans="1:12">
      <c r="A366" s="11" t="s">
        <v>616</v>
      </c>
      <c r="D366" s="11" t="s">
        <v>260</v>
      </c>
      <c r="E366" s="19" t="s">
        <v>866</v>
      </c>
      <c r="F366" s="10">
        <v>42036</v>
      </c>
      <c r="G366" s="10">
        <v>45323</v>
      </c>
      <c r="H366" s="11">
        <v>10</v>
      </c>
      <c r="I366" s="20" t="s">
        <v>259</v>
      </c>
      <c r="J366" s="11" t="s">
        <v>261</v>
      </c>
      <c r="K366" s="11" t="s">
        <v>8769</v>
      </c>
      <c r="L366" s="11">
        <v>2</v>
      </c>
    </row>
    <row r="367" spans="1:12">
      <c r="A367" s="11" t="s">
        <v>617</v>
      </c>
      <c r="D367" s="11" t="s">
        <v>260</v>
      </c>
      <c r="E367" s="19" t="s">
        <v>867</v>
      </c>
      <c r="F367" s="10">
        <v>42036</v>
      </c>
      <c r="G367" s="10">
        <v>45323</v>
      </c>
      <c r="H367" s="11">
        <v>10</v>
      </c>
      <c r="I367" s="20" t="s">
        <v>259</v>
      </c>
      <c r="J367" s="11" t="s">
        <v>261</v>
      </c>
      <c r="K367" s="11" t="s">
        <v>8769</v>
      </c>
      <c r="L367" s="11">
        <v>2</v>
      </c>
    </row>
    <row r="368" spans="1:12">
      <c r="A368" s="11" t="s">
        <v>618</v>
      </c>
      <c r="D368" s="11" t="s">
        <v>260</v>
      </c>
      <c r="E368" s="19" t="s">
        <v>868</v>
      </c>
      <c r="F368" s="10">
        <v>42036</v>
      </c>
      <c r="G368" s="10">
        <v>45323</v>
      </c>
      <c r="H368" s="11">
        <v>10</v>
      </c>
      <c r="I368" s="20" t="s">
        <v>259</v>
      </c>
      <c r="J368" s="11" t="s">
        <v>261</v>
      </c>
      <c r="K368" s="11" t="s">
        <v>8769</v>
      </c>
      <c r="L368" s="11">
        <v>2</v>
      </c>
    </row>
    <row r="369" spans="1:12">
      <c r="A369" s="11" t="s">
        <v>619</v>
      </c>
      <c r="D369" s="11" t="s">
        <v>260</v>
      </c>
      <c r="E369" s="19" t="s">
        <v>869</v>
      </c>
      <c r="F369" s="10">
        <v>42036</v>
      </c>
      <c r="G369" s="10">
        <v>45323</v>
      </c>
      <c r="H369" s="11">
        <v>10</v>
      </c>
      <c r="I369" s="20" t="s">
        <v>259</v>
      </c>
      <c r="J369" s="11" t="s">
        <v>261</v>
      </c>
      <c r="K369" s="11" t="s">
        <v>8769</v>
      </c>
      <c r="L369" s="11">
        <v>2</v>
      </c>
    </row>
    <row r="370" spans="1:12">
      <c r="A370" s="11" t="s">
        <v>620</v>
      </c>
      <c r="D370" s="11" t="s">
        <v>260</v>
      </c>
      <c r="E370" s="19" t="s">
        <v>870</v>
      </c>
      <c r="F370" s="10">
        <v>42036</v>
      </c>
      <c r="G370" s="10">
        <v>45323</v>
      </c>
      <c r="H370" s="11">
        <v>10</v>
      </c>
      <c r="I370" s="20" t="s">
        <v>259</v>
      </c>
      <c r="J370" s="11" t="s">
        <v>261</v>
      </c>
      <c r="K370" s="11" t="s">
        <v>8769</v>
      </c>
      <c r="L370" s="11">
        <v>2</v>
      </c>
    </row>
    <row r="371" spans="1:12">
      <c r="A371" s="11" t="s">
        <v>621</v>
      </c>
      <c r="D371" s="11" t="s">
        <v>260</v>
      </c>
      <c r="E371" s="19" t="s">
        <v>871</v>
      </c>
      <c r="F371" s="10">
        <v>42036</v>
      </c>
      <c r="G371" s="10">
        <v>45323</v>
      </c>
      <c r="H371" s="11">
        <v>10</v>
      </c>
      <c r="I371" s="20" t="s">
        <v>259</v>
      </c>
      <c r="J371" s="11" t="s">
        <v>261</v>
      </c>
      <c r="K371" s="11" t="s">
        <v>8769</v>
      </c>
      <c r="L371" s="11">
        <v>2</v>
      </c>
    </row>
    <row r="372" spans="1:12">
      <c r="A372" s="11" t="s">
        <v>622</v>
      </c>
      <c r="D372" s="11" t="s">
        <v>260</v>
      </c>
      <c r="E372" s="19" t="s">
        <v>872</v>
      </c>
      <c r="F372" s="10">
        <v>42036</v>
      </c>
      <c r="G372" s="10">
        <v>45323</v>
      </c>
      <c r="H372" s="11">
        <v>10</v>
      </c>
      <c r="I372" s="20" t="s">
        <v>259</v>
      </c>
      <c r="J372" s="11" t="s">
        <v>261</v>
      </c>
      <c r="K372" s="11" t="s">
        <v>8769</v>
      </c>
      <c r="L372" s="11">
        <v>2</v>
      </c>
    </row>
    <row r="373" spans="1:12">
      <c r="A373" s="11" t="s">
        <v>623</v>
      </c>
      <c r="D373" s="11" t="s">
        <v>260</v>
      </c>
      <c r="E373" s="19" t="s">
        <v>873</v>
      </c>
      <c r="F373" s="10">
        <v>42036</v>
      </c>
      <c r="G373" s="10">
        <v>45323</v>
      </c>
      <c r="H373" s="11">
        <v>10</v>
      </c>
      <c r="I373" s="20" t="s">
        <v>259</v>
      </c>
      <c r="J373" s="11" t="s">
        <v>261</v>
      </c>
      <c r="K373" s="11" t="s">
        <v>8769</v>
      </c>
      <c r="L373" s="11">
        <v>2</v>
      </c>
    </row>
    <row r="374" spans="1:12">
      <c r="A374" s="11" t="s">
        <v>624</v>
      </c>
      <c r="D374" s="11" t="s">
        <v>260</v>
      </c>
      <c r="E374" s="19" t="s">
        <v>874</v>
      </c>
      <c r="F374" s="10">
        <v>42036</v>
      </c>
      <c r="G374" s="10">
        <v>45323</v>
      </c>
      <c r="H374" s="11">
        <v>10</v>
      </c>
      <c r="I374" s="20" t="s">
        <v>259</v>
      </c>
      <c r="J374" s="11" t="s">
        <v>261</v>
      </c>
      <c r="K374" s="11" t="s">
        <v>8769</v>
      </c>
      <c r="L374" s="11">
        <v>2</v>
      </c>
    </row>
    <row r="375" spans="1:12">
      <c r="A375" s="11" t="s">
        <v>625</v>
      </c>
      <c r="D375" s="11" t="s">
        <v>260</v>
      </c>
      <c r="E375" s="19" t="s">
        <v>875</v>
      </c>
      <c r="F375" s="10">
        <v>42036</v>
      </c>
      <c r="G375" s="10">
        <v>45323</v>
      </c>
      <c r="H375" s="11">
        <v>10</v>
      </c>
      <c r="I375" s="20" t="s">
        <v>259</v>
      </c>
      <c r="J375" s="11" t="s">
        <v>261</v>
      </c>
      <c r="K375" s="11" t="s">
        <v>8769</v>
      </c>
      <c r="L375" s="11">
        <v>2</v>
      </c>
    </row>
    <row r="376" spans="1:12">
      <c r="A376" s="11" t="s">
        <v>626</v>
      </c>
      <c r="D376" s="11" t="s">
        <v>260</v>
      </c>
      <c r="E376" s="19" t="s">
        <v>876</v>
      </c>
      <c r="F376" s="10">
        <v>42036</v>
      </c>
      <c r="G376" s="10">
        <v>45323</v>
      </c>
      <c r="H376" s="11">
        <v>10</v>
      </c>
      <c r="I376" s="20" t="s">
        <v>259</v>
      </c>
      <c r="J376" s="11" t="s">
        <v>261</v>
      </c>
      <c r="K376" s="11" t="s">
        <v>8769</v>
      </c>
      <c r="L376" s="11">
        <v>2</v>
      </c>
    </row>
    <row r="377" spans="1:12">
      <c r="A377" s="11" t="s">
        <v>627</v>
      </c>
      <c r="D377" s="11" t="s">
        <v>260</v>
      </c>
      <c r="E377" s="19" t="s">
        <v>877</v>
      </c>
      <c r="F377" s="10">
        <v>42036</v>
      </c>
      <c r="G377" s="10">
        <v>45323</v>
      </c>
      <c r="H377" s="11">
        <v>10</v>
      </c>
      <c r="I377" s="20" t="s">
        <v>259</v>
      </c>
      <c r="J377" s="11" t="s">
        <v>261</v>
      </c>
      <c r="K377" s="11" t="s">
        <v>8769</v>
      </c>
      <c r="L377" s="11">
        <v>2</v>
      </c>
    </row>
    <row r="378" spans="1:12">
      <c r="A378" s="11" t="s">
        <v>628</v>
      </c>
      <c r="D378" s="11" t="s">
        <v>260</v>
      </c>
      <c r="E378" s="19" t="s">
        <v>878</v>
      </c>
      <c r="F378" s="10">
        <v>42036</v>
      </c>
      <c r="G378" s="10">
        <v>45323</v>
      </c>
      <c r="H378" s="11">
        <v>10</v>
      </c>
      <c r="I378" s="20" t="s">
        <v>259</v>
      </c>
      <c r="J378" s="11" t="s">
        <v>261</v>
      </c>
      <c r="K378" s="11" t="s">
        <v>8769</v>
      </c>
      <c r="L378" s="11">
        <v>2</v>
      </c>
    </row>
    <row r="379" spans="1:12">
      <c r="A379" s="11" t="s">
        <v>629</v>
      </c>
      <c r="D379" s="11" t="s">
        <v>260</v>
      </c>
      <c r="E379" s="19" t="s">
        <v>879</v>
      </c>
      <c r="F379" s="10">
        <v>42036</v>
      </c>
      <c r="G379" s="10">
        <v>45323</v>
      </c>
      <c r="H379" s="11">
        <v>10</v>
      </c>
      <c r="I379" s="20" t="s">
        <v>259</v>
      </c>
      <c r="J379" s="11" t="s">
        <v>261</v>
      </c>
      <c r="K379" s="11" t="s">
        <v>8769</v>
      </c>
      <c r="L379" s="11">
        <v>2</v>
      </c>
    </row>
    <row r="380" spans="1:12">
      <c r="A380" s="11" t="s">
        <v>630</v>
      </c>
      <c r="D380" s="11" t="s">
        <v>260</v>
      </c>
      <c r="E380" s="19" t="s">
        <v>880</v>
      </c>
      <c r="F380" s="10">
        <v>42036</v>
      </c>
      <c r="G380" s="10">
        <v>45323</v>
      </c>
      <c r="H380" s="11">
        <v>10</v>
      </c>
      <c r="I380" s="20" t="s">
        <v>259</v>
      </c>
      <c r="J380" s="11" t="s">
        <v>261</v>
      </c>
      <c r="K380" s="11" t="s">
        <v>8769</v>
      </c>
      <c r="L380" s="11">
        <v>2</v>
      </c>
    </row>
    <row r="381" spans="1:12">
      <c r="A381" s="11" t="s">
        <v>631</v>
      </c>
      <c r="D381" s="11" t="s">
        <v>260</v>
      </c>
      <c r="E381" s="19" t="s">
        <v>881</v>
      </c>
      <c r="F381" s="10">
        <v>42036</v>
      </c>
      <c r="G381" s="10">
        <v>45323</v>
      </c>
      <c r="H381" s="11">
        <v>10</v>
      </c>
      <c r="I381" s="20" t="s">
        <v>259</v>
      </c>
      <c r="J381" s="11" t="s">
        <v>261</v>
      </c>
      <c r="K381" s="11" t="s">
        <v>8769</v>
      </c>
      <c r="L381" s="11">
        <v>2</v>
      </c>
    </row>
    <row r="382" spans="1:12">
      <c r="A382" s="11" t="s">
        <v>632</v>
      </c>
      <c r="D382" s="11" t="s">
        <v>260</v>
      </c>
      <c r="E382" s="19" t="s">
        <v>882</v>
      </c>
      <c r="F382" s="10">
        <v>42036</v>
      </c>
      <c r="G382" s="10">
        <v>45323</v>
      </c>
      <c r="H382" s="11">
        <v>10</v>
      </c>
      <c r="I382" s="20" t="s">
        <v>259</v>
      </c>
      <c r="J382" s="11" t="s">
        <v>261</v>
      </c>
      <c r="K382" s="11" t="s">
        <v>8769</v>
      </c>
      <c r="L382" s="11">
        <v>2</v>
      </c>
    </row>
    <row r="383" spans="1:12">
      <c r="A383" s="11" t="s">
        <v>633</v>
      </c>
      <c r="D383" s="11" t="s">
        <v>260</v>
      </c>
      <c r="E383" s="19" t="s">
        <v>883</v>
      </c>
      <c r="F383" s="10">
        <v>42036</v>
      </c>
      <c r="G383" s="10">
        <v>45323</v>
      </c>
      <c r="H383" s="11">
        <v>10</v>
      </c>
      <c r="I383" s="20" t="s">
        <v>259</v>
      </c>
      <c r="J383" s="11" t="s">
        <v>261</v>
      </c>
      <c r="K383" s="11" t="s">
        <v>8769</v>
      </c>
      <c r="L383" s="11">
        <v>2</v>
      </c>
    </row>
    <row r="384" spans="1:12">
      <c r="A384" s="11" t="s">
        <v>634</v>
      </c>
      <c r="D384" s="11" t="s">
        <v>260</v>
      </c>
      <c r="E384" s="19" t="s">
        <v>884</v>
      </c>
      <c r="F384" s="10">
        <v>42036</v>
      </c>
      <c r="G384" s="10">
        <v>45323</v>
      </c>
      <c r="H384" s="11">
        <v>10</v>
      </c>
      <c r="I384" s="20" t="s">
        <v>259</v>
      </c>
      <c r="J384" s="11" t="s">
        <v>261</v>
      </c>
      <c r="K384" s="11" t="s">
        <v>8769</v>
      </c>
      <c r="L384" s="11">
        <v>2</v>
      </c>
    </row>
    <row r="385" spans="1:12">
      <c r="A385" s="11" t="s">
        <v>635</v>
      </c>
      <c r="D385" s="11" t="s">
        <v>260</v>
      </c>
      <c r="E385" s="19" t="s">
        <v>885</v>
      </c>
      <c r="F385" s="10">
        <v>42036</v>
      </c>
      <c r="G385" s="10">
        <v>45323</v>
      </c>
      <c r="H385" s="11">
        <v>10</v>
      </c>
      <c r="I385" s="20" t="s">
        <v>259</v>
      </c>
      <c r="J385" s="11" t="s">
        <v>261</v>
      </c>
      <c r="K385" s="11" t="s">
        <v>8769</v>
      </c>
      <c r="L385" s="11">
        <v>2</v>
      </c>
    </row>
    <row r="386" spans="1:12">
      <c r="A386" s="11" t="s">
        <v>636</v>
      </c>
      <c r="D386" s="11" t="s">
        <v>260</v>
      </c>
      <c r="E386" s="19" t="s">
        <v>886</v>
      </c>
      <c r="F386" s="10">
        <v>42036</v>
      </c>
      <c r="G386" s="10">
        <v>45323</v>
      </c>
      <c r="H386" s="11">
        <v>10</v>
      </c>
      <c r="I386" s="20" t="s">
        <v>259</v>
      </c>
      <c r="J386" s="11" t="s">
        <v>261</v>
      </c>
      <c r="K386" s="11" t="s">
        <v>8769</v>
      </c>
      <c r="L386" s="11">
        <v>2</v>
      </c>
    </row>
    <row r="387" spans="1:12">
      <c r="A387" s="11" t="s">
        <v>637</v>
      </c>
      <c r="D387" s="11" t="s">
        <v>260</v>
      </c>
      <c r="E387" s="19" t="s">
        <v>887</v>
      </c>
      <c r="F387" s="10">
        <v>42036</v>
      </c>
      <c r="G387" s="10">
        <v>45323</v>
      </c>
      <c r="H387" s="11">
        <v>10</v>
      </c>
      <c r="I387" s="20" t="s">
        <v>259</v>
      </c>
      <c r="J387" s="11" t="s">
        <v>261</v>
      </c>
      <c r="K387" s="11" t="s">
        <v>8769</v>
      </c>
      <c r="L387" s="11">
        <v>2</v>
      </c>
    </row>
    <row r="388" spans="1:12">
      <c r="A388" s="11" t="s">
        <v>638</v>
      </c>
      <c r="D388" s="11" t="s">
        <v>260</v>
      </c>
      <c r="E388" s="19" t="s">
        <v>888</v>
      </c>
      <c r="F388" s="10">
        <v>42036</v>
      </c>
      <c r="G388" s="10">
        <v>45323</v>
      </c>
      <c r="H388" s="11">
        <v>10</v>
      </c>
      <c r="I388" s="20" t="s">
        <v>259</v>
      </c>
      <c r="J388" s="11" t="s">
        <v>261</v>
      </c>
      <c r="K388" s="11" t="s">
        <v>8769</v>
      </c>
      <c r="L388" s="11">
        <v>2</v>
      </c>
    </row>
    <row r="389" spans="1:12">
      <c r="A389" s="11" t="s">
        <v>639</v>
      </c>
      <c r="D389" s="11" t="s">
        <v>260</v>
      </c>
      <c r="E389" s="19" t="s">
        <v>889</v>
      </c>
      <c r="F389" s="10">
        <v>42036</v>
      </c>
      <c r="G389" s="10">
        <v>45323</v>
      </c>
      <c r="H389" s="11">
        <v>10</v>
      </c>
      <c r="I389" s="20" t="s">
        <v>259</v>
      </c>
      <c r="J389" s="11" t="s">
        <v>261</v>
      </c>
      <c r="K389" s="11" t="s">
        <v>8769</v>
      </c>
      <c r="L389" s="11">
        <v>2</v>
      </c>
    </row>
    <row r="390" spans="1:12">
      <c r="A390" s="11" t="s">
        <v>640</v>
      </c>
      <c r="D390" s="11" t="s">
        <v>260</v>
      </c>
      <c r="E390" s="19" t="s">
        <v>890</v>
      </c>
      <c r="F390" s="10">
        <v>42036</v>
      </c>
      <c r="G390" s="10">
        <v>45323</v>
      </c>
      <c r="H390" s="11">
        <v>10</v>
      </c>
      <c r="I390" s="20" t="s">
        <v>259</v>
      </c>
      <c r="J390" s="11" t="s">
        <v>261</v>
      </c>
      <c r="K390" s="11" t="s">
        <v>8769</v>
      </c>
      <c r="L390" s="11">
        <v>2</v>
      </c>
    </row>
    <row r="391" spans="1:12">
      <c r="A391" s="11" t="s">
        <v>641</v>
      </c>
      <c r="D391" s="11" t="s">
        <v>260</v>
      </c>
      <c r="E391" s="19" t="s">
        <v>891</v>
      </c>
      <c r="F391" s="10">
        <v>42036</v>
      </c>
      <c r="G391" s="10">
        <v>45323</v>
      </c>
      <c r="H391" s="11">
        <v>10</v>
      </c>
      <c r="I391" s="20" t="s">
        <v>259</v>
      </c>
      <c r="J391" s="11" t="s">
        <v>261</v>
      </c>
      <c r="K391" s="11" t="s">
        <v>8769</v>
      </c>
      <c r="L391" s="11">
        <v>2</v>
      </c>
    </row>
    <row r="392" spans="1:12">
      <c r="A392" s="11" t="s">
        <v>642</v>
      </c>
      <c r="D392" s="11" t="s">
        <v>260</v>
      </c>
      <c r="E392" s="19" t="s">
        <v>892</v>
      </c>
      <c r="F392" s="10">
        <v>42036</v>
      </c>
      <c r="G392" s="10">
        <v>45323</v>
      </c>
      <c r="H392" s="11">
        <v>10</v>
      </c>
      <c r="I392" s="20" t="s">
        <v>259</v>
      </c>
      <c r="J392" s="11" t="s">
        <v>261</v>
      </c>
      <c r="K392" s="11" t="s">
        <v>8769</v>
      </c>
      <c r="L392" s="11">
        <v>2</v>
      </c>
    </row>
    <row r="393" spans="1:12">
      <c r="A393" s="11" t="s">
        <v>643</v>
      </c>
      <c r="D393" s="11" t="s">
        <v>260</v>
      </c>
      <c r="E393" s="19" t="s">
        <v>893</v>
      </c>
      <c r="F393" s="10">
        <v>42036</v>
      </c>
      <c r="G393" s="10">
        <v>45323</v>
      </c>
      <c r="H393" s="11">
        <v>10</v>
      </c>
      <c r="I393" s="20" t="s">
        <v>259</v>
      </c>
      <c r="J393" s="11" t="s">
        <v>261</v>
      </c>
      <c r="K393" s="11" t="s">
        <v>8769</v>
      </c>
      <c r="L393" s="11">
        <v>2</v>
      </c>
    </row>
    <row r="394" spans="1:12">
      <c r="A394" s="11" t="s">
        <v>644</v>
      </c>
      <c r="D394" s="11" t="s">
        <v>260</v>
      </c>
      <c r="E394" s="19" t="s">
        <v>894</v>
      </c>
      <c r="F394" s="10">
        <v>42036</v>
      </c>
      <c r="G394" s="10">
        <v>45323</v>
      </c>
      <c r="H394" s="11">
        <v>10</v>
      </c>
      <c r="I394" s="20" t="s">
        <v>259</v>
      </c>
      <c r="J394" s="11" t="s">
        <v>261</v>
      </c>
      <c r="K394" s="11" t="s">
        <v>8769</v>
      </c>
      <c r="L394" s="11">
        <v>2</v>
      </c>
    </row>
    <row r="395" spans="1:12">
      <c r="A395" s="11" t="s">
        <v>645</v>
      </c>
      <c r="D395" s="11" t="s">
        <v>260</v>
      </c>
      <c r="E395" s="19" t="s">
        <v>895</v>
      </c>
      <c r="F395" s="10">
        <v>42036</v>
      </c>
      <c r="G395" s="10">
        <v>45323</v>
      </c>
      <c r="H395" s="11">
        <v>10</v>
      </c>
      <c r="I395" s="20" t="s">
        <v>259</v>
      </c>
      <c r="J395" s="11" t="s">
        <v>261</v>
      </c>
      <c r="K395" s="11" t="s">
        <v>8769</v>
      </c>
      <c r="L395" s="11">
        <v>2</v>
      </c>
    </row>
    <row r="396" spans="1:12">
      <c r="A396" s="11" t="s">
        <v>646</v>
      </c>
      <c r="D396" s="11" t="s">
        <v>260</v>
      </c>
      <c r="E396" s="19" t="s">
        <v>896</v>
      </c>
      <c r="F396" s="10">
        <v>42036</v>
      </c>
      <c r="G396" s="10">
        <v>45323</v>
      </c>
      <c r="H396" s="11">
        <v>10</v>
      </c>
      <c r="I396" s="20" t="s">
        <v>259</v>
      </c>
      <c r="J396" s="11" t="s">
        <v>261</v>
      </c>
      <c r="K396" s="11" t="s">
        <v>8769</v>
      </c>
      <c r="L396" s="11">
        <v>2</v>
      </c>
    </row>
    <row r="397" spans="1:12">
      <c r="A397" s="11" t="s">
        <v>647</v>
      </c>
      <c r="D397" s="11" t="s">
        <v>260</v>
      </c>
      <c r="E397" s="19" t="s">
        <v>897</v>
      </c>
      <c r="F397" s="10">
        <v>42036</v>
      </c>
      <c r="G397" s="10">
        <v>45323</v>
      </c>
      <c r="H397" s="11">
        <v>10</v>
      </c>
      <c r="I397" s="20" t="s">
        <v>259</v>
      </c>
      <c r="J397" s="11" t="s">
        <v>261</v>
      </c>
      <c r="K397" s="11" t="s">
        <v>8769</v>
      </c>
      <c r="L397" s="11">
        <v>2</v>
      </c>
    </row>
    <row r="398" spans="1:12">
      <c r="A398" s="11" t="s">
        <v>648</v>
      </c>
      <c r="D398" s="11" t="s">
        <v>260</v>
      </c>
      <c r="E398" s="19" t="s">
        <v>898</v>
      </c>
      <c r="F398" s="10">
        <v>42036</v>
      </c>
      <c r="G398" s="10">
        <v>45323</v>
      </c>
      <c r="H398" s="11">
        <v>10</v>
      </c>
      <c r="I398" s="20" t="s">
        <v>259</v>
      </c>
      <c r="J398" s="11" t="s">
        <v>261</v>
      </c>
      <c r="K398" s="11" t="s">
        <v>8769</v>
      </c>
      <c r="L398" s="11">
        <v>2</v>
      </c>
    </row>
    <row r="399" spans="1:12">
      <c r="A399" s="11" t="s">
        <v>649</v>
      </c>
      <c r="D399" s="11" t="s">
        <v>260</v>
      </c>
      <c r="E399" s="19" t="s">
        <v>899</v>
      </c>
      <c r="F399" s="10">
        <v>42036</v>
      </c>
      <c r="G399" s="10">
        <v>45323</v>
      </c>
      <c r="H399" s="11">
        <v>10</v>
      </c>
      <c r="I399" s="20" t="s">
        <v>259</v>
      </c>
      <c r="J399" s="11" t="s">
        <v>261</v>
      </c>
      <c r="K399" s="11" t="s">
        <v>8769</v>
      </c>
      <c r="L399" s="11">
        <v>2</v>
      </c>
    </row>
    <row r="400" spans="1:12">
      <c r="A400" s="11" t="s">
        <v>650</v>
      </c>
      <c r="D400" s="11" t="s">
        <v>260</v>
      </c>
      <c r="E400" s="19" t="s">
        <v>900</v>
      </c>
      <c r="F400" s="10">
        <v>42036</v>
      </c>
      <c r="G400" s="10">
        <v>45323</v>
      </c>
      <c r="H400" s="11">
        <v>10</v>
      </c>
      <c r="I400" s="20" t="s">
        <v>259</v>
      </c>
      <c r="J400" s="11" t="s">
        <v>261</v>
      </c>
      <c r="K400" s="11" t="s">
        <v>8769</v>
      </c>
      <c r="L400" s="11">
        <v>2</v>
      </c>
    </row>
    <row r="401" spans="1:12">
      <c r="A401" s="11" t="s">
        <v>651</v>
      </c>
      <c r="D401" s="11" t="s">
        <v>260</v>
      </c>
      <c r="E401" s="19" t="s">
        <v>901</v>
      </c>
      <c r="F401" s="10">
        <v>42036</v>
      </c>
      <c r="G401" s="10">
        <v>45323</v>
      </c>
      <c r="H401" s="11">
        <v>10</v>
      </c>
      <c r="I401" s="20" t="s">
        <v>259</v>
      </c>
      <c r="J401" s="11" t="s">
        <v>261</v>
      </c>
      <c r="K401" s="11" t="s">
        <v>8769</v>
      </c>
      <c r="L401" s="11">
        <v>2</v>
      </c>
    </row>
    <row r="402" spans="1:12">
      <c r="A402" s="11" t="s">
        <v>652</v>
      </c>
      <c r="D402" s="11" t="s">
        <v>260</v>
      </c>
      <c r="E402" s="19" t="s">
        <v>902</v>
      </c>
      <c r="F402" s="10">
        <v>42036</v>
      </c>
      <c r="G402" s="10">
        <v>45323</v>
      </c>
      <c r="H402" s="11">
        <v>10</v>
      </c>
      <c r="I402" s="20" t="s">
        <v>259</v>
      </c>
      <c r="J402" s="11" t="s">
        <v>261</v>
      </c>
      <c r="K402" s="11" t="s">
        <v>8769</v>
      </c>
      <c r="L402" s="11">
        <v>2</v>
      </c>
    </row>
    <row r="403" spans="1:12">
      <c r="A403" s="11" t="s">
        <v>653</v>
      </c>
      <c r="D403" s="11" t="s">
        <v>260</v>
      </c>
      <c r="E403" s="19" t="s">
        <v>903</v>
      </c>
      <c r="F403" s="10">
        <v>42036</v>
      </c>
      <c r="G403" s="10">
        <v>45323</v>
      </c>
      <c r="H403" s="11">
        <v>10</v>
      </c>
      <c r="I403" s="20" t="s">
        <v>259</v>
      </c>
      <c r="J403" s="11" t="s">
        <v>261</v>
      </c>
      <c r="K403" s="11" t="s">
        <v>8769</v>
      </c>
      <c r="L403" s="11">
        <v>2</v>
      </c>
    </row>
    <row r="404" spans="1:12">
      <c r="A404" s="11" t="s">
        <v>654</v>
      </c>
      <c r="D404" s="11" t="s">
        <v>260</v>
      </c>
      <c r="E404" s="19" t="s">
        <v>904</v>
      </c>
      <c r="F404" s="10">
        <v>42036</v>
      </c>
      <c r="G404" s="10">
        <v>45323</v>
      </c>
      <c r="H404" s="11">
        <v>10</v>
      </c>
      <c r="I404" s="20" t="s">
        <v>259</v>
      </c>
      <c r="J404" s="11" t="s">
        <v>261</v>
      </c>
      <c r="K404" s="11" t="s">
        <v>8769</v>
      </c>
      <c r="L404" s="11">
        <v>2</v>
      </c>
    </row>
    <row r="405" spans="1:12">
      <c r="A405" s="11" t="s">
        <v>655</v>
      </c>
      <c r="D405" s="11" t="s">
        <v>260</v>
      </c>
      <c r="E405" s="19" t="s">
        <v>905</v>
      </c>
      <c r="F405" s="10">
        <v>42036</v>
      </c>
      <c r="G405" s="10">
        <v>45323</v>
      </c>
      <c r="H405" s="11">
        <v>10</v>
      </c>
      <c r="I405" s="20" t="s">
        <v>259</v>
      </c>
      <c r="J405" s="11" t="s">
        <v>261</v>
      </c>
      <c r="K405" s="11" t="s">
        <v>8769</v>
      </c>
      <c r="L405" s="11">
        <v>2</v>
      </c>
    </row>
    <row r="406" spans="1:12">
      <c r="A406" s="11" t="s">
        <v>656</v>
      </c>
      <c r="D406" s="11" t="s">
        <v>260</v>
      </c>
      <c r="E406" s="19" t="s">
        <v>906</v>
      </c>
      <c r="F406" s="10">
        <v>42036</v>
      </c>
      <c r="G406" s="10">
        <v>45323</v>
      </c>
      <c r="H406" s="11">
        <v>10</v>
      </c>
      <c r="I406" s="20" t="s">
        <v>259</v>
      </c>
      <c r="J406" s="11" t="s">
        <v>261</v>
      </c>
      <c r="K406" s="11" t="s">
        <v>8769</v>
      </c>
      <c r="L406" s="11">
        <v>2</v>
      </c>
    </row>
    <row r="407" spans="1:12">
      <c r="A407" s="11" t="s">
        <v>657</v>
      </c>
      <c r="D407" s="11" t="s">
        <v>260</v>
      </c>
      <c r="E407" s="19" t="s">
        <v>907</v>
      </c>
      <c r="F407" s="10">
        <v>42036</v>
      </c>
      <c r="G407" s="10">
        <v>45323</v>
      </c>
      <c r="H407" s="11">
        <v>10</v>
      </c>
      <c r="I407" s="20" t="s">
        <v>259</v>
      </c>
      <c r="J407" s="11" t="s">
        <v>261</v>
      </c>
      <c r="K407" s="11" t="s">
        <v>8769</v>
      </c>
      <c r="L407" s="11">
        <v>2</v>
      </c>
    </row>
    <row r="408" spans="1:12">
      <c r="A408" s="11" t="s">
        <v>658</v>
      </c>
      <c r="D408" s="11" t="s">
        <v>260</v>
      </c>
      <c r="E408" s="19" t="s">
        <v>908</v>
      </c>
      <c r="F408" s="10">
        <v>42036</v>
      </c>
      <c r="G408" s="10">
        <v>45323</v>
      </c>
      <c r="H408" s="11">
        <v>10</v>
      </c>
      <c r="I408" s="20" t="s">
        <v>259</v>
      </c>
      <c r="J408" s="11" t="s">
        <v>261</v>
      </c>
      <c r="K408" s="11" t="s">
        <v>8769</v>
      </c>
      <c r="L408" s="11">
        <v>2</v>
      </c>
    </row>
    <row r="409" spans="1:12">
      <c r="A409" s="11" t="s">
        <v>659</v>
      </c>
      <c r="D409" s="11" t="s">
        <v>260</v>
      </c>
      <c r="E409" s="19" t="s">
        <v>909</v>
      </c>
      <c r="F409" s="10">
        <v>42036</v>
      </c>
      <c r="G409" s="10">
        <v>45323</v>
      </c>
      <c r="H409" s="11">
        <v>10</v>
      </c>
      <c r="I409" s="20" t="s">
        <v>259</v>
      </c>
      <c r="J409" s="11" t="s">
        <v>261</v>
      </c>
      <c r="K409" s="11" t="s">
        <v>8769</v>
      </c>
      <c r="L409" s="11">
        <v>2</v>
      </c>
    </row>
    <row r="410" spans="1:12">
      <c r="A410" s="11" t="s">
        <v>660</v>
      </c>
      <c r="D410" s="11" t="s">
        <v>260</v>
      </c>
      <c r="E410" s="19" t="s">
        <v>910</v>
      </c>
      <c r="F410" s="10">
        <v>42036</v>
      </c>
      <c r="G410" s="10">
        <v>45323</v>
      </c>
      <c r="H410" s="11">
        <v>10</v>
      </c>
      <c r="I410" s="20" t="s">
        <v>259</v>
      </c>
      <c r="J410" s="11" t="s">
        <v>261</v>
      </c>
      <c r="K410" s="11" t="s">
        <v>8769</v>
      </c>
      <c r="L410" s="11">
        <v>2</v>
      </c>
    </row>
    <row r="411" spans="1:12">
      <c r="A411" s="11" t="s">
        <v>661</v>
      </c>
      <c r="D411" s="11" t="s">
        <v>260</v>
      </c>
      <c r="E411" s="19" t="s">
        <v>911</v>
      </c>
      <c r="F411" s="10">
        <v>42036</v>
      </c>
      <c r="G411" s="10">
        <v>45323</v>
      </c>
      <c r="H411" s="11">
        <v>10</v>
      </c>
      <c r="I411" s="20" t="s">
        <v>259</v>
      </c>
      <c r="J411" s="11" t="s">
        <v>261</v>
      </c>
      <c r="K411" s="11" t="s">
        <v>8769</v>
      </c>
      <c r="L411" s="11">
        <v>2</v>
      </c>
    </row>
    <row r="412" spans="1:12">
      <c r="A412" s="11" t="s">
        <v>662</v>
      </c>
      <c r="D412" s="11" t="s">
        <v>260</v>
      </c>
      <c r="E412" s="19" t="s">
        <v>912</v>
      </c>
      <c r="F412" s="10">
        <v>42036</v>
      </c>
      <c r="G412" s="10">
        <v>45323</v>
      </c>
      <c r="H412" s="11">
        <v>10</v>
      </c>
      <c r="I412" s="20" t="s">
        <v>259</v>
      </c>
      <c r="J412" s="11" t="s">
        <v>261</v>
      </c>
      <c r="K412" s="11" t="s">
        <v>8769</v>
      </c>
      <c r="L412" s="11">
        <v>2</v>
      </c>
    </row>
    <row r="413" spans="1:12">
      <c r="A413" s="11" t="s">
        <v>663</v>
      </c>
      <c r="D413" s="11" t="s">
        <v>260</v>
      </c>
      <c r="E413" s="19" t="s">
        <v>913</v>
      </c>
      <c r="F413" s="10">
        <v>42036</v>
      </c>
      <c r="G413" s="10">
        <v>45323</v>
      </c>
      <c r="H413" s="11">
        <v>10</v>
      </c>
      <c r="I413" s="20" t="s">
        <v>259</v>
      </c>
      <c r="J413" s="11" t="s">
        <v>261</v>
      </c>
      <c r="K413" s="11" t="s">
        <v>8769</v>
      </c>
      <c r="L413" s="11">
        <v>2</v>
      </c>
    </row>
    <row r="414" spans="1:12">
      <c r="A414" s="11" t="s">
        <v>664</v>
      </c>
      <c r="D414" s="11" t="s">
        <v>260</v>
      </c>
      <c r="E414" s="19" t="s">
        <v>914</v>
      </c>
      <c r="F414" s="10">
        <v>42036</v>
      </c>
      <c r="G414" s="10">
        <v>45323</v>
      </c>
      <c r="H414" s="11">
        <v>10</v>
      </c>
      <c r="I414" s="20" t="s">
        <v>259</v>
      </c>
      <c r="J414" s="11" t="s">
        <v>261</v>
      </c>
      <c r="K414" s="11" t="s">
        <v>8769</v>
      </c>
      <c r="L414" s="11">
        <v>2</v>
      </c>
    </row>
    <row r="415" spans="1:12">
      <c r="A415" s="11" t="s">
        <v>665</v>
      </c>
      <c r="D415" s="11" t="s">
        <v>260</v>
      </c>
      <c r="E415" s="19" t="s">
        <v>915</v>
      </c>
      <c r="F415" s="10">
        <v>42036</v>
      </c>
      <c r="G415" s="10">
        <v>45323</v>
      </c>
      <c r="H415" s="11">
        <v>10</v>
      </c>
      <c r="I415" s="20" t="s">
        <v>259</v>
      </c>
      <c r="J415" s="11" t="s">
        <v>261</v>
      </c>
      <c r="K415" s="11" t="s">
        <v>8769</v>
      </c>
      <c r="L415" s="11">
        <v>2</v>
      </c>
    </row>
    <row r="416" spans="1:12">
      <c r="A416" s="11" t="s">
        <v>666</v>
      </c>
      <c r="D416" s="11" t="s">
        <v>260</v>
      </c>
      <c r="E416" s="19" t="s">
        <v>916</v>
      </c>
      <c r="F416" s="10">
        <v>42036</v>
      </c>
      <c r="G416" s="10">
        <v>45323</v>
      </c>
      <c r="H416" s="11">
        <v>10</v>
      </c>
      <c r="I416" s="20" t="s">
        <v>259</v>
      </c>
      <c r="J416" s="11" t="s">
        <v>261</v>
      </c>
      <c r="K416" s="11" t="s">
        <v>8769</v>
      </c>
      <c r="L416" s="11">
        <v>2</v>
      </c>
    </row>
    <row r="417" spans="1:12">
      <c r="A417" s="11" t="s">
        <v>667</v>
      </c>
      <c r="D417" s="11" t="s">
        <v>260</v>
      </c>
      <c r="E417" s="19" t="s">
        <v>917</v>
      </c>
      <c r="F417" s="10">
        <v>42036</v>
      </c>
      <c r="G417" s="10">
        <v>45323</v>
      </c>
      <c r="H417" s="11">
        <v>10</v>
      </c>
      <c r="I417" s="20" t="s">
        <v>259</v>
      </c>
      <c r="J417" s="11" t="s">
        <v>261</v>
      </c>
      <c r="K417" s="11" t="s">
        <v>8769</v>
      </c>
      <c r="L417" s="11">
        <v>2</v>
      </c>
    </row>
    <row r="418" spans="1:12">
      <c r="A418" s="11" t="s">
        <v>668</v>
      </c>
      <c r="D418" s="11" t="s">
        <v>260</v>
      </c>
      <c r="E418" s="19" t="s">
        <v>918</v>
      </c>
      <c r="F418" s="10">
        <v>42036</v>
      </c>
      <c r="G418" s="10">
        <v>45323</v>
      </c>
      <c r="H418" s="11">
        <v>10</v>
      </c>
      <c r="I418" s="20" t="s">
        <v>259</v>
      </c>
      <c r="J418" s="11" t="s">
        <v>261</v>
      </c>
      <c r="K418" s="11" t="s">
        <v>8769</v>
      </c>
      <c r="L418" s="11">
        <v>2</v>
      </c>
    </row>
    <row r="419" spans="1:12">
      <c r="A419" s="11" t="s">
        <v>669</v>
      </c>
      <c r="D419" s="11" t="s">
        <v>260</v>
      </c>
      <c r="E419" s="19" t="s">
        <v>919</v>
      </c>
      <c r="F419" s="10">
        <v>42036</v>
      </c>
      <c r="G419" s="10">
        <v>45323</v>
      </c>
      <c r="H419" s="11">
        <v>10</v>
      </c>
      <c r="I419" s="20" t="s">
        <v>259</v>
      </c>
      <c r="J419" s="11" t="s">
        <v>261</v>
      </c>
      <c r="K419" s="11" t="s">
        <v>8769</v>
      </c>
      <c r="L419" s="11">
        <v>2</v>
      </c>
    </row>
    <row r="420" spans="1:12">
      <c r="A420" s="11" t="s">
        <v>670</v>
      </c>
      <c r="D420" s="11" t="s">
        <v>260</v>
      </c>
      <c r="E420" s="19" t="s">
        <v>920</v>
      </c>
      <c r="F420" s="10">
        <v>42036</v>
      </c>
      <c r="G420" s="10">
        <v>45323</v>
      </c>
      <c r="H420" s="11">
        <v>10</v>
      </c>
      <c r="I420" s="20" t="s">
        <v>259</v>
      </c>
      <c r="J420" s="11" t="s">
        <v>261</v>
      </c>
      <c r="K420" s="11" t="s">
        <v>8769</v>
      </c>
      <c r="L420" s="11">
        <v>2</v>
      </c>
    </row>
    <row r="421" spans="1:12">
      <c r="A421" s="11" t="s">
        <v>671</v>
      </c>
      <c r="D421" s="11" t="s">
        <v>260</v>
      </c>
      <c r="E421" s="19" t="s">
        <v>921</v>
      </c>
      <c r="F421" s="10">
        <v>42036</v>
      </c>
      <c r="G421" s="10">
        <v>45323</v>
      </c>
      <c r="H421" s="11">
        <v>10</v>
      </c>
      <c r="I421" s="20" t="s">
        <v>259</v>
      </c>
      <c r="J421" s="11" t="s">
        <v>261</v>
      </c>
      <c r="K421" s="11" t="s">
        <v>8769</v>
      </c>
      <c r="L421" s="11">
        <v>2</v>
      </c>
    </row>
    <row r="422" spans="1:12">
      <c r="A422" s="11" t="s">
        <v>672</v>
      </c>
      <c r="D422" s="11" t="s">
        <v>260</v>
      </c>
      <c r="E422" s="19" t="s">
        <v>922</v>
      </c>
      <c r="F422" s="10">
        <v>42036</v>
      </c>
      <c r="G422" s="10">
        <v>45323</v>
      </c>
      <c r="H422" s="11">
        <v>10</v>
      </c>
      <c r="I422" s="20" t="s">
        <v>259</v>
      </c>
      <c r="J422" s="11" t="s">
        <v>261</v>
      </c>
      <c r="K422" s="11" t="s">
        <v>8769</v>
      </c>
      <c r="L422" s="11">
        <v>2</v>
      </c>
    </row>
    <row r="423" spans="1:12">
      <c r="A423" s="11" t="s">
        <v>673</v>
      </c>
      <c r="D423" s="11" t="s">
        <v>260</v>
      </c>
      <c r="E423" s="19" t="s">
        <v>923</v>
      </c>
      <c r="F423" s="10">
        <v>42036</v>
      </c>
      <c r="G423" s="10">
        <v>45323</v>
      </c>
      <c r="H423" s="11">
        <v>10</v>
      </c>
      <c r="I423" s="20" t="s">
        <v>259</v>
      </c>
      <c r="J423" s="11" t="s">
        <v>261</v>
      </c>
      <c r="K423" s="11" t="s">
        <v>8769</v>
      </c>
      <c r="L423" s="11">
        <v>2</v>
      </c>
    </row>
    <row r="424" spans="1:12">
      <c r="A424" s="11" t="s">
        <v>674</v>
      </c>
      <c r="D424" s="11" t="s">
        <v>260</v>
      </c>
      <c r="E424" s="19" t="s">
        <v>924</v>
      </c>
      <c r="F424" s="10">
        <v>42036</v>
      </c>
      <c r="G424" s="10">
        <v>45323</v>
      </c>
      <c r="H424" s="11">
        <v>10</v>
      </c>
      <c r="I424" s="20" t="s">
        <v>259</v>
      </c>
      <c r="J424" s="11" t="s">
        <v>261</v>
      </c>
      <c r="K424" s="11" t="s">
        <v>8769</v>
      </c>
      <c r="L424" s="11">
        <v>2</v>
      </c>
    </row>
    <row r="425" spans="1:12">
      <c r="A425" s="11" t="s">
        <v>675</v>
      </c>
      <c r="D425" s="11" t="s">
        <v>260</v>
      </c>
      <c r="E425" s="19" t="s">
        <v>925</v>
      </c>
      <c r="F425" s="10">
        <v>42036</v>
      </c>
      <c r="G425" s="10">
        <v>45323</v>
      </c>
      <c r="H425" s="11">
        <v>10</v>
      </c>
      <c r="I425" s="20" t="s">
        <v>259</v>
      </c>
      <c r="J425" s="11" t="s">
        <v>261</v>
      </c>
      <c r="K425" s="11" t="s">
        <v>8769</v>
      </c>
      <c r="L425" s="11">
        <v>2</v>
      </c>
    </row>
    <row r="426" spans="1:12">
      <c r="A426" s="11" t="s">
        <v>676</v>
      </c>
      <c r="D426" s="11" t="s">
        <v>260</v>
      </c>
      <c r="E426" s="19" t="s">
        <v>926</v>
      </c>
      <c r="F426" s="10">
        <v>42036</v>
      </c>
      <c r="G426" s="10">
        <v>45323</v>
      </c>
      <c r="H426" s="11">
        <v>10</v>
      </c>
      <c r="I426" s="20" t="s">
        <v>259</v>
      </c>
      <c r="J426" s="11" t="s">
        <v>261</v>
      </c>
      <c r="K426" s="11" t="s">
        <v>8769</v>
      </c>
      <c r="L426" s="11">
        <v>2</v>
      </c>
    </row>
    <row r="427" spans="1:12">
      <c r="A427" s="11" t="s">
        <v>677</v>
      </c>
      <c r="D427" s="11" t="s">
        <v>260</v>
      </c>
      <c r="E427" s="19" t="s">
        <v>927</v>
      </c>
      <c r="F427" s="10">
        <v>42036</v>
      </c>
      <c r="G427" s="10">
        <v>45323</v>
      </c>
      <c r="H427" s="11">
        <v>10</v>
      </c>
      <c r="I427" s="20" t="s">
        <v>259</v>
      </c>
      <c r="J427" s="11" t="s">
        <v>261</v>
      </c>
      <c r="K427" s="11" t="s">
        <v>8769</v>
      </c>
      <c r="L427" s="11">
        <v>2</v>
      </c>
    </row>
    <row r="428" spans="1:12">
      <c r="A428" s="11" t="s">
        <v>678</v>
      </c>
      <c r="D428" s="11" t="s">
        <v>260</v>
      </c>
      <c r="E428" s="19" t="s">
        <v>928</v>
      </c>
      <c r="F428" s="10">
        <v>42036</v>
      </c>
      <c r="G428" s="10">
        <v>45323</v>
      </c>
      <c r="H428" s="11">
        <v>10</v>
      </c>
      <c r="I428" s="20" t="s">
        <v>259</v>
      </c>
      <c r="J428" s="11" t="s">
        <v>261</v>
      </c>
      <c r="K428" s="11" t="s">
        <v>8769</v>
      </c>
      <c r="L428" s="11">
        <v>2</v>
      </c>
    </row>
    <row r="429" spans="1:12">
      <c r="A429" s="11" t="s">
        <v>679</v>
      </c>
      <c r="D429" s="11" t="s">
        <v>260</v>
      </c>
      <c r="E429" s="19" t="s">
        <v>929</v>
      </c>
      <c r="F429" s="10">
        <v>42036</v>
      </c>
      <c r="G429" s="10">
        <v>45323</v>
      </c>
      <c r="H429" s="11">
        <v>10</v>
      </c>
      <c r="I429" s="20" t="s">
        <v>259</v>
      </c>
      <c r="J429" s="11" t="s">
        <v>261</v>
      </c>
      <c r="K429" s="11" t="s">
        <v>8769</v>
      </c>
      <c r="L429" s="11">
        <v>2</v>
      </c>
    </row>
    <row r="430" spans="1:12">
      <c r="A430" s="11" t="s">
        <v>680</v>
      </c>
      <c r="D430" s="11" t="s">
        <v>260</v>
      </c>
      <c r="E430" s="19" t="s">
        <v>930</v>
      </c>
      <c r="F430" s="10">
        <v>42036</v>
      </c>
      <c r="G430" s="10">
        <v>45323</v>
      </c>
      <c r="H430" s="11">
        <v>10</v>
      </c>
      <c r="I430" s="20" t="s">
        <v>259</v>
      </c>
      <c r="J430" s="11" t="s">
        <v>261</v>
      </c>
      <c r="K430" s="11" t="s">
        <v>8769</v>
      </c>
      <c r="L430" s="11">
        <v>2</v>
      </c>
    </row>
    <row r="431" spans="1:12">
      <c r="A431" s="11" t="s">
        <v>681</v>
      </c>
      <c r="D431" s="11" t="s">
        <v>260</v>
      </c>
      <c r="E431" s="19" t="s">
        <v>931</v>
      </c>
      <c r="F431" s="10">
        <v>42036</v>
      </c>
      <c r="G431" s="10">
        <v>45323</v>
      </c>
      <c r="H431" s="11">
        <v>10</v>
      </c>
      <c r="I431" s="20" t="s">
        <v>259</v>
      </c>
      <c r="J431" s="11" t="s">
        <v>261</v>
      </c>
      <c r="K431" s="11" t="s">
        <v>8769</v>
      </c>
      <c r="L431" s="11">
        <v>2</v>
      </c>
    </row>
    <row r="432" spans="1:12">
      <c r="A432" s="11" t="s">
        <v>682</v>
      </c>
      <c r="D432" s="11" t="s">
        <v>260</v>
      </c>
      <c r="E432" s="19" t="s">
        <v>932</v>
      </c>
      <c r="F432" s="10">
        <v>42036</v>
      </c>
      <c r="G432" s="10">
        <v>45323</v>
      </c>
      <c r="H432" s="11">
        <v>10</v>
      </c>
      <c r="I432" s="20" t="s">
        <v>259</v>
      </c>
      <c r="J432" s="11" t="s">
        <v>261</v>
      </c>
      <c r="K432" s="11" t="s">
        <v>8769</v>
      </c>
      <c r="L432" s="11">
        <v>2</v>
      </c>
    </row>
    <row r="433" spans="1:12">
      <c r="A433" s="11" t="s">
        <v>683</v>
      </c>
      <c r="D433" s="11" t="s">
        <v>260</v>
      </c>
      <c r="E433" s="19" t="s">
        <v>933</v>
      </c>
      <c r="F433" s="10">
        <v>42036</v>
      </c>
      <c r="G433" s="10">
        <v>45323</v>
      </c>
      <c r="H433" s="11">
        <v>10</v>
      </c>
      <c r="I433" s="20" t="s">
        <v>259</v>
      </c>
      <c r="J433" s="11" t="s">
        <v>261</v>
      </c>
      <c r="K433" s="11" t="s">
        <v>8769</v>
      </c>
      <c r="L433" s="11">
        <v>2</v>
      </c>
    </row>
    <row r="434" spans="1:12">
      <c r="A434" s="11" t="s">
        <v>684</v>
      </c>
      <c r="D434" s="11" t="s">
        <v>260</v>
      </c>
      <c r="E434" s="19" t="s">
        <v>934</v>
      </c>
      <c r="F434" s="10">
        <v>42036</v>
      </c>
      <c r="G434" s="10">
        <v>45323</v>
      </c>
      <c r="H434" s="11">
        <v>10</v>
      </c>
      <c r="I434" s="20" t="s">
        <v>259</v>
      </c>
      <c r="J434" s="11" t="s">
        <v>261</v>
      </c>
      <c r="K434" s="11" t="s">
        <v>8769</v>
      </c>
      <c r="L434" s="11">
        <v>2</v>
      </c>
    </row>
    <row r="435" spans="1:12">
      <c r="A435" s="11" t="s">
        <v>685</v>
      </c>
      <c r="D435" s="11" t="s">
        <v>260</v>
      </c>
      <c r="E435" s="19" t="s">
        <v>935</v>
      </c>
      <c r="F435" s="10">
        <v>42036</v>
      </c>
      <c r="G435" s="10">
        <v>45323</v>
      </c>
      <c r="H435" s="11">
        <v>10</v>
      </c>
      <c r="I435" s="20" t="s">
        <v>259</v>
      </c>
      <c r="J435" s="11" t="s">
        <v>261</v>
      </c>
      <c r="K435" s="11" t="s">
        <v>8769</v>
      </c>
      <c r="L435" s="11">
        <v>2</v>
      </c>
    </row>
    <row r="436" spans="1:12">
      <c r="A436" s="11" t="s">
        <v>686</v>
      </c>
      <c r="D436" s="11" t="s">
        <v>260</v>
      </c>
      <c r="E436" s="19" t="s">
        <v>936</v>
      </c>
      <c r="F436" s="10">
        <v>42036</v>
      </c>
      <c r="G436" s="10">
        <v>45323</v>
      </c>
      <c r="H436" s="11">
        <v>10</v>
      </c>
      <c r="I436" s="20" t="s">
        <v>259</v>
      </c>
      <c r="J436" s="11" t="s">
        <v>261</v>
      </c>
      <c r="K436" s="11" t="s">
        <v>8769</v>
      </c>
      <c r="L436" s="11">
        <v>2</v>
      </c>
    </row>
    <row r="437" spans="1:12">
      <c r="A437" s="11" t="s">
        <v>687</v>
      </c>
      <c r="D437" s="11" t="s">
        <v>260</v>
      </c>
      <c r="E437" s="19" t="s">
        <v>937</v>
      </c>
      <c r="F437" s="10">
        <v>42036</v>
      </c>
      <c r="G437" s="10">
        <v>45323</v>
      </c>
      <c r="H437" s="11">
        <v>10</v>
      </c>
      <c r="I437" s="20" t="s">
        <v>259</v>
      </c>
      <c r="J437" s="11" t="s">
        <v>261</v>
      </c>
      <c r="K437" s="11" t="s">
        <v>8769</v>
      </c>
      <c r="L437" s="11">
        <v>2</v>
      </c>
    </row>
    <row r="438" spans="1:12">
      <c r="A438" s="11" t="s">
        <v>688</v>
      </c>
      <c r="D438" s="11" t="s">
        <v>260</v>
      </c>
      <c r="E438" s="19" t="s">
        <v>938</v>
      </c>
      <c r="F438" s="10">
        <v>42036</v>
      </c>
      <c r="G438" s="10">
        <v>45323</v>
      </c>
      <c r="H438" s="11">
        <v>10</v>
      </c>
      <c r="I438" s="20" t="s">
        <v>259</v>
      </c>
      <c r="J438" s="11" t="s">
        <v>261</v>
      </c>
      <c r="K438" s="11" t="s">
        <v>8769</v>
      </c>
      <c r="L438" s="11">
        <v>2</v>
      </c>
    </row>
    <row r="439" spans="1:12">
      <c r="A439" s="11" t="s">
        <v>689</v>
      </c>
      <c r="D439" s="11" t="s">
        <v>260</v>
      </c>
      <c r="E439" s="19" t="s">
        <v>939</v>
      </c>
      <c r="F439" s="10">
        <v>42036</v>
      </c>
      <c r="G439" s="10">
        <v>45323</v>
      </c>
      <c r="H439" s="11">
        <v>10</v>
      </c>
      <c r="I439" s="20" t="s">
        <v>259</v>
      </c>
      <c r="J439" s="11" t="s">
        <v>261</v>
      </c>
      <c r="K439" s="11" t="s">
        <v>8769</v>
      </c>
      <c r="L439" s="11">
        <v>2</v>
      </c>
    </row>
    <row r="440" spans="1:12">
      <c r="A440" s="11" t="s">
        <v>690</v>
      </c>
      <c r="D440" s="11" t="s">
        <v>260</v>
      </c>
      <c r="E440" s="19" t="s">
        <v>940</v>
      </c>
      <c r="F440" s="10">
        <v>42036</v>
      </c>
      <c r="G440" s="10">
        <v>45323</v>
      </c>
      <c r="H440" s="11">
        <v>10</v>
      </c>
      <c r="I440" s="20" t="s">
        <v>259</v>
      </c>
      <c r="J440" s="11" t="s">
        <v>261</v>
      </c>
      <c r="K440" s="11" t="s">
        <v>8769</v>
      </c>
      <c r="L440" s="11">
        <v>2</v>
      </c>
    </row>
    <row r="441" spans="1:12">
      <c r="A441" s="11" t="s">
        <v>691</v>
      </c>
      <c r="D441" s="11" t="s">
        <v>260</v>
      </c>
      <c r="E441" s="19" t="s">
        <v>941</v>
      </c>
      <c r="F441" s="10">
        <v>42036</v>
      </c>
      <c r="G441" s="10">
        <v>45323</v>
      </c>
      <c r="H441" s="11">
        <v>10</v>
      </c>
      <c r="I441" s="20" t="s">
        <v>259</v>
      </c>
      <c r="J441" s="11" t="s">
        <v>261</v>
      </c>
      <c r="K441" s="11" t="s">
        <v>8769</v>
      </c>
      <c r="L441" s="11">
        <v>2</v>
      </c>
    </row>
    <row r="442" spans="1:12">
      <c r="A442" s="11" t="s">
        <v>692</v>
      </c>
      <c r="D442" s="11" t="s">
        <v>260</v>
      </c>
      <c r="E442" s="19" t="s">
        <v>942</v>
      </c>
      <c r="F442" s="10">
        <v>42036</v>
      </c>
      <c r="G442" s="10">
        <v>45323</v>
      </c>
      <c r="H442" s="11">
        <v>10</v>
      </c>
      <c r="I442" s="20" t="s">
        <v>259</v>
      </c>
      <c r="J442" s="11" t="s">
        <v>261</v>
      </c>
      <c r="K442" s="11" t="s">
        <v>8769</v>
      </c>
      <c r="L442" s="11">
        <v>2</v>
      </c>
    </row>
    <row r="443" spans="1:12">
      <c r="A443" s="11" t="s">
        <v>693</v>
      </c>
      <c r="D443" s="11" t="s">
        <v>260</v>
      </c>
      <c r="E443" s="19" t="s">
        <v>943</v>
      </c>
      <c r="F443" s="10">
        <v>42036</v>
      </c>
      <c r="G443" s="10">
        <v>45323</v>
      </c>
      <c r="H443" s="11">
        <v>10</v>
      </c>
      <c r="I443" s="20" t="s">
        <v>259</v>
      </c>
      <c r="J443" s="11" t="s">
        <v>261</v>
      </c>
      <c r="K443" s="11" t="s">
        <v>8769</v>
      </c>
      <c r="L443" s="11">
        <v>2</v>
      </c>
    </row>
    <row r="444" spans="1:12">
      <c r="A444" s="11" t="s">
        <v>694</v>
      </c>
      <c r="D444" s="11" t="s">
        <v>260</v>
      </c>
      <c r="E444" s="19" t="s">
        <v>944</v>
      </c>
      <c r="F444" s="10">
        <v>42036</v>
      </c>
      <c r="G444" s="10">
        <v>45323</v>
      </c>
      <c r="H444" s="11">
        <v>10</v>
      </c>
      <c r="I444" s="20" t="s">
        <v>259</v>
      </c>
      <c r="J444" s="11" t="s">
        <v>261</v>
      </c>
      <c r="K444" s="11" t="s">
        <v>8769</v>
      </c>
      <c r="L444" s="11">
        <v>2</v>
      </c>
    </row>
    <row r="445" spans="1:12">
      <c r="A445" s="11" t="s">
        <v>695</v>
      </c>
      <c r="D445" s="11" t="s">
        <v>260</v>
      </c>
      <c r="E445" s="19" t="s">
        <v>945</v>
      </c>
      <c r="F445" s="10">
        <v>42036</v>
      </c>
      <c r="G445" s="10">
        <v>45323</v>
      </c>
      <c r="H445" s="11">
        <v>10</v>
      </c>
      <c r="I445" s="20" t="s">
        <v>259</v>
      </c>
      <c r="J445" s="11" t="s">
        <v>261</v>
      </c>
      <c r="K445" s="11" t="s">
        <v>8769</v>
      </c>
      <c r="L445" s="11">
        <v>2</v>
      </c>
    </row>
    <row r="446" spans="1:12">
      <c r="A446" s="11" t="s">
        <v>696</v>
      </c>
      <c r="D446" s="11" t="s">
        <v>260</v>
      </c>
      <c r="E446" s="19" t="s">
        <v>946</v>
      </c>
      <c r="F446" s="10">
        <v>42036</v>
      </c>
      <c r="G446" s="10">
        <v>45323</v>
      </c>
      <c r="H446" s="11">
        <v>10</v>
      </c>
      <c r="I446" s="20" t="s">
        <v>259</v>
      </c>
      <c r="J446" s="11" t="s">
        <v>261</v>
      </c>
      <c r="K446" s="11" t="s">
        <v>8769</v>
      </c>
      <c r="L446" s="11">
        <v>2</v>
      </c>
    </row>
    <row r="447" spans="1:12">
      <c r="A447" s="11" t="s">
        <v>697</v>
      </c>
      <c r="D447" s="11" t="s">
        <v>260</v>
      </c>
      <c r="E447" s="19" t="s">
        <v>947</v>
      </c>
      <c r="F447" s="10">
        <v>42036</v>
      </c>
      <c r="G447" s="10">
        <v>45323</v>
      </c>
      <c r="H447" s="11">
        <v>10</v>
      </c>
      <c r="I447" s="20" t="s">
        <v>259</v>
      </c>
      <c r="J447" s="11" t="s">
        <v>261</v>
      </c>
      <c r="K447" s="11" t="s">
        <v>8769</v>
      </c>
      <c r="L447" s="11">
        <v>2</v>
      </c>
    </row>
    <row r="448" spans="1:12">
      <c r="A448" s="11" t="s">
        <v>698</v>
      </c>
      <c r="D448" s="11" t="s">
        <v>260</v>
      </c>
      <c r="E448" s="19" t="s">
        <v>948</v>
      </c>
      <c r="F448" s="10">
        <v>42036</v>
      </c>
      <c r="G448" s="10">
        <v>45323</v>
      </c>
      <c r="H448" s="11">
        <v>10</v>
      </c>
      <c r="I448" s="20" t="s">
        <v>259</v>
      </c>
      <c r="J448" s="11" t="s">
        <v>261</v>
      </c>
      <c r="K448" s="11" t="s">
        <v>8769</v>
      </c>
      <c r="L448" s="11">
        <v>2</v>
      </c>
    </row>
    <row r="449" spans="1:12">
      <c r="A449" s="11" t="s">
        <v>699</v>
      </c>
      <c r="D449" s="11" t="s">
        <v>260</v>
      </c>
      <c r="E449" s="19" t="s">
        <v>949</v>
      </c>
      <c r="F449" s="10">
        <v>42036</v>
      </c>
      <c r="G449" s="10">
        <v>45323</v>
      </c>
      <c r="H449" s="11">
        <v>10</v>
      </c>
      <c r="I449" s="20" t="s">
        <v>259</v>
      </c>
      <c r="J449" s="11" t="s">
        <v>261</v>
      </c>
      <c r="K449" s="11" t="s">
        <v>8769</v>
      </c>
      <c r="L449" s="11">
        <v>2</v>
      </c>
    </row>
    <row r="450" spans="1:12">
      <c r="A450" s="11" t="s">
        <v>700</v>
      </c>
      <c r="D450" s="11" t="s">
        <v>260</v>
      </c>
      <c r="E450" s="19" t="s">
        <v>950</v>
      </c>
      <c r="F450" s="10">
        <v>42036</v>
      </c>
      <c r="G450" s="10">
        <v>45323</v>
      </c>
      <c r="H450" s="11">
        <v>10</v>
      </c>
      <c r="I450" s="20" t="s">
        <v>259</v>
      </c>
      <c r="J450" s="11" t="s">
        <v>261</v>
      </c>
      <c r="K450" s="11" t="s">
        <v>8769</v>
      </c>
      <c r="L450" s="11">
        <v>2</v>
      </c>
    </row>
    <row r="451" spans="1:12">
      <c r="A451" s="11" t="s">
        <v>701</v>
      </c>
      <c r="D451" s="11" t="s">
        <v>260</v>
      </c>
      <c r="E451" s="19" t="s">
        <v>951</v>
      </c>
      <c r="F451" s="10">
        <v>42036</v>
      </c>
      <c r="G451" s="10">
        <v>45323</v>
      </c>
      <c r="H451" s="11">
        <v>10</v>
      </c>
      <c r="I451" s="20" t="s">
        <v>259</v>
      </c>
      <c r="J451" s="11" t="s">
        <v>261</v>
      </c>
      <c r="K451" s="11" t="s">
        <v>8769</v>
      </c>
      <c r="L451" s="11">
        <v>2</v>
      </c>
    </row>
    <row r="452" spans="1:12">
      <c r="A452" s="11" t="s">
        <v>702</v>
      </c>
      <c r="D452" s="11" t="s">
        <v>260</v>
      </c>
      <c r="E452" s="19" t="s">
        <v>952</v>
      </c>
      <c r="F452" s="10">
        <v>42036</v>
      </c>
      <c r="G452" s="10">
        <v>45323</v>
      </c>
      <c r="H452" s="11">
        <v>10</v>
      </c>
      <c r="I452" s="20" t="s">
        <v>259</v>
      </c>
      <c r="J452" s="11" t="s">
        <v>261</v>
      </c>
      <c r="K452" s="11" t="s">
        <v>8769</v>
      </c>
      <c r="L452" s="11">
        <v>2</v>
      </c>
    </row>
    <row r="453" spans="1:12">
      <c r="A453" s="11" t="s">
        <v>703</v>
      </c>
      <c r="D453" s="11" t="s">
        <v>260</v>
      </c>
      <c r="E453" s="19" t="s">
        <v>953</v>
      </c>
      <c r="F453" s="10">
        <v>42036</v>
      </c>
      <c r="G453" s="10">
        <v>45323</v>
      </c>
      <c r="H453" s="11">
        <v>10</v>
      </c>
      <c r="I453" s="20" t="s">
        <v>259</v>
      </c>
      <c r="J453" s="11" t="s">
        <v>261</v>
      </c>
      <c r="K453" s="11" t="s">
        <v>8769</v>
      </c>
      <c r="L453" s="11">
        <v>2</v>
      </c>
    </row>
    <row r="454" spans="1:12">
      <c r="A454" s="11" t="s">
        <v>704</v>
      </c>
      <c r="D454" s="11" t="s">
        <v>260</v>
      </c>
      <c r="E454" s="19" t="s">
        <v>954</v>
      </c>
      <c r="F454" s="10">
        <v>42036</v>
      </c>
      <c r="G454" s="10">
        <v>45323</v>
      </c>
      <c r="H454" s="11">
        <v>10</v>
      </c>
      <c r="I454" s="20" t="s">
        <v>259</v>
      </c>
      <c r="J454" s="11" t="s">
        <v>261</v>
      </c>
      <c r="K454" s="11" t="s">
        <v>8769</v>
      </c>
      <c r="L454" s="11">
        <v>2</v>
      </c>
    </row>
    <row r="455" spans="1:12">
      <c r="A455" s="11" t="s">
        <v>705</v>
      </c>
      <c r="D455" s="11" t="s">
        <v>260</v>
      </c>
      <c r="E455" s="19" t="s">
        <v>955</v>
      </c>
      <c r="F455" s="10">
        <v>42036</v>
      </c>
      <c r="G455" s="10">
        <v>45323</v>
      </c>
      <c r="H455" s="11">
        <v>10</v>
      </c>
      <c r="I455" s="20" t="s">
        <v>259</v>
      </c>
      <c r="J455" s="11" t="s">
        <v>261</v>
      </c>
      <c r="K455" s="11" t="s">
        <v>8769</v>
      </c>
      <c r="L455" s="11">
        <v>2</v>
      </c>
    </row>
    <row r="456" spans="1:12">
      <c r="A456" s="11" t="s">
        <v>706</v>
      </c>
      <c r="D456" s="11" t="s">
        <v>260</v>
      </c>
      <c r="E456" s="19" t="s">
        <v>956</v>
      </c>
      <c r="F456" s="10">
        <v>42036</v>
      </c>
      <c r="G456" s="10">
        <v>45323</v>
      </c>
      <c r="H456" s="11">
        <v>10</v>
      </c>
      <c r="I456" s="20" t="s">
        <v>259</v>
      </c>
      <c r="J456" s="11" t="s">
        <v>261</v>
      </c>
      <c r="K456" s="11" t="s">
        <v>8769</v>
      </c>
      <c r="L456" s="11">
        <v>2</v>
      </c>
    </row>
    <row r="457" spans="1:12">
      <c r="A457" s="11" t="s">
        <v>707</v>
      </c>
      <c r="D457" s="11" t="s">
        <v>260</v>
      </c>
      <c r="E457" s="19" t="s">
        <v>957</v>
      </c>
      <c r="F457" s="10">
        <v>42036</v>
      </c>
      <c r="G457" s="10">
        <v>45323</v>
      </c>
      <c r="H457" s="11">
        <v>10</v>
      </c>
      <c r="I457" s="20" t="s">
        <v>259</v>
      </c>
      <c r="J457" s="11" t="s">
        <v>261</v>
      </c>
      <c r="K457" s="11" t="s">
        <v>8769</v>
      </c>
      <c r="L457" s="11">
        <v>2</v>
      </c>
    </row>
    <row r="458" spans="1:12">
      <c r="A458" s="11" t="s">
        <v>708</v>
      </c>
      <c r="D458" s="11" t="s">
        <v>260</v>
      </c>
      <c r="E458" s="19" t="s">
        <v>958</v>
      </c>
      <c r="F458" s="10">
        <v>42036</v>
      </c>
      <c r="G458" s="10">
        <v>45323</v>
      </c>
      <c r="H458" s="11">
        <v>10</v>
      </c>
      <c r="I458" s="20" t="s">
        <v>259</v>
      </c>
      <c r="J458" s="11" t="s">
        <v>261</v>
      </c>
      <c r="K458" s="11" t="s">
        <v>8769</v>
      </c>
      <c r="L458" s="11">
        <v>2</v>
      </c>
    </row>
    <row r="459" spans="1:12">
      <c r="A459" s="11" t="s">
        <v>709</v>
      </c>
      <c r="D459" s="11" t="s">
        <v>260</v>
      </c>
      <c r="E459" s="19" t="s">
        <v>959</v>
      </c>
      <c r="F459" s="10">
        <v>42036</v>
      </c>
      <c r="G459" s="10">
        <v>45323</v>
      </c>
      <c r="H459" s="11">
        <v>10</v>
      </c>
      <c r="I459" s="20" t="s">
        <v>259</v>
      </c>
      <c r="J459" s="11" t="s">
        <v>261</v>
      </c>
      <c r="K459" s="11" t="s">
        <v>8769</v>
      </c>
      <c r="L459" s="11">
        <v>2</v>
      </c>
    </row>
    <row r="460" spans="1:12">
      <c r="A460" s="11" t="s">
        <v>710</v>
      </c>
      <c r="D460" s="11" t="s">
        <v>260</v>
      </c>
      <c r="E460" s="19" t="s">
        <v>960</v>
      </c>
      <c r="F460" s="10">
        <v>42036</v>
      </c>
      <c r="G460" s="10">
        <v>45323</v>
      </c>
      <c r="H460" s="11">
        <v>10</v>
      </c>
      <c r="I460" s="20" t="s">
        <v>259</v>
      </c>
      <c r="J460" s="11" t="s">
        <v>261</v>
      </c>
      <c r="K460" s="11" t="s">
        <v>8769</v>
      </c>
      <c r="L460" s="11">
        <v>2</v>
      </c>
    </row>
    <row r="461" spans="1:12">
      <c r="A461" s="11" t="s">
        <v>711</v>
      </c>
      <c r="D461" s="11" t="s">
        <v>260</v>
      </c>
      <c r="E461" s="19" t="s">
        <v>961</v>
      </c>
      <c r="F461" s="10">
        <v>42036</v>
      </c>
      <c r="G461" s="10">
        <v>45323</v>
      </c>
      <c r="H461" s="11">
        <v>10</v>
      </c>
      <c r="I461" s="20" t="s">
        <v>259</v>
      </c>
      <c r="J461" s="11" t="s">
        <v>261</v>
      </c>
      <c r="K461" s="11" t="s">
        <v>8769</v>
      </c>
      <c r="L461" s="11">
        <v>2</v>
      </c>
    </row>
    <row r="462" spans="1:12">
      <c r="A462" s="11" t="s">
        <v>712</v>
      </c>
      <c r="D462" s="11" t="s">
        <v>260</v>
      </c>
      <c r="E462" s="19" t="s">
        <v>962</v>
      </c>
      <c r="F462" s="10">
        <v>42036</v>
      </c>
      <c r="G462" s="10">
        <v>45323</v>
      </c>
      <c r="H462" s="11">
        <v>10</v>
      </c>
      <c r="I462" s="20" t="s">
        <v>259</v>
      </c>
      <c r="J462" s="11" t="s">
        <v>261</v>
      </c>
      <c r="K462" s="11" t="s">
        <v>8769</v>
      </c>
      <c r="L462" s="11">
        <v>2</v>
      </c>
    </row>
    <row r="463" spans="1:12">
      <c r="A463" s="11" t="s">
        <v>713</v>
      </c>
      <c r="D463" s="11" t="s">
        <v>260</v>
      </c>
      <c r="E463" s="19" t="s">
        <v>963</v>
      </c>
      <c r="F463" s="10">
        <v>42036</v>
      </c>
      <c r="G463" s="10">
        <v>45323</v>
      </c>
      <c r="H463" s="11">
        <v>10</v>
      </c>
      <c r="I463" s="20" t="s">
        <v>259</v>
      </c>
      <c r="J463" s="11" t="s">
        <v>261</v>
      </c>
      <c r="K463" s="11" t="s">
        <v>8769</v>
      </c>
      <c r="L463" s="11">
        <v>2</v>
      </c>
    </row>
    <row r="464" spans="1:12">
      <c r="A464" s="11" t="s">
        <v>714</v>
      </c>
      <c r="D464" s="11" t="s">
        <v>260</v>
      </c>
      <c r="E464" s="19" t="s">
        <v>964</v>
      </c>
      <c r="F464" s="10">
        <v>42036</v>
      </c>
      <c r="G464" s="10">
        <v>45323</v>
      </c>
      <c r="H464" s="11">
        <v>10</v>
      </c>
      <c r="I464" s="20" t="s">
        <v>259</v>
      </c>
      <c r="J464" s="11" t="s">
        <v>261</v>
      </c>
      <c r="K464" s="11" t="s">
        <v>8769</v>
      </c>
      <c r="L464" s="11">
        <v>2</v>
      </c>
    </row>
    <row r="465" spans="1:12">
      <c r="A465" s="11" t="s">
        <v>715</v>
      </c>
      <c r="D465" s="11" t="s">
        <v>260</v>
      </c>
      <c r="E465" s="19" t="s">
        <v>965</v>
      </c>
      <c r="F465" s="10">
        <v>42036</v>
      </c>
      <c r="G465" s="10">
        <v>45323</v>
      </c>
      <c r="H465" s="11">
        <v>10</v>
      </c>
      <c r="I465" s="20" t="s">
        <v>259</v>
      </c>
      <c r="J465" s="11" t="s">
        <v>261</v>
      </c>
      <c r="K465" s="11" t="s">
        <v>8769</v>
      </c>
      <c r="L465" s="11">
        <v>2</v>
      </c>
    </row>
    <row r="466" spans="1:12">
      <c r="A466" s="11" t="s">
        <v>716</v>
      </c>
      <c r="D466" s="11" t="s">
        <v>260</v>
      </c>
      <c r="E466" s="19" t="s">
        <v>966</v>
      </c>
      <c r="F466" s="10">
        <v>42036</v>
      </c>
      <c r="G466" s="10">
        <v>45323</v>
      </c>
      <c r="H466" s="11">
        <v>10</v>
      </c>
      <c r="I466" s="20" t="s">
        <v>259</v>
      </c>
      <c r="J466" s="11" t="s">
        <v>261</v>
      </c>
      <c r="K466" s="11" t="s">
        <v>8769</v>
      </c>
      <c r="L466" s="11">
        <v>2</v>
      </c>
    </row>
    <row r="467" spans="1:12">
      <c r="A467" s="11" t="s">
        <v>717</v>
      </c>
      <c r="D467" s="11" t="s">
        <v>260</v>
      </c>
      <c r="E467" s="19" t="s">
        <v>967</v>
      </c>
      <c r="F467" s="10">
        <v>42036</v>
      </c>
      <c r="G467" s="10">
        <v>45323</v>
      </c>
      <c r="H467" s="11">
        <v>10</v>
      </c>
      <c r="I467" s="20" t="s">
        <v>259</v>
      </c>
      <c r="J467" s="11" t="s">
        <v>261</v>
      </c>
      <c r="K467" s="11" t="s">
        <v>8769</v>
      </c>
      <c r="L467" s="11">
        <v>2</v>
      </c>
    </row>
    <row r="468" spans="1:12">
      <c r="A468" s="11" t="s">
        <v>718</v>
      </c>
      <c r="D468" s="11" t="s">
        <v>260</v>
      </c>
      <c r="E468" s="19" t="s">
        <v>968</v>
      </c>
      <c r="F468" s="10">
        <v>42036</v>
      </c>
      <c r="G468" s="10">
        <v>45323</v>
      </c>
      <c r="H468" s="11">
        <v>10</v>
      </c>
      <c r="I468" s="20" t="s">
        <v>259</v>
      </c>
      <c r="J468" s="11" t="s">
        <v>261</v>
      </c>
      <c r="K468" s="11" t="s">
        <v>8769</v>
      </c>
      <c r="L468" s="11">
        <v>2</v>
      </c>
    </row>
    <row r="469" spans="1:12">
      <c r="A469" s="11" t="s">
        <v>719</v>
      </c>
      <c r="D469" s="11" t="s">
        <v>260</v>
      </c>
      <c r="E469" s="19" t="s">
        <v>969</v>
      </c>
      <c r="F469" s="10">
        <v>42036</v>
      </c>
      <c r="G469" s="10">
        <v>45323</v>
      </c>
      <c r="H469" s="11">
        <v>10</v>
      </c>
      <c r="I469" s="20" t="s">
        <v>259</v>
      </c>
      <c r="J469" s="11" t="s">
        <v>261</v>
      </c>
      <c r="K469" s="11" t="s">
        <v>8769</v>
      </c>
      <c r="L469" s="11">
        <v>2</v>
      </c>
    </row>
    <row r="470" spans="1:12">
      <c r="A470" s="11" t="s">
        <v>720</v>
      </c>
      <c r="D470" s="11" t="s">
        <v>260</v>
      </c>
      <c r="E470" s="19" t="s">
        <v>970</v>
      </c>
      <c r="F470" s="10">
        <v>42036</v>
      </c>
      <c r="G470" s="10">
        <v>45323</v>
      </c>
      <c r="H470" s="11">
        <v>10</v>
      </c>
      <c r="I470" s="20" t="s">
        <v>259</v>
      </c>
      <c r="J470" s="11" t="s">
        <v>261</v>
      </c>
      <c r="K470" s="11" t="s">
        <v>8769</v>
      </c>
      <c r="L470" s="11">
        <v>2</v>
      </c>
    </row>
    <row r="471" spans="1:12">
      <c r="A471" s="11" t="s">
        <v>721</v>
      </c>
      <c r="D471" s="11" t="s">
        <v>260</v>
      </c>
      <c r="E471" s="19" t="s">
        <v>971</v>
      </c>
      <c r="F471" s="10">
        <v>42036</v>
      </c>
      <c r="G471" s="10">
        <v>45323</v>
      </c>
      <c r="H471" s="11">
        <v>10</v>
      </c>
      <c r="I471" s="20" t="s">
        <v>259</v>
      </c>
      <c r="J471" s="11" t="s">
        <v>261</v>
      </c>
      <c r="K471" s="11" t="s">
        <v>8769</v>
      </c>
      <c r="L471" s="11">
        <v>2</v>
      </c>
    </row>
    <row r="472" spans="1:12">
      <c r="A472" s="11" t="s">
        <v>722</v>
      </c>
      <c r="D472" s="11" t="s">
        <v>260</v>
      </c>
      <c r="E472" s="19" t="s">
        <v>972</v>
      </c>
      <c r="F472" s="10">
        <v>42036</v>
      </c>
      <c r="G472" s="10">
        <v>45323</v>
      </c>
      <c r="H472" s="11">
        <v>10</v>
      </c>
      <c r="I472" s="20" t="s">
        <v>259</v>
      </c>
      <c r="J472" s="11" t="s">
        <v>261</v>
      </c>
      <c r="K472" s="11" t="s">
        <v>8769</v>
      </c>
      <c r="L472" s="11">
        <v>2</v>
      </c>
    </row>
    <row r="473" spans="1:12">
      <c r="A473" s="11" t="s">
        <v>723</v>
      </c>
      <c r="D473" s="11" t="s">
        <v>260</v>
      </c>
      <c r="E473" s="19" t="s">
        <v>973</v>
      </c>
      <c r="F473" s="10">
        <v>42036</v>
      </c>
      <c r="G473" s="10">
        <v>45323</v>
      </c>
      <c r="H473" s="11">
        <v>10</v>
      </c>
      <c r="I473" s="20" t="s">
        <v>259</v>
      </c>
      <c r="J473" s="11" t="s">
        <v>261</v>
      </c>
      <c r="K473" s="11" t="s">
        <v>8769</v>
      </c>
      <c r="L473" s="11">
        <v>2</v>
      </c>
    </row>
    <row r="474" spans="1:12">
      <c r="A474" s="11" t="s">
        <v>724</v>
      </c>
      <c r="D474" s="11" t="s">
        <v>260</v>
      </c>
      <c r="E474" s="19" t="s">
        <v>974</v>
      </c>
      <c r="F474" s="10">
        <v>42036</v>
      </c>
      <c r="G474" s="10">
        <v>45323</v>
      </c>
      <c r="H474" s="11">
        <v>10</v>
      </c>
      <c r="I474" s="20" t="s">
        <v>259</v>
      </c>
      <c r="J474" s="11" t="s">
        <v>261</v>
      </c>
      <c r="K474" s="11" t="s">
        <v>8769</v>
      </c>
      <c r="L474" s="11">
        <v>2</v>
      </c>
    </row>
    <row r="475" spans="1:12">
      <c r="A475" s="11" t="s">
        <v>725</v>
      </c>
      <c r="D475" s="11" t="s">
        <v>260</v>
      </c>
      <c r="E475" s="19" t="s">
        <v>975</v>
      </c>
      <c r="F475" s="10">
        <v>42036</v>
      </c>
      <c r="G475" s="10">
        <v>45323</v>
      </c>
      <c r="H475" s="11">
        <v>10</v>
      </c>
      <c r="I475" s="20" t="s">
        <v>259</v>
      </c>
      <c r="J475" s="11" t="s">
        <v>261</v>
      </c>
      <c r="K475" s="11" t="s">
        <v>8769</v>
      </c>
      <c r="L475" s="11">
        <v>2</v>
      </c>
    </row>
    <row r="476" spans="1:12">
      <c r="A476" s="11" t="s">
        <v>726</v>
      </c>
      <c r="D476" s="11" t="s">
        <v>260</v>
      </c>
      <c r="E476" s="19" t="s">
        <v>976</v>
      </c>
      <c r="F476" s="10">
        <v>42036</v>
      </c>
      <c r="G476" s="10">
        <v>45323</v>
      </c>
      <c r="H476" s="11">
        <v>10</v>
      </c>
      <c r="I476" s="20" t="s">
        <v>259</v>
      </c>
      <c r="J476" s="11" t="s">
        <v>261</v>
      </c>
      <c r="K476" s="11" t="s">
        <v>8769</v>
      </c>
      <c r="L476" s="11">
        <v>2</v>
      </c>
    </row>
    <row r="477" spans="1:12">
      <c r="A477" s="11" t="s">
        <v>727</v>
      </c>
      <c r="D477" s="11" t="s">
        <v>260</v>
      </c>
      <c r="E477" s="19" t="s">
        <v>977</v>
      </c>
      <c r="F477" s="10">
        <v>42036</v>
      </c>
      <c r="G477" s="10">
        <v>45323</v>
      </c>
      <c r="H477" s="11">
        <v>10</v>
      </c>
      <c r="I477" s="20" t="s">
        <v>259</v>
      </c>
      <c r="J477" s="11" t="s">
        <v>261</v>
      </c>
      <c r="K477" s="11" t="s">
        <v>8769</v>
      </c>
      <c r="L477" s="11">
        <v>2</v>
      </c>
    </row>
    <row r="478" spans="1:12">
      <c r="A478" s="11" t="s">
        <v>728</v>
      </c>
      <c r="D478" s="11" t="s">
        <v>260</v>
      </c>
      <c r="E478" s="19" t="s">
        <v>978</v>
      </c>
      <c r="F478" s="10">
        <v>42036</v>
      </c>
      <c r="G478" s="10">
        <v>45323</v>
      </c>
      <c r="H478" s="11">
        <v>10</v>
      </c>
      <c r="I478" s="20" t="s">
        <v>259</v>
      </c>
      <c r="J478" s="11" t="s">
        <v>261</v>
      </c>
      <c r="K478" s="11" t="s">
        <v>8769</v>
      </c>
      <c r="L478" s="11">
        <v>2</v>
      </c>
    </row>
    <row r="479" spans="1:12">
      <c r="A479" s="11" t="s">
        <v>729</v>
      </c>
      <c r="D479" s="11" t="s">
        <v>260</v>
      </c>
      <c r="E479" s="19" t="s">
        <v>979</v>
      </c>
      <c r="F479" s="10">
        <v>42036</v>
      </c>
      <c r="G479" s="10">
        <v>45323</v>
      </c>
      <c r="H479" s="11">
        <v>10</v>
      </c>
      <c r="I479" s="20" t="s">
        <v>259</v>
      </c>
      <c r="J479" s="11" t="s">
        <v>261</v>
      </c>
      <c r="K479" s="11" t="s">
        <v>8769</v>
      </c>
      <c r="L479" s="11">
        <v>2</v>
      </c>
    </row>
    <row r="480" spans="1:12">
      <c r="A480" s="11" t="s">
        <v>730</v>
      </c>
      <c r="D480" s="11" t="s">
        <v>260</v>
      </c>
      <c r="E480" s="19" t="s">
        <v>980</v>
      </c>
      <c r="F480" s="10">
        <v>42036</v>
      </c>
      <c r="G480" s="10">
        <v>45323</v>
      </c>
      <c r="H480" s="11">
        <v>10</v>
      </c>
      <c r="I480" s="20" t="s">
        <v>259</v>
      </c>
      <c r="J480" s="11" t="s">
        <v>261</v>
      </c>
      <c r="K480" s="11" t="s">
        <v>8769</v>
      </c>
      <c r="L480" s="11">
        <v>2</v>
      </c>
    </row>
    <row r="481" spans="1:12">
      <c r="A481" s="11" t="s">
        <v>731</v>
      </c>
      <c r="D481" s="11" t="s">
        <v>260</v>
      </c>
      <c r="E481" s="19" t="s">
        <v>981</v>
      </c>
      <c r="F481" s="10">
        <v>42036</v>
      </c>
      <c r="G481" s="10">
        <v>45323</v>
      </c>
      <c r="H481" s="11">
        <v>10</v>
      </c>
      <c r="I481" s="20" t="s">
        <v>259</v>
      </c>
      <c r="J481" s="11" t="s">
        <v>261</v>
      </c>
      <c r="K481" s="11" t="s">
        <v>8769</v>
      </c>
      <c r="L481" s="11">
        <v>2</v>
      </c>
    </row>
    <row r="482" spans="1:12">
      <c r="A482" s="11" t="s">
        <v>732</v>
      </c>
      <c r="D482" s="11" t="s">
        <v>260</v>
      </c>
      <c r="E482" s="19" t="s">
        <v>982</v>
      </c>
      <c r="F482" s="10">
        <v>42036</v>
      </c>
      <c r="G482" s="10">
        <v>45323</v>
      </c>
      <c r="H482" s="11">
        <v>10</v>
      </c>
      <c r="I482" s="20" t="s">
        <v>259</v>
      </c>
      <c r="J482" s="11" t="s">
        <v>261</v>
      </c>
      <c r="K482" s="11" t="s">
        <v>8769</v>
      </c>
      <c r="L482" s="11">
        <v>2</v>
      </c>
    </row>
    <row r="483" spans="1:12">
      <c r="A483" s="11" t="s">
        <v>733</v>
      </c>
      <c r="D483" s="11" t="s">
        <v>260</v>
      </c>
      <c r="E483" s="19" t="s">
        <v>983</v>
      </c>
      <c r="F483" s="10">
        <v>42036</v>
      </c>
      <c r="G483" s="10">
        <v>45323</v>
      </c>
      <c r="H483" s="11">
        <v>10</v>
      </c>
      <c r="I483" s="20" t="s">
        <v>259</v>
      </c>
      <c r="J483" s="11" t="s">
        <v>261</v>
      </c>
      <c r="K483" s="11" t="s">
        <v>8769</v>
      </c>
      <c r="L483" s="11">
        <v>2</v>
      </c>
    </row>
    <row r="484" spans="1:12">
      <c r="A484" s="11" t="s">
        <v>734</v>
      </c>
      <c r="D484" s="11" t="s">
        <v>260</v>
      </c>
      <c r="E484" s="19" t="s">
        <v>984</v>
      </c>
      <c r="F484" s="10">
        <v>42036</v>
      </c>
      <c r="G484" s="10">
        <v>45323</v>
      </c>
      <c r="H484" s="11">
        <v>10</v>
      </c>
      <c r="I484" s="20" t="s">
        <v>259</v>
      </c>
      <c r="J484" s="11" t="s">
        <v>261</v>
      </c>
      <c r="K484" s="11" t="s">
        <v>8769</v>
      </c>
      <c r="L484" s="11">
        <v>2</v>
      </c>
    </row>
    <row r="485" spans="1:12">
      <c r="A485" s="11" t="s">
        <v>735</v>
      </c>
      <c r="D485" s="11" t="s">
        <v>260</v>
      </c>
      <c r="E485" s="19" t="s">
        <v>985</v>
      </c>
      <c r="F485" s="10">
        <v>42036</v>
      </c>
      <c r="G485" s="10">
        <v>45323</v>
      </c>
      <c r="H485" s="11">
        <v>10</v>
      </c>
      <c r="I485" s="20" t="s">
        <v>259</v>
      </c>
      <c r="J485" s="11" t="s">
        <v>261</v>
      </c>
      <c r="K485" s="11" t="s">
        <v>8769</v>
      </c>
      <c r="L485" s="11">
        <v>2</v>
      </c>
    </row>
    <row r="486" spans="1:12">
      <c r="A486" s="11" t="s">
        <v>736</v>
      </c>
      <c r="D486" s="11" t="s">
        <v>260</v>
      </c>
      <c r="E486" s="19" t="s">
        <v>986</v>
      </c>
      <c r="F486" s="10">
        <v>42036</v>
      </c>
      <c r="G486" s="10">
        <v>45323</v>
      </c>
      <c r="H486" s="11">
        <v>10</v>
      </c>
      <c r="I486" s="20" t="s">
        <v>259</v>
      </c>
      <c r="J486" s="11" t="s">
        <v>261</v>
      </c>
      <c r="K486" s="11" t="s">
        <v>8769</v>
      </c>
      <c r="L486" s="11">
        <v>2</v>
      </c>
    </row>
    <row r="487" spans="1:12">
      <c r="A487" s="11" t="s">
        <v>737</v>
      </c>
      <c r="D487" s="11" t="s">
        <v>260</v>
      </c>
      <c r="E487" s="19" t="s">
        <v>987</v>
      </c>
      <c r="F487" s="10">
        <v>42036</v>
      </c>
      <c r="G487" s="10">
        <v>45323</v>
      </c>
      <c r="H487" s="11">
        <v>10</v>
      </c>
      <c r="I487" s="20" t="s">
        <v>259</v>
      </c>
      <c r="J487" s="11" t="s">
        <v>261</v>
      </c>
      <c r="K487" s="11" t="s">
        <v>8769</v>
      </c>
      <c r="L487" s="11">
        <v>2</v>
      </c>
    </row>
    <row r="488" spans="1:12">
      <c r="A488" s="11" t="s">
        <v>738</v>
      </c>
      <c r="D488" s="11" t="s">
        <v>260</v>
      </c>
      <c r="E488" s="19" t="s">
        <v>988</v>
      </c>
      <c r="F488" s="10">
        <v>42036</v>
      </c>
      <c r="G488" s="10">
        <v>45323</v>
      </c>
      <c r="H488" s="11">
        <v>10</v>
      </c>
      <c r="I488" s="20" t="s">
        <v>259</v>
      </c>
      <c r="J488" s="11" t="s">
        <v>261</v>
      </c>
      <c r="K488" s="11" t="s">
        <v>8769</v>
      </c>
      <c r="L488" s="11">
        <v>2</v>
      </c>
    </row>
    <row r="489" spans="1:12">
      <c r="A489" s="11" t="s">
        <v>739</v>
      </c>
      <c r="D489" s="11" t="s">
        <v>260</v>
      </c>
      <c r="E489" s="19" t="s">
        <v>989</v>
      </c>
      <c r="F489" s="10">
        <v>42036</v>
      </c>
      <c r="G489" s="10">
        <v>45323</v>
      </c>
      <c r="H489" s="11">
        <v>10</v>
      </c>
      <c r="I489" s="20" t="s">
        <v>259</v>
      </c>
      <c r="J489" s="11" t="s">
        <v>261</v>
      </c>
      <c r="K489" s="11" t="s">
        <v>8769</v>
      </c>
      <c r="L489" s="11">
        <v>2</v>
      </c>
    </row>
    <row r="490" spans="1:12">
      <c r="A490" s="11" t="s">
        <v>740</v>
      </c>
      <c r="D490" s="11" t="s">
        <v>260</v>
      </c>
      <c r="E490" s="19" t="s">
        <v>990</v>
      </c>
      <c r="F490" s="10">
        <v>42036</v>
      </c>
      <c r="G490" s="10">
        <v>45323</v>
      </c>
      <c r="H490" s="11">
        <v>10</v>
      </c>
      <c r="I490" s="20" t="s">
        <v>259</v>
      </c>
      <c r="J490" s="11" t="s">
        <v>261</v>
      </c>
      <c r="K490" s="11" t="s">
        <v>8769</v>
      </c>
      <c r="L490" s="11">
        <v>2</v>
      </c>
    </row>
    <row r="491" spans="1:12">
      <c r="A491" s="11" t="s">
        <v>741</v>
      </c>
      <c r="D491" s="11" t="s">
        <v>260</v>
      </c>
      <c r="E491" s="19" t="s">
        <v>991</v>
      </c>
      <c r="F491" s="10">
        <v>42036</v>
      </c>
      <c r="G491" s="10">
        <v>45323</v>
      </c>
      <c r="H491" s="11">
        <v>10</v>
      </c>
      <c r="I491" s="20" t="s">
        <v>259</v>
      </c>
      <c r="J491" s="11" t="s">
        <v>261</v>
      </c>
      <c r="K491" s="11" t="s">
        <v>8769</v>
      </c>
      <c r="L491" s="11">
        <v>2</v>
      </c>
    </row>
    <row r="492" spans="1:12">
      <c r="A492" s="11" t="s">
        <v>742</v>
      </c>
      <c r="D492" s="11" t="s">
        <v>260</v>
      </c>
      <c r="E492" s="19" t="s">
        <v>992</v>
      </c>
      <c r="F492" s="10">
        <v>42036</v>
      </c>
      <c r="G492" s="10">
        <v>45323</v>
      </c>
      <c r="H492" s="11">
        <v>10</v>
      </c>
      <c r="I492" s="20" t="s">
        <v>259</v>
      </c>
      <c r="J492" s="11" t="s">
        <v>261</v>
      </c>
      <c r="K492" s="11" t="s">
        <v>8769</v>
      </c>
      <c r="L492" s="11">
        <v>2</v>
      </c>
    </row>
    <row r="493" spans="1:12">
      <c r="A493" s="11" t="s">
        <v>743</v>
      </c>
      <c r="D493" s="11" t="s">
        <v>260</v>
      </c>
      <c r="E493" s="19" t="s">
        <v>993</v>
      </c>
      <c r="F493" s="10">
        <v>42036</v>
      </c>
      <c r="G493" s="10">
        <v>45323</v>
      </c>
      <c r="H493" s="11">
        <v>10</v>
      </c>
      <c r="I493" s="20" t="s">
        <v>259</v>
      </c>
      <c r="J493" s="11" t="s">
        <v>261</v>
      </c>
      <c r="K493" s="11" t="s">
        <v>8769</v>
      </c>
      <c r="L493" s="11">
        <v>2</v>
      </c>
    </row>
    <row r="494" spans="1:12">
      <c r="A494" s="11" t="s">
        <v>744</v>
      </c>
      <c r="D494" s="11" t="s">
        <v>260</v>
      </c>
      <c r="E494" s="19" t="s">
        <v>994</v>
      </c>
      <c r="F494" s="10">
        <v>42036</v>
      </c>
      <c r="G494" s="10">
        <v>45323</v>
      </c>
      <c r="H494" s="11">
        <v>10</v>
      </c>
      <c r="I494" s="20" t="s">
        <v>259</v>
      </c>
      <c r="J494" s="11" t="s">
        <v>261</v>
      </c>
      <c r="K494" s="11" t="s">
        <v>8769</v>
      </c>
      <c r="L494" s="11">
        <v>2</v>
      </c>
    </row>
    <row r="495" spans="1:12">
      <c r="A495" s="11" t="s">
        <v>745</v>
      </c>
      <c r="D495" s="11" t="s">
        <v>260</v>
      </c>
      <c r="E495" s="19" t="s">
        <v>995</v>
      </c>
      <c r="F495" s="10">
        <v>42036</v>
      </c>
      <c r="G495" s="10">
        <v>45323</v>
      </c>
      <c r="H495" s="11">
        <v>10</v>
      </c>
      <c r="I495" s="20" t="s">
        <v>259</v>
      </c>
      <c r="J495" s="11" t="s">
        <v>261</v>
      </c>
      <c r="K495" s="11" t="s">
        <v>8769</v>
      </c>
      <c r="L495" s="11">
        <v>2</v>
      </c>
    </row>
    <row r="496" spans="1:12">
      <c r="A496" s="11" t="s">
        <v>746</v>
      </c>
      <c r="D496" s="11" t="s">
        <v>260</v>
      </c>
      <c r="E496" s="19" t="s">
        <v>996</v>
      </c>
      <c r="F496" s="10">
        <v>42036</v>
      </c>
      <c r="G496" s="10">
        <v>45323</v>
      </c>
      <c r="H496" s="11">
        <v>10</v>
      </c>
      <c r="I496" s="20" t="s">
        <v>259</v>
      </c>
      <c r="J496" s="11" t="s">
        <v>261</v>
      </c>
      <c r="K496" s="11" t="s">
        <v>8769</v>
      </c>
      <c r="L496" s="11">
        <v>2</v>
      </c>
    </row>
    <row r="497" spans="1:12">
      <c r="A497" s="11" t="s">
        <v>747</v>
      </c>
      <c r="D497" s="11" t="s">
        <v>260</v>
      </c>
      <c r="E497" s="19" t="s">
        <v>997</v>
      </c>
      <c r="F497" s="10">
        <v>42036</v>
      </c>
      <c r="G497" s="10">
        <v>45323</v>
      </c>
      <c r="H497" s="11">
        <v>10</v>
      </c>
      <c r="I497" s="20" t="s">
        <v>259</v>
      </c>
      <c r="J497" s="11" t="s">
        <v>261</v>
      </c>
      <c r="K497" s="11" t="s">
        <v>8769</v>
      </c>
      <c r="L497" s="11">
        <v>2</v>
      </c>
    </row>
    <row r="498" spans="1:12">
      <c r="A498" s="11" t="s">
        <v>748</v>
      </c>
      <c r="D498" s="11" t="s">
        <v>260</v>
      </c>
      <c r="E498" s="19" t="s">
        <v>998</v>
      </c>
      <c r="F498" s="10">
        <v>42036</v>
      </c>
      <c r="G498" s="10">
        <v>45323</v>
      </c>
      <c r="H498" s="11">
        <v>10</v>
      </c>
      <c r="I498" s="20" t="s">
        <v>259</v>
      </c>
      <c r="J498" s="11" t="s">
        <v>261</v>
      </c>
      <c r="K498" s="11" t="s">
        <v>8769</v>
      </c>
      <c r="L498" s="11">
        <v>2</v>
      </c>
    </row>
    <row r="499" spans="1:12">
      <c r="A499" s="11" t="s">
        <v>749</v>
      </c>
      <c r="D499" s="11" t="s">
        <v>260</v>
      </c>
      <c r="E499" s="19" t="s">
        <v>999</v>
      </c>
      <c r="F499" s="10">
        <v>42036</v>
      </c>
      <c r="G499" s="10">
        <v>45323</v>
      </c>
      <c r="H499" s="11">
        <v>10</v>
      </c>
      <c r="I499" s="20" t="s">
        <v>259</v>
      </c>
      <c r="J499" s="11" t="s">
        <v>261</v>
      </c>
      <c r="K499" s="11" t="s">
        <v>8769</v>
      </c>
      <c r="L499" s="11">
        <v>2</v>
      </c>
    </row>
    <row r="500" spans="1:12">
      <c r="A500" s="11" t="s">
        <v>750</v>
      </c>
      <c r="D500" s="11" t="s">
        <v>260</v>
      </c>
      <c r="E500" s="19" t="s">
        <v>1000</v>
      </c>
      <c r="F500" s="10">
        <v>42036</v>
      </c>
      <c r="G500" s="10">
        <v>45323</v>
      </c>
      <c r="H500" s="11">
        <v>10</v>
      </c>
      <c r="I500" s="20" t="s">
        <v>259</v>
      </c>
      <c r="J500" s="11" t="s">
        <v>261</v>
      </c>
      <c r="K500" s="11" t="s">
        <v>8769</v>
      </c>
      <c r="L500" s="11">
        <v>2</v>
      </c>
    </row>
    <row r="501" spans="1:12">
      <c r="A501" s="11" t="s">
        <v>751</v>
      </c>
      <c r="D501" s="11" t="s">
        <v>260</v>
      </c>
      <c r="E501" s="19" t="s">
        <v>1001</v>
      </c>
      <c r="F501" s="10">
        <v>42036</v>
      </c>
      <c r="G501" s="10">
        <v>45323</v>
      </c>
      <c r="H501" s="11">
        <v>10</v>
      </c>
      <c r="I501" s="20" t="s">
        <v>259</v>
      </c>
      <c r="J501" s="11" t="s">
        <v>261</v>
      </c>
      <c r="K501" s="11" t="s">
        <v>8769</v>
      </c>
      <c r="L501" s="11">
        <v>2</v>
      </c>
    </row>
    <row r="502" spans="1:12">
      <c r="A502" s="11" t="s">
        <v>752</v>
      </c>
      <c r="D502" s="11" t="s">
        <v>260</v>
      </c>
      <c r="E502" s="19" t="s">
        <v>1002</v>
      </c>
      <c r="F502" s="10">
        <v>42036</v>
      </c>
      <c r="G502" s="10">
        <v>45323</v>
      </c>
      <c r="H502" s="11">
        <v>10</v>
      </c>
      <c r="I502" s="20" t="s">
        <v>259</v>
      </c>
      <c r="J502" s="11" t="s">
        <v>261</v>
      </c>
      <c r="K502" s="11" t="s">
        <v>8769</v>
      </c>
      <c r="L502" s="11">
        <v>2</v>
      </c>
    </row>
    <row r="503" spans="1:12">
      <c r="A503" s="11" t="s">
        <v>753</v>
      </c>
      <c r="D503" s="11" t="s">
        <v>260</v>
      </c>
      <c r="E503" s="19" t="s">
        <v>1003</v>
      </c>
      <c r="F503" s="10">
        <v>42036</v>
      </c>
      <c r="G503" s="10">
        <v>45323</v>
      </c>
      <c r="H503" s="11">
        <v>10</v>
      </c>
      <c r="I503" s="20" t="s">
        <v>259</v>
      </c>
      <c r="J503" s="11" t="s">
        <v>261</v>
      </c>
      <c r="K503" s="11" t="s">
        <v>8769</v>
      </c>
      <c r="L503" s="11">
        <v>2</v>
      </c>
    </row>
    <row r="504" spans="1:12">
      <c r="A504" s="11" t="s">
        <v>754</v>
      </c>
      <c r="D504" s="11" t="s">
        <v>260</v>
      </c>
      <c r="E504" s="19" t="s">
        <v>1004</v>
      </c>
      <c r="F504" s="10">
        <v>42036</v>
      </c>
      <c r="G504" s="10">
        <v>45323</v>
      </c>
      <c r="H504" s="11">
        <v>10</v>
      </c>
      <c r="I504" s="20" t="s">
        <v>259</v>
      </c>
      <c r="J504" s="11" t="s">
        <v>261</v>
      </c>
      <c r="K504" s="11" t="s">
        <v>8769</v>
      </c>
      <c r="L504" s="11">
        <v>2</v>
      </c>
    </row>
    <row r="505" spans="1:12">
      <c r="A505" s="11" t="s">
        <v>755</v>
      </c>
      <c r="D505" s="11" t="s">
        <v>260</v>
      </c>
      <c r="E505" s="19" t="s">
        <v>1005</v>
      </c>
      <c r="F505" s="10">
        <v>42036</v>
      </c>
      <c r="G505" s="10">
        <v>45323</v>
      </c>
      <c r="H505" s="11">
        <v>10</v>
      </c>
      <c r="I505" s="20" t="s">
        <v>259</v>
      </c>
      <c r="J505" s="11" t="s">
        <v>261</v>
      </c>
      <c r="K505" s="11" t="s">
        <v>8769</v>
      </c>
      <c r="L505" s="11">
        <v>2</v>
      </c>
    </row>
    <row r="506" spans="1:12">
      <c r="A506" s="11" t="s">
        <v>756</v>
      </c>
      <c r="D506" s="11" t="s">
        <v>260</v>
      </c>
      <c r="E506" s="19" t="s">
        <v>1006</v>
      </c>
      <c r="F506" s="10">
        <v>42036</v>
      </c>
      <c r="G506" s="10">
        <v>45323</v>
      </c>
      <c r="H506" s="11">
        <v>10</v>
      </c>
      <c r="I506" s="20" t="s">
        <v>259</v>
      </c>
      <c r="J506" s="11" t="s">
        <v>261</v>
      </c>
      <c r="K506" s="11" t="s">
        <v>8769</v>
      </c>
      <c r="L506" s="11">
        <v>2</v>
      </c>
    </row>
    <row r="507" spans="1:12">
      <c r="A507" s="11" t="s">
        <v>757</v>
      </c>
      <c r="D507" s="11" t="s">
        <v>260</v>
      </c>
      <c r="E507" s="19" t="s">
        <v>1007</v>
      </c>
      <c r="F507" s="10">
        <v>42036</v>
      </c>
      <c r="G507" s="10">
        <v>45323</v>
      </c>
      <c r="H507" s="11">
        <v>10</v>
      </c>
      <c r="I507" s="20" t="s">
        <v>259</v>
      </c>
      <c r="J507" s="11" t="s">
        <v>261</v>
      </c>
      <c r="K507" s="11" t="s">
        <v>8769</v>
      </c>
      <c r="L507" s="11">
        <v>2</v>
      </c>
    </row>
    <row r="508" spans="1:12">
      <c r="A508" s="11" t="s">
        <v>758</v>
      </c>
      <c r="D508" s="11" t="s">
        <v>260</v>
      </c>
      <c r="E508" s="19" t="s">
        <v>1008</v>
      </c>
      <c r="F508" s="10">
        <v>42036</v>
      </c>
      <c r="G508" s="10">
        <v>45323</v>
      </c>
      <c r="H508" s="11">
        <v>10</v>
      </c>
      <c r="I508" s="20" t="s">
        <v>259</v>
      </c>
      <c r="J508" s="11" t="s">
        <v>261</v>
      </c>
      <c r="K508" s="11" t="s">
        <v>8769</v>
      </c>
      <c r="L508" s="11">
        <v>2</v>
      </c>
    </row>
    <row r="509" spans="1:12">
      <c r="A509" s="11" t="s">
        <v>759</v>
      </c>
      <c r="D509" s="11" t="s">
        <v>260</v>
      </c>
      <c r="E509" s="19" t="s">
        <v>1009</v>
      </c>
      <c r="F509" s="10">
        <v>42036</v>
      </c>
      <c r="G509" s="10">
        <v>45323</v>
      </c>
      <c r="H509" s="11">
        <v>10</v>
      </c>
      <c r="I509" s="20" t="s">
        <v>259</v>
      </c>
      <c r="J509" s="11" t="s">
        <v>261</v>
      </c>
      <c r="K509" s="11" t="s">
        <v>8769</v>
      </c>
      <c r="L509" s="11">
        <v>2</v>
      </c>
    </row>
    <row r="510" spans="1:12">
      <c r="A510" s="11" t="s">
        <v>760</v>
      </c>
      <c r="D510" s="11" t="s">
        <v>260</v>
      </c>
      <c r="E510" s="19" t="s">
        <v>1010</v>
      </c>
      <c r="F510" s="10">
        <v>42036</v>
      </c>
      <c r="G510" s="10">
        <v>45323</v>
      </c>
      <c r="H510" s="11">
        <v>10</v>
      </c>
      <c r="I510" s="20" t="s">
        <v>259</v>
      </c>
      <c r="J510" s="11" t="s">
        <v>261</v>
      </c>
      <c r="K510" s="11" t="s">
        <v>8769</v>
      </c>
      <c r="L510" s="11">
        <v>2</v>
      </c>
    </row>
    <row r="511" spans="1:12">
      <c r="A511" s="11" t="s">
        <v>761</v>
      </c>
      <c r="D511" s="11" t="s">
        <v>260</v>
      </c>
      <c r="E511" s="19" t="s">
        <v>1011</v>
      </c>
      <c r="F511" s="10">
        <v>42036</v>
      </c>
      <c r="G511" s="10">
        <v>45323</v>
      </c>
      <c r="H511" s="11">
        <v>10</v>
      </c>
      <c r="I511" s="20" t="s">
        <v>259</v>
      </c>
      <c r="J511" s="11" t="s">
        <v>261</v>
      </c>
      <c r="K511" s="11" t="s">
        <v>8769</v>
      </c>
      <c r="L511" s="11">
        <v>2</v>
      </c>
    </row>
    <row r="512" spans="1:12">
      <c r="A512" s="11" t="s">
        <v>1012</v>
      </c>
      <c r="D512" s="11" t="s">
        <v>260</v>
      </c>
      <c r="E512" s="19" t="s">
        <v>1262</v>
      </c>
      <c r="F512" s="10">
        <v>42036</v>
      </c>
      <c r="G512" s="10">
        <v>45323</v>
      </c>
      <c r="H512" s="11">
        <v>10</v>
      </c>
      <c r="I512" s="20" t="s">
        <v>259</v>
      </c>
      <c r="J512" s="11" t="s">
        <v>261</v>
      </c>
      <c r="K512" s="11" t="s">
        <v>8769</v>
      </c>
      <c r="L512" s="11">
        <v>2</v>
      </c>
    </row>
    <row r="513" spans="1:12">
      <c r="A513" s="11" t="s">
        <v>1013</v>
      </c>
      <c r="D513" s="11" t="s">
        <v>260</v>
      </c>
      <c r="E513" s="19" t="s">
        <v>1263</v>
      </c>
      <c r="F513" s="10">
        <v>42036</v>
      </c>
      <c r="G513" s="10">
        <v>45323</v>
      </c>
      <c r="H513" s="11">
        <v>10</v>
      </c>
      <c r="I513" s="20" t="s">
        <v>259</v>
      </c>
      <c r="J513" s="11" t="s">
        <v>261</v>
      </c>
      <c r="K513" s="11" t="s">
        <v>8769</v>
      </c>
      <c r="L513" s="11">
        <v>2</v>
      </c>
    </row>
    <row r="514" spans="1:12">
      <c r="A514" s="11" t="s">
        <v>1014</v>
      </c>
      <c r="D514" s="11" t="s">
        <v>260</v>
      </c>
      <c r="E514" s="19" t="s">
        <v>1264</v>
      </c>
      <c r="F514" s="10">
        <v>42036</v>
      </c>
      <c r="G514" s="10">
        <v>45323</v>
      </c>
      <c r="H514" s="11">
        <v>10</v>
      </c>
      <c r="I514" s="20" t="s">
        <v>259</v>
      </c>
      <c r="J514" s="11" t="s">
        <v>261</v>
      </c>
      <c r="K514" s="11" t="s">
        <v>8769</v>
      </c>
      <c r="L514" s="11">
        <v>2</v>
      </c>
    </row>
    <row r="515" spans="1:12">
      <c r="A515" s="11" t="s">
        <v>1015</v>
      </c>
      <c r="D515" s="11" t="s">
        <v>260</v>
      </c>
      <c r="E515" s="19" t="s">
        <v>1265</v>
      </c>
      <c r="F515" s="10">
        <v>42036</v>
      </c>
      <c r="G515" s="10">
        <v>45323</v>
      </c>
      <c r="H515" s="11">
        <v>10</v>
      </c>
      <c r="I515" s="20" t="s">
        <v>259</v>
      </c>
      <c r="J515" s="11" t="s">
        <v>261</v>
      </c>
      <c r="K515" s="11" t="s">
        <v>8769</v>
      </c>
      <c r="L515" s="11">
        <v>2</v>
      </c>
    </row>
    <row r="516" spans="1:12">
      <c r="A516" s="11" t="s">
        <v>1016</v>
      </c>
      <c r="D516" s="11" t="s">
        <v>260</v>
      </c>
      <c r="E516" s="19" t="s">
        <v>1266</v>
      </c>
      <c r="F516" s="10">
        <v>42036</v>
      </c>
      <c r="G516" s="10">
        <v>45323</v>
      </c>
      <c r="H516" s="11">
        <v>10</v>
      </c>
      <c r="I516" s="20" t="s">
        <v>259</v>
      </c>
      <c r="J516" s="11" t="s">
        <v>261</v>
      </c>
      <c r="K516" s="11" t="s">
        <v>8769</v>
      </c>
      <c r="L516" s="11">
        <v>2</v>
      </c>
    </row>
    <row r="517" spans="1:12">
      <c r="A517" s="11" t="s">
        <v>1017</v>
      </c>
      <c r="D517" s="11" t="s">
        <v>260</v>
      </c>
      <c r="E517" s="19" t="s">
        <v>1267</v>
      </c>
      <c r="F517" s="10">
        <v>42036</v>
      </c>
      <c r="G517" s="10">
        <v>45323</v>
      </c>
      <c r="H517" s="11">
        <v>10</v>
      </c>
      <c r="I517" s="20" t="s">
        <v>259</v>
      </c>
      <c r="J517" s="11" t="s">
        <v>261</v>
      </c>
      <c r="K517" s="11" t="s">
        <v>8769</v>
      </c>
      <c r="L517" s="11">
        <v>2</v>
      </c>
    </row>
    <row r="518" spans="1:12">
      <c r="A518" s="11" t="s">
        <v>1018</v>
      </c>
      <c r="D518" s="11" t="s">
        <v>260</v>
      </c>
      <c r="E518" s="19" t="s">
        <v>1268</v>
      </c>
      <c r="F518" s="10">
        <v>42036</v>
      </c>
      <c r="G518" s="10">
        <v>45323</v>
      </c>
      <c r="H518" s="11">
        <v>10</v>
      </c>
      <c r="I518" s="20" t="s">
        <v>259</v>
      </c>
      <c r="J518" s="11" t="s">
        <v>261</v>
      </c>
      <c r="K518" s="11" t="s">
        <v>8769</v>
      </c>
      <c r="L518" s="11">
        <v>2</v>
      </c>
    </row>
    <row r="519" spans="1:12">
      <c r="A519" s="11" t="s">
        <v>1019</v>
      </c>
      <c r="D519" s="11" t="s">
        <v>260</v>
      </c>
      <c r="E519" s="19" t="s">
        <v>1269</v>
      </c>
      <c r="F519" s="10">
        <v>42036</v>
      </c>
      <c r="G519" s="10">
        <v>45323</v>
      </c>
      <c r="H519" s="11">
        <v>10</v>
      </c>
      <c r="I519" s="20" t="s">
        <v>259</v>
      </c>
      <c r="J519" s="11" t="s">
        <v>261</v>
      </c>
      <c r="K519" s="11" t="s">
        <v>8769</v>
      </c>
      <c r="L519" s="11">
        <v>2</v>
      </c>
    </row>
    <row r="520" spans="1:12">
      <c r="A520" s="11" t="s">
        <v>1020</v>
      </c>
      <c r="D520" s="11" t="s">
        <v>260</v>
      </c>
      <c r="E520" s="19" t="s">
        <v>1270</v>
      </c>
      <c r="F520" s="10">
        <v>42036</v>
      </c>
      <c r="G520" s="10">
        <v>45323</v>
      </c>
      <c r="H520" s="11">
        <v>10</v>
      </c>
      <c r="I520" s="20" t="s">
        <v>259</v>
      </c>
      <c r="J520" s="11" t="s">
        <v>261</v>
      </c>
      <c r="K520" s="11" t="s">
        <v>8769</v>
      </c>
      <c r="L520" s="11">
        <v>2</v>
      </c>
    </row>
    <row r="521" spans="1:12">
      <c r="A521" s="11" t="s">
        <v>1021</v>
      </c>
      <c r="D521" s="11" t="s">
        <v>260</v>
      </c>
      <c r="E521" s="19" t="s">
        <v>1271</v>
      </c>
      <c r="F521" s="10">
        <v>42036</v>
      </c>
      <c r="G521" s="10">
        <v>45323</v>
      </c>
      <c r="H521" s="11">
        <v>10</v>
      </c>
      <c r="I521" s="20" t="s">
        <v>259</v>
      </c>
      <c r="J521" s="11" t="s">
        <v>261</v>
      </c>
      <c r="K521" s="11" t="s">
        <v>8769</v>
      </c>
      <c r="L521" s="11">
        <v>2</v>
      </c>
    </row>
    <row r="522" spans="1:12">
      <c r="A522" s="11" t="s">
        <v>1022</v>
      </c>
      <c r="D522" s="11" t="s">
        <v>260</v>
      </c>
      <c r="E522" s="19" t="s">
        <v>1272</v>
      </c>
      <c r="F522" s="10">
        <v>42036</v>
      </c>
      <c r="G522" s="10">
        <v>45323</v>
      </c>
      <c r="H522" s="11">
        <v>10</v>
      </c>
      <c r="I522" s="20" t="s">
        <v>259</v>
      </c>
      <c r="J522" s="11" t="s">
        <v>261</v>
      </c>
      <c r="K522" s="11" t="s">
        <v>8769</v>
      </c>
      <c r="L522" s="11">
        <v>2</v>
      </c>
    </row>
    <row r="523" spans="1:12">
      <c r="A523" s="11" t="s">
        <v>1023</v>
      </c>
      <c r="D523" s="11" t="s">
        <v>260</v>
      </c>
      <c r="E523" s="19" t="s">
        <v>1273</v>
      </c>
      <c r="F523" s="10">
        <v>42036</v>
      </c>
      <c r="G523" s="10">
        <v>45323</v>
      </c>
      <c r="H523" s="11">
        <v>10</v>
      </c>
      <c r="I523" s="20" t="s">
        <v>259</v>
      </c>
      <c r="J523" s="11" t="s">
        <v>261</v>
      </c>
      <c r="K523" s="11" t="s">
        <v>8769</v>
      </c>
      <c r="L523" s="11">
        <v>2</v>
      </c>
    </row>
    <row r="524" spans="1:12">
      <c r="A524" s="11" t="s">
        <v>1024</v>
      </c>
      <c r="D524" s="11" t="s">
        <v>260</v>
      </c>
      <c r="E524" s="19" t="s">
        <v>1274</v>
      </c>
      <c r="F524" s="10">
        <v>42036</v>
      </c>
      <c r="G524" s="10">
        <v>45323</v>
      </c>
      <c r="H524" s="11">
        <v>10</v>
      </c>
      <c r="I524" s="20" t="s">
        <v>259</v>
      </c>
      <c r="J524" s="11" t="s">
        <v>261</v>
      </c>
      <c r="K524" s="11" t="s">
        <v>8769</v>
      </c>
      <c r="L524" s="11">
        <v>2</v>
      </c>
    </row>
    <row r="525" spans="1:12">
      <c r="A525" s="11" t="s">
        <v>1025</v>
      </c>
      <c r="D525" s="11" t="s">
        <v>260</v>
      </c>
      <c r="E525" s="19" t="s">
        <v>1275</v>
      </c>
      <c r="F525" s="10">
        <v>42036</v>
      </c>
      <c r="G525" s="10">
        <v>45323</v>
      </c>
      <c r="H525" s="11">
        <v>10</v>
      </c>
      <c r="I525" s="20" t="s">
        <v>259</v>
      </c>
      <c r="J525" s="11" t="s">
        <v>261</v>
      </c>
      <c r="K525" s="11" t="s">
        <v>8769</v>
      </c>
      <c r="L525" s="11">
        <v>2</v>
      </c>
    </row>
    <row r="526" spans="1:12">
      <c r="A526" s="11" t="s">
        <v>1026</v>
      </c>
      <c r="D526" s="11" t="s">
        <v>260</v>
      </c>
      <c r="E526" s="19" t="s">
        <v>1276</v>
      </c>
      <c r="F526" s="10">
        <v>42036</v>
      </c>
      <c r="G526" s="10">
        <v>45323</v>
      </c>
      <c r="H526" s="11">
        <v>10</v>
      </c>
      <c r="I526" s="20" t="s">
        <v>259</v>
      </c>
      <c r="J526" s="11" t="s">
        <v>261</v>
      </c>
      <c r="K526" s="11" t="s">
        <v>8769</v>
      </c>
      <c r="L526" s="11">
        <v>2</v>
      </c>
    </row>
    <row r="527" spans="1:12">
      <c r="A527" s="11" t="s">
        <v>1027</v>
      </c>
      <c r="D527" s="11" t="s">
        <v>260</v>
      </c>
      <c r="E527" s="19" t="s">
        <v>1277</v>
      </c>
      <c r="F527" s="10">
        <v>42036</v>
      </c>
      <c r="G527" s="10">
        <v>45323</v>
      </c>
      <c r="H527" s="11">
        <v>10</v>
      </c>
      <c r="I527" s="20" t="s">
        <v>259</v>
      </c>
      <c r="J527" s="11" t="s">
        <v>261</v>
      </c>
      <c r="K527" s="11" t="s">
        <v>8769</v>
      </c>
      <c r="L527" s="11">
        <v>2</v>
      </c>
    </row>
    <row r="528" spans="1:12">
      <c r="A528" s="11" t="s">
        <v>1028</v>
      </c>
      <c r="D528" s="11" t="s">
        <v>260</v>
      </c>
      <c r="E528" s="19" t="s">
        <v>1278</v>
      </c>
      <c r="F528" s="10">
        <v>42036</v>
      </c>
      <c r="G528" s="10">
        <v>45323</v>
      </c>
      <c r="H528" s="11">
        <v>10</v>
      </c>
      <c r="I528" s="20" t="s">
        <v>259</v>
      </c>
      <c r="J528" s="11" t="s">
        <v>261</v>
      </c>
      <c r="K528" s="11" t="s">
        <v>8769</v>
      </c>
      <c r="L528" s="11">
        <v>2</v>
      </c>
    </row>
    <row r="529" spans="1:12">
      <c r="A529" s="11" t="s">
        <v>1029</v>
      </c>
      <c r="D529" s="11" t="s">
        <v>260</v>
      </c>
      <c r="E529" s="19" t="s">
        <v>1279</v>
      </c>
      <c r="F529" s="10">
        <v>42036</v>
      </c>
      <c r="G529" s="10">
        <v>45323</v>
      </c>
      <c r="H529" s="11">
        <v>10</v>
      </c>
      <c r="I529" s="20" t="s">
        <v>259</v>
      </c>
      <c r="J529" s="11" t="s">
        <v>261</v>
      </c>
      <c r="K529" s="11" t="s">
        <v>8769</v>
      </c>
      <c r="L529" s="11">
        <v>2</v>
      </c>
    </row>
    <row r="530" spans="1:12">
      <c r="A530" s="11" t="s">
        <v>1030</v>
      </c>
      <c r="D530" s="11" t="s">
        <v>260</v>
      </c>
      <c r="E530" s="19" t="s">
        <v>1280</v>
      </c>
      <c r="F530" s="10">
        <v>42036</v>
      </c>
      <c r="G530" s="10">
        <v>45323</v>
      </c>
      <c r="H530" s="11">
        <v>10</v>
      </c>
      <c r="I530" s="20" t="s">
        <v>259</v>
      </c>
      <c r="J530" s="11" t="s">
        <v>261</v>
      </c>
      <c r="K530" s="11" t="s">
        <v>8769</v>
      </c>
      <c r="L530" s="11">
        <v>2</v>
      </c>
    </row>
    <row r="531" spans="1:12">
      <c r="A531" s="11" t="s">
        <v>1031</v>
      </c>
      <c r="D531" s="11" t="s">
        <v>260</v>
      </c>
      <c r="E531" s="19" t="s">
        <v>1281</v>
      </c>
      <c r="F531" s="10">
        <v>42036</v>
      </c>
      <c r="G531" s="10">
        <v>45323</v>
      </c>
      <c r="H531" s="11">
        <v>10</v>
      </c>
      <c r="I531" s="20" t="s">
        <v>259</v>
      </c>
      <c r="J531" s="11" t="s">
        <v>261</v>
      </c>
      <c r="K531" s="11" t="s">
        <v>8769</v>
      </c>
      <c r="L531" s="11">
        <v>2</v>
      </c>
    </row>
    <row r="532" spans="1:12">
      <c r="A532" s="11" t="s">
        <v>1032</v>
      </c>
      <c r="D532" s="11" t="s">
        <v>260</v>
      </c>
      <c r="E532" s="19" t="s">
        <v>1282</v>
      </c>
      <c r="F532" s="10">
        <v>42036</v>
      </c>
      <c r="G532" s="10">
        <v>45323</v>
      </c>
      <c r="H532" s="11">
        <v>10</v>
      </c>
      <c r="I532" s="20" t="s">
        <v>259</v>
      </c>
      <c r="J532" s="11" t="s">
        <v>261</v>
      </c>
      <c r="K532" s="11" t="s">
        <v>8769</v>
      </c>
      <c r="L532" s="11">
        <v>2</v>
      </c>
    </row>
    <row r="533" spans="1:12">
      <c r="A533" s="11" t="s">
        <v>1033</v>
      </c>
      <c r="D533" s="11" t="s">
        <v>260</v>
      </c>
      <c r="E533" s="19" t="s">
        <v>1283</v>
      </c>
      <c r="F533" s="10">
        <v>42036</v>
      </c>
      <c r="G533" s="10">
        <v>45323</v>
      </c>
      <c r="H533" s="11">
        <v>10</v>
      </c>
      <c r="I533" s="20" t="s">
        <v>259</v>
      </c>
      <c r="J533" s="11" t="s">
        <v>261</v>
      </c>
      <c r="K533" s="11" t="s">
        <v>8769</v>
      </c>
      <c r="L533" s="11">
        <v>2</v>
      </c>
    </row>
    <row r="534" spans="1:12">
      <c r="A534" s="11" t="s">
        <v>1034</v>
      </c>
      <c r="D534" s="11" t="s">
        <v>260</v>
      </c>
      <c r="E534" s="19" t="s">
        <v>1284</v>
      </c>
      <c r="F534" s="10">
        <v>42036</v>
      </c>
      <c r="G534" s="10">
        <v>45323</v>
      </c>
      <c r="H534" s="11">
        <v>10</v>
      </c>
      <c r="I534" s="20" t="s">
        <v>259</v>
      </c>
      <c r="J534" s="11" t="s">
        <v>261</v>
      </c>
      <c r="K534" s="11" t="s">
        <v>8769</v>
      </c>
      <c r="L534" s="11">
        <v>2</v>
      </c>
    </row>
    <row r="535" spans="1:12">
      <c r="A535" s="11" t="s">
        <v>1035</v>
      </c>
      <c r="D535" s="11" t="s">
        <v>260</v>
      </c>
      <c r="E535" s="19" t="s">
        <v>1285</v>
      </c>
      <c r="F535" s="10">
        <v>42036</v>
      </c>
      <c r="G535" s="10">
        <v>45323</v>
      </c>
      <c r="H535" s="11">
        <v>10</v>
      </c>
      <c r="I535" s="20" t="s">
        <v>259</v>
      </c>
      <c r="J535" s="11" t="s">
        <v>261</v>
      </c>
      <c r="K535" s="11" t="s">
        <v>8769</v>
      </c>
      <c r="L535" s="11">
        <v>2</v>
      </c>
    </row>
    <row r="536" spans="1:12">
      <c r="A536" s="11" t="s">
        <v>1036</v>
      </c>
      <c r="D536" s="11" t="s">
        <v>260</v>
      </c>
      <c r="E536" s="19" t="s">
        <v>1286</v>
      </c>
      <c r="F536" s="10">
        <v>42036</v>
      </c>
      <c r="G536" s="10">
        <v>45323</v>
      </c>
      <c r="H536" s="11">
        <v>10</v>
      </c>
      <c r="I536" s="20" t="s">
        <v>259</v>
      </c>
      <c r="J536" s="11" t="s">
        <v>261</v>
      </c>
      <c r="K536" s="11" t="s">
        <v>8769</v>
      </c>
      <c r="L536" s="11">
        <v>2</v>
      </c>
    </row>
    <row r="537" spans="1:12">
      <c r="A537" s="11" t="s">
        <v>1037</v>
      </c>
      <c r="D537" s="11" t="s">
        <v>260</v>
      </c>
      <c r="E537" s="19" t="s">
        <v>1287</v>
      </c>
      <c r="F537" s="10">
        <v>42036</v>
      </c>
      <c r="G537" s="10">
        <v>45323</v>
      </c>
      <c r="H537" s="11">
        <v>10</v>
      </c>
      <c r="I537" s="20" t="s">
        <v>259</v>
      </c>
      <c r="J537" s="11" t="s">
        <v>261</v>
      </c>
      <c r="K537" s="11" t="s">
        <v>8769</v>
      </c>
      <c r="L537" s="11">
        <v>2</v>
      </c>
    </row>
    <row r="538" spans="1:12">
      <c r="A538" s="11" t="s">
        <v>1038</v>
      </c>
      <c r="D538" s="11" t="s">
        <v>260</v>
      </c>
      <c r="E538" s="19" t="s">
        <v>1288</v>
      </c>
      <c r="F538" s="10">
        <v>42036</v>
      </c>
      <c r="G538" s="10">
        <v>45323</v>
      </c>
      <c r="H538" s="11">
        <v>10</v>
      </c>
      <c r="I538" s="20" t="s">
        <v>259</v>
      </c>
      <c r="J538" s="11" t="s">
        <v>261</v>
      </c>
      <c r="K538" s="11" t="s">
        <v>8769</v>
      </c>
      <c r="L538" s="11">
        <v>2</v>
      </c>
    </row>
    <row r="539" spans="1:12">
      <c r="A539" s="11" t="s">
        <v>1039</v>
      </c>
      <c r="D539" s="11" t="s">
        <v>260</v>
      </c>
      <c r="E539" s="19" t="s">
        <v>1289</v>
      </c>
      <c r="F539" s="10">
        <v>42036</v>
      </c>
      <c r="G539" s="10">
        <v>45323</v>
      </c>
      <c r="H539" s="11">
        <v>10</v>
      </c>
      <c r="I539" s="20" t="s">
        <v>259</v>
      </c>
      <c r="J539" s="11" t="s">
        <v>261</v>
      </c>
      <c r="K539" s="11" t="s">
        <v>8769</v>
      </c>
      <c r="L539" s="11">
        <v>2</v>
      </c>
    </row>
    <row r="540" spans="1:12">
      <c r="A540" s="11" t="s">
        <v>1040</v>
      </c>
      <c r="D540" s="11" t="s">
        <v>260</v>
      </c>
      <c r="E540" s="19" t="s">
        <v>1290</v>
      </c>
      <c r="F540" s="10">
        <v>42036</v>
      </c>
      <c r="G540" s="10">
        <v>45323</v>
      </c>
      <c r="H540" s="11">
        <v>10</v>
      </c>
      <c r="I540" s="20" t="s">
        <v>259</v>
      </c>
      <c r="J540" s="11" t="s">
        <v>261</v>
      </c>
      <c r="K540" s="11" t="s">
        <v>8769</v>
      </c>
      <c r="L540" s="11">
        <v>2</v>
      </c>
    </row>
    <row r="541" spans="1:12">
      <c r="A541" s="11" t="s">
        <v>1041</v>
      </c>
      <c r="D541" s="11" t="s">
        <v>260</v>
      </c>
      <c r="E541" s="19" t="s">
        <v>1291</v>
      </c>
      <c r="F541" s="10">
        <v>42036</v>
      </c>
      <c r="G541" s="10">
        <v>45323</v>
      </c>
      <c r="H541" s="11">
        <v>10</v>
      </c>
      <c r="I541" s="20" t="s">
        <v>259</v>
      </c>
      <c r="J541" s="11" t="s">
        <v>261</v>
      </c>
      <c r="K541" s="11" t="s">
        <v>8769</v>
      </c>
      <c r="L541" s="11">
        <v>2</v>
      </c>
    </row>
    <row r="542" spans="1:12">
      <c r="A542" s="11" t="s">
        <v>1042</v>
      </c>
      <c r="D542" s="11" t="s">
        <v>260</v>
      </c>
      <c r="E542" s="19" t="s">
        <v>1292</v>
      </c>
      <c r="F542" s="10">
        <v>42036</v>
      </c>
      <c r="G542" s="10">
        <v>45323</v>
      </c>
      <c r="H542" s="11">
        <v>10</v>
      </c>
      <c r="I542" s="20" t="s">
        <v>259</v>
      </c>
      <c r="J542" s="11" t="s">
        <v>261</v>
      </c>
      <c r="K542" s="11" t="s">
        <v>8769</v>
      </c>
      <c r="L542" s="11">
        <v>2</v>
      </c>
    </row>
    <row r="543" spans="1:12">
      <c r="A543" s="11" t="s">
        <v>1043</v>
      </c>
      <c r="D543" s="11" t="s">
        <v>260</v>
      </c>
      <c r="E543" s="19" t="s">
        <v>1293</v>
      </c>
      <c r="F543" s="10">
        <v>42036</v>
      </c>
      <c r="G543" s="10">
        <v>45323</v>
      </c>
      <c r="H543" s="11">
        <v>10</v>
      </c>
      <c r="I543" s="20" t="s">
        <v>259</v>
      </c>
      <c r="J543" s="11" t="s">
        <v>261</v>
      </c>
      <c r="K543" s="11" t="s">
        <v>8769</v>
      </c>
      <c r="L543" s="11">
        <v>2</v>
      </c>
    </row>
    <row r="544" spans="1:12">
      <c r="A544" s="11" t="s">
        <v>1044</v>
      </c>
      <c r="D544" s="11" t="s">
        <v>260</v>
      </c>
      <c r="E544" s="19" t="s">
        <v>1294</v>
      </c>
      <c r="F544" s="10">
        <v>42036</v>
      </c>
      <c r="G544" s="10">
        <v>45323</v>
      </c>
      <c r="H544" s="11">
        <v>10</v>
      </c>
      <c r="I544" s="20" t="s">
        <v>259</v>
      </c>
      <c r="J544" s="11" t="s">
        <v>261</v>
      </c>
      <c r="K544" s="11" t="s">
        <v>8769</v>
      </c>
      <c r="L544" s="11">
        <v>2</v>
      </c>
    </row>
    <row r="545" spans="1:12">
      <c r="A545" s="11" t="s">
        <v>1045</v>
      </c>
      <c r="D545" s="11" t="s">
        <v>260</v>
      </c>
      <c r="E545" s="19" t="s">
        <v>1295</v>
      </c>
      <c r="F545" s="10">
        <v>42036</v>
      </c>
      <c r="G545" s="10">
        <v>45323</v>
      </c>
      <c r="H545" s="11">
        <v>10</v>
      </c>
      <c r="I545" s="20" t="s">
        <v>259</v>
      </c>
      <c r="J545" s="11" t="s">
        <v>261</v>
      </c>
      <c r="K545" s="11" t="s">
        <v>8769</v>
      </c>
      <c r="L545" s="11">
        <v>2</v>
      </c>
    </row>
    <row r="546" spans="1:12">
      <c r="A546" s="11" t="s">
        <v>1046</v>
      </c>
      <c r="D546" s="11" t="s">
        <v>260</v>
      </c>
      <c r="E546" s="19" t="s">
        <v>1296</v>
      </c>
      <c r="F546" s="10">
        <v>42036</v>
      </c>
      <c r="G546" s="10">
        <v>45323</v>
      </c>
      <c r="H546" s="11">
        <v>10</v>
      </c>
      <c r="I546" s="20" t="s">
        <v>259</v>
      </c>
      <c r="J546" s="11" t="s">
        <v>261</v>
      </c>
      <c r="K546" s="11" t="s">
        <v>8769</v>
      </c>
      <c r="L546" s="11">
        <v>2</v>
      </c>
    </row>
    <row r="547" spans="1:12">
      <c r="A547" s="11" t="s">
        <v>1047</v>
      </c>
      <c r="D547" s="11" t="s">
        <v>260</v>
      </c>
      <c r="E547" s="19" t="s">
        <v>1297</v>
      </c>
      <c r="F547" s="10">
        <v>42036</v>
      </c>
      <c r="G547" s="10">
        <v>45323</v>
      </c>
      <c r="H547" s="11">
        <v>10</v>
      </c>
      <c r="I547" s="20" t="s">
        <v>259</v>
      </c>
      <c r="J547" s="11" t="s">
        <v>261</v>
      </c>
      <c r="K547" s="11" t="s">
        <v>8769</v>
      </c>
      <c r="L547" s="11">
        <v>2</v>
      </c>
    </row>
    <row r="548" spans="1:12">
      <c r="A548" s="11" t="s">
        <v>1048</v>
      </c>
      <c r="D548" s="11" t="s">
        <v>260</v>
      </c>
      <c r="E548" s="19" t="s">
        <v>1298</v>
      </c>
      <c r="F548" s="10">
        <v>42036</v>
      </c>
      <c r="G548" s="10">
        <v>45323</v>
      </c>
      <c r="H548" s="11">
        <v>10</v>
      </c>
      <c r="I548" s="20" t="s">
        <v>259</v>
      </c>
      <c r="J548" s="11" t="s">
        <v>261</v>
      </c>
      <c r="K548" s="11" t="s">
        <v>8769</v>
      </c>
      <c r="L548" s="11">
        <v>2</v>
      </c>
    </row>
    <row r="549" spans="1:12">
      <c r="A549" s="11" t="s">
        <v>1049</v>
      </c>
      <c r="D549" s="11" t="s">
        <v>260</v>
      </c>
      <c r="E549" s="19" t="s">
        <v>1299</v>
      </c>
      <c r="F549" s="10">
        <v>42036</v>
      </c>
      <c r="G549" s="10">
        <v>45323</v>
      </c>
      <c r="H549" s="11">
        <v>10</v>
      </c>
      <c r="I549" s="20" t="s">
        <v>259</v>
      </c>
      <c r="J549" s="11" t="s">
        <v>261</v>
      </c>
      <c r="K549" s="11" t="s">
        <v>8769</v>
      </c>
      <c r="L549" s="11">
        <v>2</v>
      </c>
    </row>
    <row r="550" spans="1:12">
      <c r="A550" s="11" t="s">
        <v>1050</v>
      </c>
      <c r="D550" s="11" t="s">
        <v>260</v>
      </c>
      <c r="E550" s="19" t="s">
        <v>1300</v>
      </c>
      <c r="F550" s="10">
        <v>42036</v>
      </c>
      <c r="G550" s="10">
        <v>45323</v>
      </c>
      <c r="H550" s="11">
        <v>10</v>
      </c>
      <c r="I550" s="20" t="s">
        <v>259</v>
      </c>
      <c r="J550" s="11" t="s">
        <v>261</v>
      </c>
      <c r="K550" s="11" t="s">
        <v>8769</v>
      </c>
      <c r="L550" s="11">
        <v>2</v>
      </c>
    </row>
    <row r="551" spans="1:12">
      <c r="A551" s="11" t="s">
        <v>1051</v>
      </c>
      <c r="D551" s="11" t="s">
        <v>260</v>
      </c>
      <c r="E551" s="19" t="s">
        <v>1301</v>
      </c>
      <c r="F551" s="10">
        <v>42036</v>
      </c>
      <c r="G551" s="10">
        <v>45323</v>
      </c>
      <c r="H551" s="11">
        <v>10</v>
      </c>
      <c r="I551" s="20" t="s">
        <v>259</v>
      </c>
      <c r="J551" s="11" t="s">
        <v>261</v>
      </c>
      <c r="K551" s="11" t="s">
        <v>8769</v>
      </c>
      <c r="L551" s="11">
        <v>2</v>
      </c>
    </row>
    <row r="552" spans="1:12">
      <c r="A552" s="11" t="s">
        <v>1052</v>
      </c>
      <c r="D552" s="11" t="s">
        <v>260</v>
      </c>
      <c r="E552" s="19" t="s">
        <v>1302</v>
      </c>
      <c r="F552" s="10">
        <v>42036</v>
      </c>
      <c r="G552" s="10">
        <v>45323</v>
      </c>
      <c r="H552" s="11">
        <v>10</v>
      </c>
      <c r="I552" s="20" t="s">
        <v>259</v>
      </c>
      <c r="J552" s="11" t="s">
        <v>261</v>
      </c>
      <c r="K552" s="11" t="s">
        <v>8769</v>
      </c>
      <c r="L552" s="11">
        <v>2</v>
      </c>
    </row>
    <row r="553" spans="1:12">
      <c r="A553" s="11" t="s">
        <v>1053</v>
      </c>
      <c r="D553" s="11" t="s">
        <v>260</v>
      </c>
      <c r="E553" s="19" t="s">
        <v>1303</v>
      </c>
      <c r="F553" s="10">
        <v>42036</v>
      </c>
      <c r="G553" s="10">
        <v>45323</v>
      </c>
      <c r="H553" s="11">
        <v>10</v>
      </c>
      <c r="I553" s="20" t="s">
        <v>259</v>
      </c>
      <c r="J553" s="11" t="s">
        <v>261</v>
      </c>
      <c r="K553" s="11" t="s">
        <v>8769</v>
      </c>
      <c r="L553" s="11">
        <v>2</v>
      </c>
    </row>
    <row r="554" spans="1:12">
      <c r="A554" s="11" t="s">
        <v>1054</v>
      </c>
      <c r="D554" s="11" t="s">
        <v>260</v>
      </c>
      <c r="E554" s="19" t="s">
        <v>1304</v>
      </c>
      <c r="F554" s="10">
        <v>42036</v>
      </c>
      <c r="G554" s="10">
        <v>45323</v>
      </c>
      <c r="H554" s="11">
        <v>10</v>
      </c>
      <c r="I554" s="20" t="s">
        <v>259</v>
      </c>
      <c r="J554" s="11" t="s">
        <v>261</v>
      </c>
      <c r="K554" s="11" t="s">
        <v>8769</v>
      </c>
      <c r="L554" s="11">
        <v>2</v>
      </c>
    </row>
    <row r="555" spans="1:12">
      <c r="A555" s="11" t="s">
        <v>1055</v>
      </c>
      <c r="D555" s="11" t="s">
        <v>260</v>
      </c>
      <c r="E555" s="19" t="s">
        <v>1305</v>
      </c>
      <c r="F555" s="10">
        <v>42036</v>
      </c>
      <c r="G555" s="10">
        <v>45323</v>
      </c>
      <c r="H555" s="11">
        <v>10</v>
      </c>
      <c r="I555" s="20" t="s">
        <v>259</v>
      </c>
      <c r="J555" s="11" t="s">
        <v>261</v>
      </c>
      <c r="K555" s="11" t="s">
        <v>8769</v>
      </c>
      <c r="L555" s="11">
        <v>2</v>
      </c>
    </row>
    <row r="556" spans="1:12">
      <c r="A556" s="11" t="s">
        <v>1056</v>
      </c>
      <c r="D556" s="11" t="s">
        <v>260</v>
      </c>
      <c r="E556" s="19" t="s">
        <v>1306</v>
      </c>
      <c r="F556" s="10">
        <v>42036</v>
      </c>
      <c r="G556" s="10">
        <v>45323</v>
      </c>
      <c r="H556" s="11">
        <v>10</v>
      </c>
      <c r="I556" s="20" t="s">
        <v>259</v>
      </c>
      <c r="J556" s="11" t="s">
        <v>261</v>
      </c>
      <c r="K556" s="11" t="s">
        <v>8769</v>
      </c>
      <c r="L556" s="11">
        <v>2</v>
      </c>
    </row>
    <row r="557" spans="1:12">
      <c r="A557" s="11" t="s">
        <v>1057</v>
      </c>
      <c r="D557" s="11" t="s">
        <v>260</v>
      </c>
      <c r="E557" s="19" t="s">
        <v>1307</v>
      </c>
      <c r="F557" s="10">
        <v>42036</v>
      </c>
      <c r="G557" s="10">
        <v>45323</v>
      </c>
      <c r="H557" s="11">
        <v>10</v>
      </c>
      <c r="I557" s="20" t="s">
        <v>259</v>
      </c>
      <c r="J557" s="11" t="s">
        <v>261</v>
      </c>
      <c r="K557" s="11" t="s">
        <v>8769</v>
      </c>
      <c r="L557" s="11">
        <v>2</v>
      </c>
    </row>
    <row r="558" spans="1:12">
      <c r="A558" s="11" t="s">
        <v>1058</v>
      </c>
      <c r="D558" s="11" t="s">
        <v>260</v>
      </c>
      <c r="E558" s="19" t="s">
        <v>1308</v>
      </c>
      <c r="F558" s="10">
        <v>42036</v>
      </c>
      <c r="G558" s="10">
        <v>45323</v>
      </c>
      <c r="H558" s="11">
        <v>10</v>
      </c>
      <c r="I558" s="20" t="s">
        <v>259</v>
      </c>
      <c r="J558" s="11" t="s">
        <v>261</v>
      </c>
      <c r="K558" s="11" t="s">
        <v>8769</v>
      </c>
      <c r="L558" s="11">
        <v>2</v>
      </c>
    </row>
    <row r="559" spans="1:12">
      <c r="A559" s="11" t="s">
        <v>1059</v>
      </c>
      <c r="D559" s="11" t="s">
        <v>260</v>
      </c>
      <c r="E559" s="19" t="s">
        <v>1309</v>
      </c>
      <c r="F559" s="10">
        <v>42036</v>
      </c>
      <c r="G559" s="10">
        <v>45323</v>
      </c>
      <c r="H559" s="11">
        <v>10</v>
      </c>
      <c r="I559" s="20" t="s">
        <v>259</v>
      </c>
      <c r="J559" s="11" t="s">
        <v>261</v>
      </c>
      <c r="K559" s="11" t="s">
        <v>8769</v>
      </c>
      <c r="L559" s="11">
        <v>2</v>
      </c>
    </row>
    <row r="560" spans="1:12">
      <c r="A560" s="11" t="s">
        <v>1060</v>
      </c>
      <c r="D560" s="11" t="s">
        <v>260</v>
      </c>
      <c r="E560" s="19" t="s">
        <v>1310</v>
      </c>
      <c r="F560" s="10">
        <v>42036</v>
      </c>
      <c r="G560" s="10">
        <v>45323</v>
      </c>
      <c r="H560" s="11">
        <v>10</v>
      </c>
      <c r="I560" s="20" t="s">
        <v>259</v>
      </c>
      <c r="J560" s="11" t="s">
        <v>261</v>
      </c>
      <c r="K560" s="11" t="s">
        <v>8769</v>
      </c>
      <c r="L560" s="11">
        <v>2</v>
      </c>
    </row>
    <row r="561" spans="1:12">
      <c r="A561" s="11" t="s">
        <v>1061</v>
      </c>
      <c r="D561" s="11" t="s">
        <v>260</v>
      </c>
      <c r="E561" s="19" t="s">
        <v>1311</v>
      </c>
      <c r="F561" s="10">
        <v>42036</v>
      </c>
      <c r="G561" s="10">
        <v>45323</v>
      </c>
      <c r="H561" s="11">
        <v>10</v>
      </c>
      <c r="I561" s="20" t="s">
        <v>259</v>
      </c>
      <c r="J561" s="11" t="s">
        <v>261</v>
      </c>
      <c r="K561" s="11" t="s">
        <v>8769</v>
      </c>
      <c r="L561" s="11">
        <v>2</v>
      </c>
    </row>
    <row r="562" spans="1:12">
      <c r="A562" s="11" t="s">
        <v>1062</v>
      </c>
      <c r="D562" s="11" t="s">
        <v>260</v>
      </c>
      <c r="E562" s="19" t="s">
        <v>1312</v>
      </c>
      <c r="F562" s="10">
        <v>42036</v>
      </c>
      <c r="G562" s="10">
        <v>45323</v>
      </c>
      <c r="H562" s="11">
        <v>10</v>
      </c>
      <c r="I562" s="20" t="s">
        <v>259</v>
      </c>
      <c r="J562" s="11" t="s">
        <v>261</v>
      </c>
      <c r="K562" s="11" t="s">
        <v>8769</v>
      </c>
      <c r="L562" s="11">
        <v>2</v>
      </c>
    </row>
    <row r="563" spans="1:12">
      <c r="A563" s="11" t="s">
        <v>1063</v>
      </c>
      <c r="D563" s="11" t="s">
        <v>260</v>
      </c>
      <c r="E563" s="19" t="s">
        <v>1313</v>
      </c>
      <c r="F563" s="10">
        <v>42036</v>
      </c>
      <c r="G563" s="10">
        <v>45323</v>
      </c>
      <c r="H563" s="11">
        <v>10</v>
      </c>
      <c r="I563" s="20" t="s">
        <v>259</v>
      </c>
      <c r="J563" s="11" t="s">
        <v>261</v>
      </c>
      <c r="K563" s="11" t="s">
        <v>8769</v>
      </c>
      <c r="L563" s="11">
        <v>2</v>
      </c>
    </row>
    <row r="564" spans="1:12">
      <c r="A564" s="11" t="s">
        <v>1064</v>
      </c>
      <c r="D564" s="11" t="s">
        <v>260</v>
      </c>
      <c r="E564" s="19" t="s">
        <v>1314</v>
      </c>
      <c r="F564" s="10">
        <v>42036</v>
      </c>
      <c r="G564" s="10">
        <v>45323</v>
      </c>
      <c r="H564" s="11">
        <v>10</v>
      </c>
      <c r="I564" s="20" t="s">
        <v>259</v>
      </c>
      <c r="J564" s="11" t="s">
        <v>261</v>
      </c>
      <c r="K564" s="11" t="s">
        <v>8769</v>
      </c>
      <c r="L564" s="11">
        <v>2</v>
      </c>
    </row>
    <row r="565" spans="1:12">
      <c r="A565" s="11" t="s">
        <v>1065</v>
      </c>
      <c r="D565" s="11" t="s">
        <v>260</v>
      </c>
      <c r="E565" s="19" t="s">
        <v>1315</v>
      </c>
      <c r="F565" s="10">
        <v>42036</v>
      </c>
      <c r="G565" s="10">
        <v>45323</v>
      </c>
      <c r="H565" s="11">
        <v>10</v>
      </c>
      <c r="I565" s="20" t="s">
        <v>259</v>
      </c>
      <c r="J565" s="11" t="s">
        <v>261</v>
      </c>
      <c r="K565" s="11" t="s">
        <v>8769</v>
      </c>
      <c r="L565" s="11">
        <v>2</v>
      </c>
    </row>
    <row r="566" spans="1:12">
      <c r="A566" s="11" t="s">
        <v>1066</v>
      </c>
      <c r="D566" s="11" t="s">
        <v>260</v>
      </c>
      <c r="E566" s="19" t="s">
        <v>1316</v>
      </c>
      <c r="F566" s="10">
        <v>42036</v>
      </c>
      <c r="G566" s="10">
        <v>45323</v>
      </c>
      <c r="H566" s="11">
        <v>10</v>
      </c>
      <c r="I566" s="20" t="s">
        <v>259</v>
      </c>
      <c r="J566" s="11" t="s">
        <v>261</v>
      </c>
      <c r="K566" s="11" t="s">
        <v>8769</v>
      </c>
      <c r="L566" s="11">
        <v>2</v>
      </c>
    </row>
    <row r="567" spans="1:12">
      <c r="A567" s="11" t="s">
        <v>1067</v>
      </c>
      <c r="D567" s="11" t="s">
        <v>260</v>
      </c>
      <c r="E567" s="19" t="s">
        <v>1317</v>
      </c>
      <c r="F567" s="10">
        <v>42036</v>
      </c>
      <c r="G567" s="10">
        <v>45323</v>
      </c>
      <c r="H567" s="11">
        <v>10</v>
      </c>
      <c r="I567" s="20" t="s">
        <v>259</v>
      </c>
      <c r="J567" s="11" t="s">
        <v>261</v>
      </c>
      <c r="K567" s="11" t="s">
        <v>8769</v>
      </c>
      <c r="L567" s="11">
        <v>2</v>
      </c>
    </row>
    <row r="568" spans="1:12">
      <c r="A568" s="11" t="s">
        <v>1068</v>
      </c>
      <c r="D568" s="11" t="s">
        <v>260</v>
      </c>
      <c r="E568" s="19" t="s">
        <v>1318</v>
      </c>
      <c r="F568" s="10">
        <v>42036</v>
      </c>
      <c r="G568" s="10">
        <v>45323</v>
      </c>
      <c r="H568" s="11">
        <v>10</v>
      </c>
      <c r="I568" s="20" t="s">
        <v>259</v>
      </c>
      <c r="J568" s="11" t="s">
        <v>261</v>
      </c>
      <c r="K568" s="11" t="s">
        <v>8769</v>
      </c>
      <c r="L568" s="11">
        <v>2</v>
      </c>
    </row>
    <row r="569" spans="1:12">
      <c r="A569" s="11" t="s">
        <v>1069</v>
      </c>
      <c r="D569" s="11" t="s">
        <v>260</v>
      </c>
      <c r="E569" s="19" t="s">
        <v>1319</v>
      </c>
      <c r="F569" s="10">
        <v>42036</v>
      </c>
      <c r="G569" s="10">
        <v>45323</v>
      </c>
      <c r="H569" s="11">
        <v>10</v>
      </c>
      <c r="I569" s="20" t="s">
        <v>259</v>
      </c>
      <c r="J569" s="11" t="s">
        <v>261</v>
      </c>
      <c r="K569" s="11" t="s">
        <v>8769</v>
      </c>
      <c r="L569" s="11">
        <v>2</v>
      </c>
    </row>
    <row r="570" spans="1:12">
      <c r="A570" s="11" t="s">
        <v>1070</v>
      </c>
      <c r="D570" s="11" t="s">
        <v>260</v>
      </c>
      <c r="E570" s="19" t="s">
        <v>1320</v>
      </c>
      <c r="F570" s="10">
        <v>42036</v>
      </c>
      <c r="G570" s="10">
        <v>45323</v>
      </c>
      <c r="H570" s="11">
        <v>10</v>
      </c>
      <c r="I570" s="20" t="s">
        <v>259</v>
      </c>
      <c r="J570" s="11" t="s">
        <v>261</v>
      </c>
      <c r="K570" s="11" t="s">
        <v>8769</v>
      </c>
      <c r="L570" s="11">
        <v>2</v>
      </c>
    </row>
    <row r="571" spans="1:12">
      <c r="A571" s="11" t="s">
        <v>1071</v>
      </c>
      <c r="D571" s="11" t="s">
        <v>260</v>
      </c>
      <c r="E571" s="19" t="s">
        <v>1321</v>
      </c>
      <c r="F571" s="10">
        <v>42036</v>
      </c>
      <c r="G571" s="10">
        <v>45323</v>
      </c>
      <c r="H571" s="11">
        <v>10</v>
      </c>
      <c r="I571" s="20" t="s">
        <v>259</v>
      </c>
      <c r="J571" s="11" t="s">
        <v>261</v>
      </c>
      <c r="K571" s="11" t="s">
        <v>8769</v>
      </c>
      <c r="L571" s="11">
        <v>2</v>
      </c>
    </row>
    <row r="572" spans="1:12">
      <c r="A572" s="11" t="s">
        <v>1072</v>
      </c>
      <c r="D572" s="11" t="s">
        <v>260</v>
      </c>
      <c r="E572" s="19" t="s">
        <v>1322</v>
      </c>
      <c r="F572" s="10">
        <v>42036</v>
      </c>
      <c r="G572" s="10">
        <v>45323</v>
      </c>
      <c r="H572" s="11">
        <v>10</v>
      </c>
      <c r="I572" s="20" t="s">
        <v>259</v>
      </c>
      <c r="J572" s="11" t="s">
        <v>261</v>
      </c>
      <c r="K572" s="11" t="s">
        <v>8769</v>
      </c>
      <c r="L572" s="11">
        <v>2</v>
      </c>
    </row>
    <row r="573" spans="1:12">
      <c r="A573" s="11" t="s">
        <v>1073</v>
      </c>
      <c r="D573" s="11" t="s">
        <v>260</v>
      </c>
      <c r="E573" s="19" t="s">
        <v>1323</v>
      </c>
      <c r="F573" s="10">
        <v>42036</v>
      </c>
      <c r="G573" s="10">
        <v>45323</v>
      </c>
      <c r="H573" s="11">
        <v>10</v>
      </c>
      <c r="I573" s="20" t="s">
        <v>259</v>
      </c>
      <c r="J573" s="11" t="s">
        <v>261</v>
      </c>
      <c r="K573" s="11" t="s">
        <v>8769</v>
      </c>
      <c r="L573" s="11">
        <v>2</v>
      </c>
    </row>
    <row r="574" spans="1:12">
      <c r="A574" s="11" t="s">
        <v>1074</v>
      </c>
      <c r="D574" s="11" t="s">
        <v>260</v>
      </c>
      <c r="E574" s="19" t="s">
        <v>1324</v>
      </c>
      <c r="F574" s="10">
        <v>42036</v>
      </c>
      <c r="G574" s="10">
        <v>45323</v>
      </c>
      <c r="H574" s="11">
        <v>10</v>
      </c>
      <c r="I574" s="20" t="s">
        <v>259</v>
      </c>
      <c r="J574" s="11" t="s">
        <v>261</v>
      </c>
      <c r="K574" s="11" t="s">
        <v>8769</v>
      </c>
      <c r="L574" s="11">
        <v>2</v>
      </c>
    </row>
    <row r="575" spans="1:12">
      <c r="A575" s="11" t="s">
        <v>1075</v>
      </c>
      <c r="D575" s="11" t="s">
        <v>260</v>
      </c>
      <c r="E575" s="19" t="s">
        <v>1325</v>
      </c>
      <c r="F575" s="10">
        <v>42036</v>
      </c>
      <c r="G575" s="10">
        <v>45323</v>
      </c>
      <c r="H575" s="11">
        <v>10</v>
      </c>
      <c r="I575" s="20" t="s">
        <v>259</v>
      </c>
      <c r="J575" s="11" t="s">
        <v>261</v>
      </c>
      <c r="K575" s="11" t="s">
        <v>8769</v>
      </c>
      <c r="L575" s="11">
        <v>2</v>
      </c>
    </row>
    <row r="576" spans="1:12">
      <c r="A576" s="11" t="s">
        <v>1076</v>
      </c>
      <c r="D576" s="11" t="s">
        <v>260</v>
      </c>
      <c r="E576" s="19" t="s">
        <v>1326</v>
      </c>
      <c r="F576" s="10">
        <v>42036</v>
      </c>
      <c r="G576" s="10">
        <v>45323</v>
      </c>
      <c r="H576" s="11">
        <v>10</v>
      </c>
      <c r="I576" s="20" t="s">
        <v>259</v>
      </c>
      <c r="J576" s="11" t="s">
        <v>261</v>
      </c>
      <c r="K576" s="11" t="s">
        <v>8769</v>
      </c>
      <c r="L576" s="11">
        <v>2</v>
      </c>
    </row>
    <row r="577" spans="1:12">
      <c r="A577" s="11" t="s">
        <v>1077</v>
      </c>
      <c r="D577" s="11" t="s">
        <v>260</v>
      </c>
      <c r="E577" s="19" t="s">
        <v>1327</v>
      </c>
      <c r="F577" s="10">
        <v>42036</v>
      </c>
      <c r="G577" s="10">
        <v>45323</v>
      </c>
      <c r="H577" s="11">
        <v>10</v>
      </c>
      <c r="I577" s="20" t="s">
        <v>259</v>
      </c>
      <c r="J577" s="11" t="s">
        <v>261</v>
      </c>
      <c r="K577" s="11" t="s">
        <v>8769</v>
      </c>
      <c r="L577" s="11">
        <v>2</v>
      </c>
    </row>
    <row r="578" spans="1:12">
      <c r="A578" s="11" t="s">
        <v>1078</v>
      </c>
      <c r="D578" s="11" t="s">
        <v>260</v>
      </c>
      <c r="E578" s="19" t="s">
        <v>1328</v>
      </c>
      <c r="F578" s="10">
        <v>42036</v>
      </c>
      <c r="G578" s="10">
        <v>45323</v>
      </c>
      <c r="H578" s="11">
        <v>10</v>
      </c>
      <c r="I578" s="20" t="s">
        <v>259</v>
      </c>
      <c r="J578" s="11" t="s">
        <v>261</v>
      </c>
      <c r="K578" s="11" t="s">
        <v>8769</v>
      </c>
      <c r="L578" s="11">
        <v>2</v>
      </c>
    </row>
    <row r="579" spans="1:12">
      <c r="A579" s="11" t="s">
        <v>1079</v>
      </c>
      <c r="D579" s="11" t="s">
        <v>260</v>
      </c>
      <c r="E579" s="19" t="s">
        <v>1329</v>
      </c>
      <c r="F579" s="10">
        <v>42036</v>
      </c>
      <c r="G579" s="10">
        <v>45323</v>
      </c>
      <c r="H579" s="11">
        <v>10</v>
      </c>
      <c r="I579" s="20" t="s">
        <v>259</v>
      </c>
      <c r="J579" s="11" t="s">
        <v>261</v>
      </c>
      <c r="K579" s="11" t="s">
        <v>8769</v>
      </c>
      <c r="L579" s="11">
        <v>2</v>
      </c>
    </row>
    <row r="580" spans="1:12">
      <c r="A580" s="11" t="s">
        <v>1080</v>
      </c>
      <c r="D580" s="11" t="s">
        <v>260</v>
      </c>
      <c r="E580" s="19" t="s">
        <v>1330</v>
      </c>
      <c r="F580" s="10">
        <v>42036</v>
      </c>
      <c r="G580" s="10">
        <v>45323</v>
      </c>
      <c r="H580" s="11">
        <v>10</v>
      </c>
      <c r="I580" s="20" t="s">
        <v>259</v>
      </c>
      <c r="J580" s="11" t="s">
        <v>261</v>
      </c>
      <c r="K580" s="11" t="s">
        <v>8769</v>
      </c>
      <c r="L580" s="11">
        <v>2</v>
      </c>
    </row>
    <row r="581" spans="1:12">
      <c r="A581" s="11" t="s">
        <v>1081</v>
      </c>
      <c r="D581" s="11" t="s">
        <v>260</v>
      </c>
      <c r="E581" s="19" t="s">
        <v>1331</v>
      </c>
      <c r="F581" s="10">
        <v>42036</v>
      </c>
      <c r="G581" s="10">
        <v>45323</v>
      </c>
      <c r="H581" s="11">
        <v>10</v>
      </c>
      <c r="I581" s="20" t="s">
        <v>259</v>
      </c>
      <c r="J581" s="11" t="s">
        <v>261</v>
      </c>
      <c r="K581" s="11" t="s">
        <v>8769</v>
      </c>
      <c r="L581" s="11">
        <v>2</v>
      </c>
    </row>
    <row r="582" spans="1:12">
      <c r="A582" s="11" t="s">
        <v>1082</v>
      </c>
      <c r="D582" s="11" t="s">
        <v>260</v>
      </c>
      <c r="E582" s="19" t="s">
        <v>1332</v>
      </c>
      <c r="F582" s="10">
        <v>42036</v>
      </c>
      <c r="G582" s="10">
        <v>45323</v>
      </c>
      <c r="H582" s="11">
        <v>10</v>
      </c>
      <c r="I582" s="20" t="s">
        <v>259</v>
      </c>
      <c r="J582" s="11" t="s">
        <v>261</v>
      </c>
      <c r="K582" s="11" t="s">
        <v>8769</v>
      </c>
      <c r="L582" s="11">
        <v>2</v>
      </c>
    </row>
    <row r="583" spans="1:12">
      <c r="A583" s="11" t="s">
        <v>1083</v>
      </c>
      <c r="D583" s="11" t="s">
        <v>260</v>
      </c>
      <c r="E583" s="19" t="s">
        <v>1333</v>
      </c>
      <c r="F583" s="10">
        <v>42036</v>
      </c>
      <c r="G583" s="10">
        <v>45323</v>
      </c>
      <c r="H583" s="11">
        <v>10</v>
      </c>
      <c r="I583" s="20" t="s">
        <v>259</v>
      </c>
      <c r="J583" s="11" t="s">
        <v>261</v>
      </c>
      <c r="K583" s="11" t="s">
        <v>8769</v>
      </c>
      <c r="L583" s="11">
        <v>2</v>
      </c>
    </row>
    <row r="584" spans="1:12">
      <c r="A584" s="11" t="s">
        <v>1084</v>
      </c>
      <c r="D584" s="11" t="s">
        <v>260</v>
      </c>
      <c r="E584" s="19" t="s">
        <v>1334</v>
      </c>
      <c r="F584" s="10">
        <v>42036</v>
      </c>
      <c r="G584" s="10">
        <v>45323</v>
      </c>
      <c r="H584" s="11">
        <v>10</v>
      </c>
      <c r="I584" s="20" t="s">
        <v>259</v>
      </c>
      <c r="J584" s="11" t="s">
        <v>261</v>
      </c>
      <c r="K584" s="11" t="s">
        <v>8769</v>
      </c>
      <c r="L584" s="11">
        <v>2</v>
      </c>
    </row>
    <row r="585" spans="1:12">
      <c r="A585" s="11" t="s">
        <v>1085</v>
      </c>
      <c r="D585" s="11" t="s">
        <v>260</v>
      </c>
      <c r="E585" s="19" t="s">
        <v>1335</v>
      </c>
      <c r="F585" s="10">
        <v>42036</v>
      </c>
      <c r="G585" s="10">
        <v>45323</v>
      </c>
      <c r="H585" s="11">
        <v>10</v>
      </c>
      <c r="I585" s="20" t="s">
        <v>259</v>
      </c>
      <c r="J585" s="11" t="s">
        <v>261</v>
      </c>
      <c r="K585" s="11" t="s">
        <v>8769</v>
      </c>
      <c r="L585" s="11">
        <v>2</v>
      </c>
    </row>
    <row r="586" spans="1:12">
      <c r="A586" s="11" t="s">
        <v>1086</v>
      </c>
      <c r="D586" s="11" t="s">
        <v>260</v>
      </c>
      <c r="E586" s="19" t="s">
        <v>1336</v>
      </c>
      <c r="F586" s="10">
        <v>42036</v>
      </c>
      <c r="G586" s="10">
        <v>45323</v>
      </c>
      <c r="H586" s="11">
        <v>10</v>
      </c>
      <c r="I586" s="20" t="s">
        <v>259</v>
      </c>
      <c r="J586" s="11" t="s">
        <v>261</v>
      </c>
      <c r="K586" s="11" t="s">
        <v>8769</v>
      </c>
      <c r="L586" s="11">
        <v>2</v>
      </c>
    </row>
    <row r="587" spans="1:12">
      <c r="A587" s="11" t="s">
        <v>1087</v>
      </c>
      <c r="D587" s="11" t="s">
        <v>260</v>
      </c>
      <c r="E587" s="19" t="s">
        <v>1337</v>
      </c>
      <c r="F587" s="10">
        <v>42036</v>
      </c>
      <c r="G587" s="10">
        <v>45323</v>
      </c>
      <c r="H587" s="11">
        <v>10</v>
      </c>
      <c r="I587" s="20" t="s">
        <v>259</v>
      </c>
      <c r="J587" s="11" t="s">
        <v>261</v>
      </c>
      <c r="K587" s="11" t="s">
        <v>8769</v>
      </c>
      <c r="L587" s="11">
        <v>2</v>
      </c>
    </row>
    <row r="588" spans="1:12">
      <c r="A588" s="11" t="s">
        <v>1088</v>
      </c>
      <c r="D588" s="11" t="s">
        <v>260</v>
      </c>
      <c r="E588" s="19" t="s">
        <v>1338</v>
      </c>
      <c r="F588" s="10">
        <v>42036</v>
      </c>
      <c r="G588" s="10">
        <v>45323</v>
      </c>
      <c r="H588" s="11">
        <v>10</v>
      </c>
      <c r="I588" s="20" t="s">
        <v>259</v>
      </c>
      <c r="J588" s="11" t="s">
        <v>261</v>
      </c>
      <c r="K588" s="11" t="s">
        <v>8769</v>
      </c>
      <c r="L588" s="11">
        <v>2</v>
      </c>
    </row>
    <row r="589" spans="1:12">
      <c r="A589" s="11" t="s">
        <v>1089</v>
      </c>
      <c r="D589" s="11" t="s">
        <v>260</v>
      </c>
      <c r="E589" s="19" t="s">
        <v>1339</v>
      </c>
      <c r="F589" s="10">
        <v>42036</v>
      </c>
      <c r="G589" s="10">
        <v>45323</v>
      </c>
      <c r="H589" s="11">
        <v>10</v>
      </c>
      <c r="I589" s="20" t="s">
        <v>259</v>
      </c>
      <c r="J589" s="11" t="s">
        <v>261</v>
      </c>
      <c r="K589" s="11" t="s">
        <v>8769</v>
      </c>
      <c r="L589" s="11">
        <v>2</v>
      </c>
    </row>
    <row r="590" spans="1:12">
      <c r="A590" s="11" t="s">
        <v>1090</v>
      </c>
      <c r="D590" s="11" t="s">
        <v>260</v>
      </c>
      <c r="E590" s="19" t="s">
        <v>1340</v>
      </c>
      <c r="F590" s="10">
        <v>42036</v>
      </c>
      <c r="G590" s="10">
        <v>45323</v>
      </c>
      <c r="H590" s="11">
        <v>10</v>
      </c>
      <c r="I590" s="20" t="s">
        <v>259</v>
      </c>
      <c r="J590" s="11" t="s">
        <v>261</v>
      </c>
      <c r="K590" s="11" t="s">
        <v>8769</v>
      </c>
      <c r="L590" s="11">
        <v>2</v>
      </c>
    </row>
    <row r="591" spans="1:12">
      <c r="A591" s="11" t="s">
        <v>1091</v>
      </c>
      <c r="D591" s="11" t="s">
        <v>260</v>
      </c>
      <c r="E591" s="19" t="s">
        <v>1341</v>
      </c>
      <c r="F591" s="10">
        <v>42036</v>
      </c>
      <c r="G591" s="10">
        <v>45323</v>
      </c>
      <c r="H591" s="11">
        <v>10</v>
      </c>
      <c r="I591" s="20" t="s">
        <v>259</v>
      </c>
      <c r="J591" s="11" t="s">
        <v>261</v>
      </c>
      <c r="K591" s="11" t="s">
        <v>8769</v>
      </c>
      <c r="L591" s="11">
        <v>2</v>
      </c>
    </row>
    <row r="592" spans="1:12">
      <c r="A592" s="11" t="s">
        <v>1092</v>
      </c>
      <c r="D592" s="11" t="s">
        <v>260</v>
      </c>
      <c r="E592" s="19" t="s">
        <v>1342</v>
      </c>
      <c r="F592" s="10">
        <v>42036</v>
      </c>
      <c r="G592" s="10">
        <v>45323</v>
      </c>
      <c r="H592" s="11">
        <v>10</v>
      </c>
      <c r="I592" s="20" t="s">
        <v>259</v>
      </c>
      <c r="J592" s="11" t="s">
        <v>261</v>
      </c>
      <c r="K592" s="11" t="s">
        <v>8769</v>
      </c>
      <c r="L592" s="11">
        <v>2</v>
      </c>
    </row>
    <row r="593" spans="1:12">
      <c r="A593" s="11" t="s">
        <v>1093</v>
      </c>
      <c r="D593" s="11" t="s">
        <v>260</v>
      </c>
      <c r="E593" s="19" t="s">
        <v>1343</v>
      </c>
      <c r="F593" s="10">
        <v>42036</v>
      </c>
      <c r="G593" s="10">
        <v>45323</v>
      </c>
      <c r="H593" s="11">
        <v>10</v>
      </c>
      <c r="I593" s="20" t="s">
        <v>259</v>
      </c>
      <c r="J593" s="11" t="s">
        <v>261</v>
      </c>
      <c r="K593" s="11" t="s">
        <v>8769</v>
      </c>
      <c r="L593" s="11">
        <v>2</v>
      </c>
    </row>
    <row r="594" spans="1:12">
      <c r="A594" s="11" t="s">
        <v>1094</v>
      </c>
      <c r="D594" s="11" t="s">
        <v>260</v>
      </c>
      <c r="E594" s="19" t="s">
        <v>1344</v>
      </c>
      <c r="F594" s="10">
        <v>42036</v>
      </c>
      <c r="G594" s="10">
        <v>45323</v>
      </c>
      <c r="H594" s="11">
        <v>10</v>
      </c>
      <c r="I594" s="20" t="s">
        <v>259</v>
      </c>
      <c r="J594" s="11" t="s">
        <v>261</v>
      </c>
      <c r="K594" s="11" t="s">
        <v>8769</v>
      </c>
      <c r="L594" s="11">
        <v>2</v>
      </c>
    </row>
    <row r="595" spans="1:12">
      <c r="A595" s="11" t="s">
        <v>1095</v>
      </c>
      <c r="D595" s="11" t="s">
        <v>260</v>
      </c>
      <c r="E595" s="19" t="s">
        <v>1345</v>
      </c>
      <c r="F595" s="10">
        <v>42036</v>
      </c>
      <c r="G595" s="10">
        <v>45323</v>
      </c>
      <c r="H595" s="11">
        <v>10</v>
      </c>
      <c r="I595" s="20" t="s">
        <v>259</v>
      </c>
      <c r="J595" s="11" t="s">
        <v>261</v>
      </c>
      <c r="K595" s="11" t="s">
        <v>8769</v>
      </c>
      <c r="L595" s="11">
        <v>2</v>
      </c>
    </row>
    <row r="596" spans="1:12">
      <c r="A596" s="11" t="s">
        <v>1096</v>
      </c>
      <c r="D596" s="11" t="s">
        <v>260</v>
      </c>
      <c r="E596" s="19" t="s">
        <v>1346</v>
      </c>
      <c r="F596" s="10">
        <v>42036</v>
      </c>
      <c r="G596" s="10">
        <v>45323</v>
      </c>
      <c r="H596" s="11">
        <v>10</v>
      </c>
      <c r="I596" s="20" t="s">
        <v>259</v>
      </c>
      <c r="J596" s="11" t="s">
        <v>261</v>
      </c>
      <c r="K596" s="11" t="s">
        <v>8769</v>
      </c>
      <c r="L596" s="11">
        <v>2</v>
      </c>
    </row>
    <row r="597" spans="1:12">
      <c r="A597" s="11" t="s">
        <v>1097</v>
      </c>
      <c r="D597" s="11" t="s">
        <v>260</v>
      </c>
      <c r="E597" s="19" t="s">
        <v>1347</v>
      </c>
      <c r="F597" s="10">
        <v>42036</v>
      </c>
      <c r="G597" s="10">
        <v>45323</v>
      </c>
      <c r="H597" s="11">
        <v>10</v>
      </c>
      <c r="I597" s="20" t="s">
        <v>259</v>
      </c>
      <c r="J597" s="11" t="s">
        <v>261</v>
      </c>
      <c r="K597" s="11" t="s">
        <v>8769</v>
      </c>
      <c r="L597" s="11">
        <v>2</v>
      </c>
    </row>
    <row r="598" spans="1:12">
      <c r="A598" s="11" t="s">
        <v>1098</v>
      </c>
      <c r="D598" s="11" t="s">
        <v>260</v>
      </c>
      <c r="E598" s="19" t="s">
        <v>1348</v>
      </c>
      <c r="F598" s="10">
        <v>42036</v>
      </c>
      <c r="G598" s="10">
        <v>45323</v>
      </c>
      <c r="H598" s="11">
        <v>10</v>
      </c>
      <c r="I598" s="20" t="s">
        <v>259</v>
      </c>
      <c r="J598" s="11" t="s">
        <v>261</v>
      </c>
      <c r="K598" s="11" t="s">
        <v>8769</v>
      </c>
      <c r="L598" s="11">
        <v>2</v>
      </c>
    </row>
    <row r="599" spans="1:12">
      <c r="A599" s="11" t="s">
        <v>1099</v>
      </c>
      <c r="D599" s="11" t="s">
        <v>260</v>
      </c>
      <c r="E599" s="19" t="s">
        <v>1349</v>
      </c>
      <c r="F599" s="10">
        <v>42036</v>
      </c>
      <c r="G599" s="10">
        <v>45323</v>
      </c>
      <c r="H599" s="11">
        <v>10</v>
      </c>
      <c r="I599" s="20" t="s">
        <v>259</v>
      </c>
      <c r="J599" s="11" t="s">
        <v>261</v>
      </c>
      <c r="K599" s="11" t="s">
        <v>8769</v>
      </c>
      <c r="L599" s="11">
        <v>2</v>
      </c>
    </row>
    <row r="600" spans="1:12">
      <c r="A600" s="11" t="s">
        <v>1100</v>
      </c>
      <c r="D600" s="11" t="s">
        <v>260</v>
      </c>
      <c r="E600" s="19" t="s">
        <v>1350</v>
      </c>
      <c r="F600" s="10">
        <v>42036</v>
      </c>
      <c r="G600" s="10">
        <v>45323</v>
      </c>
      <c r="H600" s="11">
        <v>10</v>
      </c>
      <c r="I600" s="20" t="s">
        <v>259</v>
      </c>
      <c r="J600" s="11" t="s">
        <v>261</v>
      </c>
      <c r="K600" s="11" t="s">
        <v>8769</v>
      </c>
      <c r="L600" s="11">
        <v>2</v>
      </c>
    </row>
    <row r="601" spans="1:12">
      <c r="A601" s="11" t="s">
        <v>1101</v>
      </c>
      <c r="D601" s="11" t="s">
        <v>260</v>
      </c>
      <c r="E601" s="19" t="s">
        <v>1351</v>
      </c>
      <c r="F601" s="10">
        <v>42036</v>
      </c>
      <c r="G601" s="10">
        <v>45323</v>
      </c>
      <c r="H601" s="11">
        <v>10</v>
      </c>
      <c r="I601" s="20" t="s">
        <v>259</v>
      </c>
      <c r="J601" s="11" t="s">
        <v>261</v>
      </c>
      <c r="K601" s="11" t="s">
        <v>8769</v>
      </c>
      <c r="L601" s="11">
        <v>2</v>
      </c>
    </row>
    <row r="602" spans="1:12">
      <c r="A602" s="11" t="s">
        <v>1102</v>
      </c>
      <c r="D602" s="11" t="s">
        <v>260</v>
      </c>
      <c r="E602" s="19" t="s">
        <v>1352</v>
      </c>
      <c r="F602" s="10">
        <v>42036</v>
      </c>
      <c r="G602" s="10">
        <v>45323</v>
      </c>
      <c r="H602" s="11">
        <v>10</v>
      </c>
      <c r="I602" s="20" t="s">
        <v>259</v>
      </c>
      <c r="J602" s="11" t="s">
        <v>261</v>
      </c>
      <c r="K602" s="11" t="s">
        <v>8769</v>
      </c>
      <c r="L602" s="11">
        <v>2</v>
      </c>
    </row>
    <row r="603" spans="1:12">
      <c r="A603" s="11" t="s">
        <v>1103</v>
      </c>
      <c r="D603" s="11" t="s">
        <v>260</v>
      </c>
      <c r="E603" s="19" t="s">
        <v>1353</v>
      </c>
      <c r="F603" s="10">
        <v>42036</v>
      </c>
      <c r="G603" s="10">
        <v>45323</v>
      </c>
      <c r="H603" s="11">
        <v>10</v>
      </c>
      <c r="I603" s="20" t="s">
        <v>259</v>
      </c>
      <c r="J603" s="11" t="s">
        <v>261</v>
      </c>
      <c r="K603" s="11" t="s">
        <v>8769</v>
      </c>
      <c r="L603" s="11">
        <v>2</v>
      </c>
    </row>
    <row r="604" spans="1:12">
      <c r="A604" s="11" t="s">
        <v>1104</v>
      </c>
      <c r="D604" s="11" t="s">
        <v>260</v>
      </c>
      <c r="E604" s="19" t="s">
        <v>1354</v>
      </c>
      <c r="F604" s="10">
        <v>42036</v>
      </c>
      <c r="G604" s="10">
        <v>45323</v>
      </c>
      <c r="H604" s="11">
        <v>10</v>
      </c>
      <c r="I604" s="20" t="s">
        <v>259</v>
      </c>
      <c r="J604" s="11" t="s">
        <v>261</v>
      </c>
      <c r="K604" s="11" t="s">
        <v>8769</v>
      </c>
      <c r="L604" s="11">
        <v>2</v>
      </c>
    </row>
    <row r="605" spans="1:12">
      <c r="A605" s="11" t="s">
        <v>1105</v>
      </c>
      <c r="D605" s="11" t="s">
        <v>260</v>
      </c>
      <c r="E605" s="19" t="s">
        <v>1355</v>
      </c>
      <c r="F605" s="10">
        <v>42036</v>
      </c>
      <c r="G605" s="10">
        <v>45323</v>
      </c>
      <c r="H605" s="11">
        <v>10</v>
      </c>
      <c r="I605" s="20" t="s">
        <v>259</v>
      </c>
      <c r="J605" s="11" t="s">
        <v>261</v>
      </c>
      <c r="K605" s="11" t="s">
        <v>8769</v>
      </c>
      <c r="L605" s="11">
        <v>2</v>
      </c>
    </row>
    <row r="606" spans="1:12">
      <c r="A606" s="11" t="s">
        <v>1106</v>
      </c>
      <c r="D606" s="11" t="s">
        <v>260</v>
      </c>
      <c r="E606" s="19" t="s">
        <v>1356</v>
      </c>
      <c r="F606" s="10">
        <v>42036</v>
      </c>
      <c r="G606" s="10">
        <v>45323</v>
      </c>
      <c r="H606" s="11">
        <v>10</v>
      </c>
      <c r="I606" s="20" t="s">
        <v>259</v>
      </c>
      <c r="J606" s="11" t="s">
        <v>261</v>
      </c>
      <c r="K606" s="11" t="s">
        <v>8769</v>
      </c>
      <c r="L606" s="11">
        <v>2</v>
      </c>
    </row>
    <row r="607" spans="1:12">
      <c r="A607" s="11" t="s">
        <v>1107</v>
      </c>
      <c r="D607" s="11" t="s">
        <v>260</v>
      </c>
      <c r="E607" s="19" t="s">
        <v>1357</v>
      </c>
      <c r="F607" s="10">
        <v>42036</v>
      </c>
      <c r="G607" s="10">
        <v>45323</v>
      </c>
      <c r="H607" s="11">
        <v>10</v>
      </c>
      <c r="I607" s="20" t="s">
        <v>259</v>
      </c>
      <c r="J607" s="11" t="s">
        <v>261</v>
      </c>
      <c r="K607" s="11" t="s">
        <v>8769</v>
      </c>
      <c r="L607" s="11">
        <v>2</v>
      </c>
    </row>
    <row r="608" spans="1:12">
      <c r="A608" s="11" t="s">
        <v>1108</v>
      </c>
      <c r="D608" s="11" t="s">
        <v>260</v>
      </c>
      <c r="E608" s="19" t="s">
        <v>1358</v>
      </c>
      <c r="F608" s="10">
        <v>42036</v>
      </c>
      <c r="G608" s="10">
        <v>45323</v>
      </c>
      <c r="H608" s="11">
        <v>10</v>
      </c>
      <c r="I608" s="20" t="s">
        <v>259</v>
      </c>
      <c r="J608" s="11" t="s">
        <v>261</v>
      </c>
      <c r="K608" s="11" t="s">
        <v>8769</v>
      </c>
      <c r="L608" s="11">
        <v>2</v>
      </c>
    </row>
    <row r="609" spans="1:12">
      <c r="A609" s="11" t="s">
        <v>1109</v>
      </c>
      <c r="D609" s="11" t="s">
        <v>260</v>
      </c>
      <c r="E609" s="19" t="s">
        <v>1359</v>
      </c>
      <c r="F609" s="10">
        <v>42036</v>
      </c>
      <c r="G609" s="10">
        <v>45323</v>
      </c>
      <c r="H609" s="11">
        <v>10</v>
      </c>
      <c r="I609" s="20" t="s">
        <v>259</v>
      </c>
      <c r="J609" s="11" t="s">
        <v>261</v>
      </c>
      <c r="K609" s="11" t="s">
        <v>8769</v>
      </c>
      <c r="L609" s="11">
        <v>2</v>
      </c>
    </row>
    <row r="610" spans="1:12">
      <c r="A610" s="11" t="s">
        <v>1110</v>
      </c>
      <c r="D610" s="11" t="s">
        <v>260</v>
      </c>
      <c r="E610" s="19" t="s">
        <v>1360</v>
      </c>
      <c r="F610" s="10">
        <v>42036</v>
      </c>
      <c r="G610" s="10">
        <v>45323</v>
      </c>
      <c r="H610" s="11">
        <v>10</v>
      </c>
      <c r="I610" s="20" t="s">
        <v>259</v>
      </c>
      <c r="J610" s="11" t="s">
        <v>261</v>
      </c>
      <c r="K610" s="11" t="s">
        <v>8769</v>
      </c>
      <c r="L610" s="11">
        <v>2</v>
      </c>
    </row>
    <row r="611" spans="1:12">
      <c r="A611" s="11" t="s">
        <v>1111</v>
      </c>
      <c r="D611" s="11" t="s">
        <v>260</v>
      </c>
      <c r="E611" s="19" t="s">
        <v>1361</v>
      </c>
      <c r="F611" s="10">
        <v>42036</v>
      </c>
      <c r="G611" s="10">
        <v>45323</v>
      </c>
      <c r="H611" s="11">
        <v>10</v>
      </c>
      <c r="I611" s="20" t="s">
        <v>259</v>
      </c>
      <c r="J611" s="11" t="s">
        <v>261</v>
      </c>
      <c r="K611" s="11" t="s">
        <v>8769</v>
      </c>
      <c r="L611" s="11">
        <v>2</v>
      </c>
    </row>
    <row r="612" spans="1:12">
      <c r="A612" s="11" t="s">
        <v>1112</v>
      </c>
      <c r="D612" s="11" t="s">
        <v>260</v>
      </c>
      <c r="E612" s="19" t="s">
        <v>1362</v>
      </c>
      <c r="F612" s="10">
        <v>42036</v>
      </c>
      <c r="G612" s="10">
        <v>45323</v>
      </c>
      <c r="H612" s="11">
        <v>10</v>
      </c>
      <c r="I612" s="20" t="s">
        <v>259</v>
      </c>
      <c r="J612" s="11" t="s">
        <v>261</v>
      </c>
      <c r="K612" s="11" t="s">
        <v>8769</v>
      </c>
      <c r="L612" s="11">
        <v>2</v>
      </c>
    </row>
    <row r="613" spans="1:12">
      <c r="A613" s="11" t="s">
        <v>1113</v>
      </c>
      <c r="D613" s="11" t="s">
        <v>260</v>
      </c>
      <c r="E613" s="19" t="s">
        <v>1363</v>
      </c>
      <c r="F613" s="10">
        <v>42036</v>
      </c>
      <c r="G613" s="10">
        <v>45323</v>
      </c>
      <c r="H613" s="11">
        <v>10</v>
      </c>
      <c r="I613" s="20" t="s">
        <v>259</v>
      </c>
      <c r="J613" s="11" t="s">
        <v>261</v>
      </c>
      <c r="K613" s="11" t="s">
        <v>8769</v>
      </c>
      <c r="L613" s="11">
        <v>2</v>
      </c>
    </row>
    <row r="614" spans="1:12">
      <c r="A614" s="11" t="s">
        <v>1114</v>
      </c>
      <c r="D614" s="11" t="s">
        <v>260</v>
      </c>
      <c r="E614" s="19" t="s">
        <v>1364</v>
      </c>
      <c r="F614" s="10">
        <v>42036</v>
      </c>
      <c r="G614" s="10">
        <v>45323</v>
      </c>
      <c r="H614" s="11">
        <v>10</v>
      </c>
      <c r="I614" s="20" t="s">
        <v>259</v>
      </c>
      <c r="J614" s="11" t="s">
        <v>261</v>
      </c>
      <c r="K614" s="11" t="s">
        <v>8769</v>
      </c>
      <c r="L614" s="11">
        <v>2</v>
      </c>
    </row>
    <row r="615" spans="1:12">
      <c r="A615" s="11" t="s">
        <v>1115</v>
      </c>
      <c r="D615" s="11" t="s">
        <v>260</v>
      </c>
      <c r="E615" s="19" t="s">
        <v>1365</v>
      </c>
      <c r="F615" s="10">
        <v>42036</v>
      </c>
      <c r="G615" s="10">
        <v>45323</v>
      </c>
      <c r="H615" s="11">
        <v>10</v>
      </c>
      <c r="I615" s="20" t="s">
        <v>259</v>
      </c>
      <c r="J615" s="11" t="s">
        <v>261</v>
      </c>
      <c r="K615" s="11" t="s">
        <v>8769</v>
      </c>
      <c r="L615" s="11">
        <v>2</v>
      </c>
    </row>
    <row r="616" spans="1:12">
      <c r="A616" s="11" t="s">
        <v>1116</v>
      </c>
      <c r="D616" s="11" t="s">
        <v>260</v>
      </c>
      <c r="E616" s="19" t="s">
        <v>1366</v>
      </c>
      <c r="F616" s="10">
        <v>42036</v>
      </c>
      <c r="G616" s="10">
        <v>45323</v>
      </c>
      <c r="H616" s="11">
        <v>10</v>
      </c>
      <c r="I616" s="20" t="s">
        <v>259</v>
      </c>
      <c r="J616" s="11" t="s">
        <v>261</v>
      </c>
      <c r="K616" s="11" t="s">
        <v>8769</v>
      </c>
      <c r="L616" s="11">
        <v>2</v>
      </c>
    </row>
    <row r="617" spans="1:12">
      <c r="A617" s="11" t="s">
        <v>1117</v>
      </c>
      <c r="D617" s="11" t="s">
        <v>260</v>
      </c>
      <c r="E617" s="19" t="s">
        <v>1367</v>
      </c>
      <c r="F617" s="10">
        <v>42036</v>
      </c>
      <c r="G617" s="10">
        <v>45323</v>
      </c>
      <c r="H617" s="11">
        <v>10</v>
      </c>
      <c r="I617" s="20" t="s">
        <v>259</v>
      </c>
      <c r="J617" s="11" t="s">
        <v>261</v>
      </c>
      <c r="K617" s="11" t="s">
        <v>8769</v>
      </c>
      <c r="L617" s="11">
        <v>2</v>
      </c>
    </row>
    <row r="618" spans="1:12">
      <c r="A618" s="11" t="s">
        <v>1118</v>
      </c>
      <c r="D618" s="11" t="s">
        <v>260</v>
      </c>
      <c r="E618" s="19" t="s">
        <v>1368</v>
      </c>
      <c r="F618" s="10">
        <v>42036</v>
      </c>
      <c r="G618" s="10">
        <v>45323</v>
      </c>
      <c r="H618" s="11">
        <v>10</v>
      </c>
      <c r="I618" s="20" t="s">
        <v>259</v>
      </c>
      <c r="J618" s="11" t="s">
        <v>261</v>
      </c>
      <c r="K618" s="11" t="s">
        <v>8769</v>
      </c>
      <c r="L618" s="11">
        <v>2</v>
      </c>
    </row>
    <row r="619" spans="1:12">
      <c r="A619" s="11" t="s">
        <v>1119</v>
      </c>
      <c r="D619" s="11" t="s">
        <v>260</v>
      </c>
      <c r="E619" s="19" t="s">
        <v>1369</v>
      </c>
      <c r="F619" s="10">
        <v>42036</v>
      </c>
      <c r="G619" s="10">
        <v>45323</v>
      </c>
      <c r="H619" s="11">
        <v>10</v>
      </c>
      <c r="I619" s="20" t="s">
        <v>259</v>
      </c>
      <c r="J619" s="11" t="s">
        <v>261</v>
      </c>
      <c r="K619" s="11" t="s">
        <v>8769</v>
      </c>
      <c r="L619" s="11">
        <v>2</v>
      </c>
    </row>
    <row r="620" spans="1:12">
      <c r="A620" s="11" t="s">
        <v>1120</v>
      </c>
      <c r="D620" s="11" t="s">
        <v>260</v>
      </c>
      <c r="E620" s="19" t="s">
        <v>1370</v>
      </c>
      <c r="F620" s="10">
        <v>42036</v>
      </c>
      <c r="G620" s="10">
        <v>45323</v>
      </c>
      <c r="H620" s="11">
        <v>10</v>
      </c>
      <c r="I620" s="20" t="s">
        <v>259</v>
      </c>
      <c r="J620" s="11" t="s">
        <v>261</v>
      </c>
      <c r="K620" s="11" t="s">
        <v>8769</v>
      </c>
      <c r="L620" s="11">
        <v>2</v>
      </c>
    </row>
    <row r="621" spans="1:12">
      <c r="A621" s="11" t="s">
        <v>1121</v>
      </c>
      <c r="D621" s="11" t="s">
        <v>260</v>
      </c>
      <c r="E621" s="19" t="s">
        <v>1371</v>
      </c>
      <c r="F621" s="10">
        <v>42036</v>
      </c>
      <c r="G621" s="10">
        <v>45323</v>
      </c>
      <c r="H621" s="11">
        <v>10</v>
      </c>
      <c r="I621" s="20" t="s">
        <v>259</v>
      </c>
      <c r="J621" s="11" t="s">
        <v>261</v>
      </c>
      <c r="K621" s="11" t="s">
        <v>8769</v>
      </c>
      <c r="L621" s="11">
        <v>2</v>
      </c>
    </row>
    <row r="622" spans="1:12">
      <c r="A622" s="11" t="s">
        <v>1122</v>
      </c>
      <c r="D622" s="11" t="s">
        <v>260</v>
      </c>
      <c r="E622" s="19" t="s">
        <v>1372</v>
      </c>
      <c r="F622" s="10">
        <v>42036</v>
      </c>
      <c r="G622" s="10">
        <v>45323</v>
      </c>
      <c r="H622" s="11">
        <v>10</v>
      </c>
      <c r="I622" s="20" t="s">
        <v>259</v>
      </c>
      <c r="J622" s="11" t="s">
        <v>261</v>
      </c>
      <c r="K622" s="11" t="s">
        <v>8769</v>
      </c>
      <c r="L622" s="11">
        <v>2</v>
      </c>
    </row>
    <row r="623" spans="1:12">
      <c r="A623" s="11" t="s">
        <v>1123</v>
      </c>
      <c r="D623" s="11" t="s">
        <v>260</v>
      </c>
      <c r="E623" s="19" t="s">
        <v>1373</v>
      </c>
      <c r="F623" s="10">
        <v>42036</v>
      </c>
      <c r="G623" s="10">
        <v>45323</v>
      </c>
      <c r="H623" s="11">
        <v>10</v>
      </c>
      <c r="I623" s="20" t="s">
        <v>259</v>
      </c>
      <c r="J623" s="11" t="s">
        <v>261</v>
      </c>
      <c r="K623" s="11" t="s">
        <v>8769</v>
      </c>
      <c r="L623" s="11">
        <v>2</v>
      </c>
    </row>
    <row r="624" spans="1:12">
      <c r="A624" s="11" t="s">
        <v>1124</v>
      </c>
      <c r="D624" s="11" t="s">
        <v>260</v>
      </c>
      <c r="E624" s="19" t="s">
        <v>1374</v>
      </c>
      <c r="F624" s="10">
        <v>42036</v>
      </c>
      <c r="G624" s="10">
        <v>45323</v>
      </c>
      <c r="H624" s="11">
        <v>10</v>
      </c>
      <c r="I624" s="20" t="s">
        <v>259</v>
      </c>
      <c r="J624" s="11" t="s">
        <v>261</v>
      </c>
      <c r="K624" s="11" t="s">
        <v>8769</v>
      </c>
      <c r="L624" s="11">
        <v>2</v>
      </c>
    </row>
    <row r="625" spans="1:12">
      <c r="A625" s="11" t="s">
        <v>1125</v>
      </c>
      <c r="D625" s="11" t="s">
        <v>260</v>
      </c>
      <c r="E625" s="19" t="s">
        <v>1375</v>
      </c>
      <c r="F625" s="10">
        <v>42036</v>
      </c>
      <c r="G625" s="10">
        <v>45323</v>
      </c>
      <c r="H625" s="11">
        <v>10</v>
      </c>
      <c r="I625" s="20" t="s">
        <v>259</v>
      </c>
      <c r="J625" s="11" t="s">
        <v>261</v>
      </c>
      <c r="K625" s="11" t="s">
        <v>8769</v>
      </c>
      <c r="L625" s="11">
        <v>2</v>
      </c>
    </row>
    <row r="626" spans="1:12">
      <c r="A626" s="11" t="s">
        <v>1126</v>
      </c>
      <c r="D626" s="11" t="s">
        <v>260</v>
      </c>
      <c r="E626" s="19" t="s">
        <v>1376</v>
      </c>
      <c r="F626" s="10">
        <v>42036</v>
      </c>
      <c r="G626" s="10">
        <v>45323</v>
      </c>
      <c r="H626" s="11">
        <v>10</v>
      </c>
      <c r="I626" s="20" t="s">
        <v>259</v>
      </c>
      <c r="J626" s="11" t="s">
        <v>261</v>
      </c>
      <c r="K626" s="11" t="s">
        <v>8769</v>
      </c>
      <c r="L626" s="11">
        <v>2</v>
      </c>
    </row>
    <row r="627" spans="1:12">
      <c r="A627" s="11" t="s">
        <v>1127</v>
      </c>
      <c r="D627" s="11" t="s">
        <v>260</v>
      </c>
      <c r="E627" s="19" t="s">
        <v>1377</v>
      </c>
      <c r="F627" s="10">
        <v>42036</v>
      </c>
      <c r="G627" s="10">
        <v>45323</v>
      </c>
      <c r="H627" s="11">
        <v>10</v>
      </c>
      <c r="I627" s="20" t="s">
        <v>259</v>
      </c>
      <c r="J627" s="11" t="s">
        <v>261</v>
      </c>
      <c r="K627" s="11" t="s">
        <v>8769</v>
      </c>
      <c r="L627" s="11">
        <v>2</v>
      </c>
    </row>
    <row r="628" spans="1:12">
      <c r="A628" s="11" t="s">
        <v>1128</v>
      </c>
      <c r="D628" s="11" t="s">
        <v>260</v>
      </c>
      <c r="E628" s="19" t="s">
        <v>1378</v>
      </c>
      <c r="F628" s="10">
        <v>42036</v>
      </c>
      <c r="G628" s="10">
        <v>45323</v>
      </c>
      <c r="H628" s="11">
        <v>10</v>
      </c>
      <c r="I628" s="20" t="s">
        <v>259</v>
      </c>
      <c r="J628" s="11" t="s">
        <v>261</v>
      </c>
      <c r="K628" s="11" t="s">
        <v>8769</v>
      </c>
      <c r="L628" s="11">
        <v>2</v>
      </c>
    </row>
    <row r="629" spans="1:12">
      <c r="A629" s="11" t="s">
        <v>1129</v>
      </c>
      <c r="D629" s="11" t="s">
        <v>260</v>
      </c>
      <c r="E629" s="19" t="s">
        <v>1379</v>
      </c>
      <c r="F629" s="10">
        <v>42036</v>
      </c>
      <c r="G629" s="10">
        <v>45323</v>
      </c>
      <c r="H629" s="11">
        <v>10</v>
      </c>
      <c r="I629" s="20" t="s">
        <v>259</v>
      </c>
      <c r="J629" s="11" t="s">
        <v>261</v>
      </c>
      <c r="K629" s="11" t="s">
        <v>8769</v>
      </c>
      <c r="L629" s="11">
        <v>2</v>
      </c>
    </row>
    <row r="630" spans="1:12">
      <c r="A630" s="11" t="s">
        <v>1130</v>
      </c>
      <c r="D630" s="11" t="s">
        <v>260</v>
      </c>
      <c r="E630" s="19" t="s">
        <v>1380</v>
      </c>
      <c r="F630" s="10">
        <v>42036</v>
      </c>
      <c r="G630" s="10">
        <v>45323</v>
      </c>
      <c r="H630" s="11">
        <v>10</v>
      </c>
      <c r="I630" s="20" t="s">
        <v>259</v>
      </c>
      <c r="J630" s="11" t="s">
        <v>261</v>
      </c>
      <c r="K630" s="11" t="s">
        <v>8769</v>
      </c>
      <c r="L630" s="11">
        <v>2</v>
      </c>
    </row>
    <row r="631" spans="1:12">
      <c r="A631" s="11" t="s">
        <v>1131</v>
      </c>
      <c r="D631" s="11" t="s">
        <v>260</v>
      </c>
      <c r="E631" s="19" t="s">
        <v>1381</v>
      </c>
      <c r="F631" s="10">
        <v>42036</v>
      </c>
      <c r="G631" s="10">
        <v>45323</v>
      </c>
      <c r="H631" s="11">
        <v>10</v>
      </c>
      <c r="I631" s="20" t="s">
        <v>259</v>
      </c>
      <c r="J631" s="11" t="s">
        <v>261</v>
      </c>
      <c r="K631" s="11" t="s">
        <v>8769</v>
      </c>
      <c r="L631" s="11">
        <v>2</v>
      </c>
    </row>
    <row r="632" spans="1:12">
      <c r="A632" s="11" t="s">
        <v>1132</v>
      </c>
      <c r="D632" s="11" t="s">
        <v>260</v>
      </c>
      <c r="E632" s="19" t="s">
        <v>1382</v>
      </c>
      <c r="F632" s="10">
        <v>42036</v>
      </c>
      <c r="G632" s="10">
        <v>45323</v>
      </c>
      <c r="H632" s="11">
        <v>10</v>
      </c>
      <c r="I632" s="20" t="s">
        <v>259</v>
      </c>
      <c r="J632" s="11" t="s">
        <v>261</v>
      </c>
      <c r="K632" s="11" t="s">
        <v>8769</v>
      </c>
      <c r="L632" s="11">
        <v>2</v>
      </c>
    </row>
    <row r="633" spans="1:12">
      <c r="A633" s="11" t="s">
        <v>1133</v>
      </c>
      <c r="D633" s="11" t="s">
        <v>260</v>
      </c>
      <c r="E633" s="19" t="s">
        <v>1383</v>
      </c>
      <c r="F633" s="10">
        <v>42036</v>
      </c>
      <c r="G633" s="10">
        <v>45323</v>
      </c>
      <c r="H633" s="11">
        <v>10</v>
      </c>
      <c r="I633" s="20" t="s">
        <v>259</v>
      </c>
      <c r="J633" s="11" t="s">
        <v>261</v>
      </c>
      <c r="K633" s="11" t="s">
        <v>8769</v>
      </c>
      <c r="L633" s="11">
        <v>2</v>
      </c>
    </row>
    <row r="634" spans="1:12">
      <c r="A634" s="11" t="s">
        <v>1134</v>
      </c>
      <c r="D634" s="11" t="s">
        <v>260</v>
      </c>
      <c r="E634" s="19" t="s">
        <v>1384</v>
      </c>
      <c r="F634" s="10">
        <v>42036</v>
      </c>
      <c r="G634" s="10">
        <v>45323</v>
      </c>
      <c r="H634" s="11">
        <v>10</v>
      </c>
      <c r="I634" s="20" t="s">
        <v>259</v>
      </c>
      <c r="J634" s="11" t="s">
        <v>261</v>
      </c>
      <c r="K634" s="11" t="s">
        <v>8769</v>
      </c>
      <c r="L634" s="11">
        <v>2</v>
      </c>
    </row>
    <row r="635" spans="1:12">
      <c r="A635" s="11" t="s">
        <v>1135</v>
      </c>
      <c r="D635" s="11" t="s">
        <v>260</v>
      </c>
      <c r="E635" s="19" t="s">
        <v>1385</v>
      </c>
      <c r="F635" s="10">
        <v>42036</v>
      </c>
      <c r="G635" s="10">
        <v>45323</v>
      </c>
      <c r="H635" s="11">
        <v>10</v>
      </c>
      <c r="I635" s="20" t="s">
        <v>259</v>
      </c>
      <c r="J635" s="11" t="s">
        <v>261</v>
      </c>
      <c r="K635" s="11" t="s">
        <v>8769</v>
      </c>
      <c r="L635" s="11">
        <v>2</v>
      </c>
    </row>
    <row r="636" spans="1:12">
      <c r="A636" s="11" t="s">
        <v>1136</v>
      </c>
      <c r="D636" s="11" t="s">
        <v>260</v>
      </c>
      <c r="E636" s="19" t="s">
        <v>1386</v>
      </c>
      <c r="F636" s="10">
        <v>42036</v>
      </c>
      <c r="G636" s="10">
        <v>45323</v>
      </c>
      <c r="H636" s="11">
        <v>10</v>
      </c>
      <c r="I636" s="20" t="s">
        <v>259</v>
      </c>
      <c r="J636" s="11" t="s">
        <v>261</v>
      </c>
      <c r="K636" s="11" t="s">
        <v>8769</v>
      </c>
      <c r="L636" s="11">
        <v>2</v>
      </c>
    </row>
    <row r="637" spans="1:12">
      <c r="A637" s="11" t="s">
        <v>1137</v>
      </c>
      <c r="D637" s="11" t="s">
        <v>260</v>
      </c>
      <c r="E637" s="19" t="s">
        <v>1387</v>
      </c>
      <c r="F637" s="10">
        <v>42036</v>
      </c>
      <c r="G637" s="10">
        <v>45323</v>
      </c>
      <c r="H637" s="11">
        <v>10</v>
      </c>
      <c r="I637" s="20" t="s">
        <v>259</v>
      </c>
      <c r="J637" s="11" t="s">
        <v>261</v>
      </c>
      <c r="K637" s="11" t="s">
        <v>8769</v>
      </c>
      <c r="L637" s="11">
        <v>2</v>
      </c>
    </row>
    <row r="638" spans="1:12">
      <c r="A638" s="11" t="s">
        <v>1138</v>
      </c>
      <c r="D638" s="11" t="s">
        <v>260</v>
      </c>
      <c r="E638" s="19" t="s">
        <v>1388</v>
      </c>
      <c r="F638" s="10">
        <v>42036</v>
      </c>
      <c r="G638" s="10">
        <v>45323</v>
      </c>
      <c r="H638" s="11">
        <v>10</v>
      </c>
      <c r="I638" s="20" t="s">
        <v>259</v>
      </c>
      <c r="J638" s="11" t="s">
        <v>261</v>
      </c>
      <c r="K638" s="11" t="s">
        <v>8769</v>
      </c>
      <c r="L638" s="11">
        <v>2</v>
      </c>
    </row>
    <row r="639" spans="1:12">
      <c r="A639" s="11" t="s">
        <v>1139</v>
      </c>
      <c r="D639" s="11" t="s">
        <v>260</v>
      </c>
      <c r="E639" s="19" t="s">
        <v>1389</v>
      </c>
      <c r="F639" s="10">
        <v>42036</v>
      </c>
      <c r="G639" s="10">
        <v>45323</v>
      </c>
      <c r="H639" s="11">
        <v>10</v>
      </c>
      <c r="I639" s="20" t="s">
        <v>259</v>
      </c>
      <c r="J639" s="11" t="s">
        <v>261</v>
      </c>
      <c r="K639" s="11" t="s">
        <v>8769</v>
      </c>
      <c r="L639" s="11">
        <v>2</v>
      </c>
    </row>
    <row r="640" spans="1:12">
      <c r="A640" s="11" t="s">
        <v>1140</v>
      </c>
      <c r="D640" s="11" t="s">
        <v>260</v>
      </c>
      <c r="E640" s="19" t="s">
        <v>1390</v>
      </c>
      <c r="F640" s="10">
        <v>42036</v>
      </c>
      <c r="G640" s="10">
        <v>45323</v>
      </c>
      <c r="H640" s="11">
        <v>10</v>
      </c>
      <c r="I640" s="20" t="s">
        <v>259</v>
      </c>
      <c r="J640" s="11" t="s">
        <v>261</v>
      </c>
      <c r="K640" s="11" t="s">
        <v>8769</v>
      </c>
      <c r="L640" s="11">
        <v>2</v>
      </c>
    </row>
    <row r="641" spans="1:12">
      <c r="A641" s="11" t="s">
        <v>1141</v>
      </c>
      <c r="D641" s="11" t="s">
        <v>260</v>
      </c>
      <c r="E641" s="19" t="s">
        <v>1391</v>
      </c>
      <c r="F641" s="10">
        <v>42036</v>
      </c>
      <c r="G641" s="10">
        <v>45323</v>
      </c>
      <c r="H641" s="11">
        <v>10</v>
      </c>
      <c r="I641" s="20" t="s">
        <v>259</v>
      </c>
      <c r="J641" s="11" t="s">
        <v>261</v>
      </c>
      <c r="K641" s="11" t="s">
        <v>8769</v>
      </c>
      <c r="L641" s="11">
        <v>2</v>
      </c>
    </row>
    <row r="642" spans="1:12">
      <c r="A642" s="11" t="s">
        <v>1142</v>
      </c>
      <c r="D642" s="11" t="s">
        <v>260</v>
      </c>
      <c r="E642" s="19" t="s">
        <v>1392</v>
      </c>
      <c r="F642" s="10">
        <v>42036</v>
      </c>
      <c r="G642" s="10">
        <v>45323</v>
      </c>
      <c r="H642" s="11">
        <v>10</v>
      </c>
      <c r="I642" s="20" t="s">
        <v>259</v>
      </c>
      <c r="J642" s="11" t="s">
        <v>261</v>
      </c>
      <c r="K642" s="11" t="s">
        <v>8769</v>
      </c>
      <c r="L642" s="11">
        <v>2</v>
      </c>
    </row>
    <row r="643" spans="1:12">
      <c r="A643" s="11" t="s">
        <v>1143</v>
      </c>
      <c r="D643" s="11" t="s">
        <v>260</v>
      </c>
      <c r="E643" s="19" t="s">
        <v>1393</v>
      </c>
      <c r="F643" s="10">
        <v>42036</v>
      </c>
      <c r="G643" s="10">
        <v>45323</v>
      </c>
      <c r="H643" s="11">
        <v>10</v>
      </c>
      <c r="I643" s="20" t="s">
        <v>259</v>
      </c>
      <c r="J643" s="11" t="s">
        <v>261</v>
      </c>
      <c r="K643" s="11" t="s">
        <v>8769</v>
      </c>
      <c r="L643" s="11">
        <v>2</v>
      </c>
    </row>
    <row r="644" spans="1:12">
      <c r="A644" s="11" t="s">
        <v>1144</v>
      </c>
      <c r="D644" s="11" t="s">
        <v>260</v>
      </c>
      <c r="E644" s="19" t="s">
        <v>1394</v>
      </c>
      <c r="F644" s="10">
        <v>42036</v>
      </c>
      <c r="G644" s="10">
        <v>45323</v>
      </c>
      <c r="H644" s="11">
        <v>10</v>
      </c>
      <c r="I644" s="20" t="s">
        <v>259</v>
      </c>
      <c r="J644" s="11" t="s">
        <v>261</v>
      </c>
      <c r="K644" s="11" t="s">
        <v>8769</v>
      </c>
      <c r="L644" s="11">
        <v>2</v>
      </c>
    </row>
    <row r="645" spans="1:12">
      <c r="A645" s="11" t="s">
        <v>1145</v>
      </c>
      <c r="D645" s="11" t="s">
        <v>260</v>
      </c>
      <c r="E645" s="19" t="s">
        <v>1395</v>
      </c>
      <c r="F645" s="10">
        <v>42036</v>
      </c>
      <c r="G645" s="10">
        <v>45323</v>
      </c>
      <c r="H645" s="11">
        <v>10</v>
      </c>
      <c r="I645" s="20" t="s">
        <v>259</v>
      </c>
      <c r="J645" s="11" t="s">
        <v>261</v>
      </c>
      <c r="K645" s="11" t="s">
        <v>8769</v>
      </c>
      <c r="L645" s="11">
        <v>2</v>
      </c>
    </row>
    <row r="646" spans="1:12">
      <c r="A646" s="11" t="s">
        <v>1146</v>
      </c>
      <c r="D646" s="11" t="s">
        <v>260</v>
      </c>
      <c r="E646" s="19" t="s">
        <v>1396</v>
      </c>
      <c r="F646" s="10">
        <v>42036</v>
      </c>
      <c r="G646" s="10">
        <v>45323</v>
      </c>
      <c r="H646" s="11">
        <v>10</v>
      </c>
      <c r="I646" s="20" t="s">
        <v>259</v>
      </c>
      <c r="J646" s="11" t="s">
        <v>261</v>
      </c>
      <c r="K646" s="11" t="s">
        <v>8769</v>
      </c>
      <c r="L646" s="11">
        <v>2</v>
      </c>
    </row>
    <row r="647" spans="1:12">
      <c r="A647" s="11" t="s">
        <v>1147</v>
      </c>
      <c r="D647" s="11" t="s">
        <v>260</v>
      </c>
      <c r="E647" s="19" t="s">
        <v>1397</v>
      </c>
      <c r="F647" s="10">
        <v>42036</v>
      </c>
      <c r="G647" s="10">
        <v>45323</v>
      </c>
      <c r="H647" s="11">
        <v>10</v>
      </c>
      <c r="I647" s="20" t="s">
        <v>259</v>
      </c>
      <c r="J647" s="11" t="s">
        <v>261</v>
      </c>
      <c r="K647" s="11" t="s">
        <v>8769</v>
      </c>
      <c r="L647" s="11">
        <v>2</v>
      </c>
    </row>
    <row r="648" spans="1:12">
      <c r="A648" s="11" t="s">
        <v>1148</v>
      </c>
      <c r="D648" s="11" t="s">
        <v>260</v>
      </c>
      <c r="E648" s="19" t="s">
        <v>1398</v>
      </c>
      <c r="F648" s="10">
        <v>42036</v>
      </c>
      <c r="G648" s="10">
        <v>45323</v>
      </c>
      <c r="H648" s="11">
        <v>10</v>
      </c>
      <c r="I648" s="20" t="s">
        <v>259</v>
      </c>
      <c r="J648" s="11" t="s">
        <v>261</v>
      </c>
      <c r="K648" s="11" t="s">
        <v>8769</v>
      </c>
      <c r="L648" s="11">
        <v>2</v>
      </c>
    </row>
    <row r="649" spans="1:12">
      <c r="A649" s="11" t="s">
        <v>1149</v>
      </c>
      <c r="D649" s="11" t="s">
        <v>260</v>
      </c>
      <c r="E649" s="19" t="s">
        <v>1399</v>
      </c>
      <c r="F649" s="10">
        <v>42036</v>
      </c>
      <c r="G649" s="10">
        <v>45323</v>
      </c>
      <c r="H649" s="11">
        <v>10</v>
      </c>
      <c r="I649" s="20" t="s">
        <v>259</v>
      </c>
      <c r="J649" s="11" t="s">
        <v>261</v>
      </c>
      <c r="K649" s="11" t="s">
        <v>8769</v>
      </c>
      <c r="L649" s="11">
        <v>2</v>
      </c>
    </row>
    <row r="650" spans="1:12">
      <c r="A650" s="11" t="s">
        <v>1150</v>
      </c>
      <c r="D650" s="11" t="s">
        <v>260</v>
      </c>
      <c r="E650" s="19" t="s">
        <v>1400</v>
      </c>
      <c r="F650" s="10">
        <v>42036</v>
      </c>
      <c r="G650" s="10">
        <v>45323</v>
      </c>
      <c r="H650" s="11">
        <v>10</v>
      </c>
      <c r="I650" s="20" t="s">
        <v>259</v>
      </c>
      <c r="J650" s="11" t="s">
        <v>261</v>
      </c>
      <c r="K650" s="11" t="s">
        <v>8769</v>
      </c>
      <c r="L650" s="11">
        <v>2</v>
      </c>
    </row>
    <row r="651" spans="1:12">
      <c r="A651" s="11" t="s">
        <v>1151</v>
      </c>
      <c r="D651" s="11" t="s">
        <v>260</v>
      </c>
      <c r="E651" s="19" t="s">
        <v>1401</v>
      </c>
      <c r="F651" s="10">
        <v>42036</v>
      </c>
      <c r="G651" s="10">
        <v>45323</v>
      </c>
      <c r="H651" s="11">
        <v>10</v>
      </c>
      <c r="I651" s="20" t="s">
        <v>259</v>
      </c>
      <c r="J651" s="11" t="s">
        <v>261</v>
      </c>
      <c r="K651" s="11" t="s">
        <v>8769</v>
      </c>
      <c r="L651" s="11">
        <v>2</v>
      </c>
    </row>
    <row r="652" spans="1:12">
      <c r="A652" s="11" t="s">
        <v>1152</v>
      </c>
      <c r="D652" s="11" t="s">
        <v>260</v>
      </c>
      <c r="E652" s="19" t="s">
        <v>1402</v>
      </c>
      <c r="F652" s="10">
        <v>42036</v>
      </c>
      <c r="G652" s="10">
        <v>45323</v>
      </c>
      <c r="H652" s="11">
        <v>10</v>
      </c>
      <c r="I652" s="20" t="s">
        <v>259</v>
      </c>
      <c r="J652" s="11" t="s">
        <v>261</v>
      </c>
      <c r="K652" s="11" t="s">
        <v>8769</v>
      </c>
      <c r="L652" s="11">
        <v>2</v>
      </c>
    </row>
    <row r="653" spans="1:12">
      <c r="A653" s="11" t="s">
        <v>1153</v>
      </c>
      <c r="D653" s="11" t="s">
        <v>260</v>
      </c>
      <c r="E653" s="19" t="s">
        <v>1403</v>
      </c>
      <c r="F653" s="10">
        <v>42036</v>
      </c>
      <c r="G653" s="10">
        <v>45323</v>
      </c>
      <c r="H653" s="11">
        <v>10</v>
      </c>
      <c r="I653" s="20" t="s">
        <v>259</v>
      </c>
      <c r="J653" s="11" t="s">
        <v>261</v>
      </c>
      <c r="K653" s="11" t="s">
        <v>8769</v>
      </c>
      <c r="L653" s="11">
        <v>2</v>
      </c>
    </row>
    <row r="654" spans="1:12">
      <c r="A654" s="11" t="s">
        <v>1154</v>
      </c>
      <c r="D654" s="11" t="s">
        <v>260</v>
      </c>
      <c r="E654" s="19" t="s">
        <v>1404</v>
      </c>
      <c r="F654" s="10">
        <v>42036</v>
      </c>
      <c r="G654" s="10">
        <v>45323</v>
      </c>
      <c r="H654" s="11">
        <v>10</v>
      </c>
      <c r="I654" s="20" t="s">
        <v>259</v>
      </c>
      <c r="J654" s="11" t="s">
        <v>261</v>
      </c>
      <c r="K654" s="11" t="s">
        <v>8769</v>
      </c>
      <c r="L654" s="11">
        <v>2</v>
      </c>
    </row>
    <row r="655" spans="1:12">
      <c r="A655" s="11" t="s">
        <v>1155</v>
      </c>
      <c r="D655" s="11" t="s">
        <v>260</v>
      </c>
      <c r="E655" s="19" t="s">
        <v>1405</v>
      </c>
      <c r="F655" s="10">
        <v>42036</v>
      </c>
      <c r="G655" s="10">
        <v>45323</v>
      </c>
      <c r="H655" s="11">
        <v>10</v>
      </c>
      <c r="I655" s="20" t="s">
        <v>259</v>
      </c>
      <c r="J655" s="11" t="s">
        <v>261</v>
      </c>
      <c r="K655" s="11" t="s">
        <v>8769</v>
      </c>
      <c r="L655" s="11">
        <v>2</v>
      </c>
    </row>
    <row r="656" spans="1:12">
      <c r="A656" s="11" t="s">
        <v>1156</v>
      </c>
      <c r="D656" s="11" t="s">
        <v>260</v>
      </c>
      <c r="E656" s="19" t="s">
        <v>1406</v>
      </c>
      <c r="F656" s="10">
        <v>42036</v>
      </c>
      <c r="G656" s="10">
        <v>45323</v>
      </c>
      <c r="H656" s="11">
        <v>10</v>
      </c>
      <c r="I656" s="20" t="s">
        <v>259</v>
      </c>
      <c r="J656" s="11" t="s">
        <v>261</v>
      </c>
      <c r="K656" s="11" t="s">
        <v>8769</v>
      </c>
      <c r="L656" s="11">
        <v>2</v>
      </c>
    </row>
    <row r="657" spans="1:12">
      <c r="A657" s="11" t="s">
        <v>1157</v>
      </c>
      <c r="D657" s="11" t="s">
        <v>260</v>
      </c>
      <c r="E657" s="19" t="s">
        <v>1407</v>
      </c>
      <c r="F657" s="10">
        <v>42036</v>
      </c>
      <c r="G657" s="10">
        <v>45323</v>
      </c>
      <c r="H657" s="11">
        <v>10</v>
      </c>
      <c r="I657" s="20" t="s">
        <v>259</v>
      </c>
      <c r="J657" s="11" t="s">
        <v>261</v>
      </c>
      <c r="K657" s="11" t="s">
        <v>8769</v>
      </c>
      <c r="L657" s="11">
        <v>2</v>
      </c>
    </row>
    <row r="658" spans="1:12">
      <c r="A658" s="11" t="s">
        <v>1158</v>
      </c>
      <c r="D658" s="11" t="s">
        <v>260</v>
      </c>
      <c r="E658" s="19" t="s">
        <v>1408</v>
      </c>
      <c r="F658" s="10">
        <v>42036</v>
      </c>
      <c r="G658" s="10">
        <v>45323</v>
      </c>
      <c r="H658" s="11">
        <v>10</v>
      </c>
      <c r="I658" s="20" t="s">
        <v>259</v>
      </c>
      <c r="J658" s="11" t="s">
        <v>261</v>
      </c>
      <c r="K658" s="11" t="s">
        <v>8769</v>
      </c>
      <c r="L658" s="11">
        <v>2</v>
      </c>
    </row>
    <row r="659" spans="1:12">
      <c r="A659" s="11" t="s">
        <v>1159</v>
      </c>
      <c r="D659" s="11" t="s">
        <v>260</v>
      </c>
      <c r="E659" s="19" t="s">
        <v>1409</v>
      </c>
      <c r="F659" s="10">
        <v>42036</v>
      </c>
      <c r="G659" s="10">
        <v>45323</v>
      </c>
      <c r="H659" s="11">
        <v>10</v>
      </c>
      <c r="I659" s="20" t="s">
        <v>259</v>
      </c>
      <c r="J659" s="11" t="s">
        <v>261</v>
      </c>
      <c r="K659" s="11" t="s">
        <v>8769</v>
      </c>
      <c r="L659" s="11">
        <v>2</v>
      </c>
    </row>
    <row r="660" spans="1:12">
      <c r="A660" s="11" t="s">
        <v>1160</v>
      </c>
      <c r="D660" s="11" t="s">
        <v>260</v>
      </c>
      <c r="E660" s="19" t="s">
        <v>1410</v>
      </c>
      <c r="F660" s="10">
        <v>42036</v>
      </c>
      <c r="G660" s="10">
        <v>45323</v>
      </c>
      <c r="H660" s="11">
        <v>10</v>
      </c>
      <c r="I660" s="20" t="s">
        <v>259</v>
      </c>
      <c r="J660" s="11" t="s">
        <v>261</v>
      </c>
      <c r="K660" s="11" t="s">
        <v>8769</v>
      </c>
      <c r="L660" s="11">
        <v>2</v>
      </c>
    </row>
    <row r="661" spans="1:12">
      <c r="A661" s="11" t="s">
        <v>1161</v>
      </c>
      <c r="D661" s="11" t="s">
        <v>260</v>
      </c>
      <c r="E661" s="19" t="s">
        <v>1411</v>
      </c>
      <c r="F661" s="10">
        <v>42036</v>
      </c>
      <c r="G661" s="10">
        <v>45323</v>
      </c>
      <c r="H661" s="11">
        <v>10</v>
      </c>
      <c r="I661" s="20" t="s">
        <v>259</v>
      </c>
      <c r="J661" s="11" t="s">
        <v>261</v>
      </c>
      <c r="K661" s="11" t="s">
        <v>8769</v>
      </c>
      <c r="L661" s="11">
        <v>2</v>
      </c>
    </row>
    <row r="662" spans="1:12">
      <c r="A662" s="11" t="s">
        <v>1162</v>
      </c>
      <c r="D662" s="11" t="s">
        <v>260</v>
      </c>
      <c r="E662" s="19" t="s">
        <v>1412</v>
      </c>
      <c r="F662" s="10">
        <v>42036</v>
      </c>
      <c r="G662" s="10">
        <v>45323</v>
      </c>
      <c r="H662" s="11">
        <v>10</v>
      </c>
      <c r="I662" s="20" t="s">
        <v>259</v>
      </c>
      <c r="J662" s="11" t="s">
        <v>261</v>
      </c>
      <c r="K662" s="11" t="s">
        <v>8769</v>
      </c>
      <c r="L662" s="11">
        <v>2</v>
      </c>
    </row>
    <row r="663" spans="1:12">
      <c r="A663" s="11" t="s">
        <v>1163</v>
      </c>
      <c r="D663" s="11" t="s">
        <v>260</v>
      </c>
      <c r="E663" s="19" t="s">
        <v>1413</v>
      </c>
      <c r="F663" s="10">
        <v>42036</v>
      </c>
      <c r="G663" s="10">
        <v>45323</v>
      </c>
      <c r="H663" s="11">
        <v>10</v>
      </c>
      <c r="I663" s="20" t="s">
        <v>259</v>
      </c>
      <c r="J663" s="11" t="s">
        <v>261</v>
      </c>
      <c r="K663" s="11" t="s">
        <v>8769</v>
      </c>
      <c r="L663" s="11">
        <v>2</v>
      </c>
    </row>
    <row r="664" spans="1:12">
      <c r="A664" s="11" t="s">
        <v>1164</v>
      </c>
      <c r="D664" s="11" t="s">
        <v>260</v>
      </c>
      <c r="E664" s="19" t="s">
        <v>1414</v>
      </c>
      <c r="F664" s="10">
        <v>42036</v>
      </c>
      <c r="G664" s="10">
        <v>45323</v>
      </c>
      <c r="H664" s="11">
        <v>10</v>
      </c>
      <c r="I664" s="20" t="s">
        <v>259</v>
      </c>
      <c r="J664" s="11" t="s">
        <v>261</v>
      </c>
      <c r="K664" s="11" t="s">
        <v>8769</v>
      </c>
      <c r="L664" s="11">
        <v>2</v>
      </c>
    </row>
    <row r="665" spans="1:12">
      <c r="A665" s="11" t="s">
        <v>1165</v>
      </c>
      <c r="D665" s="11" t="s">
        <v>260</v>
      </c>
      <c r="E665" s="19" t="s">
        <v>1415</v>
      </c>
      <c r="F665" s="10">
        <v>42036</v>
      </c>
      <c r="G665" s="10">
        <v>45323</v>
      </c>
      <c r="H665" s="11">
        <v>10</v>
      </c>
      <c r="I665" s="20" t="s">
        <v>259</v>
      </c>
      <c r="J665" s="11" t="s">
        <v>261</v>
      </c>
      <c r="K665" s="11" t="s">
        <v>8769</v>
      </c>
      <c r="L665" s="11">
        <v>2</v>
      </c>
    </row>
    <row r="666" spans="1:12">
      <c r="A666" s="11" t="s">
        <v>1166</v>
      </c>
      <c r="D666" s="11" t="s">
        <v>260</v>
      </c>
      <c r="E666" s="19" t="s">
        <v>1416</v>
      </c>
      <c r="F666" s="10">
        <v>42036</v>
      </c>
      <c r="G666" s="10">
        <v>45323</v>
      </c>
      <c r="H666" s="11">
        <v>10</v>
      </c>
      <c r="I666" s="20" t="s">
        <v>259</v>
      </c>
      <c r="J666" s="11" t="s">
        <v>261</v>
      </c>
      <c r="K666" s="11" t="s">
        <v>8769</v>
      </c>
      <c r="L666" s="11">
        <v>2</v>
      </c>
    </row>
    <row r="667" spans="1:12">
      <c r="A667" s="11" t="s">
        <v>1167</v>
      </c>
      <c r="D667" s="11" t="s">
        <v>260</v>
      </c>
      <c r="E667" s="19" t="s">
        <v>1417</v>
      </c>
      <c r="F667" s="10">
        <v>42036</v>
      </c>
      <c r="G667" s="10">
        <v>45323</v>
      </c>
      <c r="H667" s="11">
        <v>10</v>
      </c>
      <c r="I667" s="20" t="s">
        <v>259</v>
      </c>
      <c r="J667" s="11" t="s">
        <v>261</v>
      </c>
      <c r="K667" s="11" t="s">
        <v>8769</v>
      </c>
      <c r="L667" s="11">
        <v>2</v>
      </c>
    </row>
    <row r="668" spans="1:12">
      <c r="A668" s="11" t="s">
        <v>1168</v>
      </c>
      <c r="D668" s="11" t="s">
        <v>260</v>
      </c>
      <c r="E668" s="19" t="s">
        <v>1418</v>
      </c>
      <c r="F668" s="10">
        <v>42036</v>
      </c>
      <c r="G668" s="10">
        <v>45323</v>
      </c>
      <c r="H668" s="11">
        <v>10</v>
      </c>
      <c r="I668" s="20" t="s">
        <v>259</v>
      </c>
      <c r="J668" s="11" t="s">
        <v>261</v>
      </c>
      <c r="K668" s="11" t="s">
        <v>8769</v>
      </c>
      <c r="L668" s="11">
        <v>2</v>
      </c>
    </row>
    <row r="669" spans="1:12">
      <c r="A669" s="11" t="s">
        <v>1169</v>
      </c>
      <c r="D669" s="11" t="s">
        <v>260</v>
      </c>
      <c r="E669" s="19" t="s">
        <v>1419</v>
      </c>
      <c r="F669" s="10">
        <v>42036</v>
      </c>
      <c r="G669" s="10">
        <v>45323</v>
      </c>
      <c r="H669" s="11">
        <v>10</v>
      </c>
      <c r="I669" s="20" t="s">
        <v>259</v>
      </c>
      <c r="J669" s="11" t="s">
        <v>261</v>
      </c>
      <c r="K669" s="11" t="s">
        <v>8769</v>
      </c>
      <c r="L669" s="11">
        <v>2</v>
      </c>
    </row>
    <row r="670" spans="1:12">
      <c r="A670" s="11" t="s">
        <v>1170</v>
      </c>
      <c r="D670" s="11" t="s">
        <v>260</v>
      </c>
      <c r="E670" s="19" t="s">
        <v>1420</v>
      </c>
      <c r="F670" s="10">
        <v>42036</v>
      </c>
      <c r="G670" s="10">
        <v>45323</v>
      </c>
      <c r="H670" s="11">
        <v>10</v>
      </c>
      <c r="I670" s="20" t="s">
        <v>259</v>
      </c>
      <c r="J670" s="11" t="s">
        <v>261</v>
      </c>
      <c r="K670" s="11" t="s">
        <v>8769</v>
      </c>
      <c r="L670" s="11">
        <v>2</v>
      </c>
    </row>
    <row r="671" spans="1:12">
      <c r="A671" s="11" t="s">
        <v>1171</v>
      </c>
      <c r="D671" s="11" t="s">
        <v>260</v>
      </c>
      <c r="E671" s="19" t="s">
        <v>1421</v>
      </c>
      <c r="F671" s="10">
        <v>42036</v>
      </c>
      <c r="G671" s="10">
        <v>45323</v>
      </c>
      <c r="H671" s="11">
        <v>10</v>
      </c>
      <c r="I671" s="20" t="s">
        <v>259</v>
      </c>
      <c r="J671" s="11" t="s">
        <v>261</v>
      </c>
      <c r="K671" s="11" t="s">
        <v>8769</v>
      </c>
      <c r="L671" s="11">
        <v>2</v>
      </c>
    </row>
    <row r="672" spans="1:12">
      <c r="A672" s="11" t="s">
        <v>1172</v>
      </c>
      <c r="D672" s="11" t="s">
        <v>260</v>
      </c>
      <c r="E672" s="19" t="s">
        <v>1422</v>
      </c>
      <c r="F672" s="10">
        <v>42036</v>
      </c>
      <c r="G672" s="10">
        <v>45323</v>
      </c>
      <c r="H672" s="11">
        <v>10</v>
      </c>
      <c r="I672" s="20" t="s">
        <v>259</v>
      </c>
      <c r="J672" s="11" t="s">
        <v>261</v>
      </c>
      <c r="K672" s="11" t="s">
        <v>8769</v>
      </c>
      <c r="L672" s="11">
        <v>2</v>
      </c>
    </row>
    <row r="673" spans="1:12">
      <c r="A673" s="11" t="s">
        <v>1173</v>
      </c>
      <c r="D673" s="11" t="s">
        <v>260</v>
      </c>
      <c r="E673" s="19" t="s">
        <v>1423</v>
      </c>
      <c r="F673" s="10">
        <v>42036</v>
      </c>
      <c r="G673" s="10">
        <v>45323</v>
      </c>
      <c r="H673" s="11">
        <v>10</v>
      </c>
      <c r="I673" s="20" t="s">
        <v>259</v>
      </c>
      <c r="J673" s="11" t="s">
        <v>261</v>
      </c>
      <c r="K673" s="11" t="s">
        <v>8769</v>
      </c>
      <c r="L673" s="11">
        <v>2</v>
      </c>
    </row>
    <row r="674" spans="1:12">
      <c r="A674" s="11" t="s">
        <v>1174</v>
      </c>
      <c r="D674" s="11" t="s">
        <v>260</v>
      </c>
      <c r="E674" s="19" t="s">
        <v>1424</v>
      </c>
      <c r="F674" s="10">
        <v>42036</v>
      </c>
      <c r="G674" s="10">
        <v>45323</v>
      </c>
      <c r="H674" s="11">
        <v>10</v>
      </c>
      <c r="I674" s="20" t="s">
        <v>259</v>
      </c>
      <c r="J674" s="11" t="s">
        <v>261</v>
      </c>
      <c r="K674" s="11" t="s">
        <v>8769</v>
      </c>
      <c r="L674" s="11">
        <v>2</v>
      </c>
    </row>
    <row r="675" spans="1:12">
      <c r="A675" s="11" t="s">
        <v>1175</v>
      </c>
      <c r="D675" s="11" t="s">
        <v>260</v>
      </c>
      <c r="E675" s="19" t="s">
        <v>1425</v>
      </c>
      <c r="F675" s="10">
        <v>42036</v>
      </c>
      <c r="G675" s="10">
        <v>45323</v>
      </c>
      <c r="H675" s="11">
        <v>10</v>
      </c>
      <c r="I675" s="20" t="s">
        <v>259</v>
      </c>
      <c r="J675" s="11" t="s">
        <v>261</v>
      </c>
      <c r="K675" s="11" t="s">
        <v>8769</v>
      </c>
      <c r="L675" s="11">
        <v>2</v>
      </c>
    </row>
    <row r="676" spans="1:12">
      <c r="A676" s="11" t="s">
        <v>1176</v>
      </c>
      <c r="D676" s="11" t="s">
        <v>260</v>
      </c>
      <c r="E676" s="19" t="s">
        <v>1426</v>
      </c>
      <c r="F676" s="10">
        <v>42036</v>
      </c>
      <c r="G676" s="10">
        <v>45323</v>
      </c>
      <c r="H676" s="11">
        <v>10</v>
      </c>
      <c r="I676" s="20" t="s">
        <v>259</v>
      </c>
      <c r="J676" s="11" t="s">
        <v>261</v>
      </c>
      <c r="K676" s="11" t="s">
        <v>8769</v>
      </c>
      <c r="L676" s="11">
        <v>2</v>
      </c>
    </row>
    <row r="677" spans="1:12">
      <c r="A677" s="11" t="s">
        <v>1177</v>
      </c>
      <c r="D677" s="11" t="s">
        <v>260</v>
      </c>
      <c r="E677" s="19" t="s">
        <v>1427</v>
      </c>
      <c r="F677" s="10">
        <v>42036</v>
      </c>
      <c r="G677" s="10">
        <v>45323</v>
      </c>
      <c r="H677" s="11">
        <v>10</v>
      </c>
      <c r="I677" s="20" t="s">
        <v>259</v>
      </c>
      <c r="J677" s="11" t="s">
        <v>261</v>
      </c>
      <c r="K677" s="11" t="s">
        <v>8769</v>
      </c>
      <c r="L677" s="11">
        <v>2</v>
      </c>
    </row>
    <row r="678" spans="1:12">
      <c r="A678" s="11" t="s">
        <v>1178</v>
      </c>
      <c r="D678" s="11" t="s">
        <v>260</v>
      </c>
      <c r="E678" s="19" t="s">
        <v>1428</v>
      </c>
      <c r="F678" s="10">
        <v>42036</v>
      </c>
      <c r="G678" s="10">
        <v>45323</v>
      </c>
      <c r="H678" s="11">
        <v>10</v>
      </c>
      <c r="I678" s="20" t="s">
        <v>259</v>
      </c>
      <c r="J678" s="11" t="s">
        <v>261</v>
      </c>
      <c r="K678" s="11" t="s">
        <v>8769</v>
      </c>
      <c r="L678" s="11">
        <v>2</v>
      </c>
    </row>
    <row r="679" spans="1:12">
      <c r="A679" s="11" t="s">
        <v>1179</v>
      </c>
      <c r="D679" s="11" t="s">
        <v>260</v>
      </c>
      <c r="E679" s="19" t="s">
        <v>1429</v>
      </c>
      <c r="F679" s="10">
        <v>42036</v>
      </c>
      <c r="G679" s="10">
        <v>45323</v>
      </c>
      <c r="H679" s="11">
        <v>10</v>
      </c>
      <c r="I679" s="20" t="s">
        <v>259</v>
      </c>
      <c r="J679" s="11" t="s">
        <v>261</v>
      </c>
      <c r="K679" s="11" t="s">
        <v>8769</v>
      </c>
      <c r="L679" s="11">
        <v>2</v>
      </c>
    </row>
    <row r="680" spans="1:12">
      <c r="A680" s="11" t="s">
        <v>1180</v>
      </c>
      <c r="D680" s="11" t="s">
        <v>260</v>
      </c>
      <c r="E680" s="19" t="s">
        <v>1430</v>
      </c>
      <c r="F680" s="10">
        <v>42036</v>
      </c>
      <c r="G680" s="10">
        <v>45323</v>
      </c>
      <c r="H680" s="11">
        <v>10</v>
      </c>
      <c r="I680" s="20" t="s">
        <v>259</v>
      </c>
      <c r="J680" s="11" t="s">
        <v>261</v>
      </c>
      <c r="K680" s="11" t="s">
        <v>8769</v>
      </c>
      <c r="L680" s="11">
        <v>2</v>
      </c>
    </row>
    <row r="681" spans="1:12">
      <c r="A681" s="11" t="s">
        <v>1181</v>
      </c>
      <c r="D681" s="11" t="s">
        <v>260</v>
      </c>
      <c r="E681" s="19" t="s">
        <v>1431</v>
      </c>
      <c r="F681" s="10">
        <v>42036</v>
      </c>
      <c r="G681" s="10">
        <v>45323</v>
      </c>
      <c r="H681" s="11">
        <v>10</v>
      </c>
      <c r="I681" s="20" t="s">
        <v>259</v>
      </c>
      <c r="J681" s="11" t="s">
        <v>261</v>
      </c>
      <c r="K681" s="11" t="s">
        <v>8769</v>
      </c>
      <c r="L681" s="11">
        <v>2</v>
      </c>
    </row>
    <row r="682" spans="1:12">
      <c r="A682" s="11" t="s">
        <v>1182</v>
      </c>
      <c r="D682" s="11" t="s">
        <v>260</v>
      </c>
      <c r="E682" s="19" t="s">
        <v>1432</v>
      </c>
      <c r="F682" s="10">
        <v>42036</v>
      </c>
      <c r="G682" s="10">
        <v>45323</v>
      </c>
      <c r="H682" s="11">
        <v>10</v>
      </c>
      <c r="I682" s="20" t="s">
        <v>259</v>
      </c>
      <c r="J682" s="11" t="s">
        <v>261</v>
      </c>
      <c r="K682" s="11" t="s">
        <v>8769</v>
      </c>
      <c r="L682" s="11">
        <v>2</v>
      </c>
    </row>
    <row r="683" spans="1:12">
      <c r="A683" s="11" t="s">
        <v>1183</v>
      </c>
      <c r="D683" s="11" t="s">
        <v>260</v>
      </c>
      <c r="E683" s="19" t="s">
        <v>1433</v>
      </c>
      <c r="F683" s="10">
        <v>42036</v>
      </c>
      <c r="G683" s="10">
        <v>45323</v>
      </c>
      <c r="H683" s="11">
        <v>10</v>
      </c>
      <c r="I683" s="20" t="s">
        <v>259</v>
      </c>
      <c r="J683" s="11" t="s">
        <v>261</v>
      </c>
      <c r="K683" s="11" t="s">
        <v>8769</v>
      </c>
      <c r="L683" s="11">
        <v>2</v>
      </c>
    </row>
    <row r="684" spans="1:12">
      <c r="A684" s="11" t="s">
        <v>1184</v>
      </c>
      <c r="D684" s="11" t="s">
        <v>260</v>
      </c>
      <c r="E684" s="19" t="s">
        <v>1434</v>
      </c>
      <c r="F684" s="10">
        <v>42036</v>
      </c>
      <c r="G684" s="10">
        <v>45323</v>
      </c>
      <c r="H684" s="11">
        <v>10</v>
      </c>
      <c r="I684" s="20" t="s">
        <v>259</v>
      </c>
      <c r="J684" s="11" t="s">
        <v>261</v>
      </c>
      <c r="K684" s="11" t="s">
        <v>8769</v>
      </c>
      <c r="L684" s="11">
        <v>2</v>
      </c>
    </row>
    <row r="685" spans="1:12">
      <c r="A685" s="11" t="s">
        <v>1185</v>
      </c>
      <c r="D685" s="11" t="s">
        <v>260</v>
      </c>
      <c r="E685" s="19" t="s">
        <v>1435</v>
      </c>
      <c r="F685" s="10">
        <v>42036</v>
      </c>
      <c r="G685" s="10">
        <v>45323</v>
      </c>
      <c r="H685" s="11">
        <v>10</v>
      </c>
      <c r="I685" s="20" t="s">
        <v>259</v>
      </c>
      <c r="J685" s="11" t="s">
        <v>261</v>
      </c>
      <c r="K685" s="11" t="s">
        <v>8769</v>
      </c>
      <c r="L685" s="11">
        <v>2</v>
      </c>
    </row>
    <row r="686" spans="1:12">
      <c r="A686" s="11" t="s">
        <v>1186</v>
      </c>
      <c r="D686" s="11" t="s">
        <v>260</v>
      </c>
      <c r="E686" s="19" t="s">
        <v>1436</v>
      </c>
      <c r="F686" s="10">
        <v>42036</v>
      </c>
      <c r="G686" s="10">
        <v>45323</v>
      </c>
      <c r="H686" s="11">
        <v>10</v>
      </c>
      <c r="I686" s="20" t="s">
        <v>259</v>
      </c>
      <c r="J686" s="11" t="s">
        <v>261</v>
      </c>
      <c r="K686" s="11" t="s">
        <v>8769</v>
      </c>
      <c r="L686" s="11">
        <v>2</v>
      </c>
    </row>
    <row r="687" spans="1:12">
      <c r="A687" s="11" t="s">
        <v>1187</v>
      </c>
      <c r="D687" s="11" t="s">
        <v>260</v>
      </c>
      <c r="E687" s="19" t="s">
        <v>1437</v>
      </c>
      <c r="F687" s="10">
        <v>42036</v>
      </c>
      <c r="G687" s="10">
        <v>45323</v>
      </c>
      <c r="H687" s="11">
        <v>10</v>
      </c>
      <c r="I687" s="20" t="s">
        <v>259</v>
      </c>
      <c r="J687" s="11" t="s">
        <v>261</v>
      </c>
      <c r="K687" s="11" t="s">
        <v>8769</v>
      </c>
      <c r="L687" s="11">
        <v>2</v>
      </c>
    </row>
    <row r="688" spans="1:12">
      <c r="A688" s="11" t="s">
        <v>1188</v>
      </c>
      <c r="D688" s="11" t="s">
        <v>260</v>
      </c>
      <c r="E688" s="19" t="s">
        <v>1438</v>
      </c>
      <c r="F688" s="10">
        <v>42036</v>
      </c>
      <c r="G688" s="10">
        <v>45323</v>
      </c>
      <c r="H688" s="11">
        <v>10</v>
      </c>
      <c r="I688" s="20" t="s">
        <v>259</v>
      </c>
      <c r="J688" s="11" t="s">
        <v>261</v>
      </c>
      <c r="K688" s="11" t="s">
        <v>8769</v>
      </c>
      <c r="L688" s="11">
        <v>2</v>
      </c>
    </row>
    <row r="689" spans="1:12">
      <c r="A689" s="11" t="s">
        <v>1189</v>
      </c>
      <c r="D689" s="11" t="s">
        <v>260</v>
      </c>
      <c r="E689" s="19" t="s">
        <v>1439</v>
      </c>
      <c r="F689" s="10">
        <v>42036</v>
      </c>
      <c r="G689" s="10">
        <v>45323</v>
      </c>
      <c r="H689" s="11">
        <v>10</v>
      </c>
      <c r="I689" s="20" t="s">
        <v>259</v>
      </c>
      <c r="J689" s="11" t="s">
        <v>261</v>
      </c>
      <c r="K689" s="11" t="s">
        <v>8769</v>
      </c>
      <c r="L689" s="11">
        <v>2</v>
      </c>
    </row>
    <row r="690" spans="1:12">
      <c r="A690" s="11" t="s">
        <v>1190</v>
      </c>
      <c r="D690" s="11" t="s">
        <v>260</v>
      </c>
      <c r="E690" s="19" t="s">
        <v>1440</v>
      </c>
      <c r="F690" s="10">
        <v>42036</v>
      </c>
      <c r="G690" s="10">
        <v>45323</v>
      </c>
      <c r="H690" s="11">
        <v>10</v>
      </c>
      <c r="I690" s="20" t="s">
        <v>259</v>
      </c>
      <c r="J690" s="11" t="s">
        <v>261</v>
      </c>
      <c r="K690" s="11" t="s">
        <v>8769</v>
      </c>
      <c r="L690" s="11">
        <v>2</v>
      </c>
    </row>
    <row r="691" spans="1:12">
      <c r="A691" s="11" t="s">
        <v>1191</v>
      </c>
      <c r="D691" s="11" t="s">
        <v>260</v>
      </c>
      <c r="E691" s="19" t="s">
        <v>1441</v>
      </c>
      <c r="F691" s="10">
        <v>42036</v>
      </c>
      <c r="G691" s="10">
        <v>45323</v>
      </c>
      <c r="H691" s="11">
        <v>10</v>
      </c>
      <c r="I691" s="20" t="s">
        <v>259</v>
      </c>
      <c r="J691" s="11" t="s">
        <v>261</v>
      </c>
      <c r="K691" s="11" t="s">
        <v>8769</v>
      </c>
      <c r="L691" s="11">
        <v>2</v>
      </c>
    </row>
    <row r="692" spans="1:12">
      <c r="A692" s="11" t="s">
        <v>1192</v>
      </c>
      <c r="D692" s="11" t="s">
        <v>260</v>
      </c>
      <c r="E692" s="19" t="s">
        <v>1442</v>
      </c>
      <c r="F692" s="10">
        <v>42036</v>
      </c>
      <c r="G692" s="10">
        <v>45323</v>
      </c>
      <c r="H692" s="11">
        <v>10</v>
      </c>
      <c r="I692" s="20" t="s">
        <v>259</v>
      </c>
      <c r="J692" s="11" t="s">
        <v>261</v>
      </c>
      <c r="K692" s="11" t="s">
        <v>8769</v>
      </c>
      <c r="L692" s="11">
        <v>2</v>
      </c>
    </row>
    <row r="693" spans="1:12">
      <c r="A693" s="11" t="s">
        <v>1193</v>
      </c>
      <c r="D693" s="11" t="s">
        <v>260</v>
      </c>
      <c r="E693" s="19" t="s">
        <v>1443</v>
      </c>
      <c r="F693" s="10">
        <v>42036</v>
      </c>
      <c r="G693" s="10">
        <v>45323</v>
      </c>
      <c r="H693" s="11">
        <v>10</v>
      </c>
      <c r="I693" s="20" t="s">
        <v>259</v>
      </c>
      <c r="J693" s="11" t="s">
        <v>261</v>
      </c>
      <c r="K693" s="11" t="s">
        <v>8769</v>
      </c>
      <c r="L693" s="11">
        <v>2</v>
      </c>
    </row>
    <row r="694" spans="1:12">
      <c r="A694" s="11" t="s">
        <v>1194</v>
      </c>
      <c r="D694" s="11" t="s">
        <v>260</v>
      </c>
      <c r="E694" s="19" t="s">
        <v>1444</v>
      </c>
      <c r="F694" s="10">
        <v>42036</v>
      </c>
      <c r="G694" s="10">
        <v>45323</v>
      </c>
      <c r="H694" s="11">
        <v>10</v>
      </c>
      <c r="I694" s="20" t="s">
        <v>259</v>
      </c>
      <c r="J694" s="11" t="s">
        <v>261</v>
      </c>
      <c r="K694" s="11" t="s">
        <v>8769</v>
      </c>
      <c r="L694" s="11">
        <v>2</v>
      </c>
    </row>
    <row r="695" spans="1:12">
      <c r="A695" s="11" t="s">
        <v>1195</v>
      </c>
      <c r="D695" s="11" t="s">
        <v>260</v>
      </c>
      <c r="E695" s="19" t="s">
        <v>1445</v>
      </c>
      <c r="F695" s="10">
        <v>42036</v>
      </c>
      <c r="G695" s="10">
        <v>45323</v>
      </c>
      <c r="H695" s="11">
        <v>10</v>
      </c>
      <c r="I695" s="20" t="s">
        <v>259</v>
      </c>
      <c r="J695" s="11" t="s">
        <v>261</v>
      </c>
      <c r="K695" s="11" t="s">
        <v>8769</v>
      </c>
      <c r="L695" s="11">
        <v>2</v>
      </c>
    </row>
    <row r="696" spans="1:12">
      <c r="A696" s="11" t="s">
        <v>1196</v>
      </c>
      <c r="D696" s="11" t="s">
        <v>260</v>
      </c>
      <c r="E696" s="19" t="s">
        <v>1446</v>
      </c>
      <c r="F696" s="10">
        <v>42036</v>
      </c>
      <c r="G696" s="10">
        <v>45323</v>
      </c>
      <c r="H696" s="11">
        <v>10</v>
      </c>
      <c r="I696" s="20" t="s">
        <v>259</v>
      </c>
      <c r="J696" s="11" t="s">
        <v>261</v>
      </c>
      <c r="K696" s="11" t="s">
        <v>8769</v>
      </c>
      <c r="L696" s="11">
        <v>2</v>
      </c>
    </row>
    <row r="697" spans="1:12">
      <c r="A697" s="11" t="s">
        <v>1197</v>
      </c>
      <c r="D697" s="11" t="s">
        <v>260</v>
      </c>
      <c r="E697" s="19" t="s">
        <v>1447</v>
      </c>
      <c r="F697" s="10">
        <v>42036</v>
      </c>
      <c r="G697" s="10">
        <v>45323</v>
      </c>
      <c r="H697" s="11">
        <v>10</v>
      </c>
      <c r="I697" s="20" t="s">
        <v>259</v>
      </c>
      <c r="J697" s="11" t="s">
        <v>261</v>
      </c>
      <c r="K697" s="11" t="s">
        <v>8769</v>
      </c>
      <c r="L697" s="11">
        <v>2</v>
      </c>
    </row>
    <row r="698" spans="1:12">
      <c r="A698" s="11" t="s">
        <v>1198</v>
      </c>
      <c r="D698" s="11" t="s">
        <v>260</v>
      </c>
      <c r="E698" s="19" t="s">
        <v>1448</v>
      </c>
      <c r="F698" s="10">
        <v>42036</v>
      </c>
      <c r="G698" s="10">
        <v>45323</v>
      </c>
      <c r="H698" s="11">
        <v>10</v>
      </c>
      <c r="I698" s="20" t="s">
        <v>259</v>
      </c>
      <c r="J698" s="11" t="s">
        <v>261</v>
      </c>
      <c r="K698" s="11" t="s">
        <v>8769</v>
      </c>
      <c r="L698" s="11">
        <v>2</v>
      </c>
    </row>
    <row r="699" spans="1:12">
      <c r="A699" s="11" t="s">
        <v>1199</v>
      </c>
      <c r="D699" s="11" t="s">
        <v>260</v>
      </c>
      <c r="E699" s="19" t="s">
        <v>1449</v>
      </c>
      <c r="F699" s="10">
        <v>42036</v>
      </c>
      <c r="G699" s="10">
        <v>45323</v>
      </c>
      <c r="H699" s="11">
        <v>10</v>
      </c>
      <c r="I699" s="20" t="s">
        <v>259</v>
      </c>
      <c r="J699" s="11" t="s">
        <v>261</v>
      </c>
      <c r="K699" s="11" t="s">
        <v>8769</v>
      </c>
      <c r="L699" s="11">
        <v>2</v>
      </c>
    </row>
    <row r="700" spans="1:12">
      <c r="A700" s="11" t="s">
        <v>1200</v>
      </c>
      <c r="D700" s="11" t="s">
        <v>260</v>
      </c>
      <c r="E700" s="19" t="s">
        <v>1450</v>
      </c>
      <c r="F700" s="10">
        <v>42036</v>
      </c>
      <c r="G700" s="10">
        <v>45323</v>
      </c>
      <c r="H700" s="11">
        <v>10</v>
      </c>
      <c r="I700" s="20" t="s">
        <v>259</v>
      </c>
      <c r="J700" s="11" t="s">
        <v>261</v>
      </c>
      <c r="K700" s="11" t="s">
        <v>8769</v>
      </c>
      <c r="L700" s="11">
        <v>2</v>
      </c>
    </row>
    <row r="701" spans="1:12">
      <c r="A701" s="11" t="s">
        <v>1201</v>
      </c>
      <c r="D701" s="11" t="s">
        <v>260</v>
      </c>
      <c r="E701" s="19" t="s">
        <v>1451</v>
      </c>
      <c r="F701" s="10">
        <v>42036</v>
      </c>
      <c r="G701" s="10">
        <v>45323</v>
      </c>
      <c r="H701" s="11">
        <v>10</v>
      </c>
      <c r="I701" s="20" t="s">
        <v>259</v>
      </c>
      <c r="J701" s="11" t="s">
        <v>261</v>
      </c>
      <c r="K701" s="11" t="s">
        <v>8769</v>
      </c>
      <c r="L701" s="11">
        <v>2</v>
      </c>
    </row>
    <row r="702" spans="1:12">
      <c r="A702" s="11" t="s">
        <v>1202</v>
      </c>
      <c r="D702" s="11" t="s">
        <v>260</v>
      </c>
      <c r="E702" s="19" t="s">
        <v>1452</v>
      </c>
      <c r="F702" s="10">
        <v>42036</v>
      </c>
      <c r="G702" s="10">
        <v>45323</v>
      </c>
      <c r="H702" s="11">
        <v>10</v>
      </c>
      <c r="I702" s="20" t="s">
        <v>259</v>
      </c>
      <c r="J702" s="11" t="s">
        <v>261</v>
      </c>
      <c r="K702" s="11" t="s">
        <v>8769</v>
      </c>
      <c r="L702" s="11">
        <v>2</v>
      </c>
    </row>
    <row r="703" spans="1:12">
      <c r="A703" s="11" t="s">
        <v>1203</v>
      </c>
      <c r="D703" s="11" t="s">
        <v>260</v>
      </c>
      <c r="E703" s="19" t="s">
        <v>1453</v>
      </c>
      <c r="F703" s="10">
        <v>42036</v>
      </c>
      <c r="G703" s="10">
        <v>45323</v>
      </c>
      <c r="H703" s="11">
        <v>10</v>
      </c>
      <c r="I703" s="20" t="s">
        <v>259</v>
      </c>
      <c r="J703" s="11" t="s">
        <v>261</v>
      </c>
      <c r="K703" s="11" t="s">
        <v>8769</v>
      </c>
      <c r="L703" s="11">
        <v>2</v>
      </c>
    </row>
    <row r="704" spans="1:12">
      <c r="A704" s="11" t="s">
        <v>1204</v>
      </c>
      <c r="D704" s="11" t="s">
        <v>260</v>
      </c>
      <c r="E704" s="19" t="s">
        <v>1454</v>
      </c>
      <c r="F704" s="10">
        <v>42036</v>
      </c>
      <c r="G704" s="10">
        <v>45323</v>
      </c>
      <c r="H704" s="11">
        <v>10</v>
      </c>
      <c r="I704" s="20" t="s">
        <v>259</v>
      </c>
      <c r="J704" s="11" t="s">
        <v>261</v>
      </c>
      <c r="K704" s="11" t="s">
        <v>8769</v>
      </c>
      <c r="L704" s="11">
        <v>2</v>
      </c>
    </row>
    <row r="705" spans="1:12">
      <c r="A705" s="11" t="s">
        <v>1205</v>
      </c>
      <c r="D705" s="11" t="s">
        <v>260</v>
      </c>
      <c r="E705" s="19" t="s">
        <v>1455</v>
      </c>
      <c r="F705" s="10">
        <v>42036</v>
      </c>
      <c r="G705" s="10">
        <v>45323</v>
      </c>
      <c r="H705" s="11">
        <v>10</v>
      </c>
      <c r="I705" s="20" t="s">
        <v>259</v>
      </c>
      <c r="J705" s="11" t="s">
        <v>261</v>
      </c>
      <c r="K705" s="11" t="s">
        <v>8769</v>
      </c>
      <c r="L705" s="11">
        <v>2</v>
      </c>
    </row>
    <row r="706" spans="1:12">
      <c r="A706" s="11" t="s">
        <v>1206</v>
      </c>
      <c r="D706" s="11" t="s">
        <v>260</v>
      </c>
      <c r="E706" s="19" t="s">
        <v>1456</v>
      </c>
      <c r="F706" s="10">
        <v>42036</v>
      </c>
      <c r="G706" s="10">
        <v>45323</v>
      </c>
      <c r="H706" s="11">
        <v>10</v>
      </c>
      <c r="I706" s="20" t="s">
        <v>259</v>
      </c>
      <c r="J706" s="11" t="s">
        <v>261</v>
      </c>
      <c r="K706" s="11" t="s">
        <v>8769</v>
      </c>
      <c r="L706" s="11">
        <v>2</v>
      </c>
    </row>
    <row r="707" spans="1:12">
      <c r="A707" s="11" t="s">
        <v>1207</v>
      </c>
      <c r="D707" s="11" t="s">
        <v>260</v>
      </c>
      <c r="E707" s="19" t="s">
        <v>1457</v>
      </c>
      <c r="F707" s="10">
        <v>42036</v>
      </c>
      <c r="G707" s="10">
        <v>45323</v>
      </c>
      <c r="H707" s="11">
        <v>10</v>
      </c>
      <c r="I707" s="20" t="s">
        <v>259</v>
      </c>
      <c r="J707" s="11" t="s">
        <v>261</v>
      </c>
      <c r="K707" s="11" t="s">
        <v>8769</v>
      </c>
      <c r="L707" s="11">
        <v>2</v>
      </c>
    </row>
    <row r="708" spans="1:12">
      <c r="A708" s="11" t="s">
        <v>1208</v>
      </c>
      <c r="D708" s="11" t="s">
        <v>260</v>
      </c>
      <c r="E708" s="19" t="s">
        <v>1458</v>
      </c>
      <c r="F708" s="10">
        <v>42036</v>
      </c>
      <c r="G708" s="10">
        <v>45323</v>
      </c>
      <c r="H708" s="11">
        <v>10</v>
      </c>
      <c r="I708" s="20" t="s">
        <v>259</v>
      </c>
      <c r="J708" s="11" t="s">
        <v>261</v>
      </c>
      <c r="K708" s="11" t="s">
        <v>8769</v>
      </c>
      <c r="L708" s="11">
        <v>2</v>
      </c>
    </row>
    <row r="709" spans="1:12">
      <c r="A709" s="11" t="s">
        <v>1209</v>
      </c>
      <c r="D709" s="11" t="s">
        <v>260</v>
      </c>
      <c r="E709" s="19" t="s">
        <v>1459</v>
      </c>
      <c r="F709" s="10">
        <v>42036</v>
      </c>
      <c r="G709" s="10">
        <v>45323</v>
      </c>
      <c r="H709" s="11">
        <v>10</v>
      </c>
      <c r="I709" s="20" t="s">
        <v>259</v>
      </c>
      <c r="J709" s="11" t="s">
        <v>261</v>
      </c>
      <c r="K709" s="11" t="s">
        <v>8769</v>
      </c>
      <c r="L709" s="11">
        <v>2</v>
      </c>
    </row>
    <row r="710" spans="1:12">
      <c r="A710" s="11" t="s">
        <v>1210</v>
      </c>
      <c r="D710" s="11" t="s">
        <v>260</v>
      </c>
      <c r="E710" s="19" t="s">
        <v>1460</v>
      </c>
      <c r="F710" s="10">
        <v>42036</v>
      </c>
      <c r="G710" s="10">
        <v>45323</v>
      </c>
      <c r="H710" s="11">
        <v>10</v>
      </c>
      <c r="I710" s="20" t="s">
        <v>259</v>
      </c>
      <c r="J710" s="11" t="s">
        <v>261</v>
      </c>
      <c r="K710" s="11" t="s">
        <v>8769</v>
      </c>
      <c r="L710" s="11">
        <v>2</v>
      </c>
    </row>
    <row r="711" spans="1:12">
      <c r="A711" s="11" t="s">
        <v>1211</v>
      </c>
      <c r="D711" s="11" t="s">
        <v>260</v>
      </c>
      <c r="E711" s="19" t="s">
        <v>1461</v>
      </c>
      <c r="F711" s="10">
        <v>42036</v>
      </c>
      <c r="G711" s="10">
        <v>45323</v>
      </c>
      <c r="H711" s="11">
        <v>10</v>
      </c>
      <c r="I711" s="20" t="s">
        <v>259</v>
      </c>
      <c r="J711" s="11" t="s">
        <v>261</v>
      </c>
      <c r="K711" s="11" t="s">
        <v>8769</v>
      </c>
      <c r="L711" s="11">
        <v>2</v>
      </c>
    </row>
    <row r="712" spans="1:12">
      <c r="A712" s="11" t="s">
        <v>1212</v>
      </c>
      <c r="D712" s="11" t="s">
        <v>260</v>
      </c>
      <c r="E712" s="19" t="s">
        <v>1462</v>
      </c>
      <c r="F712" s="10">
        <v>42036</v>
      </c>
      <c r="G712" s="10">
        <v>45323</v>
      </c>
      <c r="H712" s="11">
        <v>10</v>
      </c>
      <c r="I712" s="20" t="s">
        <v>259</v>
      </c>
      <c r="J712" s="11" t="s">
        <v>261</v>
      </c>
      <c r="K712" s="11" t="s">
        <v>8769</v>
      </c>
      <c r="L712" s="11">
        <v>2</v>
      </c>
    </row>
    <row r="713" spans="1:12">
      <c r="A713" s="11" t="s">
        <v>1213</v>
      </c>
      <c r="D713" s="11" t="s">
        <v>260</v>
      </c>
      <c r="E713" s="19" t="s">
        <v>1463</v>
      </c>
      <c r="F713" s="10">
        <v>42036</v>
      </c>
      <c r="G713" s="10">
        <v>45323</v>
      </c>
      <c r="H713" s="11">
        <v>10</v>
      </c>
      <c r="I713" s="20" t="s">
        <v>259</v>
      </c>
      <c r="J713" s="11" t="s">
        <v>261</v>
      </c>
      <c r="K713" s="11" t="s">
        <v>8769</v>
      </c>
      <c r="L713" s="11">
        <v>2</v>
      </c>
    </row>
    <row r="714" spans="1:12">
      <c r="A714" s="11" t="s">
        <v>1214</v>
      </c>
      <c r="D714" s="11" t="s">
        <v>260</v>
      </c>
      <c r="E714" s="19" t="s">
        <v>1464</v>
      </c>
      <c r="F714" s="10">
        <v>42036</v>
      </c>
      <c r="G714" s="10">
        <v>45323</v>
      </c>
      <c r="H714" s="11">
        <v>10</v>
      </c>
      <c r="I714" s="20" t="s">
        <v>259</v>
      </c>
      <c r="J714" s="11" t="s">
        <v>261</v>
      </c>
      <c r="K714" s="11" t="s">
        <v>8769</v>
      </c>
      <c r="L714" s="11">
        <v>2</v>
      </c>
    </row>
    <row r="715" spans="1:12">
      <c r="A715" s="11" t="s">
        <v>1215</v>
      </c>
      <c r="D715" s="11" t="s">
        <v>260</v>
      </c>
      <c r="E715" s="19" t="s">
        <v>1465</v>
      </c>
      <c r="F715" s="10">
        <v>42036</v>
      </c>
      <c r="G715" s="10">
        <v>45323</v>
      </c>
      <c r="H715" s="11">
        <v>10</v>
      </c>
      <c r="I715" s="20" t="s">
        <v>259</v>
      </c>
      <c r="J715" s="11" t="s">
        <v>261</v>
      </c>
      <c r="K715" s="11" t="s">
        <v>8769</v>
      </c>
      <c r="L715" s="11">
        <v>2</v>
      </c>
    </row>
    <row r="716" spans="1:12">
      <c r="A716" s="11" t="s">
        <v>1216</v>
      </c>
      <c r="D716" s="11" t="s">
        <v>260</v>
      </c>
      <c r="E716" s="19" t="s">
        <v>1466</v>
      </c>
      <c r="F716" s="10">
        <v>42036</v>
      </c>
      <c r="G716" s="10">
        <v>45323</v>
      </c>
      <c r="H716" s="11">
        <v>10</v>
      </c>
      <c r="I716" s="20" t="s">
        <v>259</v>
      </c>
      <c r="J716" s="11" t="s">
        <v>261</v>
      </c>
      <c r="K716" s="11" t="s">
        <v>8769</v>
      </c>
      <c r="L716" s="11">
        <v>2</v>
      </c>
    </row>
    <row r="717" spans="1:12">
      <c r="A717" s="11" t="s">
        <v>1217</v>
      </c>
      <c r="D717" s="11" t="s">
        <v>260</v>
      </c>
      <c r="E717" s="19" t="s">
        <v>1467</v>
      </c>
      <c r="F717" s="10">
        <v>42036</v>
      </c>
      <c r="G717" s="10">
        <v>45323</v>
      </c>
      <c r="H717" s="11">
        <v>10</v>
      </c>
      <c r="I717" s="20" t="s">
        <v>259</v>
      </c>
      <c r="J717" s="11" t="s">
        <v>261</v>
      </c>
      <c r="K717" s="11" t="s">
        <v>8769</v>
      </c>
      <c r="L717" s="11">
        <v>2</v>
      </c>
    </row>
    <row r="718" spans="1:12">
      <c r="A718" s="11" t="s">
        <v>1218</v>
      </c>
      <c r="D718" s="11" t="s">
        <v>260</v>
      </c>
      <c r="E718" s="19" t="s">
        <v>1468</v>
      </c>
      <c r="F718" s="10">
        <v>42036</v>
      </c>
      <c r="G718" s="10">
        <v>45323</v>
      </c>
      <c r="H718" s="11">
        <v>10</v>
      </c>
      <c r="I718" s="20" t="s">
        <v>259</v>
      </c>
      <c r="J718" s="11" t="s">
        <v>261</v>
      </c>
      <c r="K718" s="11" t="s">
        <v>8769</v>
      </c>
      <c r="L718" s="11">
        <v>2</v>
      </c>
    </row>
    <row r="719" spans="1:12">
      <c r="A719" s="11" t="s">
        <v>1219</v>
      </c>
      <c r="D719" s="11" t="s">
        <v>260</v>
      </c>
      <c r="E719" s="19" t="s">
        <v>1469</v>
      </c>
      <c r="F719" s="10">
        <v>42036</v>
      </c>
      <c r="G719" s="10">
        <v>45323</v>
      </c>
      <c r="H719" s="11">
        <v>10</v>
      </c>
      <c r="I719" s="20" t="s">
        <v>259</v>
      </c>
      <c r="J719" s="11" t="s">
        <v>261</v>
      </c>
      <c r="K719" s="11" t="s">
        <v>8769</v>
      </c>
      <c r="L719" s="11">
        <v>2</v>
      </c>
    </row>
    <row r="720" spans="1:12">
      <c r="A720" s="11" t="s">
        <v>1220</v>
      </c>
      <c r="D720" s="11" t="s">
        <v>260</v>
      </c>
      <c r="E720" s="19" t="s">
        <v>1470</v>
      </c>
      <c r="F720" s="10">
        <v>42036</v>
      </c>
      <c r="G720" s="10">
        <v>45323</v>
      </c>
      <c r="H720" s="11">
        <v>10</v>
      </c>
      <c r="I720" s="20" t="s">
        <v>259</v>
      </c>
      <c r="J720" s="11" t="s">
        <v>261</v>
      </c>
      <c r="K720" s="11" t="s">
        <v>8769</v>
      </c>
      <c r="L720" s="11">
        <v>2</v>
      </c>
    </row>
    <row r="721" spans="1:12">
      <c r="A721" s="11" t="s">
        <v>1221</v>
      </c>
      <c r="D721" s="11" t="s">
        <v>260</v>
      </c>
      <c r="E721" s="19" t="s">
        <v>1471</v>
      </c>
      <c r="F721" s="10">
        <v>42036</v>
      </c>
      <c r="G721" s="10">
        <v>45323</v>
      </c>
      <c r="H721" s="11">
        <v>10</v>
      </c>
      <c r="I721" s="20" t="s">
        <v>259</v>
      </c>
      <c r="J721" s="11" t="s">
        <v>261</v>
      </c>
      <c r="K721" s="11" t="s">
        <v>8769</v>
      </c>
      <c r="L721" s="11">
        <v>2</v>
      </c>
    </row>
    <row r="722" spans="1:12">
      <c r="A722" s="11" t="s">
        <v>1222</v>
      </c>
      <c r="D722" s="11" t="s">
        <v>260</v>
      </c>
      <c r="E722" s="19" t="s">
        <v>1472</v>
      </c>
      <c r="F722" s="10">
        <v>42036</v>
      </c>
      <c r="G722" s="10">
        <v>45323</v>
      </c>
      <c r="H722" s="11">
        <v>10</v>
      </c>
      <c r="I722" s="20" t="s">
        <v>259</v>
      </c>
      <c r="J722" s="11" t="s">
        <v>261</v>
      </c>
      <c r="K722" s="11" t="s">
        <v>8769</v>
      </c>
      <c r="L722" s="11">
        <v>2</v>
      </c>
    </row>
    <row r="723" spans="1:12">
      <c r="A723" s="11" t="s">
        <v>1223</v>
      </c>
      <c r="D723" s="11" t="s">
        <v>260</v>
      </c>
      <c r="E723" s="19" t="s">
        <v>1473</v>
      </c>
      <c r="F723" s="10">
        <v>42036</v>
      </c>
      <c r="G723" s="10">
        <v>45323</v>
      </c>
      <c r="H723" s="11">
        <v>10</v>
      </c>
      <c r="I723" s="20" t="s">
        <v>259</v>
      </c>
      <c r="J723" s="11" t="s">
        <v>261</v>
      </c>
      <c r="K723" s="11" t="s">
        <v>8769</v>
      </c>
      <c r="L723" s="11">
        <v>2</v>
      </c>
    </row>
    <row r="724" spans="1:12">
      <c r="A724" s="11" t="s">
        <v>1224</v>
      </c>
      <c r="D724" s="11" t="s">
        <v>260</v>
      </c>
      <c r="E724" s="19" t="s">
        <v>1474</v>
      </c>
      <c r="F724" s="10">
        <v>42036</v>
      </c>
      <c r="G724" s="10">
        <v>45323</v>
      </c>
      <c r="H724" s="11">
        <v>10</v>
      </c>
      <c r="I724" s="20" t="s">
        <v>259</v>
      </c>
      <c r="J724" s="11" t="s">
        <v>261</v>
      </c>
      <c r="K724" s="11" t="s">
        <v>8769</v>
      </c>
      <c r="L724" s="11">
        <v>2</v>
      </c>
    </row>
    <row r="725" spans="1:12">
      <c r="A725" s="11" t="s">
        <v>1225</v>
      </c>
      <c r="D725" s="11" t="s">
        <v>260</v>
      </c>
      <c r="E725" s="19" t="s">
        <v>1475</v>
      </c>
      <c r="F725" s="10">
        <v>42036</v>
      </c>
      <c r="G725" s="10">
        <v>45323</v>
      </c>
      <c r="H725" s="11">
        <v>10</v>
      </c>
      <c r="I725" s="20" t="s">
        <v>259</v>
      </c>
      <c r="J725" s="11" t="s">
        <v>261</v>
      </c>
      <c r="K725" s="11" t="s">
        <v>8769</v>
      </c>
      <c r="L725" s="11">
        <v>2</v>
      </c>
    </row>
    <row r="726" spans="1:12">
      <c r="A726" s="11" t="s">
        <v>1226</v>
      </c>
      <c r="D726" s="11" t="s">
        <v>260</v>
      </c>
      <c r="E726" s="19" t="s">
        <v>1476</v>
      </c>
      <c r="F726" s="10">
        <v>42036</v>
      </c>
      <c r="G726" s="10">
        <v>45323</v>
      </c>
      <c r="H726" s="11">
        <v>10</v>
      </c>
      <c r="I726" s="20" t="s">
        <v>259</v>
      </c>
      <c r="J726" s="11" t="s">
        <v>261</v>
      </c>
      <c r="K726" s="11" t="s">
        <v>8769</v>
      </c>
      <c r="L726" s="11">
        <v>2</v>
      </c>
    </row>
    <row r="727" spans="1:12">
      <c r="A727" s="11" t="s">
        <v>1227</v>
      </c>
      <c r="D727" s="11" t="s">
        <v>260</v>
      </c>
      <c r="E727" s="19" t="s">
        <v>1477</v>
      </c>
      <c r="F727" s="10">
        <v>42036</v>
      </c>
      <c r="G727" s="10">
        <v>45323</v>
      </c>
      <c r="H727" s="11">
        <v>10</v>
      </c>
      <c r="I727" s="20" t="s">
        <v>259</v>
      </c>
      <c r="J727" s="11" t="s">
        <v>261</v>
      </c>
      <c r="K727" s="11" t="s">
        <v>8769</v>
      </c>
      <c r="L727" s="11">
        <v>2</v>
      </c>
    </row>
    <row r="728" spans="1:12">
      <c r="A728" s="11" t="s">
        <v>1228</v>
      </c>
      <c r="D728" s="11" t="s">
        <v>260</v>
      </c>
      <c r="E728" s="19" t="s">
        <v>1478</v>
      </c>
      <c r="F728" s="10">
        <v>42036</v>
      </c>
      <c r="G728" s="10">
        <v>45323</v>
      </c>
      <c r="H728" s="11">
        <v>10</v>
      </c>
      <c r="I728" s="20" t="s">
        <v>259</v>
      </c>
      <c r="J728" s="11" t="s">
        <v>261</v>
      </c>
      <c r="K728" s="11" t="s">
        <v>8769</v>
      </c>
      <c r="L728" s="11">
        <v>2</v>
      </c>
    </row>
    <row r="729" spans="1:12">
      <c r="A729" s="11" t="s">
        <v>1229</v>
      </c>
      <c r="D729" s="11" t="s">
        <v>260</v>
      </c>
      <c r="E729" s="19" t="s">
        <v>1479</v>
      </c>
      <c r="F729" s="10">
        <v>42036</v>
      </c>
      <c r="G729" s="10">
        <v>45323</v>
      </c>
      <c r="H729" s="11">
        <v>10</v>
      </c>
      <c r="I729" s="20" t="s">
        <v>259</v>
      </c>
      <c r="J729" s="11" t="s">
        <v>261</v>
      </c>
      <c r="K729" s="11" t="s">
        <v>8769</v>
      </c>
      <c r="L729" s="11">
        <v>2</v>
      </c>
    </row>
    <row r="730" spans="1:12">
      <c r="A730" s="11" t="s">
        <v>1230</v>
      </c>
      <c r="D730" s="11" t="s">
        <v>260</v>
      </c>
      <c r="E730" s="19" t="s">
        <v>1480</v>
      </c>
      <c r="F730" s="10">
        <v>42036</v>
      </c>
      <c r="G730" s="10">
        <v>45323</v>
      </c>
      <c r="H730" s="11">
        <v>10</v>
      </c>
      <c r="I730" s="20" t="s">
        <v>259</v>
      </c>
      <c r="J730" s="11" t="s">
        <v>261</v>
      </c>
      <c r="K730" s="11" t="s">
        <v>8769</v>
      </c>
      <c r="L730" s="11">
        <v>2</v>
      </c>
    </row>
    <row r="731" spans="1:12">
      <c r="A731" s="11" t="s">
        <v>1231</v>
      </c>
      <c r="D731" s="11" t="s">
        <v>260</v>
      </c>
      <c r="E731" s="19" t="s">
        <v>1481</v>
      </c>
      <c r="F731" s="10">
        <v>42036</v>
      </c>
      <c r="G731" s="10">
        <v>45323</v>
      </c>
      <c r="H731" s="11">
        <v>10</v>
      </c>
      <c r="I731" s="20" t="s">
        <v>259</v>
      </c>
      <c r="J731" s="11" t="s">
        <v>261</v>
      </c>
      <c r="K731" s="11" t="s">
        <v>8769</v>
      </c>
      <c r="L731" s="11">
        <v>2</v>
      </c>
    </row>
    <row r="732" spans="1:12">
      <c r="A732" s="11" t="s">
        <v>1232</v>
      </c>
      <c r="D732" s="11" t="s">
        <v>260</v>
      </c>
      <c r="E732" s="19" t="s">
        <v>1482</v>
      </c>
      <c r="F732" s="10">
        <v>42036</v>
      </c>
      <c r="G732" s="10">
        <v>45323</v>
      </c>
      <c r="H732" s="11">
        <v>10</v>
      </c>
      <c r="I732" s="20" t="s">
        <v>259</v>
      </c>
      <c r="J732" s="11" t="s">
        <v>261</v>
      </c>
      <c r="K732" s="11" t="s">
        <v>8769</v>
      </c>
      <c r="L732" s="11">
        <v>2</v>
      </c>
    </row>
    <row r="733" spans="1:12">
      <c r="A733" s="11" t="s">
        <v>1233</v>
      </c>
      <c r="D733" s="11" t="s">
        <v>260</v>
      </c>
      <c r="E733" s="19" t="s">
        <v>1483</v>
      </c>
      <c r="F733" s="10">
        <v>42036</v>
      </c>
      <c r="G733" s="10">
        <v>45323</v>
      </c>
      <c r="H733" s="11">
        <v>10</v>
      </c>
      <c r="I733" s="20" t="s">
        <v>259</v>
      </c>
      <c r="J733" s="11" t="s">
        <v>261</v>
      </c>
      <c r="K733" s="11" t="s">
        <v>8769</v>
      </c>
      <c r="L733" s="11">
        <v>2</v>
      </c>
    </row>
    <row r="734" spans="1:12">
      <c r="A734" s="11" t="s">
        <v>1234</v>
      </c>
      <c r="D734" s="11" t="s">
        <v>260</v>
      </c>
      <c r="E734" s="19" t="s">
        <v>1484</v>
      </c>
      <c r="F734" s="10">
        <v>42036</v>
      </c>
      <c r="G734" s="10">
        <v>45323</v>
      </c>
      <c r="H734" s="11">
        <v>10</v>
      </c>
      <c r="I734" s="20" t="s">
        <v>259</v>
      </c>
      <c r="J734" s="11" t="s">
        <v>261</v>
      </c>
      <c r="K734" s="11" t="s">
        <v>8769</v>
      </c>
      <c r="L734" s="11">
        <v>2</v>
      </c>
    </row>
    <row r="735" spans="1:12">
      <c r="A735" s="11" t="s">
        <v>1235</v>
      </c>
      <c r="D735" s="11" t="s">
        <v>260</v>
      </c>
      <c r="E735" s="19" t="s">
        <v>1485</v>
      </c>
      <c r="F735" s="10">
        <v>42036</v>
      </c>
      <c r="G735" s="10">
        <v>45323</v>
      </c>
      <c r="H735" s="11">
        <v>10</v>
      </c>
      <c r="I735" s="20" t="s">
        <v>259</v>
      </c>
      <c r="J735" s="11" t="s">
        <v>261</v>
      </c>
      <c r="K735" s="11" t="s">
        <v>8769</v>
      </c>
      <c r="L735" s="11">
        <v>2</v>
      </c>
    </row>
    <row r="736" spans="1:12">
      <c r="A736" s="11" t="s">
        <v>1236</v>
      </c>
      <c r="D736" s="11" t="s">
        <v>260</v>
      </c>
      <c r="E736" s="19" t="s">
        <v>1486</v>
      </c>
      <c r="F736" s="10">
        <v>42036</v>
      </c>
      <c r="G736" s="10">
        <v>45323</v>
      </c>
      <c r="H736" s="11">
        <v>10</v>
      </c>
      <c r="I736" s="20" t="s">
        <v>259</v>
      </c>
      <c r="J736" s="11" t="s">
        <v>261</v>
      </c>
      <c r="K736" s="11" t="s">
        <v>8769</v>
      </c>
      <c r="L736" s="11">
        <v>2</v>
      </c>
    </row>
    <row r="737" spans="1:12">
      <c r="A737" s="11" t="s">
        <v>1237</v>
      </c>
      <c r="D737" s="11" t="s">
        <v>260</v>
      </c>
      <c r="E737" s="19" t="s">
        <v>1487</v>
      </c>
      <c r="F737" s="10">
        <v>42036</v>
      </c>
      <c r="G737" s="10">
        <v>45323</v>
      </c>
      <c r="H737" s="11">
        <v>10</v>
      </c>
      <c r="I737" s="20" t="s">
        <v>259</v>
      </c>
      <c r="J737" s="11" t="s">
        <v>261</v>
      </c>
      <c r="K737" s="11" t="s">
        <v>8769</v>
      </c>
      <c r="L737" s="11">
        <v>2</v>
      </c>
    </row>
    <row r="738" spans="1:12">
      <c r="A738" s="11" t="s">
        <v>1238</v>
      </c>
      <c r="D738" s="11" t="s">
        <v>260</v>
      </c>
      <c r="E738" s="19" t="s">
        <v>1488</v>
      </c>
      <c r="F738" s="10">
        <v>42036</v>
      </c>
      <c r="G738" s="10">
        <v>45323</v>
      </c>
      <c r="H738" s="11">
        <v>10</v>
      </c>
      <c r="I738" s="20" t="s">
        <v>259</v>
      </c>
      <c r="J738" s="11" t="s">
        <v>261</v>
      </c>
      <c r="K738" s="11" t="s">
        <v>8769</v>
      </c>
      <c r="L738" s="11">
        <v>2</v>
      </c>
    </row>
    <row r="739" spans="1:12">
      <c r="A739" s="11" t="s">
        <v>1239</v>
      </c>
      <c r="D739" s="11" t="s">
        <v>260</v>
      </c>
      <c r="E739" s="19" t="s">
        <v>1489</v>
      </c>
      <c r="F739" s="10">
        <v>42036</v>
      </c>
      <c r="G739" s="10">
        <v>45323</v>
      </c>
      <c r="H739" s="11">
        <v>10</v>
      </c>
      <c r="I739" s="20" t="s">
        <v>259</v>
      </c>
      <c r="J739" s="11" t="s">
        <v>261</v>
      </c>
      <c r="K739" s="11" t="s">
        <v>8769</v>
      </c>
      <c r="L739" s="11">
        <v>2</v>
      </c>
    </row>
    <row r="740" spans="1:12">
      <c r="A740" s="11" t="s">
        <v>1240</v>
      </c>
      <c r="D740" s="11" t="s">
        <v>260</v>
      </c>
      <c r="E740" s="19" t="s">
        <v>1490</v>
      </c>
      <c r="F740" s="10">
        <v>42036</v>
      </c>
      <c r="G740" s="10">
        <v>45323</v>
      </c>
      <c r="H740" s="11">
        <v>10</v>
      </c>
      <c r="I740" s="20" t="s">
        <v>259</v>
      </c>
      <c r="J740" s="11" t="s">
        <v>261</v>
      </c>
      <c r="K740" s="11" t="s">
        <v>8769</v>
      </c>
      <c r="L740" s="11">
        <v>2</v>
      </c>
    </row>
    <row r="741" spans="1:12">
      <c r="A741" s="11" t="s">
        <v>1241</v>
      </c>
      <c r="D741" s="11" t="s">
        <v>260</v>
      </c>
      <c r="E741" s="19" t="s">
        <v>1491</v>
      </c>
      <c r="F741" s="10">
        <v>42036</v>
      </c>
      <c r="G741" s="10">
        <v>45323</v>
      </c>
      <c r="H741" s="11">
        <v>10</v>
      </c>
      <c r="I741" s="20" t="s">
        <v>259</v>
      </c>
      <c r="J741" s="11" t="s">
        <v>261</v>
      </c>
      <c r="K741" s="11" t="s">
        <v>8769</v>
      </c>
      <c r="L741" s="11">
        <v>2</v>
      </c>
    </row>
    <row r="742" spans="1:12">
      <c r="A742" s="11" t="s">
        <v>1242</v>
      </c>
      <c r="D742" s="11" t="s">
        <v>260</v>
      </c>
      <c r="E742" s="19" t="s">
        <v>1492</v>
      </c>
      <c r="F742" s="10">
        <v>42036</v>
      </c>
      <c r="G742" s="10">
        <v>45323</v>
      </c>
      <c r="H742" s="11">
        <v>10</v>
      </c>
      <c r="I742" s="20" t="s">
        <v>259</v>
      </c>
      <c r="J742" s="11" t="s">
        <v>261</v>
      </c>
      <c r="K742" s="11" t="s">
        <v>8769</v>
      </c>
      <c r="L742" s="11">
        <v>2</v>
      </c>
    </row>
    <row r="743" spans="1:12">
      <c r="A743" s="11" t="s">
        <v>1243</v>
      </c>
      <c r="D743" s="11" t="s">
        <v>260</v>
      </c>
      <c r="E743" s="19" t="s">
        <v>1493</v>
      </c>
      <c r="F743" s="10">
        <v>42036</v>
      </c>
      <c r="G743" s="10">
        <v>45323</v>
      </c>
      <c r="H743" s="11">
        <v>10</v>
      </c>
      <c r="I743" s="20" t="s">
        <v>259</v>
      </c>
      <c r="J743" s="11" t="s">
        <v>261</v>
      </c>
      <c r="K743" s="11" t="s">
        <v>8769</v>
      </c>
      <c r="L743" s="11">
        <v>2</v>
      </c>
    </row>
    <row r="744" spans="1:12">
      <c r="A744" s="11" t="s">
        <v>1244</v>
      </c>
      <c r="D744" s="11" t="s">
        <v>260</v>
      </c>
      <c r="E744" s="19" t="s">
        <v>1494</v>
      </c>
      <c r="F744" s="10">
        <v>42036</v>
      </c>
      <c r="G744" s="10">
        <v>45323</v>
      </c>
      <c r="H744" s="11">
        <v>10</v>
      </c>
      <c r="I744" s="20" t="s">
        <v>259</v>
      </c>
      <c r="J744" s="11" t="s">
        <v>261</v>
      </c>
      <c r="K744" s="11" t="s">
        <v>8769</v>
      </c>
      <c r="L744" s="11">
        <v>2</v>
      </c>
    </row>
    <row r="745" spans="1:12">
      <c r="A745" s="11" t="s">
        <v>1245</v>
      </c>
      <c r="D745" s="11" t="s">
        <v>260</v>
      </c>
      <c r="E745" s="19" t="s">
        <v>1495</v>
      </c>
      <c r="F745" s="10">
        <v>42036</v>
      </c>
      <c r="G745" s="10">
        <v>45323</v>
      </c>
      <c r="H745" s="11">
        <v>10</v>
      </c>
      <c r="I745" s="20" t="s">
        <v>259</v>
      </c>
      <c r="J745" s="11" t="s">
        <v>261</v>
      </c>
      <c r="K745" s="11" t="s">
        <v>8769</v>
      </c>
      <c r="L745" s="11">
        <v>2</v>
      </c>
    </row>
    <row r="746" spans="1:12">
      <c r="A746" s="11" t="s">
        <v>1246</v>
      </c>
      <c r="D746" s="11" t="s">
        <v>260</v>
      </c>
      <c r="E746" s="19" t="s">
        <v>1496</v>
      </c>
      <c r="F746" s="10">
        <v>42036</v>
      </c>
      <c r="G746" s="10">
        <v>45323</v>
      </c>
      <c r="H746" s="11">
        <v>10</v>
      </c>
      <c r="I746" s="20" t="s">
        <v>259</v>
      </c>
      <c r="J746" s="11" t="s">
        <v>261</v>
      </c>
      <c r="K746" s="11" t="s">
        <v>8769</v>
      </c>
      <c r="L746" s="11">
        <v>2</v>
      </c>
    </row>
    <row r="747" spans="1:12">
      <c r="A747" s="11" t="s">
        <v>1247</v>
      </c>
      <c r="D747" s="11" t="s">
        <v>260</v>
      </c>
      <c r="E747" s="19" t="s">
        <v>1497</v>
      </c>
      <c r="F747" s="10">
        <v>42036</v>
      </c>
      <c r="G747" s="10">
        <v>45323</v>
      </c>
      <c r="H747" s="11">
        <v>10</v>
      </c>
      <c r="I747" s="20" t="s">
        <v>259</v>
      </c>
      <c r="J747" s="11" t="s">
        <v>261</v>
      </c>
      <c r="K747" s="11" t="s">
        <v>8769</v>
      </c>
      <c r="L747" s="11">
        <v>2</v>
      </c>
    </row>
    <row r="748" spans="1:12">
      <c r="A748" s="11" t="s">
        <v>1248</v>
      </c>
      <c r="D748" s="11" t="s">
        <v>260</v>
      </c>
      <c r="E748" s="19" t="s">
        <v>1498</v>
      </c>
      <c r="F748" s="10">
        <v>42036</v>
      </c>
      <c r="G748" s="10">
        <v>45323</v>
      </c>
      <c r="H748" s="11">
        <v>10</v>
      </c>
      <c r="I748" s="20" t="s">
        <v>259</v>
      </c>
      <c r="J748" s="11" t="s">
        <v>261</v>
      </c>
      <c r="K748" s="11" t="s">
        <v>8769</v>
      </c>
      <c r="L748" s="11">
        <v>2</v>
      </c>
    </row>
    <row r="749" spans="1:12">
      <c r="A749" s="11" t="s">
        <v>1249</v>
      </c>
      <c r="D749" s="11" t="s">
        <v>260</v>
      </c>
      <c r="E749" s="19" t="s">
        <v>1499</v>
      </c>
      <c r="F749" s="10">
        <v>42036</v>
      </c>
      <c r="G749" s="10">
        <v>45323</v>
      </c>
      <c r="H749" s="11">
        <v>10</v>
      </c>
      <c r="I749" s="20" t="s">
        <v>259</v>
      </c>
      <c r="J749" s="11" t="s">
        <v>261</v>
      </c>
      <c r="K749" s="11" t="s">
        <v>8769</v>
      </c>
      <c r="L749" s="11">
        <v>2</v>
      </c>
    </row>
    <row r="750" spans="1:12">
      <c r="A750" s="11" t="s">
        <v>1250</v>
      </c>
      <c r="D750" s="11" t="s">
        <v>260</v>
      </c>
      <c r="E750" s="19" t="s">
        <v>1500</v>
      </c>
      <c r="F750" s="10">
        <v>42036</v>
      </c>
      <c r="G750" s="10">
        <v>45323</v>
      </c>
      <c r="H750" s="11">
        <v>10</v>
      </c>
      <c r="I750" s="20" t="s">
        <v>259</v>
      </c>
      <c r="J750" s="11" t="s">
        <v>261</v>
      </c>
      <c r="K750" s="11" t="s">
        <v>8769</v>
      </c>
      <c r="L750" s="11">
        <v>2</v>
      </c>
    </row>
    <row r="751" spans="1:12">
      <c r="A751" s="11" t="s">
        <v>1251</v>
      </c>
      <c r="D751" s="11" t="s">
        <v>260</v>
      </c>
      <c r="E751" s="19" t="s">
        <v>1501</v>
      </c>
      <c r="F751" s="10">
        <v>42036</v>
      </c>
      <c r="G751" s="10">
        <v>45323</v>
      </c>
      <c r="H751" s="11">
        <v>10</v>
      </c>
      <c r="I751" s="20" t="s">
        <v>259</v>
      </c>
      <c r="J751" s="11" t="s">
        <v>261</v>
      </c>
      <c r="K751" s="11" t="s">
        <v>8769</v>
      </c>
      <c r="L751" s="11">
        <v>2</v>
      </c>
    </row>
    <row r="752" spans="1:12">
      <c r="A752" s="11" t="s">
        <v>1252</v>
      </c>
      <c r="D752" s="11" t="s">
        <v>260</v>
      </c>
      <c r="E752" s="19" t="s">
        <v>1502</v>
      </c>
      <c r="F752" s="10">
        <v>42036</v>
      </c>
      <c r="G752" s="10">
        <v>45323</v>
      </c>
      <c r="H752" s="11">
        <v>10</v>
      </c>
      <c r="I752" s="20" t="s">
        <v>259</v>
      </c>
      <c r="J752" s="11" t="s">
        <v>261</v>
      </c>
      <c r="K752" s="11" t="s">
        <v>8769</v>
      </c>
      <c r="L752" s="11">
        <v>2</v>
      </c>
    </row>
    <row r="753" spans="1:12">
      <c r="A753" s="11" t="s">
        <v>1253</v>
      </c>
      <c r="D753" s="11" t="s">
        <v>260</v>
      </c>
      <c r="E753" s="19" t="s">
        <v>1503</v>
      </c>
      <c r="F753" s="10">
        <v>42036</v>
      </c>
      <c r="G753" s="10">
        <v>45323</v>
      </c>
      <c r="H753" s="11">
        <v>10</v>
      </c>
      <c r="I753" s="20" t="s">
        <v>259</v>
      </c>
      <c r="J753" s="11" t="s">
        <v>261</v>
      </c>
      <c r="K753" s="11" t="s">
        <v>8769</v>
      </c>
      <c r="L753" s="11">
        <v>2</v>
      </c>
    </row>
    <row r="754" spans="1:12">
      <c r="A754" s="11" t="s">
        <v>1254</v>
      </c>
      <c r="D754" s="11" t="s">
        <v>260</v>
      </c>
      <c r="E754" s="19" t="s">
        <v>1504</v>
      </c>
      <c r="F754" s="10">
        <v>42036</v>
      </c>
      <c r="G754" s="10">
        <v>45323</v>
      </c>
      <c r="H754" s="11">
        <v>10</v>
      </c>
      <c r="I754" s="20" t="s">
        <v>259</v>
      </c>
      <c r="J754" s="11" t="s">
        <v>261</v>
      </c>
      <c r="K754" s="11" t="s">
        <v>8769</v>
      </c>
      <c r="L754" s="11">
        <v>2</v>
      </c>
    </row>
    <row r="755" spans="1:12">
      <c r="A755" s="11" t="s">
        <v>1255</v>
      </c>
      <c r="D755" s="11" t="s">
        <v>260</v>
      </c>
      <c r="E755" s="19" t="s">
        <v>1505</v>
      </c>
      <c r="F755" s="10">
        <v>42036</v>
      </c>
      <c r="G755" s="10">
        <v>45323</v>
      </c>
      <c r="H755" s="11">
        <v>10</v>
      </c>
      <c r="I755" s="20" t="s">
        <v>259</v>
      </c>
      <c r="J755" s="11" t="s">
        <v>261</v>
      </c>
      <c r="K755" s="11" t="s">
        <v>8769</v>
      </c>
      <c r="L755" s="11">
        <v>2</v>
      </c>
    </row>
    <row r="756" spans="1:12">
      <c r="A756" s="11" t="s">
        <v>1256</v>
      </c>
      <c r="D756" s="11" t="s">
        <v>260</v>
      </c>
      <c r="E756" s="19" t="s">
        <v>1506</v>
      </c>
      <c r="F756" s="10">
        <v>42036</v>
      </c>
      <c r="G756" s="10">
        <v>45323</v>
      </c>
      <c r="H756" s="11">
        <v>10</v>
      </c>
      <c r="I756" s="20" t="s">
        <v>259</v>
      </c>
      <c r="J756" s="11" t="s">
        <v>261</v>
      </c>
      <c r="K756" s="11" t="s">
        <v>8769</v>
      </c>
      <c r="L756" s="11">
        <v>2</v>
      </c>
    </row>
    <row r="757" spans="1:12">
      <c r="A757" s="11" t="s">
        <v>1257</v>
      </c>
      <c r="D757" s="11" t="s">
        <v>260</v>
      </c>
      <c r="E757" s="19" t="s">
        <v>1507</v>
      </c>
      <c r="F757" s="10">
        <v>42036</v>
      </c>
      <c r="G757" s="10">
        <v>45323</v>
      </c>
      <c r="H757" s="11">
        <v>10</v>
      </c>
      <c r="I757" s="20" t="s">
        <v>259</v>
      </c>
      <c r="J757" s="11" t="s">
        <v>261</v>
      </c>
      <c r="K757" s="11" t="s">
        <v>8769</v>
      </c>
      <c r="L757" s="11">
        <v>2</v>
      </c>
    </row>
    <row r="758" spans="1:12">
      <c r="A758" s="11" t="s">
        <v>1258</v>
      </c>
      <c r="D758" s="11" t="s">
        <v>260</v>
      </c>
      <c r="E758" s="19" t="s">
        <v>1508</v>
      </c>
      <c r="F758" s="10">
        <v>42036</v>
      </c>
      <c r="G758" s="10">
        <v>45323</v>
      </c>
      <c r="H758" s="11">
        <v>10</v>
      </c>
      <c r="I758" s="20" t="s">
        <v>259</v>
      </c>
      <c r="J758" s="11" t="s">
        <v>261</v>
      </c>
      <c r="K758" s="11" t="s">
        <v>8769</v>
      </c>
      <c r="L758" s="11">
        <v>2</v>
      </c>
    </row>
    <row r="759" spans="1:12">
      <c r="A759" s="11" t="s">
        <v>1259</v>
      </c>
      <c r="D759" s="11" t="s">
        <v>260</v>
      </c>
      <c r="E759" s="19" t="s">
        <v>1509</v>
      </c>
      <c r="F759" s="10">
        <v>42036</v>
      </c>
      <c r="G759" s="10">
        <v>45323</v>
      </c>
      <c r="H759" s="11">
        <v>10</v>
      </c>
      <c r="I759" s="20" t="s">
        <v>259</v>
      </c>
      <c r="J759" s="11" t="s">
        <v>261</v>
      </c>
      <c r="K759" s="11" t="s">
        <v>8769</v>
      </c>
      <c r="L759" s="11">
        <v>2</v>
      </c>
    </row>
    <row r="760" spans="1:12">
      <c r="A760" s="11" t="s">
        <v>1260</v>
      </c>
      <c r="D760" s="11" t="s">
        <v>260</v>
      </c>
      <c r="E760" s="19" t="s">
        <v>1510</v>
      </c>
      <c r="F760" s="10">
        <v>42036</v>
      </c>
      <c r="G760" s="10">
        <v>45323</v>
      </c>
      <c r="H760" s="11">
        <v>10</v>
      </c>
      <c r="I760" s="20" t="s">
        <v>259</v>
      </c>
      <c r="J760" s="11" t="s">
        <v>261</v>
      </c>
      <c r="K760" s="11" t="s">
        <v>8769</v>
      </c>
      <c r="L760" s="11">
        <v>2</v>
      </c>
    </row>
    <row r="761" spans="1:12">
      <c r="A761" s="11" t="s">
        <v>1261</v>
      </c>
      <c r="D761" s="11" t="s">
        <v>260</v>
      </c>
      <c r="E761" s="19" t="s">
        <v>1511</v>
      </c>
      <c r="F761" s="10">
        <v>42036</v>
      </c>
      <c r="G761" s="10">
        <v>45323</v>
      </c>
      <c r="H761" s="11">
        <v>10</v>
      </c>
      <c r="I761" s="20" t="s">
        <v>259</v>
      </c>
      <c r="J761" s="11" t="s">
        <v>261</v>
      </c>
      <c r="K761" s="11" t="s">
        <v>8769</v>
      </c>
      <c r="L761" s="11">
        <v>2</v>
      </c>
    </row>
    <row r="762" spans="1:12">
      <c r="A762" s="11" t="s">
        <v>1512</v>
      </c>
      <c r="D762" s="11" t="s">
        <v>260</v>
      </c>
      <c r="E762" s="19" t="s">
        <v>1762</v>
      </c>
      <c r="F762" s="10">
        <v>42036</v>
      </c>
      <c r="G762" s="10">
        <v>45323</v>
      </c>
      <c r="H762" s="11">
        <v>10</v>
      </c>
      <c r="I762" s="20" t="s">
        <v>259</v>
      </c>
      <c r="J762" s="11" t="s">
        <v>261</v>
      </c>
      <c r="K762" s="11" t="s">
        <v>8769</v>
      </c>
      <c r="L762" s="11">
        <v>2</v>
      </c>
    </row>
    <row r="763" spans="1:12">
      <c r="A763" s="11" t="s">
        <v>1513</v>
      </c>
      <c r="D763" s="11" t="s">
        <v>260</v>
      </c>
      <c r="E763" s="19" t="s">
        <v>1763</v>
      </c>
      <c r="F763" s="10">
        <v>42036</v>
      </c>
      <c r="G763" s="10">
        <v>45323</v>
      </c>
      <c r="H763" s="11">
        <v>10</v>
      </c>
      <c r="I763" s="20" t="s">
        <v>259</v>
      </c>
      <c r="J763" s="11" t="s">
        <v>261</v>
      </c>
      <c r="K763" s="11" t="s">
        <v>8769</v>
      </c>
      <c r="L763" s="11">
        <v>2</v>
      </c>
    </row>
    <row r="764" spans="1:12">
      <c r="A764" s="11" t="s">
        <v>1514</v>
      </c>
      <c r="D764" s="11" t="s">
        <v>260</v>
      </c>
      <c r="E764" s="19" t="s">
        <v>1764</v>
      </c>
      <c r="F764" s="10">
        <v>42036</v>
      </c>
      <c r="G764" s="10">
        <v>45323</v>
      </c>
      <c r="H764" s="11">
        <v>10</v>
      </c>
      <c r="I764" s="20" t="s">
        <v>259</v>
      </c>
      <c r="J764" s="11" t="s">
        <v>261</v>
      </c>
      <c r="K764" s="11" t="s">
        <v>8769</v>
      </c>
      <c r="L764" s="11">
        <v>2</v>
      </c>
    </row>
    <row r="765" spans="1:12">
      <c r="A765" s="11" t="s">
        <v>1515</v>
      </c>
      <c r="D765" s="11" t="s">
        <v>260</v>
      </c>
      <c r="E765" s="19" t="s">
        <v>1765</v>
      </c>
      <c r="F765" s="10">
        <v>42036</v>
      </c>
      <c r="G765" s="10">
        <v>45323</v>
      </c>
      <c r="H765" s="11">
        <v>10</v>
      </c>
      <c r="I765" s="20" t="s">
        <v>259</v>
      </c>
      <c r="J765" s="11" t="s">
        <v>261</v>
      </c>
      <c r="K765" s="11" t="s">
        <v>8769</v>
      </c>
      <c r="L765" s="11">
        <v>2</v>
      </c>
    </row>
    <row r="766" spans="1:12">
      <c r="A766" s="11" t="s">
        <v>1516</v>
      </c>
      <c r="D766" s="11" t="s">
        <v>260</v>
      </c>
      <c r="E766" s="19" t="s">
        <v>1766</v>
      </c>
      <c r="F766" s="10">
        <v>42036</v>
      </c>
      <c r="G766" s="10">
        <v>45323</v>
      </c>
      <c r="H766" s="11">
        <v>10</v>
      </c>
      <c r="I766" s="20" t="s">
        <v>259</v>
      </c>
      <c r="J766" s="11" t="s">
        <v>261</v>
      </c>
      <c r="K766" s="11" t="s">
        <v>8769</v>
      </c>
      <c r="L766" s="11">
        <v>2</v>
      </c>
    </row>
    <row r="767" spans="1:12">
      <c r="A767" s="11" t="s">
        <v>1517</v>
      </c>
      <c r="D767" s="11" t="s">
        <v>260</v>
      </c>
      <c r="E767" s="19" t="s">
        <v>1767</v>
      </c>
      <c r="F767" s="10">
        <v>42036</v>
      </c>
      <c r="G767" s="10">
        <v>45323</v>
      </c>
      <c r="H767" s="11">
        <v>10</v>
      </c>
      <c r="I767" s="20" t="s">
        <v>259</v>
      </c>
      <c r="J767" s="11" t="s">
        <v>261</v>
      </c>
      <c r="K767" s="11" t="s">
        <v>8769</v>
      </c>
      <c r="L767" s="11">
        <v>2</v>
      </c>
    </row>
    <row r="768" spans="1:12">
      <c r="A768" s="11" t="s">
        <v>1518</v>
      </c>
      <c r="D768" s="11" t="s">
        <v>260</v>
      </c>
      <c r="E768" s="19" t="s">
        <v>1768</v>
      </c>
      <c r="F768" s="10">
        <v>42036</v>
      </c>
      <c r="G768" s="10">
        <v>45323</v>
      </c>
      <c r="H768" s="11">
        <v>10</v>
      </c>
      <c r="I768" s="20" t="s">
        <v>259</v>
      </c>
      <c r="J768" s="11" t="s">
        <v>261</v>
      </c>
      <c r="K768" s="11" t="s">
        <v>8769</v>
      </c>
      <c r="L768" s="11">
        <v>2</v>
      </c>
    </row>
    <row r="769" spans="1:12">
      <c r="A769" s="11" t="s">
        <v>1519</v>
      </c>
      <c r="D769" s="11" t="s">
        <v>260</v>
      </c>
      <c r="E769" s="19" t="s">
        <v>1769</v>
      </c>
      <c r="F769" s="10">
        <v>42036</v>
      </c>
      <c r="G769" s="10">
        <v>45323</v>
      </c>
      <c r="H769" s="11">
        <v>10</v>
      </c>
      <c r="I769" s="20" t="s">
        <v>259</v>
      </c>
      <c r="J769" s="11" t="s">
        <v>261</v>
      </c>
      <c r="K769" s="11" t="s">
        <v>8769</v>
      </c>
      <c r="L769" s="11">
        <v>2</v>
      </c>
    </row>
    <row r="770" spans="1:12">
      <c r="A770" s="11" t="s">
        <v>1520</v>
      </c>
      <c r="D770" s="11" t="s">
        <v>260</v>
      </c>
      <c r="E770" s="19" t="s">
        <v>1770</v>
      </c>
      <c r="F770" s="10">
        <v>42036</v>
      </c>
      <c r="G770" s="10">
        <v>45323</v>
      </c>
      <c r="H770" s="11">
        <v>10</v>
      </c>
      <c r="I770" s="20" t="s">
        <v>259</v>
      </c>
      <c r="J770" s="11" t="s">
        <v>261</v>
      </c>
      <c r="K770" s="11" t="s">
        <v>8769</v>
      </c>
      <c r="L770" s="11">
        <v>2</v>
      </c>
    </row>
    <row r="771" spans="1:12">
      <c r="A771" s="11" t="s">
        <v>1521</v>
      </c>
      <c r="D771" s="11" t="s">
        <v>260</v>
      </c>
      <c r="E771" s="19" t="s">
        <v>1771</v>
      </c>
      <c r="F771" s="10">
        <v>42036</v>
      </c>
      <c r="G771" s="10">
        <v>45323</v>
      </c>
      <c r="H771" s="11">
        <v>10</v>
      </c>
      <c r="I771" s="20" t="s">
        <v>259</v>
      </c>
      <c r="J771" s="11" t="s">
        <v>261</v>
      </c>
      <c r="K771" s="11" t="s">
        <v>8769</v>
      </c>
      <c r="L771" s="11">
        <v>2</v>
      </c>
    </row>
    <row r="772" spans="1:12">
      <c r="A772" s="11" t="s">
        <v>1522</v>
      </c>
      <c r="D772" s="11" t="s">
        <v>260</v>
      </c>
      <c r="E772" s="19" t="s">
        <v>1772</v>
      </c>
      <c r="F772" s="10">
        <v>42036</v>
      </c>
      <c r="G772" s="10">
        <v>45323</v>
      </c>
      <c r="H772" s="11">
        <v>10</v>
      </c>
      <c r="I772" s="20" t="s">
        <v>259</v>
      </c>
      <c r="J772" s="11" t="s">
        <v>261</v>
      </c>
      <c r="K772" s="11" t="s">
        <v>8769</v>
      </c>
      <c r="L772" s="11">
        <v>2</v>
      </c>
    </row>
    <row r="773" spans="1:12">
      <c r="A773" s="11" t="s">
        <v>1523</v>
      </c>
      <c r="D773" s="11" t="s">
        <v>260</v>
      </c>
      <c r="E773" s="19" t="s">
        <v>1773</v>
      </c>
      <c r="F773" s="10">
        <v>42036</v>
      </c>
      <c r="G773" s="10">
        <v>45323</v>
      </c>
      <c r="H773" s="11">
        <v>10</v>
      </c>
      <c r="I773" s="20" t="s">
        <v>259</v>
      </c>
      <c r="J773" s="11" t="s">
        <v>261</v>
      </c>
      <c r="K773" s="11" t="s">
        <v>8769</v>
      </c>
      <c r="L773" s="11">
        <v>2</v>
      </c>
    </row>
    <row r="774" spans="1:12">
      <c r="A774" s="11" t="s">
        <v>1524</v>
      </c>
      <c r="D774" s="11" t="s">
        <v>260</v>
      </c>
      <c r="E774" s="19" t="s">
        <v>1774</v>
      </c>
      <c r="F774" s="10">
        <v>42036</v>
      </c>
      <c r="G774" s="10">
        <v>45323</v>
      </c>
      <c r="H774" s="11">
        <v>10</v>
      </c>
      <c r="I774" s="20" t="s">
        <v>259</v>
      </c>
      <c r="J774" s="11" t="s">
        <v>261</v>
      </c>
      <c r="K774" s="11" t="s">
        <v>8769</v>
      </c>
      <c r="L774" s="11">
        <v>2</v>
      </c>
    </row>
    <row r="775" spans="1:12">
      <c r="A775" s="11" t="s">
        <v>1525</v>
      </c>
      <c r="D775" s="11" t="s">
        <v>260</v>
      </c>
      <c r="E775" s="19" t="s">
        <v>1775</v>
      </c>
      <c r="F775" s="10">
        <v>42036</v>
      </c>
      <c r="G775" s="10">
        <v>45323</v>
      </c>
      <c r="H775" s="11">
        <v>10</v>
      </c>
      <c r="I775" s="20" t="s">
        <v>259</v>
      </c>
      <c r="J775" s="11" t="s">
        <v>261</v>
      </c>
      <c r="K775" s="11" t="s">
        <v>8769</v>
      </c>
      <c r="L775" s="11">
        <v>2</v>
      </c>
    </row>
    <row r="776" spans="1:12">
      <c r="A776" s="11" t="s">
        <v>1526</v>
      </c>
      <c r="D776" s="11" t="s">
        <v>260</v>
      </c>
      <c r="E776" s="19" t="s">
        <v>1776</v>
      </c>
      <c r="F776" s="10">
        <v>42036</v>
      </c>
      <c r="G776" s="10">
        <v>45323</v>
      </c>
      <c r="H776" s="11">
        <v>10</v>
      </c>
      <c r="I776" s="20" t="s">
        <v>259</v>
      </c>
      <c r="J776" s="11" t="s">
        <v>261</v>
      </c>
      <c r="K776" s="11" t="s">
        <v>8769</v>
      </c>
      <c r="L776" s="11">
        <v>2</v>
      </c>
    </row>
    <row r="777" spans="1:12">
      <c r="A777" s="11" t="s">
        <v>1527</v>
      </c>
      <c r="D777" s="11" t="s">
        <v>260</v>
      </c>
      <c r="E777" s="19" t="s">
        <v>1777</v>
      </c>
      <c r="F777" s="10">
        <v>42036</v>
      </c>
      <c r="G777" s="10">
        <v>45323</v>
      </c>
      <c r="H777" s="11">
        <v>10</v>
      </c>
      <c r="I777" s="20" t="s">
        <v>259</v>
      </c>
      <c r="J777" s="11" t="s">
        <v>261</v>
      </c>
      <c r="K777" s="11" t="s">
        <v>8769</v>
      </c>
      <c r="L777" s="11">
        <v>2</v>
      </c>
    </row>
    <row r="778" spans="1:12">
      <c r="A778" s="11" t="s">
        <v>1528</v>
      </c>
      <c r="D778" s="11" t="s">
        <v>260</v>
      </c>
      <c r="E778" s="19" t="s">
        <v>1778</v>
      </c>
      <c r="F778" s="10">
        <v>42036</v>
      </c>
      <c r="G778" s="10">
        <v>45323</v>
      </c>
      <c r="H778" s="11">
        <v>10</v>
      </c>
      <c r="I778" s="20" t="s">
        <v>259</v>
      </c>
      <c r="J778" s="11" t="s">
        <v>261</v>
      </c>
      <c r="K778" s="11" t="s">
        <v>8769</v>
      </c>
      <c r="L778" s="11">
        <v>2</v>
      </c>
    </row>
    <row r="779" spans="1:12">
      <c r="A779" s="11" t="s">
        <v>1529</v>
      </c>
      <c r="D779" s="11" t="s">
        <v>260</v>
      </c>
      <c r="E779" s="19" t="s">
        <v>1779</v>
      </c>
      <c r="F779" s="10">
        <v>42036</v>
      </c>
      <c r="G779" s="10">
        <v>45323</v>
      </c>
      <c r="H779" s="11">
        <v>10</v>
      </c>
      <c r="I779" s="20" t="s">
        <v>259</v>
      </c>
      <c r="J779" s="11" t="s">
        <v>261</v>
      </c>
      <c r="K779" s="11" t="s">
        <v>8769</v>
      </c>
      <c r="L779" s="11">
        <v>2</v>
      </c>
    </row>
    <row r="780" spans="1:12">
      <c r="A780" s="11" t="s">
        <v>1530</v>
      </c>
      <c r="D780" s="11" t="s">
        <v>260</v>
      </c>
      <c r="E780" s="19" t="s">
        <v>1780</v>
      </c>
      <c r="F780" s="10">
        <v>42036</v>
      </c>
      <c r="G780" s="10">
        <v>45323</v>
      </c>
      <c r="H780" s="11">
        <v>10</v>
      </c>
      <c r="I780" s="20" t="s">
        <v>259</v>
      </c>
      <c r="J780" s="11" t="s">
        <v>261</v>
      </c>
      <c r="K780" s="11" t="s">
        <v>8769</v>
      </c>
      <c r="L780" s="11">
        <v>2</v>
      </c>
    </row>
    <row r="781" spans="1:12">
      <c r="A781" s="11" t="s">
        <v>1531</v>
      </c>
      <c r="D781" s="11" t="s">
        <v>260</v>
      </c>
      <c r="E781" s="19" t="s">
        <v>1781</v>
      </c>
      <c r="F781" s="10">
        <v>42036</v>
      </c>
      <c r="G781" s="10">
        <v>45323</v>
      </c>
      <c r="H781" s="11">
        <v>10</v>
      </c>
      <c r="I781" s="20" t="s">
        <v>259</v>
      </c>
      <c r="J781" s="11" t="s">
        <v>261</v>
      </c>
      <c r="K781" s="11" t="s">
        <v>8769</v>
      </c>
      <c r="L781" s="11">
        <v>2</v>
      </c>
    </row>
    <row r="782" spans="1:12">
      <c r="A782" s="11" t="s">
        <v>1532</v>
      </c>
      <c r="D782" s="11" t="s">
        <v>260</v>
      </c>
      <c r="E782" s="19" t="s">
        <v>1782</v>
      </c>
      <c r="F782" s="10">
        <v>42036</v>
      </c>
      <c r="G782" s="10">
        <v>45323</v>
      </c>
      <c r="H782" s="11">
        <v>10</v>
      </c>
      <c r="I782" s="20" t="s">
        <v>259</v>
      </c>
      <c r="J782" s="11" t="s">
        <v>261</v>
      </c>
      <c r="K782" s="11" t="s">
        <v>8769</v>
      </c>
      <c r="L782" s="11">
        <v>2</v>
      </c>
    </row>
    <row r="783" spans="1:12">
      <c r="A783" s="11" t="s">
        <v>1533</v>
      </c>
      <c r="D783" s="11" t="s">
        <v>260</v>
      </c>
      <c r="E783" s="19" t="s">
        <v>1783</v>
      </c>
      <c r="F783" s="10">
        <v>42036</v>
      </c>
      <c r="G783" s="10">
        <v>45323</v>
      </c>
      <c r="H783" s="11">
        <v>10</v>
      </c>
      <c r="I783" s="20" t="s">
        <v>259</v>
      </c>
      <c r="J783" s="11" t="s">
        <v>261</v>
      </c>
      <c r="K783" s="11" t="s">
        <v>8769</v>
      </c>
      <c r="L783" s="11">
        <v>2</v>
      </c>
    </row>
    <row r="784" spans="1:12">
      <c r="A784" s="11" t="s">
        <v>1534</v>
      </c>
      <c r="D784" s="11" t="s">
        <v>260</v>
      </c>
      <c r="E784" s="19" t="s">
        <v>1784</v>
      </c>
      <c r="F784" s="10">
        <v>42036</v>
      </c>
      <c r="G784" s="10">
        <v>45323</v>
      </c>
      <c r="H784" s="11">
        <v>10</v>
      </c>
      <c r="I784" s="20" t="s">
        <v>259</v>
      </c>
      <c r="J784" s="11" t="s">
        <v>261</v>
      </c>
      <c r="K784" s="11" t="s">
        <v>8769</v>
      </c>
      <c r="L784" s="11">
        <v>2</v>
      </c>
    </row>
    <row r="785" spans="1:12">
      <c r="A785" s="11" t="s">
        <v>1535</v>
      </c>
      <c r="D785" s="11" t="s">
        <v>260</v>
      </c>
      <c r="E785" s="19" t="s">
        <v>1785</v>
      </c>
      <c r="F785" s="10">
        <v>42036</v>
      </c>
      <c r="G785" s="10">
        <v>45323</v>
      </c>
      <c r="H785" s="11">
        <v>10</v>
      </c>
      <c r="I785" s="20" t="s">
        <v>259</v>
      </c>
      <c r="J785" s="11" t="s">
        <v>261</v>
      </c>
      <c r="K785" s="11" t="s">
        <v>8769</v>
      </c>
      <c r="L785" s="11">
        <v>2</v>
      </c>
    </row>
    <row r="786" spans="1:12">
      <c r="A786" s="11" t="s">
        <v>1536</v>
      </c>
      <c r="D786" s="11" t="s">
        <v>260</v>
      </c>
      <c r="E786" s="19" t="s">
        <v>1786</v>
      </c>
      <c r="F786" s="10">
        <v>42036</v>
      </c>
      <c r="G786" s="10">
        <v>45323</v>
      </c>
      <c r="H786" s="11">
        <v>10</v>
      </c>
      <c r="I786" s="20" t="s">
        <v>259</v>
      </c>
      <c r="J786" s="11" t="s">
        <v>261</v>
      </c>
      <c r="K786" s="11" t="s">
        <v>8769</v>
      </c>
      <c r="L786" s="11">
        <v>2</v>
      </c>
    </row>
    <row r="787" spans="1:12">
      <c r="A787" s="11" t="s">
        <v>1537</v>
      </c>
      <c r="D787" s="11" t="s">
        <v>260</v>
      </c>
      <c r="E787" s="19" t="s">
        <v>1787</v>
      </c>
      <c r="F787" s="10">
        <v>42036</v>
      </c>
      <c r="G787" s="10">
        <v>45323</v>
      </c>
      <c r="H787" s="11">
        <v>10</v>
      </c>
      <c r="I787" s="20" t="s">
        <v>259</v>
      </c>
      <c r="J787" s="11" t="s">
        <v>261</v>
      </c>
      <c r="K787" s="11" t="s">
        <v>8769</v>
      </c>
      <c r="L787" s="11">
        <v>2</v>
      </c>
    </row>
    <row r="788" spans="1:12">
      <c r="A788" s="11" t="s">
        <v>1538</v>
      </c>
      <c r="D788" s="11" t="s">
        <v>260</v>
      </c>
      <c r="E788" s="19" t="s">
        <v>1788</v>
      </c>
      <c r="F788" s="10">
        <v>42036</v>
      </c>
      <c r="G788" s="10">
        <v>45323</v>
      </c>
      <c r="H788" s="11">
        <v>10</v>
      </c>
      <c r="I788" s="20" t="s">
        <v>259</v>
      </c>
      <c r="J788" s="11" t="s">
        <v>261</v>
      </c>
      <c r="K788" s="11" t="s">
        <v>8769</v>
      </c>
      <c r="L788" s="11">
        <v>2</v>
      </c>
    </row>
    <row r="789" spans="1:12">
      <c r="A789" s="11" t="s">
        <v>1539</v>
      </c>
      <c r="D789" s="11" t="s">
        <v>260</v>
      </c>
      <c r="E789" s="19" t="s">
        <v>1789</v>
      </c>
      <c r="F789" s="10">
        <v>42036</v>
      </c>
      <c r="G789" s="10">
        <v>45323</v>
      </c>
      <c r="H789" s="11">
        <v>10</v>
      </c>
      <c r="I789" s="20" t="s">
        <v>259</v>
      </c>
      <c r="J789" s="11" t="s">
        <v>261</v>
      </c>
      <c r="K789" s="11" t="s">
        <v>8769</v>
      </c>
      <c r="L789" s="11">
        <v>2</v>
      </c>
    </row>
    <row r="790" spans="1:12">
      <c r="A790" s="11" t="s">
        <v>1540</v>
      </c>
      <c r="D790" s="11" t="s">
        <v>260</v>
      </c>
      <c r="E790" s="19" t="s">
        <v>1790</v>
      </c>
      <c r="F790" s="10">
        <v>42036</v>
      </c>
      <c r="G790" s="10">
        <v>45323</v>
      </c>
      <c r="H790" s="11">
        <v>10</v>
      </c>
      <c r="I790" s="20" t="s">
        <v>259</v>
      </c>
      <c r="J790" s="11" t="s">
        <v>261</v>
      </c>
      <c r="K790" s="11" t="s">
        <v>8769</v>
      </c>
      <c r="L790" s="11">
        <v>2</v>
      </c>
    </row>
    <row r="791" spans="1:12">
      <c r="A791" s="11" t="s">
        <v>1541</v>
      </c>
      <c r="D791" s="11" t="s">
        <v>260</v>
      </c>
      <c r="E791" s="19" t="s">
        <v>1791</v>
      </c>
      <c r="F791" s="10">
        <v>42036</v>
      </c>
      <c r="G791" s="10">
        <v>45323</v>
      </c>
      <c r="H791" s="11">
        <v>10</v>
      </c>
      <c r="I791" s="20" t="s">
        <v>259</v>
      </c>
      <c r="J791" s="11" t="s">
        <v>261</v>
      </c>
      <c r="K791" s="11" t="s">
        <v>8769</v>
      </c>
      <c r="L791" s="11">
        <v>2</v>
      </c>
    </row>
    <row r="792" spans="1:12">
      <c r="A792" s="11" t="s">
        <v>1542</v>
      </c>
      <c r="D792" s="11" t="s">
        <v>260</v>
      </c>
      <c r="E792" s="19" t="s">
        <v>1792</v>
      </c>
      <c r="F792" s="10">
        <v>42036</v>
      </c>
      <c r="G792" s="10">
        <v>45323</v>
      </c>
      <c r="H792" s="11">
        <v>10</v>
      </c>
      <c r="I792" s="20" t="s">
        <v>259</v>
      </c>
      <c r="J792" s="11" t="s">
        <v>261</v>
      </c>
      <c r="K792" s="11" t="s">
        <v>8769</v>
      </c>
      <c r="L792" s="11">
        <v>2</v>
      </c>
    </row>
    <row r="793" spans="1:12">
      <c r="A793" s="11" t="s">
        <v>1543</v>
      </c>
      <c r="D793" s="11" t="s">
        <v>260</v>
      </c>
      <c r="E793" s="19" t="s">
        <v>1793</v>
      </c>
      <c r="F793" s="10">
        <v>42036</v>
      </c>
      <c r="G793" s="10">
        <v>45323</v>
      </c>
      <c r="H793" s="11">
        <v>10</v>
      </c>
      <c r="I793" s="20" t="s">
        <v>259</v>
      </c>
      <c r="J793" s="11" t="s">
        <v>261</v>
      </c>
      <c r="K793" s="11" t="s">
        <v>8769</v>
      </c>
      <c r="L793" s="11">
        <v>2</v>
      </c>
    </row>
    <row r="794" spans="1:12">
      <c r="A794" s="11" t="s">
        <v>1544</v>
      </c>
      <c r="D794" s="11" t="s">
        <v>260</v>
      </c>
      <c r="E794" s="19" t="s">
        <v>1794</v>
      </c>
      <c r="F794" s="10">
        <v>42036</v>
      </c>
      <c r="G794" s="10">
        <v>45323</v>
      </c>
      <c r="H794" s="11">
        <v>10</v>
      </c>
      <c r="I794" s="20" t="s">
        <v>259</v>
      </c>
      <c r="J794" s="11" t="s">
        <v>261</v>
      </c>
      <c r="K794" s="11" t="s">
        <v>8769</v>
      </c>
      <c r="L794" s="11">
        <v>2</v>
      </c>
    </row>
    <row r="795" spans="1:12">
      <c r="A795" s="11" t="s">
        <v>1545</v>
      </c>
      <c r="D795" s="11" t="s">
        <v>260</v>
      </c>
      <c r="E795" s="19" t="s">
        <v>1795</v>
      </c>
      <c r="F795" s="10">
        <v>42036</v>
      </c>
      <c r="G795" s="10">
        <v>45323</v>
      </c>
      <c r="H795" s="11">
        <v>10</v>
      </c>
      <c r="I795" s="20" t="s">
        <v>259</v>
      </c>
      <c r="J795" s="11" t="s">
        <v>261</v>
      </c>
      <c r="K795" s="11" t="s">
        <v>8769</v>
      </c>
      <c r="L795" s="11">
        <v>2</v>
      </c>
    </row>
    <row r="796" spans="1:12">
      <c r="A796" s="11" t="s">
        <v>1546</v>
      </c>
      <c r="D796" s="11" t="s">
        <v>260</v>
      </c>
      <c r="E796" s="19" t="s">
        <v>1796</v>
      </c>
      <c r="F796" s="10">
        <v>42036</v>
      </c>
      <c r="G796" s="10">
        <v>45323</v>
      </c>
      <c r="H796" s="11">
        <v>10</v>
      </c>
      <c r="I796" s="20" t="s">
        <v>259</v>
      </c>
      <c r="J796" s="11" t="s">
        <v>261</v>
      </c>
      <c r="K796" s="11" t="s">
        <v>8769</v>
      </c>
      <c r="L796" s="11">
        <v>2</v>
      </c>
    </row>
    <row r="797" spans="1:12">
      <c r="A797" s="11" t="s">
        <v>1547</v>
      </c>
      <c r="D797" s="11" t="s">
        <v>260</v>
      </c>
      <c r="E797" s="19" t="s">
        <v>1797</v>
      </c>
      <c r="F797" s="10">
        <v>42036</v>
      </c>
      <c r="G797" s="10">
        <v>45323</v>
      </c>
      <c r="H797" s="11">
        <v>10</v>
      </c>
      <c r="I797" s="20" t="s">
        <v>259</v>
      </c>
      <c r="J797" s="11" t="s">
        <v>261</v>
      </c>
      <c r="K797" s="11" t="s">
        <v>8769</v>
      </c>
      <c r="L797" s="11">
        <v>2</v>
      </c>
    </row>
    <row r="798" spans="1:12">
      <c r="A798" s="11" t="s">
        <v>1548</v>
      </c>
      <c r="D798" s="11" t="s">
        <v>260</v>
      </c>
      <c r="E798" s="19" t="s">
        <v>1798</v>
      </c>
      <c r="F798" s="10">
        <v>42036</v>
      </c>
      <c r="G798" s="10">
        <v>45323</v>
      </c>
      <c r="H798" s="11">
        <v>10</v>
      </c>
      <c r="I798" s="20" t="s">
        <v>259</v>
      </c>
      <c r="J798" s="11" t="s">
        <v>261</v>
      </c>
      <c r="K798" s="11" t="s">
        <v>8769</v>
      </c>
      <c r="L798" s="11">
        <v>2</v>
      </c>
    </row>
    <row r="799" spans="1:12">
      <c r="A799" s="11" t="s">
        <v>1549</v>
      </c>
      <c r="D799" s="11" t="s">
        <v>260</v>
      </c>
      <c r="E799" s="19" t="s">
        <v>1799</v>
      </c>
      <c r="F799" s="10">
        <v>42036</v>
      </c>
      <c r="G799" s="10">
        <v>45323</v>
      </c>
      <c r="H799" s="11">
        <v>10</v>
      </c>
      <c r="I799" s="20" t="s">
        <v>259</v>
      </c>
      <c r="J799" s="11" t="s">
        <v>261</v>
      </c>
      <c r="K799" s="11" t="s">
        <v>8769</v>
      </c>
      <c r="L799" s="11">
        <v>2</v>
      </c>
    </row>
    <row r="800" spans="1:12">
      <c r="A800" s="11" t="s">
        <v>1550</v>
      </c>
      <c r="D800" s="11" t="s">
        <v>260</v>
      </c>
      <c r="E800" s="19" t="s">
        <v>1800</v>
      </c>
      <c r="F800" s="10">
        <v>42036</v>
      </c>
      <c r="G800" s="10">
        <v>45323</v>
      </c>
      <c r="H800" s="11">
        <v>10</v>
      </c>
      <c r="I800" s="20" t="s">
        <v>259</v>
      </c>
      <c r="J800" s="11" t="s">
        <v>261</v>
      </c>
      <c r="K800" s="11" t="s">
        <v>8769</v>
      </c>
      <c r="L800" s="11">
        <v>2</v>
      </c>
    </row>
    <row r="801" spans="1:12">
      <c r="A801" s="11" t="s">
        <v>1551</v>
      </c>
      <c r="D801" s="11" t="s">
        <v>260</v>
      </c>
      <c r="E801" s="19" t="s">
        <v>1801</v>
      </c>
      <c r="F801" s="10">
        <v>42036</v>
      </c>
      <c r="G801" s="10">
        <v>45323</v>
      </c>
      <c r="H801" s="11">
        <v>10</v>
      </c>
      <c r="I801" s="20" t="s">
        <v>259</v>
      </c>
      <c r="J801" s="11" t="s">
        <v>261</v>
      </c>
      <c r="K801" s="11" t="s">
        <v>8769</v>
      </c>
      <c r="L801" s="11">
        <v>2</v>
      </c>
    </row>
    <row r="802" spans="1:12">
      <c r="A802" s="11" t="s">
        <v>1552</v>
      </c>
      <c r="D802" s="11" t="s">
        <v>260</v>
      </c>
      <c r="E802" s="19" t="s">
        <v>1802</v>
      </c>
      <c r="F802" s="10">
        <v>42036</v>
      </c>
      <c r="G802" s="10">
        <v>45323</v>
      </c>
      <c r="H802" s="11">
        <v>10</v>
      </c>
      <c r="I802" s="20" t="s">
        <v>259</v>
      </c>
      <c r="J802" s="11" t="s">
        <v>261</v>
      </c>
      <c r="K802" s="11" t="s">
        <v>8769</v>
      </c>
      <c r="L802" s="11">
        <v>2</v>
      </c>
    </row>
    <row r="803" spans="1:12">
      <c r="A803" s="11" t="s">
        <v>1553</v>
      </c>
      <c r="D803" s="11" t="s">
        <v>260</v>
      </c>
      <c r="E803" s="19" t="s">
        <v>1803</v>
      </c>
      <c r="F803" s="10">
        <v>42036</v>
      </c>
      <c r="G803" s="10">
        <v>45323</v>
      </c>
      <c r="H803" s="11">
        <v>10</v>
      </c>
      <c r="I803" s="20" t="s">
        <v>259</v>
      </c>
      <c r="J803" s="11" t="s">
        <v>261</v>
      </c>
      <c r="K803" s="11" t="s">
        <v>8769</v>
      </c>
      <c r="L803" s="11">
        <v>2</v>
      </c>
    </row>
    <row r="804" spans="1:12">
      <c r="A804" s="11" t="s">
        <v>1554</v>
      </c>
      <c r="D804" s="11" t="s">
        <v>260</v>
      </c>
      <c r="E804" s="19" t="s">
        <v>1804</v>
      </c>
      <c r="F804" s="10">
        <v>42036</v>
      </c>
      <c r="G804" s="10">
        <v>45323</v>
      </c>
      <c r="H804" s="11">
        <v>10</v>
      </c>
      <c r="I804" s="20" t="s">
        <v>259</v>
      </c>
      <c r="J804" s="11" t="s">
        <v>261</v>
      </c>
      <c r="K804" s="11" t="s">
        <v>8769</v>
      </c>
      <c r="L804" s="11">
        <v>2</v>
      </c>
    </row>
    <row r="805" spans="1:12">
      <c r="A805" s="11" t="s">
        <v>1555</v>
      </c>
      <c r="D805" s="11" t="s">
        <v>260</v>
      </c>
      <c r="E805" s="19" t="s">
        <v>1805</v>
      </c>
      <c r="F805" s="10">
        <v>42036</v>
      </c>
      <c r="G805" s="10">
        <v>45323</v>
      </c>
      <c r="H805" s="11">
        <v>10</v>
      </c>
      <c r="I805" s="20" t="s">
        <v>259</v>
      </c>
      <c r="J805" s="11" t="s">
        <v>261</v>
      </c>
      <c r="K805" s="11" t="s">
        <v>8769</v>
      </c>
      <c r="L805" s="11">
        <v>2</v>
      </c>
    </row>
    <row r="806" spans="1:12">
      <c r="A806" s="11" t="s">
        <v>1556</v>
      </c>
      <c r="D806" s="11" t="s">
        <v>260</v>
      </c>
      <c r="E806" s="19" t="s">
        <v>1806</v>
      </c>
      <c r="F806" s="10">
        <v>42036</v>
      </c>
      <c r="G806" s="10">
        <v>45323</v>
      </c>
      <c r="H806" s="11">
        <v>10</v>
      </c>
      <c r="I806" s="20" t="s">
        <v>259</v>
      </c>
      <c r="J806" s="11" t="s">
        <v>261</v>
      </c>
      <c r="K806" s="11" t="s">
        <v>8769</v>
      </c>
      <c r="L806" s="11">
        <v>2</v>
      </c>
    </row>
    <row r="807" spans="1:12">
      <c r="A807" s="11" t="s">
        <v>1557</v>
      </c>
      <c r="D807" s="11" t="s">
        <v>260</v>
      </c>
      <c r="E807" s="19" t="s">
        <v>1807</v>
      </c>
      <c r="F807" s="10">
        <v>42036</v>
      </c>
      <c r="G807" s="10">
        <v>45323</v>
      </c>
      <c r="H807" s="11">
        <v>10</v>
      </c>
      <c r="I807" s="20" t="s">
        <v>259</v>
      </c>
      <c r="J807" s="11" t="s">
        <v>261</v>
      </c>
      <c r="K807" s="11" t="s">
        <v>8769</v>
      </c>
      <c r="L807" s="11">
        <v>2</v>
      </c>
    </row>
    <row r="808" spans="1:12">
      <c r="A808" s="11" t="s">
        <v>1558</v>
      </c>
      <c r="D808" s="11" t="s">
        <v>260</v>
      </c>
      <c r="E808" s="19" t="s">
        <v>1808</v>
      </c>
      <c r="F808" s="10">
        <v>42036</v>
      </c>
      <c r="G808" s="10">
        <v>45323</v>
      </c>
      <c r="H808" s="11">
        <v>10</v>
      </c>
      <c r="I808" s="20" t="s">
        <v>259</v>
      </c>
      <c r="J808" s="11" t="s">
        <v>261</v>
      </c>
      <c r="K808" s="11" t="s">
        <v>8769</v>
      </c>
      <c r="L808" s="11">
        <v>2</v>
      </c>
    </row>
    <row r="809" spans="1:12">
      <c r="A809" s="11" t="s">
        <v>1559</v>
      </c>
      <c r="D809" s="11" t="s">
        <v>260</v>
      </c>
      <c r="E809" s="19" t="s">
        <v>1809</v>
      </c>
      <c r="F809" s="10">
        <v>42036</v>
      </c>
      <c r="G809" s="10">
        <v>45323</v>
      </c>
      <c r="H809" s="11">
        <v>10</v>
      </c>
      <c r="I809" s="20" t="s">
        <v>259</v>
      </c>
      <c r="J809" s="11" t="s">
        <v>261</v>
      </c>
      <c r="K809" s="11" t="s">
        <v>8769</v>
      </c>
      <c r="L809" s="11">
        <v>2</v>
      </c>
    </row>
    <row r="810" spans="1:12">
      <c r="A810" s="11" t="s">
        <v>1560</v>
      </c>
      <c r="D810" s="11" t="s">
        <v>260</v>
      </c>
      <c r="E810" s="19" t="s">
        <v>1810</v>
      </c>
      <c r="F810" s="10">
        <v>42036</v>
      </c>
      <c r="G810" s="10">
        <v>45323</v>
      </c>
      <c r="H810" s="11">
        <v>10</v>
      </c>
      <c r="I810" s="20" t="s">
        <v>259</v>
      </c>
      <c r="J810" s="11" t="s">
        <v>261</v>
      </c>
      <c r="K810" s="11" t="s">
        <v>8769</v>
      </c>
      <c r="L810" s="11">
        <v>2</v>
      </c>
    </row>
    <row r="811" spans="1:12">
      <c r="A811" s="11" t="s">
        <v>1561</v>
      </c>
      <c r="D811" s="11" t="s">
        <v>260</v>
      </c>
      <c r="E811" s="19" t="s">
        <v>1811</v>
      </c>
      <c r="F811" s="10">
        <v>42036</v>
      </c>
      <c r="G811" s="10">
        <v>45323</v>
      </c>
      <c r="H811" s="11">
        <v>10</v>
      </c>
      <c r="I811" s="20" t="s">
        <v>259</v>
      </c>
      <c r="J811" s="11" t="s">
        <v>261</v>
      </c>
      <c r="K811" s="11" t="s">
        <v>8769</v>
      </c>
      <c r="L811" s="11">
        <v>2</v>
      </c>
    </row>
    <row r="812" spans="1:12">
      <c r="A812" s="11" t="s">
        <v>1562</v>
      </c>
      <c r="D812" s="11" t="s">
        <v>260</v>
      </c>
      <c r="E812" s="19" t="s">
        <v>1812</v>
      </c>
      <c r="F812" s="10">
        <v>42036</v>
      </c>
      <c r="G812" s="10">
        <v>45323</v>
      </c>
      <c r="H812" s="11">
        <v>10</v>
      </c>
      <c r="I812" s="20" t="s">
        <v>259</v>
      </c>
      <c r="J812" s="11" t="s">
        <v>261</v>
      </c>
      <c r="K812" s="11" t="s">
        <v>8769</v>
      </c>
      <c r="L812" s="11">
        <v>2</v>
      </c>
    </row>
    <row r="813" spans="1:12">
      <c r="A813" s="11" t="s">
        <v>1563</v>
      </c>
      <c r="D813" s="11" t="s">
        <v>260</v>
      </c>
      <c r="E813" s="19" t="s">
        <v>1813</v>
      </c>
      <c r="F813" s="10">
        <v>42036</v>
      </c>
      <c r="G813" s="10">
        <v>45323</v>
      </c>
      <c r="H813" s="11">
        <v>10</v>
      </c>
      <c r="I813" s="20" t="s">
        <v>259</v>
      </c>
      <c r="J813" s="11" t="s">
        <v>261</v>
      </c>
      <c r="K813" s="11" t="s">
        <v>8769</v>
      </c>
      <c r="L813" s="11">
        <v>2</v>
      </c>
    </row>
    <row r="814" spans="1:12">
      <c r="A814" s="11" t="s">
        <v>1564</v>
      </c>
      <c r="D814" s="11" t="s">
        <v>260</v>
      </c>
      <c r="E814" s="19" t="s">
        <v>1814</v>
      </c>
      <c r="F814" s="10">
        <v>42036</v>
      </c>
      <c r="G814" s="10">
        <v>45323</v>
      </c>
      <c r="H814" s="11">
        <v>10</v>
      </c>
      <c r="I814" s="20" t="s">
        <v>259</v>
      </c>
      <c r="J814" s="11" t="s">
        <v>261</v>
      </c>
      <c r="K814" s="11" t="s">
        <v>8769</v>
      </c>
      <c r="L814" s="11">
        <v>2</v>
      </c>
    </row>
    <row r="815" spans="1:12">
      <c r="A815" s="11" t="s">
        <v>1565</v>
      </c>
      <c r="D815" s="11" t="s">
        <v>260</v>
      </c>
      <c r="E815" s="19" t="s">
        <v>1815</v>
      </c>
      <c r="F815" s="10">
        <v>42036</v>
      </c>
      <c r="G815" s="10">
        <v>45323</v>
      </c>
      <c r="H815" s="11">
        <v>10</v>
      </c>
      <c r="I815" s="20" t="s">
        <v>259</v>
      </c>
      <c r="J815" s="11" t="s">
        <v>261</v>
      </c>
      <c r="K815" s="11" t="s">
        <v>8769</v>
      </c>
      <c r="L815" s="11">
        <v>2</v>
      </c>
    </row>
    <row r="816" spans="1:12">
      <c r="A816" s="11" t="s">
        <v>1566</v>
      </c>
      <c r="D816" s="11" t="s">
        <v>260</v>
      </c>
      <c r="E816" s="19" t="s">
        <v>1816</v>
      </c>
      <c r="F816" s="10">
        <v>42036</v>
      </c>
      <c r="G816" s="10">
        <v>45323</v>
      </c>
      <c r="H816" s="11">
        <v>10</v>
      </c>
      <c r="I816" s="20" t="s">
        <v>259</v>
      </c>
      <c r="J816" s="11" t="s">
        <v>261</v>
      </c>
      <c r="K816" s="11" t="s">
        <v>8769</v>
      </c>
      <c r="L816" s="11">
        <v>2</v>
      </c>
    </row>
    <row r="817" spans="1:12">
      <c r="A817" s="11" t="s">
        <v>1567</v>
      </c>
      <c r="D817" s="11" t="s">
        <v>260</v>
      </c>
      <c r="E817" s="19" t="s">
        <v>1817</v>
      </c>
      <c r="F817" s="10">
        <v>42036</v>
      </c>
      <c r="G817" s="10">
        <v>45323</v>
      </c>
      <c r="H817" s="11">
        <v>10</v>
      </c>
      <c r="I817" s="20" t="s">
        <v>259</v>
      </c>
      <c r="J817" s="11" t="s">
        <v>261</v>
      </c>
      <c r="K817" s="11" t="s">
        <v>8769</v>
      </c>
      <c r="L817" s="11">
        <v>2</v>
      </c>
    </row>
    <row r="818" spans="1:12">
      <c r="A818" s="11" t="s">
        <v>1568</v>
      </c>
      <c r="D818" s="11" t="s">
        <v>260</v>
      </c>
      <c r="E818" s="19" t="s">
        <v>1818</v>
      </c>
      <c r="F818" s="10">
        <v>42036</v>
      </c>
      <c r="G818" s="10">
        <v>45323</v>
      </c>
      <c r="H818" s="11">
        <v>10</v>
      </c>
      <c r="I818" s="20" t="s">
        <v>259</v>
      </c>
      <c r="J818" s="11" t="s">
        <v>261</v>
      </c>
      <c r="K818" s="11" t="s">
        <v>8769</v>
      </c>
      <c r="L818" s="11">
        <v>2</v>
      </c>
    </row>
    <row r="819" spans="1:12">
      <c r="A819" s="11" t="s">
        <v>1569</v>
      </c>
      <c r="D819" s="11" t="s">
        <v>260</v>
      </c>
      <c r="E819" s="19" t="s">
        <v>1819</v>
      </c>
      <c r="F819" s="10">
        <v>42036</v>
      </c>
      <c r="G819" s="10">
        <v>45323</v>
      </c>
      <c r="H819" s="11">
        <v>10</v>
      </c>
      <c r="I819" s="20" t="s">
        <v>259</v>
      </c>
      <c r="J819" s="11" t="s">
        <v>261</v>
      </c>
      <c r="K819" s="11" t="s">
        <v>8769</v>
      </c>
      <c r="L819" s="11">
        <v>2</v>
      </c>
    </row>
    <row r="820" spans="1:12">
      <c r="A820" s="11" t="s">
        <v>1570</v>
      </c>
      <c r="D820" s="11" t="s">
        <v>260</v>
      </c>
      <c r="E820" s="19" t="s">
        <v>1820</v>
      </c>
      <c r="F820" s="10">
        <v>42036</v>
      </c>
      <c r="G820" s="10">
        <v>45323</v>
      </c>
      <c r="H820" s="11">
        <v>10</v>
      </c>
      <c r="I820" s="20" t="s">
        <v>259</v>
      </c>
      <c r="J820" s="11" t="s">
        <v>261</v>
      </c>
      <c r="K820" s="11" t="s">
        <v>8769</v>
      </c>
      <c r="L820" s="11">
        <v>2</v>
      </c>
    </row>
    <row r="821" spans="1:12">
      <c r="A821" s="11" t="s">
        <v>1571</v>
      </c>
      <c r="D821" s="11" t="s">
        <v>260</v>
      </c>
      <c r="E821" s="19" t="s">
        <v>1821</v>
      </c>
      <c r="F821" s="10">
        <v>42036</v>
      </c>
      <c r="G821" s="10">
        <v>45323</v>
      </c>
      <c r="H821" s="11">
        <v>10</v>
      </c>
      <c r="I821" s="20" t="s">
        <v>259</v>
      </c>
      <c r="J821" s="11" t="s">
        <v>261</v>
      </c>
      <c r="K821" s="11" t="s">
        <v>8769</v>
      </c>
      <c r="L821" s="11">
        <v>2</v>
      </c>
    </row>
    <row r="822" spans="1:12">
      <c r="A822" s="11" t="s">
        <v>1572</v>
      </c>
      <c r="D822" s="11" t="s">
        <v>260</v>
      </c>
      <c r="E822" s="19" t="s">
        <v>1822</v>
      </c>
      <c r="F822" s="10">
        <v>42036</v>
      </c>
      <c r="G822" s="10">
        <v>45323</v>
      </c>
      <c r="H822" s="11">
        <v>10</v>
      </c>
      <c r="I822" s="20" t="s">
        <v>259</v>
      </c>
      <c r="J822" s="11" t="s">
        <v>261</v>
      </c>
      <c r="K822" s="11" t="s">
        <v>8769</v>
      </c>
      <c r="L822" s="11">
        <v>2</v>
      </c>
    </row>
    <row r="823" spans="1:12">
      <c r="A823" s="11" t="s">
        <v>1573</v>
      </c>
      <c r="D823" s="11" t="s">
        <v>260</v>
      </c>
      <c r="E823" s="19" t="s">
        <v>1823</v>
      </c>
      <c r="F823" s="10">
        <v>42036</v>
      </c>
      <c r="G823" s="10">
        <v>45323</v>
      </c>
      <c r="H823" s="11">
        <v>10</v>
      </c>
      <c r="I823" s="20" t="s">
        <v>259</v>
      </c>
      <c r="J823" s="11" t="s">
        <v>261</v>
      </c>
      <c r="K823" s="11" t="s">
        <v>8769</v>
      </c>
      <c r="L823" s="11">
        <v>2</v>
      </c>
    </row>
    <row r="824" spans="1:12">
      <c r="A824" s="11" t="s">
        <v>1574</v>
      </c>
      <c r="D824" s="11" t="s">
        <v>260</v>
      </c>
      <c r="E824" s="19" t="s">
        <v>1824</v>
      </c>
      <c r="F824" s="10">
        <v>42036</v>
      </c>
      <c r="G824" s="10">
        <v>45323</v>
      </c>
      <c r="H824" s="11">
        <v>10</v>
      </c>
      <c r="I824" s="20" t="s">
        <v>259</v>
      </c>
      <c r="J824" s="11" t="s">
        <v>261</v>
      </c>
      <c r="K824" s="11" t="s">
        <v>8769</v>
      </c>
      <c r="L824" s="11">
        <v>2</v>
      </c>
    </row>
    <row r="825" spans="1:12">
      <c r="A825" s="11" t="s">
        <v>1575</v>
      </c>
      <c r="D825" s="11" t="s">
        <v>260</v>
      </c>
      <c r="E825" s="19" t="s">
        <v>1825</v>
      </c>
      <c r="F825" s="10">
        <v>42036</v>
      </c>
      <c r="G825" s="10">
        <v>45323</v>
      </c>
      <c r="H825" s="11">
        <v>10</v>
      </c>
      <c r="I825" s="20" t="s">
        <v>259</v>
      </c>
      <c r="J825" s="11" t="s">
        <v>261</v>
      </c>
      <c r="K825" s="11" t="s">
        <v>8769</v>
      </c>
      <c r="L825" s="11">
        <v>2</v>
      </c>
    </row>
    <row r="826" spans="1:12">
      <c r="A826" s="11" t="s">
        <v>1576</v>
      </c>
      <c r="D826" s="11" t="s">
        <v>260</v>
      </c>
      <c r="E826" s="19" t="s">
        <v>1826</v>
      </c>
      <c r="F826" s="10">
        <v>42036</v>
      </c>
      <c r="G826" s="10">
        <v>45323</v>
      </c>
      <c r="H826" s="11">
        <v>10</v>
      </c>
      <c r="I826" s="20" t="s">
        <v>259</v>
      </c>
      <c r="J826" s="11" t="s">
        <v>261</v>
      </c>
      <c r="K826" s="11" t="s">
        <v>8769</v>
      </c>
      <c r="L826" s="11">
        <v>2</v>
      </c>
    </row>
    <row r="827" spans="1:12">
      <c r="A827" s="11" t="s">
        <v>1577</v>
      </c>
      <c r="D827" s="11" t="s">
        <v>260</v>
      </c>
      <c r="E827" s="19" t="s">
        <v>1827</v>
      </c>
      <c r="F827" s="10">
        <v>42036</v>
      </c>
      <c r="G827" s="10">
        <v>45323</v>
      </c>
      <c r="H827" s="11">
        <v>10</v>
      </c>
      <c r="I827" s="20" t="s">
        <v>259</v>
      </c>
      <c r="J827" s="11" t="s">
        <v>261</v>
      </c>
      <c r="K827" s="11" t="s">
        <v>8769</v>
      </c>
      <c r="L827" s="11">
        <v>2</v>
      </c>
    </row>
    <row r="828" spans="1:12">
      <c r="A828" s="11" t="s">
        <v>1578</v>
      </c>
      <c r="D828" s="11" t="s">
        <v>260</v>
      </c>
      <c r="E828" s="19" t="s">
        <v>1828</v>
      </c>
      <c r="F828" s="10">
        <v>42036</v>
      </c>
      <c r="G828" s="10">
        <v>45323</v>
      </c>
      <c r="H828" s="11">
        <v>10</v>
      </c>
      <c r="I828" s="20" t="s">
        <v>259</v>
      </c>
      <c r="J828" s="11" t="s">
        <v>261</v>
      </c>
      <c r="K828" s="11" t="s">
        <v>8769</v>
      </c>
      <c r="L828" s="11">
        <v>2</v>
      </c>
    </row>
    <row r="829" spans="1:12">
      <c r="A829" s="11" t="s">
        <v>1579</v>
      </c>
      <c r="D829" s="11" t="s">
        <v>260</v>
      </c>
      <c r="E829" s="19" t="s">
        <v>1829</v>
      </c>
      <c r="F829" s="10">
        <v>42036</v>
      </c>
      <c r="G829" s="10">
        <v>45323</v>
      </c>
      <c r="H829" s="11">
        <v>10</v>
      </c>
      <c r="I829" s="20" t="s">
        <v>259</v>
      </c>
      <c r="J829" s="11" t="s">
        <v>261</v>
      </c>
      <c r="K829" s="11" t="s">
        <v>8769</v>
      </c>
      <c r="L829" s="11">
        <v>2</v>
      </c>
    </row>
    <row r="830" spans="1:12">
      <c r="A830" s="11" t="s">
        <v>1580</v>
      </c>
      <c r="D830" s="11" t="s">
        <v>260</v>
      </c>
      <c r="E830" s="19" t="s">
        <v>1830</v>
      </c>
      <c r="F830" s="10">
        <v>42036</v>
      </c>
      <c r="G830" s="10">
        <v>45323</v>
      </c>
      <c r="H830" s="11">
        <v>10</v>
      </c>
      <c r="I830" s="20" t="s">
        <v>259</v>
      </c>
      <c r="J830" s="11" t="s">
        <v>261</v>
      </c>
      <c r="K830" s="11" t="s">
        <v>8769</v>
      </c>
      <c r="L830" s="11">
        <v>2</v>
      </c>
    </row>
    <row r="831" spans="1:12">
      <c r="A831" s="11" t="s">
        <v>1581</v>
      </c>
      <c r="D831" s="11" t="s">
        <v>260</v>
      </c>
      <c r="E831" s="19" t="s">
        <v>1831</v>
      </c>
      <c r="F831" s="10">
        <v>42036</v>
      </c>
      <c r="G831" s="10">
        <v>45323</v>
      </c>
      <c r="H831" s="11">
        <v>10</v>
      </c>
      <c r="I831" s="20" t="s">
        <v>259</v>
      </c>
      <c r="J831" s="11" t="s">
        <v>261</v>
      </c>
      <c r="K831" s="11" t="s">
        <v>8769</v>
      </c>
      <c r="L831" s="11">
        <v>2</v>
      </c>
    </row>
    <row r="832" spans="1:12">
      <c r="A832" s="11" t="s">
        <v>1582</v>
      </c>
      <c r="D832" s="11" t="s">
        <v>260</v>
      </c>
      <c r="E832" s="19" t="s">
        <v>1832</v>
      </c>
      <c r="F832" s="10">
        <v>42036</v>
      </c>
      <c r="G832" s="10">
        <v>45323</v>
      </c>
      <c r="H832" s="11">
        <v>10</v>
      </c>
      <c r="I832" s="20" t="s">
        <v>259</v>
      </c>
      <c r="J832" s="11" t="s">
        <v>261</v>
      </c>
      <c r="K832" s="11" t="s">
        <v>8769</v>
      </c>
      <c r="L832" s="11">
        <v>2</v>
      </c>
    </row>
    <row r="833" spans="1:12">
      <c r="A833" s="11" t="s">
        <v>1583</v>
      </c>
      <c r="D833" s="11" t="s">
        <v>260</v>
      </c>
      <c r="E833" s="19" t="s">
        <v>1833</v>
      </c>
      <c r="F833" s="10">
        <v>42036</v>
      </c>
      <c r="G833" s="10">
        <v>45323</v>
      </c>
      <c r="H833" s="11">
        <v>10</v>
      </c>
      <c r="I833" s="20" t="s">
        <v>259</v>
      </c>
      <c r="J833" s="11" t="s">
        <v>261</v>
      </c>
      <c r="K833" s="11" t="s">
        <v>8769</v>
      </c>
      <c r="L833" s="11">
        <v>2</v>
      </c>
    </row>
    <row r="834" spans="1:12">
      <c r="A834" s="11" t="s">
        <v>1584</v>
      </c>
      <c r="D834" s="11" t="s">
        <v>260</v>
      </c>
      <c r="E834" s="19" t="s">
        <v>1834</v>
      </c>
      <c r="F834" s="10">
        <v>42036</v>
      </c>
      <c r="G834" s="10">
        <v>45323</v>
      </c>
      <c r="H834" s="11">
        <v>10</v>
      </c>
      <c r="I834" s="20" t="s">
        <v>259</v>
      </c>
      <c r="J834" s="11" t="s">
        <v>261</v>
      </c>
      <c r="K834" s="11" t="s">
        <v>8769</v>
      </c>
      <c r="L834" s="11">
        <v>2</v>
      </c>
    </row>
    <row r="835" spans="1:12">
      <c r="A835" s="11" t="s">
        <v>1585</v>
      </c>
      <c r="D835" s="11" t="s">
        <v>260</v>
      </c>
      <c r="E835" s="19" t="s">
        <v>1835</v>
      </c>
      <c r="F835" s="10">
        <v>42036</v>
      </c>
      <c r="G835" s="10">
        <v>45323</v>
      </c>
      <c r="H835" s="11">
        <v>10</v>
      </c>
      <c r="I835" s="20" t="s">
        <v>259</v>
      </c>
      <c r="J835" s="11" t="s">
        <v>261</v>
      </c>
      <c r="K835" s="11" t="s">
        <v>8769</v>
      </c>
      <c r="L835" s="11">
        <v>2</v>
      </c>
    </row>
    <row r="836" spans="1:12">
      <c r="A836" s="11" t="s">
        <v>1586</v>
      </c>
      <c r="D836" s="11" t="s">
        <v>260</v>
      </c>
      <c r="E836" s="19" t="s">
        <v>1836</v>
      </c>
      <c r="F836" s="10">
        <v>42036</v>
      </c>
      <c r="G836" s="10">
        <v>45323</v>
      </c>
      <c r="H836" s="11">
        <v>10</v>
      </c>
      <c r="I836" s="20" t="s">
        <v>259</v>
      </c>
      <c r="J836" s="11" t="s">
        <v>261</v>
      </c>
      <c r="K836" s="11" t="s">
        <v>8769</v>
      </c>
      <c r="L836" s="11">
        <v>2</v>
      </c>
    </row>
    <row r="837" spans="1:12">
      <c r="A837" s="11" t="s">
        <v>1587</v>
      </c>
      <c r="D837" s="11" t="s">
        <v>260</v>
      </c>
      <c r="E837" s="19" t="s">
        <v>1837</v>
      </c>
      <c r="F837" s="10">
        <v>42036</v>
      </c>
      <c r="G837" s="10">
        <v>45323</v>
      </c>
      <c r="H837" s="11">
        <v>10</v>
      </c>
      <c r="I837" s="20" t="s">
        <v>259</v>
      </c>
      <c r="J837" s="11" t="s">
        <v>261</v>
      </c>
      <c r="K837" s="11" t="s">
        <v>8769</v>
      </c>
      <c r="L837" s="11">
        <v>2</v>
      </c>
    </row>
    <row r="838" spans="1:12">
      <c r="A838" s="11" t="s">
        <v>1588</v>
      </c>
      <c r="D838" s="11" t="s">
        <v>260</v>
      </c>
      <c r="E838" s="19" t="s">
        <v>1838</v>
      </c>
      <c r="F838" s="10">
        <v>42036</v>
      </c>
      <c r="G838" s="10">
        <v>45323</v>
      </c>
      <c r="H838" s="11">
        <v>10</v>
      </c>
      <c r="I838" s="20" t="s">
        <v>259</v>
      </c>
      <c r="J838" s="11" t="s">
        <v>261</v>
      </c>
      <c r="K838" s="11" t="s">
        <v>8769</v>
      </c>
      <c r="L838" s="11">
        <v>2</v>
      </c>
    </row>
    <row r="839" spans="1:12">
      <c r="A839" s="11" t="s">
        <v>1589</v>
      </c>
      <c r="D839" s="11" t="s">
        <v>260</v>
      </c>
      <c r="E839" s="19" t="s">
        <v>1839</v>
      </c>
      <c r="F839" s="10">
        <v>42036</v>
      </c>
      <c r="G839" s="10">
        <v>45323</v>
      </c>
      <c r="H839" s="11">
        <v>10</v>
      </c>
      <c r="I839" s="20" t="s">
        <v>259</v>
      </c>
      <c r="J839" s="11" t="s">
        <v>261</v>
      </c>
      <c r="K839" s="11" t="s">
        <v>8769</v>
      </c>
      <c r="L839" s="11">
        <v>2</v>
      </c>
    </row>
    <row r="840" spans="1:12">
      <c r="A840" s="11" t="s">
        <v>1590</v>
      </c>
      <c r="D840" s="11" t="s">
        <v>260</v>
      </c>
      <c r="E840" s="19" t="s">
        <v>1840</v>
      </c>
      <c r="F840" s="10">
        <v>42036</v>
      </c>
      <c r="G840" s="10">
        <v>45323</v>
      </c>
      <c r="H840" s="11">
        <v>10</v>
      </c>
      <c r="I840" s="20" t="s">
        <v>259</v>
      </c>
      <c r="J840" s="11" t="s">
        <v>261</v>
      </c>
      <c r="K840" s="11" t="s">
        <v>8769</v>
      </c>
      <c r="L840" s="11">
        <v>2</v>
      </c>
    </row>
    <row r="841" spans="1:12">
      <c r="A841" s="11" t="s">
        <v>1591</v>
      </c>
      <c r="D841" s="11" t="s">
        <v>260</v>
      </c>
      <c r="E841" s="19" t="s">
        <v>1841</v>
      </c>
      <c r="F841" s="10">
        <v>42036</v>
      </c>
      <c r="G841" s="10">
        <v>45323</v>
      </c>
      <c r="H841" s="11">
        <v>10</v>
      </c>
      <c r="I841" s="20" t="s">
        <v>259</v>
      </c>
      <c r="J841" s="11" t="s">
        <v>261</v>
      </c>
      <c r="K841" s="11" t="s">
        <v>8769</v>
      </c>
      <c r="L841" s="11">
        <v>2</v>
      </c>
    </row>
    <row r="842" spans="1:12">
      <c r="A842" s="11" t="s">
        <v>1592</v>
      </c>
      <c r="D842" s="11" t="s">
        <v>260</v>
      </c>
      <c r="E842" s="19" t="s">
        <v>1842</v>
      </c>
      <c r="F842" s="10">
        <v>42036</v>
      </c>
      <c r="G842" s="10">
        <v>45323</v>
      </c>
      <c r="H842" s="11">
        <v>10</v>
      </c>
      <c r="I842" s="20" t="s">
        <v>259</v>
      </c>
      <c r="J842" s="11" t="s">
        <v>261</v>
      </c>
      <c r="K842" s="11" t="s">
        <v>8769</v>
      </c>
      <c r="L842" s="11">
        <v>2</v>
      </c>
    </row>
    <row r="843" spans="1:12">
      <c r="A843" s="11" t="s">
        <v>1593</v>
      </c>
      <c r="D843" s="11" t="s">
        <v>260</v>
      </c>
      <c r="E843" s="19" t="s">
        <v>1843</v>
      </c>
      <c r="F843" s="10">
        <v>42036</v>
      </c>
      <c r="G843" s="10">
        <v>45323</v>
      </c>
      <c r="H843" s="11">
        <v>10</v>
      </c>
      <c r="I843" s="20" t="s">
        <v>259</v>
      </c>
      <c r="J843" s="11" t="s">
        <v>261</v>
      </c>
      <c r="K843" s="11" t="s">
        <v>8769</v>
      </c>
      <c r="L843" s="11">
        <v>2</v>
      </c>
    </row>
    <row r="844" spans="1:12">
      <c r="A844" s="11" t="s">
        <v>1594</v>
      </c>
      <c r="D844" s="11" t="s">
        <v>260</v>
      </c>
      <c r="E844" s="19" t="s">
        <v>1844</v>
      </c>
      <c r="F844" s="10">
        <v>42036</v>
      </c>
      <c r="G844" s="10">
        <v>45323</v>
      </c>
      <c r="H844" s="11">
        <v>10</v>
      </c>
      <c r="I844" s="20" t="s">
        <v>259</v>
      </c>
      <c r="J844" s="11" t="s">
        <v>261</v>
      </c>
      <c r="K844" s="11" t="s">
        <v>8769</v>
      </c>
      <c r="L844" s="11">
        <v>2</v>
      </c>
    </row>
    <row r="845" spans="1:12">
      <c r="A845" s="11" t="s">
        <v>1595</v>
      </c>
      <c r="D845" s="11" t="s">
        <v>260</v>
      </c>
      <c r="E845" s="19" t="s">
        <v>1845</v>
      </c>
      <c r="F845" s="10">
        <v>42036</v>
      </c>
      <c r="G845" s="10">
        <v>45323</v>
      </c>
      <c r="H845" s="11">
        <v>10</v>
      </c>
      <c r="I845" s="20" t="s">
        <v>259</v>
      </c>
      <c r="J845" s="11" t="s">
        <v>261</v>
      </c>
      <c r="K845" s="11" t="s">
        <v>8769</v>
      </c>
      <c r="L845" s="11">
        <v>2</v>
      </c>
    </row>
    <row r="846" spans="1:12">
      <c r="A846" s="11" t="s">
        <v>1596</v>
      </c>
      <c r="D846" s="11" t="s">
        <v>260</v>
      </c>
      <c r="E846" s="19" t="s">
        <v>1846</v>
      </c>
      <c r="F846" s="10">
        <v>42036</v>
      </c>
      <c r="G846" s="10">
        <v>45323</v>
      </c>
      <c r="H846" s="11">
        <v>10</v>
      </c>
      <c r="I846" s="20" t="s">
        <v>259</v>
      </c>
      <c r="J846" s="11" t="s">
        <v>261</v>
      </c>
      <c r="K846" s="11" t="s">
        <v>8769</v>
      </c>
      <c r="L846" s="11">
        <v>2</v>
      </c>
    </row>
    <row r="847" spans="1:12">
      <c r="A847" s="11" t="s">
        <v>1597</v>
      </c>
      <c r="D847" s="11" t="s">
        <v>260</v>
      </c>
      <c r="E847" s="19" t="s">
        <v>1847</v>
      </c>
      <c r="F847" s="10">
        <v>42036</v>
      </c>
      <c r="G847" s="10">
        <v>45323</v>
      </c>
      <c r="H847" s="11">
        <v>10</v>
      </c>
      <c r="I847" s="20" t="s">
        <v>259</v>
      </c>
      <c r="J847" s="11" t="s">
        <v>261</v>
      </c>
      <c r="K847" s="11" t="s">
        <v>8769</v>
      </c>
      <c r="L847" s="11">
        <v>2</v>
      </c>
    </row>
    <row r="848" spans="1:12">
      <c r="A848" s="11" t="s">
        <v>1598</v>
      </c>
      <c r="D848" s="11" t="s">
        <v>260</v>
      </c>
      <c r="E848" s="19" t="s">
        <v>1848</v>
      </c>
      <c r="F848" s="10">
        <v>42036</v>
      </c>
      <c r="G848" s="10">
        <v>45323</v>
      </c>
      <c r="H848" s="11">
        <v>10</v>
      </c>
      <c r="I848" s="20" t="s">
        <v>259</v>
      </c>
      <c r="J848" s="11" t="s">
        <v>261</v>
      </c>
      <c r="K848" s="11" t="s">
        <v>8769</v>
      </c>
      <c r="L848" s="11">
        <v>2</v>
      </c>
    </row>
    <row r="849" spans="1:12">
      <c r="A849" s="11" t="s">
        <v>1599</v>
      </c>
      <c r="D849" s="11" t="s">
        <v>260</v>
      </c>
      <c r="E849" s="19" t="s">
        <v>1849</v>
      </c>
      <c r="F849" s="10">
        <v>42036</v>
      </c>
      <c r="G849" s="10">
        <v>45323</v>
      </c>
      <c r="H849" s="11">
        <v>10</v>
      </c>
      <c r="I849" s="20" t="s">
        <v>259</v>
      </c>
      <c r="J849" s="11" t="s">
        <v>261</v>
      </c>
      <c r="K849" s="11" t="s">
        <v>8769</v>
      </c>
      <c r="L849" s="11">
        <v>2</v>
      </c>
    </row>
    <row r="850" spans="1:12">
      <c r="A850" s="11" t="s">
        <v>1600</v>
      </c>
      <c r="D850" s="11" t="s">
        <v>260</v>
      </c>
      <c r="E850" s="19" t="s">
        <v>1850</v>
      </c>
      <c r="F850" s="10">
        <v>42036</v>
      </c>
      <c r="G850" s="10">
        <v>45323</v>
      </c>
      <c r="H850" s="11">
        <v>10</v>
      </c>
      <c r="I850" s="20" t="s">
        <v>259</v>
      </c>
      <c r="J850" s="11" t="s">
        <v>261</v>
      </c>
      <c r="K850" s="11" t="s">
        <v>8769</v>
      </c>
      <c r="L850" s="11">
        <v>2</v>
      </c>
    </row>
    <row r="851" spans="1:12">
      <c r="A851" s="11" t="s">
        <v>1601</v>
      </c>
      <c r="D851" s="11" t="s">
        <v>260</v>
      </c>
      <c r="E851" s="19" t="s">
        <v>1851</v>
      </c>
      <c r="F851" s="10">
        <v>42036</v>
      </c>
      <c r="G851" s="10">
        <v>45323</v>
      </c>
      <c r="H851" s="11">
        <v>10</v>
      </c>
      <c r="I851" s="20" t="s">
        <v>259</v>
      </c>
      <c r="J851" s="11" t="s">
        <v>261</v>
      </c>
      <c r="K851" s="11" t="s">
        <v>8769</v>
      </c>
      <c r="L851" s="11">
        <v>2</v>
      </c>
    </row>
    <row r="852" spans="1:12">
      <c r="A852" s="11" t="s">
        <v>1602</v>
      </c>
      <c r="D852" s="11" t="s">
        <v>260</v>
      </c>
      <c r="E852" s="19" t="s">
        <v>1852</v>
      </c>
      <c r="F852" s="10">
        <v>42036</v>
      </c>
      <c r="G852" s="10">
        <v>45323</v>
      </c>
      <c r="H852" s="11">
        <v>10</v>
      </c>
      <c r="I852" s="20" t="s">
        <v>259</v>
      </c>
      <c r="J852" s="11" t="s">
        <v>261</v>
      </c>
      <c r="K852" s="11" t="s">
        <v>8769</v>
      </c>
      <c r="L852" s="11">
        <v>2</v>
      </c>
    </row>
    <row r="853" spans="1:12">
      <c r="A853" s="11" t="s">
        <v>1603</v>
      </c>
      <c r="D853" s="11" t="s">
        <v>260</v>
      </c>
      <c r="E853" s="19" t="s">
        <v>1853</v>
      </c>
      <c r="F853" s="10">
        <v>42036</v>
      </c>
      <c r="G853" s="10">
        <v>45323</v>
      </c>
      <c r="H853" s="11">
        <v>10</v>
      </c>
      <c r="I853" s="20" t="s">
        <v>259</v>
      </c>
      <c r="J853" s="11" t="s">
        <v>261</v>
      </c>
      <c r="K853" s="11" t="s">
        <v>8769</v>
      </c>
      <c r="L853" s="11">
        <v>2</v>
      </c>
    </row>
    <row r="854" spans="1:12">
      <c r="A854" s="11" t="s">
        <v>1604</v>
      </c>
      <c r="D854" s="11" t="s">
        <v>260</v>
      </c>
      <c r="E854" s="19" t="s">
        <v>1854</v>
      </c>
      <c r="F854" s="10">
        <v>42036</v>
      </c>
      <c r="G854" s="10">
        <v>45323</v>
      </c>
      <c r="H854" s="11">
        <v>10</v>
      </c>
      <c r="I854" s="20" t="s">
        <v>259</v>
      </c>
      <c r="J854" s="11" t="s">
        <v>261</v>
      </c>
      <c r="K854" s="11" t="s">
        <v>8769</v>
      </c>
      <c r="L854" s="11">
        <v>2</v>
      </c>
    </row>
    <row r="855" spans="1:12">
      <c r="A855" s="11" t="s">
        <v>1605</v>
      </c>
      <c r="D855" s="11" t="s">
        <v>260</v>
      </c>
      <c r="E855" s="19" t="s">
        <v>1855</v>
      </c>
      <c r="F855" s="10">
        <v>42036</v>
      </c>
      <c r="G855" s="10">
        <v>45323</v>
      </c>
      <c r="H855" s="11">
        <v>10</v>
      </c>
      <c r="I855" s="20" t="s">
        <v>259</v>
      </c>
      <c r="J855" s="11" t="s">
        <v>261</v>
      </c>
      <c r="K855" s="11" t="s">
        <v>8769</v>
      </c>
      <c r="L855" s="11">
        <v>2</v>
      </c>
    </row>
    <row r="856" spans="1:12">
      <c r="A856" s="11" t="s">
        <v>1606</v>
      </c>
      <c r="D856" s="11" t="s">
        <v>260</v>
      </c>
      <c r="E856" s="19" t="s">
        <v>1856</v>
      </c>
      <c r="F856" s="10">
        <v>42036</v>
      </c>
      <c r="G856" s="10">
        <v>45323</v>
      </c>
      <c r="H856" s="11">
        <v>10</v>
      </c>
      <c r="I856" s="20" t="s">
        <v>259</v>
      </c>
      <c r="J856" s="11" t="s">
        <v>261</v>
      </c>
      <c r="K856" s="11" t="s">
        <v>8769</v>
      </c>
      <c r="L856" s="11">
        <v>2</v>
      </c>
    </row>
    <row r="857" spans="1:12">
      <c r="A857" s="11" t="s">
        <v>1607</v>
      </c>
      <c r="D857" s="11" t="s">
        <v>260</v>
      </c>
      <c r="E857" s="19" t="s">
        <v>1857</v>
      </c>
      <c r="F857" s="10">
        <v>42036</v>
      </c>
      <c r="G857" s="10">
        <v>45323</v>
      </c>
      <c r="H857" s="11">
        <v>10</v>
      </c>
      <c r="I857" s="20" t="s">
        <v>259</v>
      </c>
      <c r="J857" s="11" t="s">
        <v>261</v>
      </c>
      <c r="K857" s="11" t="s">
        <v>8769</v>
      </c>
      <c r="L857" s="11">
        <v>2</v>
      </c>
    </row>
    <row r="858" spans="1:12">
      <c r="A858" s="11" t="s">
        <v>1608</v>
      </c>
      <c r="D858" s="11" t="s">
        <v>260</v>
      </c>
      <c r="E858" s="19" t="s">
        <v>1858</v>
      </c>
      <c r="F858" s="10">
        <v>42036</v>
      </c>
      <c r="G858" s="10">
        <v>45323</v>
      </c>
      <c r="H858" s="11">
        <v>10</v>
      </c>
      <c r="I858" s="20" t="s">
        <v>259</v>
      </c>
      <c r="J858" s="11" t="s">
        <v>261</v>
      </c>
      <c r="K858" s="11" t="s">
        <v>8769</v>
      </c>
      <c r="L858" s="11">
        <v>2</v>
      </c>
    </row>
    <row r="859" spans="1:12">
      <c r="A859" s="11" t="s">
        <v>1609</v>
      </c>
      <c r="D859" s="11" t="s">
        <v>260</v>
      </c>
      <c r="E859" s="19" t="s">
        <v>1859</v>
      </c>
      <c r="F859" s="10">
        <v>42036</v>
      </c>
      <c r="G859" s="10">
        <v>45323</v>
      </c>
      <c r="H859" s="11">
        <v>10</v>
      </c>
      <c r="I859" s="20" t="s">
        <v>259</v>
      </c>
      <c r="J859" s="11" t="s">
        <v>261</v>
      </c>
      <c r="K859" s="11" t="s">
        <v>8769</v>
      </c>
      <c r="L859" s="11">
        <v>2</v>
      </c>
    </row>
    <row r="860" spans="1:12">
      <c r="A860" s="11" t="s">
        <v>1610</v>
      </c>
      <c r="D860" s="11" t="s">
        <v>260</v>
      </c>
      <c r="E860" s="19" t="s">
        <v>1860</v>
      </c>
      <c r="F860" s="10">
        <v>42036</v>
      </c>
      <c r="G860" s="10">
        <v>45323</v>
      </c>
      <c r="H860" s="11">
        <v>10</v>
      </c>
      <c r="I860" s="20" t="s">
        <v>259</v>
      </c>
      <c r="J860" s="11" t="s">
        <v>261</v>
      </c>
      <c r="K860" s="11" t="s">
        <v>8769</v>
      </c>
      <c r="L860" s="11">
        <v>2</v>
      </c>
    </row>
    <row r="861" spans="1:12">
      <c r="A861" s="11" t="s">
        <v>1611</v>
      </c>
      <c r="D861" s="11" t="s">
        <v>260</v>
      </c>
      <c r="E861" s="19" t="s">
        <v>1861</v>
      </c>
      <c r="F861" s="10">
        <v>42036</v>
      </c>
      <c r="G861" s="10">
        <v>45323</v>
      </c>
      <c r="H861" s="11">
        <v>10</v>
      </c>
      <c r="I861" s="20" t="s">
        <v>259</v>
      </c>
      <c r="J861" s="11" t="s">
        <v>261</v>
      </c>
      <c r="K861" s="11" t="s">
        <v>8769</v>
      </c>
      <c r="L861" s="11">
        <v>2</v>
      </c>
    </row>
    <row r="862" spans="1:12">
      <c r="A862" s="11" t="s">
        <v>1612</v>
      </c>
      <c r="D862" s="11" t="s">
        <v>260</v>
      </c>
      <c r="E862" s="19" t="s">
        <v>1862</v>
      </c>
      <c r="F862" s="10">
        <v>42036</v>
      </c>
      <c r="G862" s="10">
        <v>45323</v>
      </c>
      <c r="H862" s="11">
        <v>10</v>
      </c>
      <c r="I862" s="20" t="s">
        <v>259</v>
      </c>
      <c r="J862" s="11" t="s">
        <v>261</v>
      </c>
      <c r="K862" s="11" t="s">
        <v>8769</v>
      </c>
      <c r="L862" s="11">
        <v>2</v>
      </c>
    </row>
    <row r="863" spans="1:12">
      <c r="A863" s="11" t="s">
        <v>1613</v>
      </c>
      <c r="D863" s="11" t="s">
        <v>260</v>
      </c>
      <c r="E863" s="19" t="s">
        <v>1863</v>
      </c>
      <c r="F863" s="10">
        <v>42036</v>
      </c>
      <c r="G863" s="10">
        <v>45323</v>
      </c>
      <c r="H863" s="11">
        <v>10</v>
      </c>
      <c r="I863" s="20" t="s">
        <v>259</v>
      </c>
      <c r="J863" s="11" t="s">
        <v>261</v>
      </c>
      <c r="K863" s="11" t="s">
        <v>8769</v>
      </c>
      <c r="L863" s="11">
        <v>2</v>
      </c>
    </row>
    <row r="864" spans="1:12">
      <c r="A864" s="11" t="s">
        <v>1614</v>
      </c>
      <c r="D864" s="11" t="s">
        <v>260</v>
      </c>
      <c r="E864" s="19" t="s">
        <v>1864</v>
      </c>
      <c r="F864" s="10">
        <v>42036</v>
      </c>
      <c r="G864" s="10">
        <v>45323</v>
      </c>
      <c r="H864" s="11">
        <v>10</v>
      </c>
      <c r="I864" s="20" t="s">
        <v>259</v>
      </c>
      <c r="J864" s="11" t="s">
        <v>261</v>
      </c>
      <c r="K864" s="11" t="s">
        <v>8769</v>
      </c>
      <c r="L864" s="11">
        <v>2</v>
      </c>
    </row>
    <row r="865" spans="1:12">
      <c r="A865" s="11" t="s">
        <v>1615</v>
      </c>
      <c r="D865" s="11" t="s">
        <v>260</v>
      </c>
      <c r="E865" s="19" t="s">
        <v>1865</v>
      </c>
      <c r="F865" s="10">
        <v>42036</v>
      </c>
      <c r="G865" s="10">
        <v>45323</v>
      </c>
      <c r="H865" s="11">
        <v>10</v>
      </c>
      <c r="I865" s="20" t="s">
        <v>259</v>
      </c>
      <c r="J865" s="11" t="s">
        <v>261</v>
      </c>
      <c r="K865" s="11" t="s">
        <v>8769</v>
      </c>
      <c r="L865" s="11">
        <v>2</v>
      </c>
    </row>
    <row r="866" spans="1:12">
      <c r="A866" s="11" t="s">
        <v>1616</v>
      </c>
      <c r="D866" s="11" t="s">
        <v>260</v>
      </c>
      <c r="E866" s="19" t="s">
        <v>1866</v>
      </c>
      <c r="F866" s="10">
        <v>42036</v>
      </c>
      <c r="G866" s="10">
        <v>45323</v>
      </c>
      <c r="H866" s="11">
        <v>10</v>
      </c>
      <c r="I866" s="20" t="s">
        <v>259</v>
      </c>
      <c r="J866" s="11" t="s">
        <v>261</v>
      </c>
      <c r="K866" s="11" t="s">
        <v>8769</v>
      </c>
      <c r="L866" s="11">
        <v>2</v>
      </c>
    </row>
    <row r="867" spans="1:12">
      <c r="A867" s="11" t="s">
        <v>1617</v>
      </c>
      <c r="D867" s="11" t="s">
        <v>260</v>
      </c>
      <c r="E867" s="19" t="s">
        <v>1867</v>
      </c>
      <c r="F867" s="10">
        <v>42036</v>
      </c>
      <c r="G867" s="10">
        <v>45323</v>
      </c>
      <c r="H867" s="11">
        <v>10</v>
      </c>
      <c r="I867" s="20" t="s">
        <v>259</v>
      </c>
      <c r="J867" s="11" t="s">
        <v>261</v>
      </c>
      <c r="K867" s="11" t="s">
        <v>8769</v>
      </c>
      <c r="L867" s="11">
        <v>2</v>
      </c>
    </row>
    <row r="868" spans="1:12">
      <c r="A868" s="11" t="s">
        <v>1618</v>
      </c>
      <c r="D868" s="11" t="s">
        <v>260</v>
      </c>
      <c r="E868" s="19" t="s">
        <v>1868</v>
      </c>
      <c r="F868" s="10">
        <v>42036</v>
      </c>
      <c r="G868" s="10">
        <v>45323</v>
      </c>
      <c r="H868" s="11">
        <v>10</v>
      </c>
      <c r="I868" s="20" t="s">
        <v>259</v>
      </c>
      <c r="J868" s="11" t="s">
        <v>261</v>
      </c>
      <c r="K868" s="11" t="s">
        <v>8769</v>
      </c>
      <c r="L868" s="11">
        <v>2</v>
      </c>
    </row>
    <row r="869" spans="1:12">
      <c r="A869" s="11" t="s">
        <v>1619</v>
      </c>
      <c r="D869" s="11" t="s">
        <v>260</v>
      </c>
      <c r="E869" s="19" t="s">
        <v>1869</v>
      </c>
      <c r="F869" s="10">
        <v>42036</v>
      </c>
      <c r="G869" s="10">
        <v>45323</v>
      </c>
      <c r="H869" s="11">
        <v>10</v>
      </c>
      <c r="I869" s="20" t="s">
        <v>259</v>
      </c>
      <c r="J869" s="11" t="s">
        <v>261</v>
      </c>
      <c r="K869" s="11" t="s">
        <v>8769</v>
      </c>
      <c r="L869" s="11">
        <v>2</v>
      </c>
    </row>
    <row r="870" spans="1:12">
      <c r="A870" s="11" t="s">
        <v>1620</v>
      </c>
      <c r="D870" s="11" t="s">
        <v>260</v>
      </c>
      <c r="E870" s="19" t="s">
        <v>1870</v>
      </c>
      <c r="F870" s="10">
        <v>42036</v>
      </c>
      <c r="G870" s="10">
        <v>45323</v>
      </c>
      <c r="H870" s="11">
        <v>10</v>
      </c>
      <c r="I870" s="20" t="s">
        <v>259</v>
      </c>
      <c r="J870" s="11" t="s">
        <v>261</v>
      </c>
      <c r="K870" s="11" t="s">
        <v>8769</v>
      </c>
      <c r="L870" s="11">
        <v>2</v>
      </c>
    </row>
    <row r="871" spans="1:12">
      <c r="A871" s="11" t="s">
        <v>1621</v>
      </c>
      <c r="D871" s="11" t="s">
        <v>260</v>
      </c>
      <c r="E871" s="19" t="s">
        <v>1871</v>
      </c>
      <c r="F871" s="10">
        <v>42036</v>
      </c>
      <c r="G871" s="10">
        <v>45323</v>
      </c>
      <c r="H871" s="11">
        <v>10</v>
      </c>
      <c r="I871" s="20" t="s">
        <v>259</v>
      </c>
      <c r="J871" s="11" t="s">
        <v>261</v>
      </c>
      <c r="K871" s="11" t="s">
        <v>8769</v>
      </c>
      <c r="L871" s="11">
        <v>2</v>
      </c>
    </row>
    <row r="872" spans="1:12">
      <c r="A872" s="11" t="s">
        <v>1622</v>
      </c>
      <c r="D872" s="11" t="s">
        <v>260</v>
      </c>
      <c r="E872" s="19" t="s">
        <v>1872</v>
      </c>
      <c r="F872" s="10">
        <v>42036</v>
      </c>
      <c r="G872" s="10">
        <v>45323</v>
      </c>
      <c r="H872" s="11">
        <v>10</v>
      </c>
      <c r="I872" s="20" t="s">
        <v>259</v>
      </c>
      <c r="J872" s="11" t="s">
        <v>261</v>
      </c>
      <c r="K872" s="11" t="s">
        <v>8769</v>
      </c>
      <c r="L872" s="11">
        <v>2</v>
      </c>
    </row>
    <row r="873" spans="1:12">
      <c r="A873" s="11" t="s">
        <v>1623</v>
      </c>
      <c r="D873" s="11" t="s">
        <v>260</v>
      </c>
      <c r="E873" s="19" t="s">
        <v>1873</v>
      </c>
      <c r="F873" s="10">
        <v>42036</v>
      </c>
      <c r="G873" s="10">
        <v>45323</v>
      </c>
      <c r="H873" s="11">
        <v>10</v>
      </c>
      <c r="I873" s="20" t="s">
        <v>259</v>
      </c>
      <c r="J873" s="11" t="s">
        <v>261</v>
      </c>
      <c r="K873" s="11" t="s">
        <v>8769</v>
      </c>
      <c r="L873" s="11">
        <v>2</v>
      </c>
    </row>
    <row r="874" spans="1:12">
      <c r="A874" s="11" t="s">
        <v>1624</v>
      </c>
      <c r="D874" s="11" t="s">
        <v>260</v>
      </c>
      <c r="E874" s="19" t="s">
        <v>1874</v>
      </c>
      <c r="F874" s="10">
        <v>42036</v>
      </c>
      <c r="G874" s="10">
        <v>45323</v>
      </c>
      <c r="H874" s="11">
        <v>10</v>
      </c>
      <c r="I874" s="20" t="s">
        <v>259</v>
      </c>
      <c r="J874" s="11" t="s">
        <v>261</v>
      </c>
      <c r="K874" s="11" t="s">
        <v>8769</v>
      </c>
      <c r="L874" s="11">
        <v>2</v>
      </c>
    </row>
    <row r="875" spans="1:12">
      <c r="A875" s="11" t="s">
        <v>1625</v>
      </c>
      <c r="D875" s="11" t="s">
        <v>260</v>
      </c>
      <c r="E875" s="19" t="s">
        <v>1875</v>
      </c>
      <c r="F875" s="10">
        <v>42036</v>
      </c>
      <c r="G875" s="10">
        <v>45323</v>
      </c>
      <c r="H875" s="11">
        <v>10</v>
      </c>
      <c r="I875" s="20" t="s">
        <v>259</v>
      </c>
      <c r="J875" s="11" t="s">
        <v>261</v>
      </c>
      <c r="K875" s="11" t="s">
        <v>8769</v>
      </c>
      <c r="L875" s="11">
        <v>2</v>
      </c>
    </row>
    <row r="876" spans="1:12">
      <c r="A876" s="11" t="s">
        <v>1626</v>
      </c>
      <c r="D876" s="11" t="s">
        <v>260</v>
      </c>
      <c r="E876" s="19" t="s">
        <v>1876</v>
      </c>
      <c r="F876" s="10">
        <v>42036</v>
      </c>
      <c r="G876" s="10">
        <v>45323</v>
      </c>
      <c r="H876" s="11">
        <v>10</v>
      </c>
      <c r="I876" s="20" t="s">
        <v>259</v>
      </c>
      <c r="J876" s="11" t="s">
        <v>261</v>
      </c>
      <c r="K876" s="11" t="s">
        <v>8769</v>
      </c>
      <c r="L876" s="11">
        <v>2</v>
      </c>
    </row>
    <row r="877" spans="1:12">
      <c r="A877" s="11" t="s">
        <v>1627</v>
      </c>
      <c r="D877" s="11" t="s">
        <v>260</v>
      </c>
      <c r="E877" s="19" t="s">
        <v>1877</v>
      </c>
      <c r="F877" s="10">
        <v>42036</v>
      </c>
      <c r="G877" s="10">
        <v>45323</v>
      </c>
      <c r="H877" s="11">
        <v>10</v>
      </c>
      <c r="I877" s="20" t="s">
        <v>259</v>
      </c>
      <c r="J877" s="11" t="s">
        <v>261</v>
      </c>
      <c r="K877" s="11" t="s">
        <v>8769</v>
      </c>
      <c r="L877" s="11">
        <v>2</v>
      </c>
    </row>
    <row r="878" spans="1:12">
      <c r="A878" s="11" t="s">
        <v>1628</v>
      </c>
      <c r="D878" s="11" t="s">
        <v>260</v>
      </c>
      <c r="E878" s="19" t="s">
        <v>1878</v>
      </c>
      <c r="F878" s="10">
        <v>42036</v>
      </c>
      <c r="G878" s="10">
        <v>45323</v>
      </c>
      <c r="H878" s="11">
        <v>10</v>
      </c>
      <c r="I878" s="20" t="s">
        <v>259</v>
      </c>
      <c r="J878" s="11" t="s">
        <v>261</v>
      </c>
      <c r="K878" s="11" t="s">
        <v>8769</v>
      </c>
      <c r="L878" s="11">
        <v>2</v>
      </c>
    </row>
    <row r="879" spans="1:12">
      <c r="A879" s="11" t="s">
        <v>1629</v>
      </c>
      <c r="D879" s="11" t="s">
        <v>260</v>
      </c>
      <c r="E879" s="19" t="s">
        <v>1879</v>
      </c>
      <c r="F879" s="10">
        <v>42036</v>
      </c>
      <c r="G879" s="10">
        <v>45323</v>
      </c>
      <c r="H879" s="11">
        <v>10</v>
      </c>
      <c r="I879" s="20" t="s">
        <v>259</v>
      </c>
      <c r="J879" s="11" t="s">
        <v>261</v>
      </c>
      <c r="K879" s="11" t="s">
        <v>8769</v>
      </c>
      <c r="L879" s="11">
        <v>2</v>
      </c>
    </row>
    <row r="880" spans="1:12">
      <c r="A880" s="11" t="s">
        <v>1630</v>
      </c>
      <c r="D880" s="11" t="s">
        <v>260</v>
      </c>
      <c r="E880" s="19" t="s">
        <v>1880</v>
      </c>
      <c r="F880" s="10">
        <v>42036</v>
      </c>
      <c r="G880" s="10">
        <v>45323</v>
      </c>
      <c r="H880" s="11">
        <v>10</v>
      </c>
      <c r="I880" s="20" t="s">
        <v>259</v>
      </c>
      <c r="J880" s="11" t="s">
        <v>261</v>
      </c>
      <c r="K880" s="11" t="s">
        <v>8769</v>
      </c>
      <c r="L880" s="11">
        <v>2</v>
      </c>
    </row>
    <row r="881" spans="1:12">
      <c r="A881" s="11" t="s">
        <v>1631</v>
      </c>
      <c r="D881" s="11" t="s">
        <v>260</v>
      </c>
      <c r="E881" s="19" t="s">
        <v>1881</v>
      </c>
      <c r="F881" s="10">
        <v>42036</v>
      </c>
      <c r="G881" s="10">
        <v>45323</v>
      </c>
      <c r="H881" s="11">
        <v>10</v>
      </c>
      <c r="I881" s="20" t="s">
        <v>259</v>
      </c>
      <c r="J881" s="11" t="s">
        <v>261</v>
      </c>
      <c r="K881" s="11" t="s">
        <v>8769</v>
      </c>
      <c r="L881" s="11">
        <v>2</v>
      </c>
    </row>
    <row r="882" spans="1:12">
      <c r="A882" s="11" t="s">
        <v>1632</v>
      </c>
      <c r="D882" s="11" t="s">
        <v>260</v>
      </c>
      <c r="E882" s="19" t="s">
        <v>1882</v>
      </c>
      <c r="F882" s="10">
        <v>42036</v>
      </c>
      <c r="G882" s="10">
        <v>45323</v>
      </c>
      <c r="H882" s="11">
        <v>10</v>
      </c>
      <c r="I882" s="20" t="s">
        <v>259</v>
      </c>
      <c r="J882" s="11" t="s">
        <v>261</v>
      </c>
      <c r="K882" s="11" t="s">
        <v>8769</v>
      </c>
      <c r="L882" s="11">
        <v>2</v>
      </c>
    </row>
    <row r="883" spans="1:12">
      <c r="A883" s="11" t="s">
        <v>1633</v>
      </c>
      <c r="D883" s="11" t="s">
        <v>260</v>
      </c>
      <c r="E883" s="19" t="s">
        <v>1883</v>
      </c>
      <c r="F883" s="10">
        <v>42036</v>
      </c>
      <c r="G883" s="10">
        <v>45323</v>
      </c>
      <c r="H883" s="11">
        <v>10</v>
      </c>
      <c r="I883" s="20" t="s">
        <v>259</v>
      </c>
      <c r="J883" s="11" t="s">
        <v>261</v>
      </c>
      <c r="K883" s="11" t="s">
        <v>8769</v>
      </c>
      <c r="L883" s="11">
        <v>2</v>
      </c>
    </row>
    <row r="884" spans="1:12">
      <c r="A884" s="11" t="s">
        <v>1634</v>
      </c>
      <c r="D884" s="11" t="s">
        <v>260</v>
      </c>
      <c r="E884" s="19" t="s">
        <v>1884</v>
      </c>
      <c r="F884" s="10">
        <v>42036</v>
      </c>
      <c r="G884" s="10">
        <v>45323</v>
      </c>
      <c r="H884" s="11">
        <v>10</v>
      </c>
      <c r="I884" s="20" t="s">
        <v>259</v>
      </c>
      <c r="J884" s="11" t="s">
        <v>261</v>
      </c>
      <c r="K884" s="11" t="s">
        <v>8769</v>
      </c>
      <c r="L884" s="11">
        <v>2</v>
      </c>
    </row>
    <row r="885" spans="1:12">
      <c r="A885" s="11" t="s">
        <v>1635</v>
      </c>
      <c r="D885" s="11" t="s">
        <v>260</v>
      </c>
      <c r="E885" s="19" t="s">
        <v>1885</v>
      </c>
      <c r="F885" s="10">
        <v>42036</v>
      </c>
      <c r="G885" s="10">
        <v>45323</v>
      </c>
      <c r="H885" s="11">
        <v>10</v>
      </c>
      <c r="I885" s="20" t="s">
        <v>259</v>
      </c>
      <c r="J885" s="11" t="s">
        <v>261</v>
      </c>
      <c r="K885" s="11" t="s">
        <v>8769</v>
      </c>
      <c r="L885" s="11">
        <v>2</v>
      </c>
    </row>
    <row r="886" spans="1:12">
      <c r="A886" s="11" t="s">
        <v>1636</v>
      </c>
      <c r="D886" s="11" t="s">
        <v>260</v>
      </c>
      <c r="E886" s="19" t="s">
        <v>1886</v>
      </c>
      <c r="F886" s="10">
        <v>42036</v>
      </c>
      <c r="G886" s="10">
        <v>45323</v>
      </c>
      <c r="H886" s="11">
        <v>10</v>
      </c>
      <c r="I886" s="20" t="s">
        <v>259</v>
      </c>
      <c r="J886" s="11" t="s">
        <v>261</v>
      </c>
      <c r="K886" s="11" t="s">
        <v>8769</v>
      </c>
      <c r="L886" s="11">
        <v>2</v>
      </c>
    </row>
    <row r="887" spans="1:12">
      <c r="A887" s="11" t="s">
        <v>1637</v>
      </c>
      <c r="D887" s="11" t="s">
        <v>260</v>
      </c>
      <c r="E887" s="19" t="s">
        <v>1887</v>
      </c>
      <c r="F887" s="10">
        <v>42036</v>
      </c>
      <c r="G887" s="10">
        <v>45323</v>
      </c>
      <c r="H887" s="11">
        <v>10</v>
      </c>
      <c r="I887" s="20" t="s">
        <v>259</v>
      </c>
      <c r="J887" s="11" t="s">
        <v>261</v>
      </c>
      <c r="K887" s="11" t="s">
        <v>8769</v>
      </c>
      <c r="L887" s="11">
        <v>2</v>
      </c>
    </row>
    <row r="888" spans="1:12">
      <c r="A888" s="11" t="s">
        <v>1638</v>
      </c>
      <c r="D888" s="11" t="s">
        <v>260</v>
      </c>
      <c r="E888" s="19" t="s">
        <v>1888</v>
      </c>
      <c r="F888" s="10">
        <v>42036</v>
      </c>
      <c r="G888" s="10">
        <v>45323</v>
      </c>
      <c r="H888" s="11">
        <v>10</v>
      </c>
      <c r="I888" s="20" t="s">
        <v>259</v>
      </c>
      <c r="J888" s="11" t="s">
        <v>261</v>
      </c>
      <c r="K888" s="11" t="s">
        <v>8769</v>
      </c>
      <c r="L888" s="11">
        <v>2</v>
      </c>
    </row>
    <row r="889" spans="1:12">
      <c r="A889" s="11" t="s">
        <v>1639</v>
      </c>
      <c r="D889" s="11" t="s">
        <v>260</v>
      </c>
      <c r="E889" s="19" t="s">
        <v>1889</v>
      </c>
      <c r="F889" s="10">
        <v>42036</v>
      </c>
      <c r="G889" s="10">
        <v>45323</v>
      </c>
      <c r="H889" s="11">
        <v>10</v>
      </c>
      <c r="I889" s="20" t="s">
        <v>259</v>
      </c>
      <c r="J889" s="11" t="s">
        <v>261</v>
      </c>
      <c r="K889" s="11" t="s">
        <v>8769</v>
      </c>
      <c r="L889" s="11">
        <v>2</v>
      </c>
    </row>
    <row r="890" spans="1:12">
      <c r="A890" s="11" t="s">
        <v>1640</v>
      </c>
      <c r="D890" s="11" t="s">
        <v>260</v>
      </c>
      <c r="E890" s="19" t="s">
        <v>1890</v>
      </c>
      <c r="F890" s="10">
        <v>42036</v>
      </c>
      <c r="G890" s="10">
        <v>45323</v>
      </c>
      <c r="H890" s="11">
        <v>10</v>
      </c>
      <c r="I890" s="20" t="s">
        <v>259</v>
      </c>
      <c r="J890" s="11" t="s">
        <v>261</v>
      </c>
      <c r="K890" s="11" t="s">
        <v>8769</v>
      </c>
      <c r="L890" s="11">
        <v>2</v>
      </c>
    </row>
    <row r="891" spans="1:12">
      <c r="A891" s="11" t="s">
        <v>1641</v>
      </c>
      <c r="D891" s="11" t="s">
        <v>260</v>
      </c>
      <c r="E891" s="19" t="s">
        <v>1891</v>
      </c>
      <c r="F891" s="10">
        <v>42036</v>
      </c>
      <c r="G891" s="10">
        <v>45323</v>
      </c>
      <c r="H891" s="11">
        <v>10</v>
      </c>
      <c r="I891" s="20" t="s">
        <v>259</v>
      </c>
      <c r="J891" s="11" t="s">
        <v>261</v>
      </c>
      <c r="K891" s="11" t="s">
        <v>8769</v>
      </c>
      <c r="L891" s="11">
        <v>2</v>
      </c>
    </row>
    <row r="892" spans="1:12">
      <c r="A892" s="11" t="s">
        <v>1642</v>
      </c>
      <c r="D892" s="11" t="s">
        <v>260</v>
      </c>
      <c r="E892" s="19" t="s">
        <v>1892</v>
      </c>
      <c r="F892" s="10">
        <v>42036</v>
      </c>
      <c r="G892" s="10">
        <v>45323</v>
      </c>
      <c r="H892" s="11">
        <v>10</v>
      </c>
      <c r="I892" s="20" t="s">
        <v>259</v>
      </c>
      <c r="J892" s="11" t="s">
        <v>261</v>
      </c>
      <c r="K892" s="11" t="s">
        <v>8769</v>
      </c>
      <c r="L892" s="11">
        <v>2</v>
      </c>
    </row>
    <row r="893" spans="1:12">
      <c r="A893" s="11" t="s">
        <v>1643</v>
      </c>
      <c r="D893" s="11" t="s">
        <v>260</v>
      </c>
      <c r="E893" s="19" t="s">
        <v>1893</v>
      </c>
      <c r="F893" s="10">
        <v>42036</v>
      </c>
      <c r="G893" s="10">
        <v>45323</v>
      </c>
      <c r="H893" s="11">
        <v>10</v>
      </c>
      <c r="I893" s="20" t="s">
        <v>259</v>
      </c>
      <c r="J893" s="11" t="s">
        <v>261</v>
      </c>
      <c r="K893" s="11" t="s">
        <v>8769</v>
      </c>
      <c r="L893" s="11">
        <v>2</v>
      </c>
    </row>
    <row r="894" spans="1:12">
      <c r="A894" s="11" t="s">
        <v>1644</v>
      </c>
      <c r="D894" s="11" t="s">
        <v>260</v>
      </c>
      <c r="E894" s="19" t="s">
        <v>1894</v>
      </c>
      <c r="F894" s="10">
        <v>42036</v>
      </c>
      <c r="G894" s="10">
        <v>45323</v>
      </c>
      <c r="H894" s="11">
        <v>10</v>
      </c>
      <c r="I894" s="20" t="s">
        <v>259</v>
      </c>
      <c r="J894" s="11" t="s">
        <v>261</v>
      </c>
      <c r="K894" s="11" t="s">
        <v>8769</v>
      </c>
      <c r="L894" s="11">
        <v>2</v>
      </c>
    </row>
    <row r="895" spans="1:12">
      <c r="A895" s="11" t="s">
        <v>1645</v>
      </c>
      <c r="D895" s="11" t="s">
        <v>260</v>
      </c>
      <c r="E895" s="19" t="s">
        <v>1895</v>
      </c>
      <c r="F895" s="10">
        <v>42036</v>
      </c>
      <c r="G895" s="10">
        <v>45323</v>
      </c>
      <c r="H895" s="11">
        <v>10</v>
      </c>
      <c r="I895" s="20" t="s">
        <v>259</v>
      </c>
      <c r="J895" s="11" t="s">
        <v>261</v>
      </c>
      <c r="K895" s="11" t="s">
        <v>8769</v>
      </c>
      <c r="L895" s="11">
        <v>2</v>
      </c>
    </row>
    <row r="896" spans="1:12">
      <c r="A896" s="11" t="s">
        <v>1646</v>
      </c>
      <c r="D896" s="11" t="s">
        <v>260</v>
      </c>
      <c r="E896" s="19" t="s">
        <v>1896</v>
      </c>
      <c r="F896" s="10">
        <v>42036</v>
      </c>
      <c r="G896" s="10">
        <v>45323</v>
      </c>
      <c r="H896" s="11">
        <v>10</v>
      </c>
      <c r="I896" s="20" t="s">
        <v>259</v>
      </c>
      <c r="J896" s="11" t="s">
        <v>261</v>
      </c>
      <c r="K896" s="11" t="s">
        <v>8769</v>
      </c>
      <c r="L896" s="11">
        <v>2</v>
      </c>
    </row>
    <row r="897" spans="1:12">
      <c r="A897" s="11" t="s">
        <v>1647</v>
      </c>
      <c r="D897" s="11" t="s">
        <v>260</v>
      </c>
      <c r="E897" s="19" t="s">
        <v>1897</v>
      </c>
      <c r="F897" s="10">
        <v>42036</v>
      </c>
      <c r="G897" s="10">
        <v>45323</v>
      </c>
      <c r="H897" s="11">
        <v>10</v>
      </c>
      <c r="I897" s="20" t="s">
        <v>259</v>
      </c>
      <c r="J897" s="11" t="s">
        <v>261</v>
      </c>
      <c r="K897" s="11" t="s">
        <v>8769</v>
      </c>
      <c r="L897" s="11">
        <v>2</v>
      </c>
    </row>
    <row r="898" spans="1:12">
      <c r="A898" s="11" t="s">
        <v>1648</v>
      </c>
      <c r="D898" s="11" t="s">
        <v>260</v>
      </c>
      <c r="E898" s="19" t="s">
        <v>1898</v>
      </c>
      <c r="F898" s="10">
        <v>42036</v>
      </c>
      <c r="G898" s="10">
        <v>45323</v>
      </c>
      <c r="H898" s="11">
        <v>10</v>
      </c>
      <c r="I898" s="20" t="s">
        <v>259</v>
      </c>
      <c r="J898" s="11" t="s">
        <v>261</v>
      </c>
      <c r="K898" s="11" t="s">
        <v>8769</v>
      </c>
      <c r="L898" s="11">
        <v>2</v>
      </c>
    </row>
    <row r="899" spans="1:12">
      <c r="A899" s="11" t="s">
        <v>1649</v>
      </c>
      <c r="D899" s="11" t="s">
        <v>260</v>
      </c>
      <c r="E899" s="19" t="s">
        <v>1899</v>
      </c>
      <c r="F899" s="10">
        <v>42036</v>
      </c>
      <c r="G899" s="10">
        <v>45323</v>
      </c>
      <c r="H899" s="11">
        <v>10</v>
      </c>
      <c r="I899" s="20" t="s">
        <v>259</v>
      </c>
      <c r="J899" s="11" t="s">
        <v>261</v>
      </c>
      <c r="K899" s="11" t="s">
        <v>8769</v>
      </c>
      <c r="L899" s="11">
        <v>2</v>
      </c>
    </row>
    <row r="900" spans="1:12">
      <c r="A900" s="11" t="s">
        <v>1650</v>
      </c>
      <c r="D900" s="11" t="s">
        <v>260</v>
      </c>
      <c r="E900" s="19" t="s">
        <v>1900</v>
      </c>
      <c r="F900" s="10">
        <v>42036</v>
      </c>
      <c r="G900" s="10">
        <v>45323</v>
      </c>
      <c r="H900" s="11">
        <v>10</v>
      </c>
      <c r="I900" s="20" t="s">
        <v>259</v>
      </c>
      <c r="J900" s="11" t="s">
        <v>261</v>
      </c>
      <c r="K900" s="11" t="s">
        <v>8769</v>
      </c>
      <c r="L900" s="11">
        <v>2</v>
      </c>
    </row>
    <row r="901" spans="1:12">
      <c r="A901" s="11" t="s">
        <v>1651</v>
      </c>
      <c r="D901" s="11" t="s">
        <v>260</v>
      </c>
      <c r="E901" s="19" t="s">
        <v>1901</v>
      </c>
      <c r="F901" s="10">
        <v>42036</v>
      </c>
      <c r="G901" s="10">
        <v>45323</v>
      </c>
      <c r="H901" s="11">
        <v>10</v>
      </c>
      <c r="I901" s="20" t="s">
        <v>259</v>
      </c>
      <c r="J901" s="11" t="s">
        <v>261</v>
      </c>
      <c r="K901" s="11" t="s">
        <v>8769</v>
      </c>
      <c r="L901" s="11">
        <v>2</v>
      </c>
    </row>
    <row r="902" spans="1:12">
      <c r="A902" s="11" t="s">
        <v>1652</v>
      </c>
      <c r="D902" s="11" t="s">
        <v>260</v>
      </c>
      <c r="E902" s="19" t="s">
        <v>1902</v>
      </c>
      <c r="F902" s="10">
        <v>42036</v>
      </c>
      <c r="G902" s="10">
        <v>45323</v>
      </c>
      <c r="H902" s="11">
        <v>10</v>
      </c>
      <c r="I902" s="20" t="s">
        <v>259</v>
      </c>
      <c r="J902" s="11" t="s">
        <v>261</v>
      </c>
      <c r="K902" s="11" t="s">
        <v>8769</v>
      </c>
      <c r="L902" s="11">
        <v>2</v>
      </c>
    </row>
    <row r="903" spans="1:12">
      <c r="A903" s="11" t="s">
        <v>1653</v>
      </c>
      <c r="D903" s="11" t="s">
        <v>260</v>
      </c>
      <c r="E903" s="19" t="s">
        <v>1903</v>
      </c>
      <c r="F903" s="10">
        <v>42036</v>
      </c>
      <c r="G903" s="10">
        <v>45323</v>
      </c>
      <c r="H903" s="11">
        <v>10</v>
      </c>
      <c r="I903" s="20" t="s">
        <v>259</v>
      </c>
      <c r="J903" s="11" t="s">
        <v>261</v>
      </c>
      <c r="K903" s="11" t="s">
        <v>8769</v>
      </c>
      <c r="L903" s="11">
        <v>2</v>
      </c>
    </row>
    <row r="904" spans="1:12">
      <c r="A904" s="11" t="s">
        <v>1654</v>
      </c>
      <c r="D904" s="11" t="s">
        <v>260</v>
      </c>
      <c r="E904" s="19" t="s">
        <v>1904</v>
      </c>
      <c r="F904" s="10">
        <v>42036</v>
      </c>
      <c r="G904" s="10">
        <v>45323</v>
      </c>
      <c r="H904" s="11">
        <v>10</v>
      </c>
      <c r="I904" s="20" t="s">
        <v>259</v>
      </c>
      <c r="J904" s="11" t="s">
        <v>261</v>
      </c>
      <c r="K904" s="11" t="s">
        <v>8769</v>
      </c>
      <c r="L904" s="11">
        <v>2</v>
      </c>
    </row>
    <row r="905" spans="1:12">
      <c r="A905" s="11" t="s">
        <v>1655</v>
      </c>
      <c r="D905" s="11" t="s">
        <v>260</v>
      </c>
      <c r="E905" s="19" t="s">
        <v>1905</v>
      </c>
      <c r="F905" s="10">
        <v>42036</v>
      </c>
      <c r="G905" s="10">
        <v>45323</v>
      </c>
      <c r="H905" s="11">
        <v>10</v>
      </c>
      <c r="I905" s="20" t="s">
        <v>259</v>
      </c>
      <c r="J905" s="11" t="s">
        <v>261</v>
      </c>
      <c r="K905" s="11" t="s">
        <v>8769</v>
      </c>
      <c r="L905" s="11">
        <v>2</v>
      </c>
    </row>
    <row r="906" spans="1:12">
      <c r="A906" s="11" t="s">
        <v>1656</v>
      </c>
      <c r="D906" s="11" t="s">
        <v>260</v>
      </c>
      <c r="E906" s="19" t="s">
        <v>1906</v>
      </c>
      <c r="F906" s="10">
        <v>42036</v>
      </c>
      <c r="G906" s="10">
        <v>45323</v>
      </c>
      <c r="H906" s="11">
        <v>10</v>
      </c>
      <c r="I906" s="20" t="s">
        <v>259</v>
      </c>
      <c r="J906" s="11" t="s">
        <v>261</v>
      </c>
      <c r="K906" s="11" t="s">
        <v>8769</v>
      </c>
      <c r="L906" s="11">
        <v>2</v>
      </c>
    </row>
    <row r="907" spans="1:12">
      <c r="A907" s="11" t="s">
        <v>1657</v>
      </c>
      <c r="D907" s="11" t="s">
        <v>260</v>
      </c>
      <c r="E907" s="19" t="s">
        <v>1907</v>
      </c>
      <c r="F907" s="10">
        <v>42036</v>
      </c>
      <c r="G907" s="10">
        <v>45323</v>
      </c>
      <c r="H907" s="11">
        <v>10</v>
      </c>
      <c r="I907" s="20" t="s">
        <v>259</v>
      </c>
      <c r="J907" s="11" t="s">
        <v>261</v>
      </c>
      <c r="K907" s="11" t="s">
        <v>8769</v>
      </c>
      <c r="L907" s="11">
        <v>2</v>
      </c>
    </row>
    <row r="908" spans="1:12">
      <c r="A908" s="11" t="s">
        <v>1658</v>
      </c>
      <c r="D908" s="11" t="s">
        <v>260</v>
      </c>
      <c r="E908" s="19" t="s">
        <v>1908</v>
      </c>
      <c r="F908" s="10">
        <v>42036</v>
      </c>
      <c r="G908" s="10">
        <v>45323</v>
      </c>
      <c r="H908" s="11">
        <v>10</v>
      </c>
      <c r="I908" s="20" t="s">
        <v>259</v>
      </c>
      <c r="J908" s="11" t="s">
        <v>261</v>
      </c>
      <c r="K908" s="11" t="s">
        <v>8769</v>
      </c>
      <c r="L908" s="11">
        <v>2</v>
      </c>
    </row>
    <row r="909" spans="1:12">
      <c r="A909" s="11" t="s">
        <v>1659</v>
      </c>
      <c r="D909" s="11" t="s">
        <v>260</v>
      </c>
      <c r="E909" s="19" t="s">
        <v>1909</v>
      </c>
      <c r="F909" s="10">
        <v>42036</v>
      </c>
      <c r="G909" s="10">
        <v>45323</v>
      </c>
      <c r="H909" s="11">
        <v>10</v>
      </c>
      <c r="I909" s="20" t="s">
        <v>259</v>
      </c>
      <c r="J909" s="11" t="s">
        <v>261</v>
      </c>
      <c r="K909" s="11" t="s">
        <v>8769</v>
      </c>
      <c r="L909" s="11">
        <v>2</v>
      </c>
    </row>
    <row r="910" spans="1:12">
      <c r="A910" s="11" t="s">
        <v>1660</v>
      </c>
      <c r="D910" s="11" t="s">
        <v>260</v>
      </c>
      <c r="E910" s="19" t="s">
        <v>1910</v>
      </c>
      <c r="F910" s="10">
        <v>42036</v>
      </c>
      <c r="G910" s="10">
        <v>45323</v>
      </c>
      <c r="H910" s="11">
        <v>10</v>
      </c>
      <c r="I910" s="20" t="s">
        <v>259</v>
      </c>
      <c r="J910" s="11" t="s">
        <v>261</v>
      </c>
      <c r="K910" s="11" t="s">
        <v>8769</v>
      </c>
      <c r="L910" s="11">
        <v>2</v>
      </c>
    </row>
    <row r="911" spans="1:12">
      <c r="A911" s="11" t="s">
        <v>1661</v>
      </c>
      <c r="D911" s="11" t="s">
        <v>260</v>
      </c>
      <c r="E911" s="19" t="s">
        <v>1911</v>
      </c>
      <c r="F911" s="10">
        <v>42036</v>
      </c>
      <c r="G911" s="10">
        <v>45323</v>
      </c>
      <c r="H911" s="11">
        <v>10</v>
      </c>
      <c r="I911" s="20" t="s">
        <v>259</v>
      </c>
      <c r="J911" s="11" t="s">
        <v>261</v>
      </c>
      <c r="K911" s="11" t="s">
        <v>8769</v>
      </c>
      <c r="L911" s="11">
        <v>2</v>
      </c>
    </row>
    <row r="912" spans="1:12">
      <c r="A912" s="11" t="s">
        <v>1662</v>
      </c>
      <c r="D912" s="11" t="s">
        <v>260</v>
      </c>
      <c r="E912" s="19" t="s">
        <v>1912</v>
      </c>
      <c r="F912" s="10">
        <v>42036</v>
      </c>
      <c r="G912" s="10">
        <v>45323</v>
      </c>
      <c r="H912" s="11">
        <v>10</v>
      </c>
      <c r="I912" s="20" t="s">
        <v>259</v>
      </c>
      <c r="J912" s="11" t="s">
        <v>261</v>
      </c>
      <c r="K912" s="11" t="s">
        <v>8769</v>
      </c>
      <c r="L912" s="11">
        <v>2</v>
      </c>
    </row>
    <row r="913" spans="1:12">
      <c r="A913" s="11" t="s">
        <v>1663</v>
      </c>
      <c r="D913" s="11" t="s">
        <v>260</v>
      </c>
      <c r="E913" s="19" t="s">
        <v>1913</v>
      </c>
      <c r="F913" s="10">
        <v>42036</v>
      </c>
      <c r="G913" s="10">
        <v>45323</v>
      </c>
      <c r="H913" s="11">
        <v>10</v>
      </c>
      <c r="I913" s="20" t="s">
        <v>259</v>
      </c>
      <c r="J913" s="11" t="s">
        <v>261</v>
      </c>
      <c r="K913" s="11" t="s">
        <v>8769</v>
      </c>
      <c r="L913" s="11">
        <v>2</v>
      </c>
    </row>
    <row r="914" spans="1:12">
      <c r="A914" s="11" t="s">
        <v>1664</v>
      </c>
      <c r="D914" s="11" t="s">
        <v>260</v>
      </c>
      <c r="E914" s="19" t="s">
        <v>1914</v>
      </c>
      <c r="F914" s="10">
        <v>42036</v>
      </c>
      <c r="G914" s="10">
        <v>45323</v>
      </c>
      <c r="H914" s="11">
        <v>10</v>
      </c>
      <c r="I914" s="20" t="s">
        <v>259</v>
      </c>
      <c r="J914" s="11" t="s">
        <v>261</v>
      </c>
      <c r="K914" s="11" t="s">
        <v>8769</v>
      </c>
      <c r="L914" s="11">
        <v>2</v>
      </c>
    </row>
    <row r="915" spans="1:12">
      <c r="A915" s="11" t="s">
        <v>1665</v>
      </c>
      <c r="D915" s="11" t="s">
        <v>260</v>
      </c>
      <c r="E915" s="19" t="s">
        <v>1915</v>
      </c>
      <c r="F915" s="10">
        <v>42036</v>
      </c>
      <c r="G915" s="10">
        <v>45323</v>
      </c>
      <c r="H915" s="11">
        <v>10</v>
      </c>
      <c r="I915" s="20" t="s">
        <v>259</v>
      </c>
      <c r="J915" s="11" t="s">
        <v>261</v>
      </c>
      <c r="K915" s="11" t="s">
        <v>8769</v>
      </c>
      <c r="L915" s="11">
        <v>2</v>
      </c>
    </row>
    <row r="916" spans="1:12">
      <c r="A916" s="11" t="s">
        <v>1666</v>
      </c>
      <c r="D916" s="11" t="s">
        <v>260</v>
      </c>
      <c r="E916" s="19" t="s">
        <v>1916</v>
      </c>
      <c r="F916" s="10">
        <v>42036</v>
      </c>
      <c r="G916" s="10">
        <v>45323</v>
      </c>
      <c r="H916" s="11">
        <v>10</v>
      </c>
      <c r="I916" s="20" t="s">
        <v>259</v>
      </c>
      <c r="J916" s="11" t="s">
        <v>261</v>
      </c>
      <c r="K916" s="11" t="s">
        <v>8769</v>
      </c>
      <c r="L916" s="11">
        <v>2</v>
      </c>
    </row>
    <row r="917" spans="1:12">
      <c r="A917" s="11" t="s">
        <v>1667</v>
      </c>
      <c r="D917" s="11" t="s">
        <v>260</v>
      </c>
      <c r="E917" s="19" t="s">
        <v>1917</v>
      </c>
      <c r="F917" s="10">
        <v>42036</v>
      </c>
      <c r="G917" s="10">
        <v>45323</v>
      </c>
      <c r="H917" s="11">
        <v>10</v>
      </c>
      <c r="I917" s="20" t="s">
        <v>259</v>
      </c>
      <c r="J917" s="11" t="s">
        <v>261</v>
      </c>
      <c r="K917" s="11" t="s">
        <v>8769</v>
      </c>
      <c r="L917" s="11">
        <v>2</v>
      </c>
    </row>
    <row r="918" spans="1:12">
      <c r="A918" s="11" t="s">
        <v>1668</v>
      </c>
      <c r="D918" s="11" t="s">
        <v>260</v>
      </c>
      <c r="E918" s="19" t="s">
        <v>1918</v>
      </c>
      <c r="F918" s="10">
        <v>42036</v>
      </c>
      <c r="G918" s="10">
        <v>45323</v>
      </c>
      <c r="H918" s="11">
        <v>10</v>
      </c>
      <c r="I918" s="20" t="s">
        <v>259</v>
      </c>
      <c r="J918" s="11" t="s">
        <v>261</v>
      </c>
      <c r="K918" s="11" t="s">
        <v>8769</v>
      </c>
      <c r="L918" s="11">
        <v>2</v>
      </c>
    </row>
    <row r="919" spans="1:12">
      <c r="A919" s="11" t="s">
        <v>1669</v>
      </c>
      <c r="D919" s="11" t="s">
        <v>260</v>
      </c>
      <c r="E919" s="19" t="s">
        <v>1919</v>
      </c>
      <c r="F919" s="10">
        <v>42036</v>
      </c>
      <c r="G919" s="10">
        <v>45323</v>
      </c>
      <c r="H919" s="11">
        <v>10</v>
      </c>
      <c r="I919" s="20" t="s">
        <v>259</v>
      </c>
      <c r="J919" s="11" t="s">
        <v>261</v>
      </c>
      <c r="K919" s="11" t="s">
        <v>8769</v>
      </c>
      <c r="L919" s="11">
        <v>2</v>
      </c>
    </row>
    <row r="920" spans="1:12">
      <c r="A920" s="11" t="s">
        <v>1670</v>
      </c>
      <c r="D920" s="11" t="s">
        <v>260</v>
      </c>
      <c r="E920" s="19" t="s">
        <v>1920</v>
      </c>
      <c r="F920" s="10">
        <v>42036</v>
      </c>
      <c r="G920" s="10">
        <v>45323</v>
      </c>
      <c r="H920" s="11">
        <v>10</v>
      </c>
      <c r="I920" s="20" t="s">
        <v>259</v>
      </c>
      <c r="J920" s="11" t="s">
        <v>261</v>
      </c>
      <c r="K920" s="11" t="s">
        <v>8769</v>
      </c>
      <c r="L920" s="11">
        <v>2</v>
      </c>
    </row>
    <row r="921" spans="1:12">
      <c r="A921" s="11" t="s">
        <v>1671</v>
      </c>
      <c r="D921" s="11" t="s">
        <v>260</v>
      </c>
      <c r="E921" s="19" t="s">
        <v>1921</v>
      </c>
      <c r="F921" s="10">
        <v>42036</v>
      </c>
      <c r="G921" s="10">
        <v>45323</v>
      </c>
      <c r="H921" s="11">
        <v>10</v>
      </c>
      <c r="I921" s="20" t="s">
        <v>259</v>
      </c>
      <c r="J921" s="11" t="s">
        <v>261</v>
      </c>
      <c r="K921" s="11" t="s">
        <v>8769</v>
      </c>
      <c r="L921" s="11">
        <v>2</v>
      </c>
    </row>
    <row r="922" spans="1:12">
      <c r="A922" s="11" t="s">
        <v>1672</v>
      </c>
      <c r="D922" s="11" t="s">
        <v>260</v>
      </c>
      <c r="E922" s="19" t="s">
        <v>1922</v>
      </c>
      <c r="F922" s="10">
        <v>42036</v>
      </c>
      <c r="G922" s="10">
        <v>45323</v>
      </c>
      <c r="H922" s="11">
        <v>10</v>
      </c>
      <c r="I922" s="20" t="s">
        <v>259</v>
      </c>
      <c r="J922" s="11" t="s">
        <v>261</v>
      </c>
      <c r="K922" s="11" t="s">
        <v>8769</v>
      </c>
      <c r="L922" s="11">
        <v>2</v>
      </c>
    </row>
    <row r="923" spans="1:12">
      <c r="A923" s="11" t="s">
        <v>1673</v>
      </c>
      <c r="D923" s="11" t="s">
        <v>260</v>
      </c>
      <c r="E923" s="19" t="s">
        <v>1923</v>
      </c>
      <c r="F923" s="10">
        <v>42036</v>
      </c>
      <c r="G923" s="10">
        <v>45323</v>
      </c>
      <c r="H923" s="11">
        <v>10</v>
      </c>
      <c r="I923" s="20" t="s">
        <v>259</v>
      </c>
      <c r="J923" s="11" t="s">
        <v>261</v>
      </c>
      <c r="K923" s="11" t="s">
        <v>8769</v>
      </c>
      <c r="L923" s="11">
        <v>2</v>
      </c>
    </row>
    <row r="924" spans="1:12">
      <c r="A924" s="11" t="s">
        <v>1674</v>
      </c>
      <c r="D924" s="11" t="s">
        <v>260</v>
      </c>
      <c r="E924" s="19" t="s">
        <v>1924</v>
      </c>
      <c r="F924" s="10">
        <v>42036</v>
      </c>
      <c r="G924" s="10">
        <v>45323</v>
      </c>
      <c r="H924" s="11">
        <v>10</v>
      </c>
      <c r="I924" s="20" t="s">
        <v>259</v>
      </c>
      <c r="J924" s="11" t="s">
        <v>261</v>
      </c>
      <c r="K924" s="11" t="s">
        <v>8769</v>
      </c>
      <c r="L924" s="11">
        <v>2</v>
      </c>
    </row>
    <row r="925" spans="1:12">
      <c r="A925" s="11" t="s">
        <v>1675</v>
      </c>
      <c r="D925" s="11" t="s">
        <v>260</v>
      </c>
      <c r="E925" s="19" t="s">
        <v>1925</v>
      </c>
      <c r="F925" s="10">
        <v>42036</v>
      </c>
      <c r="G925" s="10">
        <v>45323</v>
      </c>
      <c r="H925" s="11">
        <v>10</v>
      </c>
      <c r="I925" s="20" t="s">
        <v>259</v>
      </c>
      <c r="J925" s="11" t="s">
        <v>261</v>
      </c>
      <c r="K925" s="11" t="s">
        <v>8769</v>
      </c>
      <c r="L925" s="11">
        <v>2</v>
      </c>
    </row>
    <row r="926" spans="1:12">
      <c r="A926" s="11" t="s">
        <v>1676</v>
      </c>
      <c r="D926" s="11" t="s">
        <v>260</v>
      </c>
      <c r="E926" s="19" t="s">
        <v>1926</v>
      </c>
      <c r="F926" s="10">
        <v>42036</v>
      </c>
      <c r="G926" s="10">
        <v>45323</v>
      </c>
      <c r="H926" s="11">
        <v>10</v>
      </c>
      <c r="I926" s="20" t="s">
        <v>259</v>
      </c>
      <c r="J926" s="11" t="s">
        <v>261</v>
      </c>
      <c r="K926" s="11" t="s">
        <v>8769</v>
      </c>
      <c r="L926" s="11">
        <v>2</v>
      </c>
    </row>
    <row r="927" spans="1:12">
      <c r="A927" s="11" t="s">
        <v>1677</v>
      </c>
      <c r="D927" s="11" t="s">
        <v>260</v>
      </c>
      <c r="E927" s="19" t="s">
        <v>1927</v>
      </c>
      <c r="F927" s="10">
        <v>42036</v>
      </c>
      <c r="G927" s="10">
        <v>45323</v>
      </c>
      <c r="H927" s="11">
        <v>10</v>
      </c>
      <c r="I927" s="20" t="s">
        <v>259</v>
      </c>
      <c r="J927" s="11" t="s">
        <v>261</v>
      </c>
      <c r="K927" s="11" t="s">
        <v>8769</v>
      </c>
      <c r="L927" s="11">
        <v>2</v>
      </c>
    </row>
    <row r="928" spans="1:12">
      <c r="A928" s="11" t="s">
        <v>1678</v>
      </c>
      <c r="D928" s="11" t="s">
        <v>260</v>
      </c>
      <c r="E928" s="19" t="s">
        <v>1928</v>
      </c>
      <c r="F928" s="10">
        <v>42036</v>
      </c>
      <c r="G928" s="10">
        <v>45323</v>
      </c>
      <c r="H928" s="11">
        <v>10</v>
      </c>
      <c r="I928" s="20" t="s">
        <v>259</v>
      </c>
      <c r="J928" s="11" t="s">
        <v>261</v>
      </c>
      <c r="K928" s="11" t="s">
        <v>8769</v>
      </c>
      <c r="L928" s="11">
        <v>2</v>
      </c>
    </row>
    <row r="929" spans="1:12">
      <c r="A929" s="11" t="s">
        <v>1679</v>
      </c>
      <c r="D929" s="11" t="s">
        <v>260</v>
      </c>
      <c r="E929" s="19" t="s">
        <v>1929</v>
      </c>
      <c r="F929" s="10">
        <v>42036</v>
      </c>
      <c r="G929" s="10">
        <v>45323</v>
      </c>
      <c r="H929" s="11">
        <v>10</v>
      </c>
      <c r="I929" s="20" t="s">
        <v>259</v>
      </c>
      <c r="J929" s="11" t="s">
        <v>261</v>
      </c>
      <c r="K929" s="11" t="s">
        <v>8769</v>
      </c>
      <c r="L929" s="11">
        <v>2</v>
      </c>
    </row>
    <row r="930" spans="1:12">
      <c r="A930" s="11" t="s">
        <v>1680</v>
      </c>
      <c r="D930" s="11" t="s">
        <v>260</v>
      </c>
      <c r="E930" s="19" t="s">
        <v>1930</v>
      </c>
      <c r="F930" s="10">
        <v>42036</v>
      </c>
      <c r="G930" s="10">
        <v>45323</v>
      </c>
      <c r="H930" s="11">
        <v>10</v>
      </c>
      <c r="I930" s="20" t="s">
        <v>259</v>
      </c>
      <c r="J930" s="11" t="s">
        <v>261</v>
      </c>
      <c r="K930" s="11" t="s">
        <v>8769</v>
      </c>
      <c r="L930" s="11">
        <v>2</v>
      </c>
    </row>
    <row r="931" spans="1:12">
      <c r="A931" s="11" t="s">
        <v>1681</v>
      </c>
      <c r="D931" s="11" t="s">
        <v>260</v>
      </c>
      <c r="E931" s="19" t="s">
        <v>1931</v>
      </c>
      <c r="F931" s="10">
        <v>42036</v>
      </c>
      <c r="G931" s="10">
        <v>45323</v>
      </c>
      <c r="H931" s="11">
        <v>10</v>
      </c>
      <c r="I931" s="20" t="s">
        <v>259</v>
      </c>
      <c r="J931" s="11" t="s">
        <v>261</v>
      </c>
      <c r="K931" s="11" t="s">
        <v>8769</v>
      </c>
      <c r="L931" s="11">
        <v>2</v>
      </c>
    </row>
    <row r="932" spans="1:12">
      <c r="A932" s="11" t="s">
        <v>1682</v>
      </c>
      <c r="D932" s="11" t="s">
        <v>260</v>
      </c>
      <c r="E932" s="19" t="s">
        <v>1932</v>
      </c>
      <c r="F932" s="10">
        <v>42036</v>
      </c>
      <c r="G932" s="10">
        <v>45323</v>
      </c>
      <c r="H932" s="11">
        <v>10</v>
      </c>
      <c r="I932" s="20" t="s">
        <v>259</v>
      </c>
      <c r="J932" s="11" t="s">
        <v>261</v>
      </c>
      <c r="K932" s="11" t="s">
        <v>8769</v>
      </c>
      <c r="L932" s="11">
        <v>2</v>
      </c>
    </row>
    <row r="933" spans="1:12">
      <c r="A933" s="11" t="s">
        <v>1683</v>
      </c>
      <c r="D933" s="11" t="s">
        <v>260</v>
      </c>
      <c r="E933" s="19" t="s">
        <v>1933</v>
      </c>
      <c r="F933" s="10">
        <v>42036</v>
      </c>
      <c r="G933" s="10">
        <v>45323</v>
      </c>
      <c r="H933" s="11">
        <v>10</v>
      </c>
      <c r="I933" s="20" t="s">
        <v>259</v>
      </c>
      <c r="J933" s="11" t="s">
        <v>261</v>
      </c>
      <c r="K933" s="11" t="s">
        <v>8769</v>
      </c>
      <c r="L933" s="11">
        <v>2</v>
      </c>
    </row>
    <row r="934" spans="1:12">
      <c r="A934" s="11" t="s">
        <v>1684</v>
      </c>
      <c r="D934" s="11" t="s">
        <v>260</v>
      </c>
      <c r="E934" s="19" t="s">
        <v>1934</v>
      </c>
      <c r="F934" s="10">
        <v>42036</v>
      </c>
      <c r="G934" s="10">
        <v>45323</v>
      </c>
      <c r="H934" s="11">
        <v>10</v>
      </c>
      <c r="I934" s="20" t="s">
        <v>259</v>
      </c>
      <c r="J934" s="11" t="s">
        <v>261</v>
      </c>
      <c r="K934" s="11" t="s">
        <v>8769</v>
      </c>
      <c r="L934" s="11">
        <v>2</v>
      </c>
    </row>
    <row r="935" spans="1:12">
      <c r="A935" s="11" t="s">
        <v>1685</v>
      </c>
      <c r="D935" s="11" t="s">
        <v>260</v>
      </c>
      <c r="E935" s="19" t="s">
        <v>1935</v>
      </c>
      <c r="F935" s="10">
        <v>42036</v>
      </c>
      <c r="G935" s="10">
        <v>45323</v>
      </c>
      <c r="H935" s="11">
        <v>10</v>
      </c>
      <c r="I935" s="20" t="s">
        <v>259</v>
      </c>
      <c r="J935" s="11" t="s">
        <v>261</v>
      </c>
      <c r="K935" s="11" t="s">
        <v>8769</v>
      </c>
      <c r="L935" s="11">
        <v>2</v>
      </c>
    </row>
    <row r="936" spans="1:12">
      <c r="A936" s="11" t="s">
        <v>1686</v>
      </c>
      <c r="D936" s="11" t="s">
        <v>260</v>
      </c>
      <c r="E936" s="19" t="s">
        <v>1936</v>
      </c>
      <c r="F936" s="10">
        <v>42036</v>
      </c>
      <c r="G936" s="10">
        <v>45323</v>
      </c>
      <c r="H936" s="11">
        <v>10</v>
      </c>
      <c r="I936" s="20" t="s">
        <v>259</v>
      </c>
      <c r="J936" s="11" t="s">
        <v>261</v>
      </c>
      <c r="K936" s="11" t="s">
        <v>8769</v>
      </c>
      <c r="L936" s="11">
        <v>2</v>
      </c>
    </row>
    <row r="937" spans="1:12">
      <c r="A937" s="11" t="s">
        <v>1687</v>
      </c>
      <c r="D937" s="11" t="s">
        <v>260</v>
      </c>
      <c r="E937" s="19" t="s">
        <v>1937</v>
      </c>
      <c r="F937" s="10">
        <v>42036</v>
      </c>
      <c r="G937" s="10">
        <v>45323</v>
      </c>
      <c r="H937" s="11">
        <v>10</v>
      </c>
      <c r="I937" s="20" t="s">
        <v>259</v>
      </c>
      <c r="J937" s="11" t="s">
        <v>261</v>
      </c>
      <c r="K937" s="11" t="s">
        <v>8769</v>
      </c>
      <c r="L937" s="11">
        <v>2</v>
      </c>
    </row>
    <row r="938" spans="1:12">
      <c r="A938" s="11" t="s">
        <v>1688</v>
      </c>
      <c r="D938" s="11" t="s">
        <v>260</v>
      </c>
      <c r="E938" s="19" t="s">
        <v>1938</v>
      </c>
      <c r="F938" s="10">
        <v>42036</v>
      </c>
      <c r="G938" s="10">
        <v>45323</v>
      </c>
      <c r="H938" s="11">
        <v>10</v>
      </c>
      <c r="I938" s="20" t="s">
        <v>259</v>
      </c>
      <c r="J938" s="11" t="s">
        <v>261</v>
      </c>
      <c r="K938" s="11" t="s">
        <v>8769</v>
      </c>
      <c r="L938" s="11">
        <v>2</v>
      </c>
    </row>
    <row r="939" spans="1:12">
      <c r="A939" s="11" t="s">
        <v>1689</v>
      </c>
      <c r="D939" s="11" t="s">
        <v>260</v>
      </c>
      <c r="E939" s="19" t="s">
        <v>1939</v>
      </c>
      <c r="F939" s="10">
        <v>42036</v>
      </c>
      <c r="G939" s="10">
        <v>45323</v>
      </c>
      <c r="H939" s="11">
        <v>10</v>
      </c>
      <c r="I939" s="20" t="s">
        <v>259</v>
      </c>
      <c r="J939" s="11" t="s">
        <v>261</v>
      </c>
      <c r="K939" s="11" t="s">
        <v>8769</v>
      </c>
      <c r="L939" s="11">
        <v>2</v>
      </c>
    </row>
    <row r="940" spans="1:12">
      <c r="A940" s="11" t="s">
        <v>1690</v>
      </c>
      <c r="D940" s="11" t="s">
        <v>260</v>
      </c>
      <c r="E940" s="19" t="s">
        <v>1940</v>
      </c>
      <c r="F940" s="10">
        <v>42036</v>
      </c>
      <c r="G940" s="10">
        <v>45323</v>
      </c>
      <c r="H940" s="11">
        <v>10</v>
      </c>
      <c r="I940" s="20" t="s">
        <v>259</v>
      </c>
      <c r="J940" s="11" t="s">
        <v>261</v>
      </c>
      <c r="K940" s="11" t="s">
        <v>8769</v>
      </c>
      <c r="L940" s="11">
        <v>2</v>
      </c>
    </row>
    <row r="941" spans="1:12">
      <c r="A941" s="11" t="s">
        <v>1691</v>
      </c>
      <c r="D941" s="11" t="s">
        <v>260</v>
      </c>
      <c r="E941" s="19" t="s">
        <v>1941</v>
      </c>
      <c r="F941" s="10">
        <v>42036</v>
      </c>
      <c r="G941" s="10">
        <v>45323</v>
      </c>
      <c r="H941" s="11">
        <v>10</v>
      </c>
      <c r="I941" s="20" t="s">
        <v>259</v>
      </c>
      <c r="J941" s="11" t="s">
        <v>261</v>
      </c>
      <c r="K941" s="11" t="s">
        <v>8769</v>
      </c>
      <c r="L941" s="11">
        <v>2</v>
      </c>
    </row>
    <row r="942" spans="1:12">
      <c r="A942" s="11" t="s">
        <v>1692</v>
      </c>
      <c r="D942" s="11" t="s">
        <v>260</v>
      </c>
      <c r="E942" s="19" t="s">
        <v>1942</v>
      </c>
      <c r="F942" s="10">
        <v>42036</v>
      </c>
      <c r="G942" s="10">
        <v>45323</v>
      </c>
      <c r="H942" s="11">
        <v>10</v>
      </c>
      <c r="I942" s="20" t="s">
        <v>259</v>
      </c>
      <c r="J942" s="11" t="s">
        <v>261</v>
      </c>
      <c r="K942" s="11" t="s">
        <v>8769</v>
      </c>
      <c r="L942" s="11">
        <v>2</v>
      </c>
    </row>
    <row r="943" spans="1:12">
      <c r="A943" s="11" t="s">
        <v>1693</v>
      </c>
      <c r="D943" s="11" t="s">
        <v>260</v>
      </c>
      <c r="E943" s="19" t="s">
        <v>1943</v>
      </c>
      <c r="F943" s="10">
        <v>42036</v>
      </c>
      <c r="G943" s="10">
        <v>45323</v>
      </c>
      <c r="H943" s="11">
        <v>10</v>
      </c>
      <c r="I943" s="20" t="s">
        <v>259</v>
      </c>
      <c r="J943" s="11" t="s">
        <v>261</v>
      </c>
      <c r="K943" s="11" t="s">
        <v>8769</v>
      </c>
      <c r="L943" s="11">
        <v>2</v>
      </c>
    </row>
    <row r="944" spans="1:12">
      <c r="A944" s="11" t="s">
        <v>1694</v>
      </c>
      <c r="D944" s="11" t="s">
        <v>260</v>
      </c>
      <c r="E944" s="19" t="s">
        <v>1944</v>
      </c>
      <c r="F944" s="10">
        <v>42036</v>
      </c>
      <c r="G944" s="10">
        <v>45323</v>
      </c>
      <c r="H944" s="11">
        <v>10</v>
      </c>
      <c r="I944" s="20" t="s">
        <v>259</v>
      </c>
      <c r="J944" s="11" t="s">
        <v>261</v>
      </c>
      <c r="K944" s="11" t="s">
        <v>8769</v>
      </c>
      <c r="L944" s="11">
        <v>2</v>
      </c>
    </row>
    <row r="945" spans="1:12">
      <c r="A945" s="11" t="s">
        <v>1695</v>
      </c>
      <c r="D945" s="11" t="s">
        <v>260</v>
      </c>
      <c r="E945" s="19" t="s">
        <v>1945</v>
      </c>
      <c r="F945" s="10">
        <v>42036</v>
      </c>
      <c r="G945" s="10">
        <v>45323</v>
      </c>
      <c r="H945" s="11">
        <v>10</v>
      </c>
      <c r="I945" s="20" t="s">
        <v>259</v>
      </c>
      <c r="J945" s="11" t="s">
        <v>261</v>
      </c>
      <c r="K945" s="11" t="s">
        <v>8769</v>
      </c>
      <c r="L945" s="11">
        <v>2</v>
      </c>
    </row>
    <row r="946" spans="1:12">
      <c r="A946" s="11" t="s">
        <v>1696</v>
      </c>
      <c r="D946" s="11" t="s">
        <v>260</v>
      </c>
      <c r="E946" s="19" t="s">
        <v>1946</v>
      </c>
      <c r="F946" s="10">
        <v>42036</v>
      </c>
      <c r="G946" s="10">
        <v>45323</v>
      </c>
      <c r="H946" s="11">
        <v>10</v>
      </c>
      <c r="I946" s="20" t="s">
        <v>259</v>
      </c>
      <c r="J946" s="11" t="s">
        <v>261</v>
      </c>
      <c r="K946" s="11" t="s">
        <v>8769</v>
      </c>
      <c r="L946" s="11">
        <v>2</v>
      </c>
    </row>
    <row r="947" spans="1:12">
      <c r="A947" s="11" t="s">
        <v>1697</v>
      </c>
      <c r="D947" s="11" t="s">
        <v>260</v>
      </c>
      <c r="E947" s="19" t="s">
        <v>1947</v>
      </c>
      <c r="F947" s="10">
        <v>42036</v>
      </c>
      <c r="G947" s="10">
        <v>45323</v>
      </c>
      <c r="H947" s="11">
        <v>10</v>
      </c>
      <c r="I947" s="20" t="s">
        <v>259</v>
      </c>
      <c r="J947" s="11" t="s">
        <v>261</v>
      </c>
      <c r="K947" s="11" t="s">
        <v>8769</v>
      </c>
      <c r="L947" s="11">
        <v>2</v>
      </c>
    </row>
    <row r="948" spans="1:12">
      <c r="A948" s="11" t="s">
        <v>1698</v>
      </c>
      <c r="D948" s="11" t="s">
        <v>260</v>
      </c>
      <c r="E948" s="19" t="s">
        <v>1948</v>
      </c>
      <c r="F948" s="10">
        <v>42036</v>
      </c>
      <c r="G948" s="10">
        <v>45323</v>
      </c>
      <c r="H948" s="11">
        <v>10</v>
      </c>
      <c r="I948" s="20" t="s">
        <v>259</v>
      </c>
      <c r="J948" s="11" t="s">
        <v>261</v>
      </c>
      <c r="K948" s="11" t="s">
        <v>8769</v>
      </c>
      <c r="L948" s="11">
        <v>2</v>
      </c>
    </row>
    <row r="949" spans="1:12">
      <c r="A949" s="11" t="s">
        <v>1699</v>
      </c>
      <c r="D949" s="11" t="s">
        <v>260</v>
      </c>
      <c r="E949" s="19" t="s">
        <v>1949</v>
      </c>
      <c r="F949" s="10">
        <v>42036</v>
      </c>
      <c r="G949" s="10">
        <v>45323</v>
      </c>
      <c r="H949" s="11">
        <v>10</v>
      </c>
      <c r="I949" s="20" t="s">
        <v>259</v>
      </c>
      <c r="J949" s="11" t="s">
        <v>261</v>
      </c>
      <c r="K949" s="11" t="s">
        <v>8769</v>
      </c>
      <c r="L949" s="11">
        <v>2</v>
      </c>
    </row>
    <row r="950" spans="1:12">
      <c r="A950" s="11" t="s">
        <v>1700</v>
      </c>
      <c r="D950" s="11" t="s">
        <v>260</v>
      </c>
      <c r="E950" s="19" t="s">
        <v>1950</v>
      </c>
      <c r="F950" s="10">
        <v>42036</v>
      </c>
      <c r="G950" s="10">
        <v>45323</v>
      </c>
      <c r="H950" s="11">
        <v>10</v>
      </c>
      <c r="I950" s="20" t="s">
        <v>259</v>
      </c>
      <c r="J950" s="11" t="s">
        <v>261</v>
      </c>
      <c r="K950" s="11" t="s">
        <v>8769</v>
      </c>
      <c r="L950" s="11">
        <v>2</v>
      </c>
    </row>
    <row r="951" spans="1:12">
      <c r="A951" s="11" t="s">
        <v>1701</v>
      </c>
      <c r="D951" s="11" t="s">
        <v>260</v>
      </c>
      <c r="E951" s="19" t="s">
        <v>1951</v>
      </c>
      <c r="F951" s="10">
        <v>42036</v>
      </c>
      <c r="G951" s="10">
        <v>45323</v>
      </c>
      <c r="H951" s="11">
        <v>10</v>
      </c>
      <c r="I951" s="20" t="s">
        <v>259</v>
      </c>
      <c r="J951" s="11" t="s">
        <v>261</v>
      </c>
      <c r="K951" s="11" t="s">
        <v>8769</v>
      </c>
      <c r="L951" s="11">
        <v>2</v>
      </c>
    </row>
    <row r="952" spans="1:12">
      <c r="A952" s="11" t="s">
        <v>1702</v>
      </c>
      <c r="D952" s="11" t="s">
        <v>260</v>
      </c>
      <c r="E952" s="19" t="s">
        <v>1952</v>
      </c>
      <c r="F952" s="10">
        <v>42036</v>
      </c>
      <c r="G952" s="10">
        <v>45323</v>
      </c>
      <c r="H952" s="11">
        <v>10</v>
      </c>
      <c r="I952" s="20" t="s">
        <v>259</v>
      </c>
      <c r="J952" s="11" t="s">
        <v>261</v>
      </c>
      <c r="K952" s="11" t="s">
        <v>8769</v>
      </c>
      <c r="L952" s="11">
        <v>2</v>
      </c>
    </row>
    <row r="953" spans="1:12">
      <c r="A953" s="11" t="s">
        <v>1703</v>
      </c>
      <c r="D953" s="11" t="s">
        <v>260</v>
      </c>
      <c r="E953" s="19" t="s">
        <v>1953</v>
      </c>
      <c r="F953" s="10">
        <v>42036</v>
      </c>
      <c r="G953" s="10">
        <v>45323</v>
      </c>
      <c r="H953" s="11">
        <v>10</v>
      </c>
      <c r="I953" s="20" t="s">
        <v>259</v>
      </c>
      <c r="J953" s="11" t="s">
        <v>261</v>
      </c>
      <c r="K953" s="11" t="s">
        <v>8769</v>
      </c>
      <c r="L953" s="11">
        <v>2</v>
      </c>
    </row>
    <row r="954" spans="1:12">
      <c r="A954" s="11" t="s">
        <v>1704</v>
      </c>
      <c r="D954" s="11" t="s">
        <v>260</v>
      </c>
      <c r="E954" s="19" t="s">
        <v>1954</v>
      </c>
      <c r="F954" s="10">
        <v>42036</v>
      </c>
      <c r="G954" s="10">
        <v>45323</v>
      </c>
      <c r="H954" s="11">
        <v>10</v>
      </c>
      <c r="I954" s="20" t="s">
        <v>259</v>
      </c>
      <c r="J954" s="11" t="s">
        <v>261</v>
      </c>
      <c r="K954" s="11" t="s">
        <v>8769</v>
      </c>
      <c r="L954" s="11">
        <v>2</v>
      </c>
    </row>
    <row r="955" spans="1:12">
      <c r="A955" s="11" t="s">
        <v>1705</v>
      </c>
      <c r="D955" s="11" t="s">
        <v>260</v>
      </c>
      <c r="E955" s="19" t="s">
        <v>1955</v>
      </c>
      <c r="F955" s="10">
        <v>42036</v>
      </c>
      <c r="G955" s="10">
        <v>45323</v>
      </c>
      <c r="H955" s="11">
        <v>10</v>
      </c>
      <c r="I955" s="20" t="s">
        <v>259</v>
      </c>
      <c r="J955" s="11" t="s">
        <v>261</v>
      </c>
      <c r="K955" s="11" t="s">
        <v>8769</v>
      </c>
      <c r="L955" s="11">
        <v>2</v>
      </c>
    </row>
    <row r="956" spans="1:12">
      <c r="A956" s="11" t="s">
        <v>1706</v>
      </c>
      <c r="D956" s="11" t="s">
        <v>260</v>
      </c>
      <c r="E956" s="19" t="s">
        <v>1956</v>
      </c>
      <c r="F956" s="10">
        <v>42036</v>
      </c>
      <c r="G956" s="10">
        <v>45323</v>
      </c>
      <c r="H956" s="11">
        <v>10</v>
      </c>
      <c r="I956" s="20" t="s">
        <v>259</v>
      </c>
      <c r="J956" s="11" t="s">
        <v>261</v>
      </c>
      <c r="K956" s="11" t="s">
        <v>8769</v>
      </c>
      <c r="L956" s="11">
        <v>2</v>
      </c>
    </row>
    <row r="957" spans="1:12">
      <c r="A957" s="11" t="s">
        <v>1707</v>
      </c>
      <c r="D957" s="11" t="s">
        <v>260</v>
      </c>
      <c r="E957" s="19" t="s">
        <v>1957</v>
      </c>
      <c r="F957" s="10">
        <v>42036</v>
      </c>
      <c r="G957" s="10">
        <v>45323</v>
      </c>
      <c r="H957" s="11">
        <v>10</v>
      </c>
      <c r="I957" s="20" t="s">
        <v>259</v>
      </c>
      <c r="J957" s="11" t="s">
        <v>261</v>
      </c>
      <c r="K957" s="11" t="s">
        <v>8769</v>
      </c>
      <c r="L957" s="11">
        <v>2</v>
      </c>
    </row>
    <row r="958" spans="1:12">
      <c r="A958" s="11" t="s">
        <v>1708</v>
      </c>
      <c r="D958" s="11" t="s">
        <v>260</v>
      </c>
      <c r="E958" s="19" t="s">
        <v>1958</v>
      </c>
      <c r="F958" s="10">
        <v>42036</v>
      </c>
      <c r="G958" s="10">
        <v>45323</v>
      </c>
      <c r="H958" s="11">
        <v>10</v>
      </c>
      <c r="I958" s="20" t="s">
        <v>259</v>
      </c>
      <c r="J958" s="11" t="s">
        <v>261</v>
      </c>
      <c r="K958" s="11" t="s">
        <v>8769</v>
      </c>
      <c r="L958" s="11">
        <v>2</v>
      </c>
    </row>
    <row r="959" spans="1:12">
      <c r="A959" s="11" t="s">
        <v>1709</v>
      </c>
      <c r="D959" s="11" t="s">
        <v>260</v>
      </c>
      <c r="E959" s="19" t="s">
        <v>1959</v>
      </c>
      <c r="F959" s="10">
        <v>42036</v>
      </c>
      <c r="G959" s="10">
        <v>45323</v>
      </c>
      <c r="H959" s="11">
        <v>10</v>
      </c>
      <c r="I959" s="20" t="s">
        <v>259</v>
      </c>
      <c r="J959" s="11" t="s">
        <v>261</v>
      </c>
      <c r="K959" s="11" t="s">
        <v>8769</v>
      </c>
      <c r="L959" s="11">
        <v>2</v>
      </c>
    </row>
    <row r="960" spans="1:12">
      <c r="A960" s="11" t="s">
        <v>1710</v>
      </c>
      <c r="D960" s="11" t="s">
        <v>260</v>
      </c>
      <c r="E960" s="19" t="s">
        <v>1960</v>
      </c>
      <c r="F960" s="10">
        <v>42036</v>
      </c>
      <c r="G960" s="10">
        <v>45323</v>
      </c>
      <c r="H960" s="11">
        <v>10</v>
      </c>
      <c r="I960" s="20" t="s">
        <v>259</v>
      </c>
      <c r="J960" s="11" t="s">
        <v>261</v>
      </c>
      <c r="K960" s="11" t="s">
        <v>8769</v>
      </c>
      <c r="L960" s="11">
        <v>2</v>
      </c>
    </row>
    <row r="961" spans="1:12">
      <c r="A961" s="11" t="s">
        <v>1711</v>
      </c>
      <c r="D961" s="11" t="s">
        <v>260</v>
      </c>
      <c r="E961" s="19" t="s">
        <v>1961</v>
      </c>
      <c r="F961" s="10">
        <v>42036</v>
      </c>
      <c r="G961" s="10">
        <v>45323</v>
      </c>
      <c r="H961" s="11">
        <v>10</v>
      </c>
      <c r="I961" s="20" t="s">
        <v>259</v>
      </c>
      <c r="J961" s="11" t="s">
        <v>261</v>
      </c>
      <c r="K961" s="11" t="s">
        <v>8769</v>
      </c>
      <c r="L961" s="11">
        <v>2</v>
      </c>
    </row>
    <row r="962" spans="1:12">
      <c r="A962" s="11" t="s">
        <v>1712</v>
      </c>
      <c r="D962" s="11" t="s">
        <v>260</v>
      </c>
      <c r="E962" s="19" t="s">
        <v>1962</v>
      </c>
      <c r="F962" s="10">
        <v>42036</v>
      </c>
      <c r="G962" s="10">
        <v>45323</v>
      </c>
      <c r="H962" s="11">
        <v>10</v>
      </c>
      <c r="I962" s="20" t="s">
        <v>259</v>
      </c>
      <c r="J962" s="11" t="s">
        <v>261</v>
      </c>
      <c r="K962" s="11" t="s">
        <v>8769</v>
      </c>
      <c r="L962" s="11">
        <v>2</v>
      </c>
    </row>
    <row r="963" spans="1:12">
      <c r="A963" s="11" t="s">
        <v>1713</v>
      </c>
      <c r="D963" s="11" t="s">
        <v>260</v>
      </c>
      <c r="E963" s="19" t="s">
        <v>1963</v>
      </c>
      <c r="F963" s="10">
        <v>42036</v>
      </c>
      <c r="G963" s="10">
        <v>45323</v>
      </c>
      <c r="H963" s="11">
        <v>10</v>
      </c>
      <c r="I963" s="20" t="s">
        <v>259</v>
      </c>
      <c r="J963" s="11" t="s">
        <v>261</v>
      </c>
      <c r="K963" s="11" t="s">
        <v>8769</v>
      </c>
      <c r="L963" s="11">
        <v>2</v>
      </c>
    </row>
    <row r="964" spans="1:12">
      <c r="A964" s="11" t="s">
        <v>1714</v>
      </c>
      <c r="D964" s="11" t="s">
        <v>260</v>
      </c>
      <c r="E964" s="19" t="s">
        <v>1964</v>
      </c>
      <c r="F964" s="10">
        <v>42036</v>
      </c>
      <c r="G964" s="10">
        <v>45323</v>
      </c>
      <c r="H964" s="11">
        <v>10</v>
      </c>
      <c r="I964" s="20" t="s">
        <v>259</v>
      </c>
      <c r="J964" s="11" t="s">
        <v>261</v>
      </c>
      <c r="K964" s="11" t="s">
        <v>8769</v>
      </c>
      <c r="L964" s="11">
        <v>2</v>
      </c>
    </row>
    <row r="965" spans="1:12">
      <c r="A965" s="11" t="s">
        <v>1715</v>
      </c>
      <c r="D965" s="11" t="s">
        <v>260</v>
      </c>
      <c r="E965" s="19" t="s">
        <v>1965</v>
      </c>
      <c r="F965" s="10">
        <v>42036</v>
      </c>
      <c r="G965" s="10">
        <v>45323</v>
      </c>
      <c r="H965" s="11">
        <v>10</v>
      </c>
      <c r="I965" s="20" t="s">
        <v>259</v>
      </c>
      <c r="J965" s="11" t="s">
        <v>261</v>
      </c>
      <c r="K965" s="11" t="s">
        <v>8769</v>
      </c>
      <c r="L965" s="11">
        <v>2</v>
      </c>
    </row>
    <row r="966" spans="1:12">
      <c r="A966" s="11" t="s">
        <v>1716</v>
      </c>
      <c r="D966" s="11" t="s">
        <v>260</v>
      </c>
      <c r="E966" s="19" t="s">
        <v>1966</v>
      </c>
      <c r="F966" s="10">
        <v>42036</v>
      </c>
      <c r="G966" s="10">
        <v>45323</v>
      </c>
      <c r="H966" s="11">
        <v>10</v>
      </c>
      <c r="I966" s="20" t="s">
        <v>259</v>
      </c>
      <c r="J966" s="11" t="s">
        <v>261</v>
      </c>
      <c r="K966" s="11" t="s">
        <v>8769</v>
      </c>
      <c r="L966" s="11">
        <v>2</v>
      </c>
    </row>
    <row r="967" spans="1:12">
      <c r="A967" s="11" t="s">
        <v>1717</v>
      </c>
      <c r="D967" s="11" t="s">
        <v>260</v>
      </c>
      <c r="E967" s="19" t="s">
        <v>1967</v>
      </c>
      <c r="F967" s="10">
        <v>42036</v>
      </c>
      <c r="G967" s="10">
        <v>45323</v>
      </c>
      <c r="H967" s="11">
        <v>10</v>
      </c>
      <c r="I967" s="20" t="s">
        <v>259</v>
      </c>
      <c r="J967" s="11" t="s">
        <v>261</v>
      </c>
      <c r="K967" s="11" t="s">
        <v>8769</v>
      </c>
      <c r="L967" s="11">
        <v>2</v>
      </c>
    </row>
    <row r="968" spans="1:12">
      <c r="A968" s="11" t="s">
        <v>1718</v>
      </c>
      <c r="D968" s="11" t="s">
        <v>260</v>
      </c>
      <c r="E968" s="19" t="s">
        <v>1968</v>
      </c>
      <c r="F968" s="10">
        <v>42036</v>
      </c>
      <c r="G968" s="10">
        <v>45323</v>
      </c>
      <c r="H968" s="11">
        <v>10</v>
      </c>
      <c r="I968" s="20" t="s">
        <v>259</v>
      </c>
      <c r="J968" s="11" t="s">
        <v>261</v>
      </c>
      <c r="K968" s="11" t="s">
        <v>8769</v>
      </c>
      <c r="L968" s="11">
        <v>2</v>
      </c>
    </row>
    <row r="969" spans="1:12">
      <c r="A969" s="11" t="s">
        <v>1719</v>
      </c>
      <c r="D969" s="11" t="s">
        <v>260</v>
      </c>
      <c r="E969" s="19" t="s">
        <v>1969</v>
      </c>
      <c r="F969" s="10">
        <v>42036</v>
      </c>
      <c r="G969" s="10">
        <v>45323</v>
      </c>
      <c r="H969" s="11">
        <v>10</v>
      </c>
      <c r="I969" s="20" t="s">
        <v>259</v>
      </c>
      <c r="J969" s="11" t="s">
        <v>261</v>
      </c>
      <c r="K969" s="11" t="s">
        <v>8769</v>
      </c>
      <c r="L969" s="11">
        <v>2</v>
      </c>
    </row>
    <row r="970" spans="1:12">
      <c r="A970" s="11" t="s">
        <v>1720</v>
      </c>
      <c r="D970" s="11" t="s">
        <v>260</v>
      </c>
      <c r="E970" s="19" t="s">
        <v>1970</v>
      </c>
      <c r="F970" s="10">
        <v>42036</v>
      </c>
      <c r="G970" s="10">
        <v>45323</v>
      </c>
      <c r="H970" s="11">
        <v>10</v>
      </c>
      <c r="I970" s="20" t="s">
        <v>259</v>
      </c>
      <c r="J970" s="11" t="s">
        <v>261</v>
      </c>
      <c r="K970" s="11" t="s">
        <v>8769</v>
      </c>
      <c r="L970" s="11">
        <v>2</v>
      </c>
    </row>
    <row r="971" spans="1:12">
      <c r="A971" s="11" t="s">
        <v>1721</v>
      </c>
      <c r="D971" s="11" t="s">
        <v>260</v>
      </c>
      <c r="E971" s="19" t="s">
        <v>1971</v>
      </c>
      <c r="F971" s="10">
        <v>42036</v>
      </c>
      <c r="G971" s="10">
        <v>45323</v>
      </c>
      <c r="H971" s="11">
        <v>10</v>
      </c>
      <c r="I971" s="20" t="s">
        <v>259</v>
      </c>
      <c r="J971" s="11" t="s">
        <v>261</v>
      </c>
      <c r="K971" s="11" t="s">
        <v>8769</v>
      </c>
      <c r="L971" s="11">
        <v>2</v>
      </c>
    </row>
    <row r="972" spans="1:12">
      <c r="A972" s="11" t="s">
        <v>1722</v>
      </c>
      <c r="D972" s="11" t="s">
        <v>260</v>
      </c>
      <c r="E972" s="19" t="s">
        <v>1972</v>
      </c>
      <c r="F972" s="10">
        <v>42036</v>
      </c>
      <c r="G972" s="10">
        <v>45323</v>
      </c>
      <c r="H972" s="11">
        <v>10</v>
      </c>
      <c r="I972" s="20" t="s">
        <v>259</v>
      </c>
      <c r="J972" s="11" t="s">
        <v>261</v>
      </c>
      <c r="K972" s="11" t="s">
        <v>8769</v>
      </c>
      <c r="L972" s="11">
        <v>2</v>
      </c>
    </row>
    <row r="973" spans="1:12">
      <c r="A973" s="11" t="s">
        <v>1723</v>
      </c>
      <c r="D973" s="11" t="s">
        <v>260</v>
      </c>
      <c r="E973" s="19" t="s">
        <v>1973</v>
      </c>
      <c r="F973" s="10">
        <v>42036</v>
      </c>
      <c r="G973" s="10">
        <v>45323</v>
      </c>
      <c r="H973" s="11">
        <v>10</v>
      </c>
      <c r="I973" s="20" t="s">
        <v>259</v>
      </c>
      <c r="J973" s="11" t="s">
        <v>261</v>
      </c>
      <c r="K973" s="11" t="s">
        <v>8769</v>
      </c>
      <c r="L973" s="11">
        <v>2</v>
      </c>
    </row>
    <row r="974" spans="1:12">
      <c r="A974" s="11" t="s">
        <v>1724</v>
      </c>
      <c r="D974" s="11" t="s">
        <v>260</v>
      </c>
      <c r="E974" s="19" t="s">
        <v>1974</v>
      </c>
      <c r="F974" s="10">
        <v>42036</v>
      </c>
      <c r="G974" s="10">
        <v>45323</v>
      </c>
      <c r="H974" s="11">
        <v>10</v>
      </c>
      <c r="I974" s="20" t="s">
        <v>259</v>
      </c>
      <c r="J974" s="11" t="s">
        <v>261</v>
      </c>
      <c r="K974" s="11" t="s">
        <v>8769</v>
      </c>
      <c r="L974" s="11">
        <v>2</v>
      </c>
    </row>
    <row r="975" spans="1:12">
      <c r="A975" s="11" t="s">
        <v>1725</v>
      </c>
      <c r="D975" s="11" t="s">
        <v>260</v>
      </c>
      <c r="E975" s="19" t="s">
        <v>1975</v>
      </c>
      <c r="F975" s="10">
        <v>42036</v>
      </c>
      <c r="G975" s="10">
        <v>45323</v>
      </c>
      <c r="H975" s="11">
        <v>10</v>
      </c>
      <c r="I975" s="20" t="s">
        <v>259</v>
      </c>
      <c r="J975" s="11" t="s">
        <v>261</v>
      </c>
      <c r="K975" s="11" t="s">
        <v>8769</v>
      </c>
      <c r="L975" s="11">
        <v>2</v>
      </c>
    </row>
    <row r="976" spans="1:12">
      <c r="A976" s="11" t="s">
        <v>1726</v>
      </c>
      <c r="D976" s="11" t="s">
        <v>260</v>
      </c>
      <c r="E976" s="19" t="s">
        <v>1976</v>
      </c>
      <c r="F976" s="10">
        <v>42036</v>
      </c>
      <c r="G976" s="10">
        <v>45323</v>
      </c>
      <c r="H976" s="11">
        <v>10</v>
      </c>
      <c r="I976" s="20" t="s">
        <v>259</v>
      </c>
      <c r="J976" s="11" t="s">
        <v>261</v>
      </c>
      <c r="K976" s="11" t="s">
        <v>8769</v>
      </c>
      <c r="L976" s="11">
        <v>2</v>
      </c>
    </row>
    <row r="977" spans="1:12">
      <c r="A977" s="11" t="s">
        <v>1727</v>
      </c>
      <c r="D977" s="11" t="s">
        <v>260</v>
      </c>
      <c r="E977" s="19" t="s">
        <v>1977</v>
      </c>
      <c r="F977" s="10">
        <v>42036</v>
      </c>
      <c r="G977" s="10">
        <v>45323</v>
      </c>
      <c r="H977" s="11">
        <v>10</v>
      </c>
      <c r="I977" s="20" t="s">
        <v>259</v>
      </c>
      <c r="J977" s="11" t="s">
        <v>261</v>
      </c>
      <c r="K977" s="11" t="s">
        <v>8769</v>
      </c>
      <c r="L977" s="11">
        <v>2</v>
      </c>
    </row>
    <row r="978" spans="1:12">
      <c r="A978" s="11" t="s">
        <v>1728</v>
      </c>
      <c r="D978" s="11" t="s">
        <v>260</v>
      </c>
      <c r="E978" s="19" t="s">
        <v>1978</v>
      </c>
      <c r="F978" s="10">
        <v>42036</v>
      </c>
      <c r="G978" s="10">
        <v>45323</v>
      </c>
      <c r="H978" s="11">
        <v>10</v>
      </c>
      <c r="I978" s="20" t="s">
        <v>259</v>
      </c>
      <c r="J978" s="11" t="s">
        <v>261</v>
      </c>
      <c r="K978" s="11" t="s">
        <v>8769</v>
      </c>
      <c r="L978" s="11">
        <v>2</v>
      </c>
    </row>
    <row r="979" spans="1:12">
      <c r="A979" s="11" t="s">
        <v>1729</v>
      </c>
      <c r="D979" s="11" t="s">
        <v>260</v>
      </c>
      <c r="E979" s="19" t="s">
        <v>1979</v>
      </c>
      <c r="F979" s="10">
        <v>42036</v>
      </c>
      <c r="G979" s="10">
        <v>45323</v>
      </c>
      <c r="H979" s="11">
        <v>10</v>
      </c>
      <c r="I979" s="20" t="s">
        <v>259</v>
      </c>
      <c r="J979" s="11" t="s">
        <v>261</v>
      </c>
      <c r="K979" s="11" t="s">
        <v>8769</v>
      </c>
      <c r="L979" s="11">
        <v>2</v>
      </c>
    </row>
    <row r="980" spans="1:12">
      <c r="A980" s="11" t="s">
        <v>1730</v>
      </c>
      <c r="D980" s="11" t="s">
        <v>260</v>
      </c>
      <c r="E980" s="19" t="s">
        <v>1980</v>
      </c>
      <c r="F980" s="10">
        <v>42036</v>
      </c>
      <c r="G980" s="10">
        <v>45323</v>
      </c>
      <c r="H980" s="11">
        <v>10</v>
      </c>
      <c r="I980" s="20" t="s">
        <v>259</v>
      </c>
      <c r="J980" s="11" t="s">
        <v>261</v>
      </c>
      <c r="K980" s="11" t="s">
        <v>8769</v>
      </c>
      <c r="L980" s="11">
        <v>2</v>
      </c>
    </row>
    <row r="981" spans="1:12">
      <c r="A981" s="11" t="s">
        <v>1731</v>
      </c>
      <c r="D981" s="11" t="s">
        <v>260</v>
      </c>
      <c r="E981" s="19" t="s">
        <v>1981</v>
      </c>
      <c r="F981" s="10">
        <v>42036</v>
      </c>
      <c r="G981" s="10">
        <v>45323</v>
      </c>
      <c r="H981" s="11">
        <v>10</v>
      </c>
      <c r="I981" s="20" t="s">
        <v>259</v>
      </c>
      <c r="J981" s="11" t="s">
        <v>261</v>
      </c>
      <c r="K981" s="11" t="s">
        <v>8769</v>
      </c>
      <c r="L981" s="11">
        <v>2</v>
      </c>
    </row>
    <row r="982" spans="1:12">
      <c r="A982" s="11" t="s">
        <v>1732</v>
      </c>
      <c r="D982" s="11" t="s">
        <v>260</v>
      </c>
      <c r="E982" s="19" t="s">
        <v>1982</v>
      </c>
      <c r="F982" s="10">
        <v>42036</v>
      </c>
      <c r="G982" s="10">
        <v>45323</v>
      </c>
      <c r="H982" s="11">
        <v>10</v>
      </c>
      <c r="I982" s="20" t="s">
        <v>259</v>
      </c>
      <c r="J982" s="11" t="s">
        <v>261</v>
      </c>
      <c r="K982" s="11" t="s">
        <v>8769</v>
      </c>
      <c r="L982" s="11">
        <v>2</v>
      </c>
    </row>
    <row r="983" spans="1:12">
      <c r="A983" s="11" t="s">
        <v>1733</v>
      </c>
      <c r="D983" s="11" t="s">
        <v>260</v>
      </c>
      <c r="E983" s="19" t="s">
        <v>1983</v>
      </c>
      <c r="F983" s="10">
        <v>42036</v>
      </c>
      <c r="G983" s="10">
        <v>45323</v>
      </c>
      <c r="H983" s="11">
        <v>10</v>
      </c>
      <c r="I983" s="20" t="s">
        <v>259</v>
      </c>
      <c r="J983" s="11" t="s">
        <v>261</v>
      </c>
      <c r="K983" s="11" t="s">
        <v>8769</v>
      </c>
      <c r="L983" s="11">
        <v>2</v>
      </c>
    </row>
    <row r="984" spans="1:12">
      <c r="A984" s="11" t="s">
        <v>1734</v>
      </c>
      <c r="D984" s="11" t="s">
        <v>260</v>
      </c>
      <c r="E984" s="19" t="s">
        <v>1984</v>
      </c>
      <c r="F984" s="10">
        <v>42036</v>
      </c>
      <c r="G984" s="10">
        <v>45323</v>
      </c>
      <c r="H984" s="11">
        <v>10</v>
      </c>
      <c r="I984" s="20" t="s">
        <v>259</v>
      </c>
      <c r="J984" s="11" t="s">
        <v>261</v>
      </c>
      <c r="K984" s="11" t="s">
        <v>8769</v>
      </c>
      <c r="L984" s="11">
        <v>2</v>
      </c>
    </row>
    <row r="985" spans="1:12">
      <c r="A985" s="11" t="s">
        <v>1735</v>
      </c>
      <c r="D985" s="11" t="s">
        <v>260</v>
      </c>
      <c r="E985" s="19" t="s">
        <v>1985</v>
      </c>
      <c r="F985" s="10">
        <v>42036</v>
      </c>
      <c r="G985" s="10">
        <v>45323</v>
      </c>
      <c r="H985" s="11">
        <v>10</v>
      </c>
      <c r="I985" s="20" t="s">
        <v>259</v>
      </c>
      <c r="J985" s="11" t="s">
        <v>261</v>
      </c>
      <c r="K985" s="11" t="s">
        <v>8769</v>
      </c>
      <c r="L985" s="11">
        <v>2</v>
      </c>
    </row>
    <row r="986" spans="1:12">
      <c r="A986" s="11" t="s">
        <v>1736</v>
      </c>
      <c r="D986" s="11" t="s">
        <v>260</v>
      </c>
      <c r="E986" s="19" t="s">
        <v>1986</v>
      </c>
      <c r="F986" s="10">
        <v>42036</v>
      </c>
      <c r="G986" s="10">
        <v>45323</v>
      </c>
      <c r="H986" s="11">
        <v>10</v>
      </c>
      <c r="I986" s="20" t="s">
        <v>259</v>
      </c>
      <c r="J986" s="11" t="s">
        <v>261</v>
      </c>
      <c r="K986" s="11" t="s">
        <v>8769</v>
      </c>
      <c r="L986" s="11">
        <v>2</v>
      </c>
    </row>
    <row r="987" spans="1:12">
      <c r="A987" s="11" t="s">
        <v>1737</v>
      </c>
      <c r="D987" s="11" t="s">
        <v>260</v>
      </c>
      <c r="E987" s="19" t="s">
        <v>1987</v>
      </c>
      <c r="F987" s="10">
        <v>42036</v>
      </c>
      <c r="G987" s="10">
        <v>45323</v>
      </c>
      <c r="H987" s="11">
        <v>10</v>
      </c>
      <c r="I987" s="20" t="s">
        <v>259</v>
      </c>
      <c r="J987" s="11" t="s">
        <v>261</v>
      </c>
      <c r="K987" s="11" t="s">
        <v>8769</v>
      </c>
      <c r="L987" s="11">
        <v>2</v>
      </c>
    </row>
    <row r="988" spans="1:12">
      <c r="A988" s="11" t="s">
        <v>1738</v>
      </c>
      <c r="D988" s="11" t="s">
        <v>260</v>
      </c>
      <c r="E988" s="19" t="s">
        <v>1988</v>
      </c>
      <c r="F988" s="10">
        <v>42036</v>
      </c>
      <c r="G988" s="10">
        <v>45323</v>
      </c>
      <c r="H988" s="11">
        <v>10</v>
      </c>
      <c r="I988" s="20" t="s">
        <v>259</v>
      </c>
      <c r="J988" s="11" t="s">
        <v>261</v>
      </c>
      <c r="K988" s="11" t="s">
        <v>8769</v>
      </c>
      <c r="L988" s="11">
        <v>2</v>
      </c>
    </row>
    <row r="989" spans="1:12">
      <c r="A989" s="11" t="s">
        <v>1739</v>
      </c>
      <c r="D989" s="11" t="s">
        <v>260</v>
      </c>
      <c r="E989" s="19" t="s">
        <v>1989</v>
      </c>
      <c r="F989" s="10">
        <v>42036</v>
      </c>
      <c r="G989" s="10">
        <v>45323</v>
      </c>
      <c r="H989" s="11">
        <v>10</v>
      </c>
      <c r="I989" s="20" t="s">
        <v>259</v>
      </c>
      <c r="J989" s="11" t="s">
        <v>261</v>
      </c>
      <c r="K989" s="11" t="s">
        <v>8769</v>
      </c>
      <c r="L989" s="11">
        <v>2</v>
      </c>
    </row>
    <row r="990" spans="1:12">
      <c r="A990" s="11" t="s">
        <v>1740</v>
      </c>
      <c r="D990" s="11" t="s">
        <v>260</v>
      </c>
      <c r="E990" s="19" t="s">
        <v>1990</v>
      </c>
      <c r="F990" s="10">
        <v>42036</v>
      </c>
      <c r="G990" s="10">
        <v>45323</v>
      </c>
      <c r="H990" s="11">
        <v>10</v>
      </c>
      <c r="I990" s="20" t="s">
        <v>259</v>
      </c>
      <c r="J990" s="11" t="s">
        <v>261</v>
      </c>
      <c r="K990" s="11" t="s">
        <v>8769</v>
      </c>
      <c r="L990" s="11">
        <v>2</v>
      </c>
    </row>
    <row r="991" spans="1:12">
      <c r="A991" s="11" t="s">
        <v>1741</v>
      </c>
      <c r="D991" s="11" t="s">
        <v>260</v>
      </c>
      <c r="E991" s="19" t="s">
        <v>1991</v>
      </c>
      <c r="F991" s="10">
        <v>42036</v>
      </c>
      <c r="G991" s="10">
        <v>45323</v>
      </c>
      <c r="H991" s="11">
        <v>10</v>
      </c>
      <c r="I991" s="20" t="s">
        <v>259</v>
      </c>
      <c r="J991" s="11" t="s">
        <v>261</v>
      </c>
      <c r="K991" s="11" t="s">
        <v>8769</v>
      </c>
      <c r="L991" s="11">
        <v>2</v>
      </c>
    </row>
    <row r="992" spans="1:12">
      <c r="A992" s="11" t="s">
        <v>1742</v>
      </c>
      <c r="D992" s="11" t="s">
        <v>260</v>
      </c>
      <c r="E992" s="19" t="s">
        <v>1992</v>
      </c>
      <c r="F992" s="10">
        <v>42036</v>
      </c>
      <c r="G992" s="10">
        <v>45323</v>
      </c>
      <c r="H992" s="11">
        <v>10</v>
      </c>
      <c r="I992" s="20" t="s">
        <v>259</v>
      </c>
      <c r="J992" s="11" t="s">
        <v>261</v>
      </c>
      <c r="K992" s="11" t="s">
        <v>8769</v>
      </c>
      <c r="L992" s="11">
        <v>2</v>
      </c>
    </row>
    <row r="993" spans="1:12">
      <c r="A993" s="11" t="s">
        <v>1743</v>
      </c>
      <c r="D993" s="11" t="s">
        <v>260</v>
      </c>
      <c r="E993" s="19" t="s">
        <v>1993</v>
      </c>
      <c r="F993" s="10">
        <v>42036</v>
      </c>
      <c r="G993" s="10">
        <v>45323</v>
      </c>
      <c r="H993" s="11">
        <v>10</v>
      </c>
      <c r="I993" s="20" t="s">
        <v>259</v>
      </c>
      <c r="J993" s="11" t="s">
        <v>261</v>
      </c>
      <c r="K993" s="11" t="s">
        <v>8769</v>
      </c>
      <c r="L993" s="11">
        <v>2</v>
      </c>
    </row>
    <row r="994" spans="1:12">
      <c r="A994" s="11" t="s">
        <v>1744</v>
      </c>
      <c r="D994" s="11" t="s">
        <v>260</v>
      </c>
      <c r="E994" s="19" t="s">
        <v>1994</v>
      </c>
      <c r="F994" s="10">
        <v>42036</v>
      </c>
      <c r="G994" s="10">
        <v>45323</v>
      </c>
      <c r="H994" s="11">
        <v>10</v>
      </c>
      <c r="I994" s="20" t="s">
        <v>259</v>
      </c>
      <c r="J994" s="11" t="s">
        <v>261</v>
      </c>
      <c r="K994" s="11" t="s">
        <v>8769</v>
      </c>
      <c r="L994" s="11">
        <v>2</v>
      </c>
    </row>
    <row r="995" spans="1:12">
      <c r="A995" s="11" t="s">
        <v>1745</v>
      </c>
      <c r="D995" s="11" t="s">
        <v>260</v>
      </c>
      <c r="E995" s="19" t="s">
        <v>1995</v>
      </c>
      <c r="F995" s="10">
        <v>42036</v>
      </c>
      <c r="G995" s="10">
        <v>45323</v>
      </c>
      <c r="H995" s="11">
        <v>10</v>
      </c>
      <c r="I995" s="20" t="s">
        <v>259</v>
      </c>
      <c r="J995" s="11" t="s">
        <v>261</v>
      </c>
      <c r="K995" s="11" t="s">
        <v>8769</v>
      </c>
      <c r="L995" s="11">
        <v>2</v>
      </c>
    </row>
    <row r="996" spans="1:12">
      <c r="A996" s="11" t="s">
        <v>1746</v>
      </c>
      <c r="D996" s="11" t="s">
        <v>260</v>
      </c>
      <c r="E996" s="19" t="s">
        <v>1996</v>
      </c>
      <c r="F996" s="10">
        <v>42036</v>
      </c>
      <c r="G996" s="10">
        <v>45323</v>
      </c>
      <c r="H996" s="11">
        <v>10</v>
      </c>
      <c r="I996" s="20" t="s">
        <v>259</v>
      </c>
      <c r="J996" s="11" t="s">
        <v>261</v>
      </c>
      <c r="K996" s="11" t="s">
        <v>8769</v>
      </c>
      <c r="L996" s="11">
        <v>2</v>
      </c>
    </row>
    <row r="997" spans="1:12">
      <c r="A997" s="11" t="s">
        <v>1747</v>
      </c>
      <c r="D997" s="11" t="s">
        <v>260</v>
      </c>
      <c r="E997" s="19" t="s">
        <v>1997</v>
      </c>
      <c r="F997" s="10">
        <v>42036</v>
      </c>
      <c r="G997" s="10">
        <v>45323</v>
      </c>
      <c r="H997" s="11">
        <v>10</v>
      </c>
      <c r="I997" s="20" t="s">
        <v>259</v>
      </c>
      <c r="J997" s="11" t="s">
        <v>261</v>
      </c>
      <c r="K997" s="11" t="s">
        <v>8769</v>
      </c>
      <c r="L997" s="11">
        <v>2</v>
      </c>
    </row>
    <row r="998" spans="1:12">
      <c r="A998" s="11" t="s">
        <v>1748</v>
      </c>
      <c r="D998" s="11" t="s">
        <v>260</v>
      </c>
      <c r="E998" s="19" t="s">
        <v>1998</v>
      </c>
      <c r="F998" s="10">
        <v>42036</v>
      </c>
      <c r="G998" s="10">
        <v>45323</v>
      </c>
      <c r="H998" s="11">
        <v>10</v>
      </c>
      <c r="I998" s="20" t="s">
        <v>259</v>
      </c>
      <c r="J998" s="11" t="s">
        <v>261</v>
      </c>
      <c r="K998" s="11" t="s">
        <v>8769</v>
      </c>
      <c r="L998" s="11">
        <v>2</v>
      </c>
    </row>
    <row r="999" spans="1:12">
      <c r="A999" s="11" t="s">
        <v>1749</v>
      </c>
      <c r="D999" s="11" t="s">
        <v>260</v>
      </c>
      <c r="E999" s="19" t="s">
        <v>1999</v>
      </c>
      <c r="F999" s="10">
        <v>42036</v>
      </c>
      <c r="G999" s="10">
        <v>45323</v>
      </c>
      <c r="H999" s="11">
        <v>10</v>
      </c>
      <c r="I999" s="20" t="s">
        <v>259</v>
      </c>
      <c r="J999" s="11" t="s">
        <v>261</v>
      </c>
      <c r="K999" s="11" t="s">
        <v>8769</v>
      </c>
      <c r="L999" s="11">
        <v>2</v>
      </c>
    </row>
    <row r="1000" spans="1:12">
      <c r="A1000" s="11" t="s">
        <v>1750</v>
      </c>
      <c r="D1000" s="11" t="s">
        <v>260</v>
      </c>
      <c r="E1000" s="19" t="s">
        <v>2000</v>
      </c>
      <c r="F1000" s="10">
        <v>42036</v>
      </c>
      <c r="G1000" s="10">
        <v>45323</v>
      </c>
      <c r="H1000" s="11">
        <v>10</v>
      </c>
      <c r="I1000" s="20" t="s">
        <v>259</v>
      </c>
      <c r="J1000" s="11" t="s">
        <v>261</v>
      </c>
      <c r="K1000" s="11" t="s">
        <v>8769</v>
      </c>
      <c r="L1000" s="11">
        <v>2</v>
      </c>
    </row>
    <row r="1001" spans="1:12">
      <c r="A1001" s="11" t="s">
        <v>1751</v>
      </c>
      <c r="D1001" s="11" t="s">
        <v>260</v>
      </c>
      <c r="E1001" s="19" t="s">
        <v>2001</v>
      </c>
      <c r="F1001" s="10">
        <v>42036</v>
      </c>
      <c r="G1001" s="10">
        <v>45323</v>
      </c>
      <c r="H1001" s="11">
        <v>10</v>
      </c>
      <c r="I1001" s="20" t="s">
        <v>259</v>
      </c>
      <c r="J1001" s="11" t="s">
        <v>261</v>
      </c>
      <c r="K1001" s="11" t="s">
        <v>8769</v>
      </c>
      <c r="L1001" s="11">
        <v>2</v>
      </c>
    </row>
    <row r="1002" spans="1:12">
      <c r="A1002" s="11" t="s">
        <v>1752</v>
      </c>
      <c r="D1002" s="11" t="s">
        <v>260</v>
      </c>
      <c r="E1002" s="19" t="s">
        <v>2002</v>
      </c>
      <c r="F1002" s="10">
        <v>42036</v>
      </c>
      <c r="G1002" s="10">
        <v>45323</v>
      </c>
      <c r="H1002" s="11">
        <v>10</v>
      </c>
      <c r="I1002" s="20" t="s">
        <v>259</v>
      </c>
      <c r="J1002" s="11" t="s">
        <v>261</v>
      </c>
      <c r="K1002" s="11" t="s">
        <v>8769</v>
      </c>
      <c r="L1002" s="11">
        <v>2</v>
      </c>
    </row>
    <row r="1003" spans="1:12">
      <c r="A1003" s="11" t="s">
        <v>1753</v>
      </c>
      <c r="D1003" s="11" t="s">
        <v>260</v>
      </c>
      <c r="E1003" s="19" t="s">
        <v>2003</v>
      </c>
      <c r="F1003" s="10">
        <v>42036</v>
      </c>
      <c r="G1003" s="10">
        <v>45323</v>
      </c>
      <c r="H1003" s="11">
        <v>10</v>
      </c>
      <c r="I1003" s="20" t="s">
        <v>259</v>
      </c>
      <c r="J1003" s="11" t="s">
        <v>261</v>
      </c>
      <c r="K1003" s="11" t="s">
        <v>8769</v>
      </c>
      <c r="L1003" s="11">
        <v>2</v>
      </c>
    </row>
    <row r="1004" spans="1:12">
      <c r="A1004" s="11" t="s">
        <v>1754</v>
      </c>
      <c r="D1004" s="11" t="s">
        <v>260</v>
      </c>
      <c r="E1004" s="19" t="s">
        <v>2004</v>
      </c>
      <c r="F1004" s="10">
        <v>42036</v>
      </c>
      <c r="G1004" s="10">
        <v>45323</v>
      </c>
      <c r="H1004" s="11">
        <v>10</v>
      </c>
      <c r="I1004" s="20" t="s">
        <v>259</v>
      </c>
      <c r="J1004" s="11" t="s">
        <v>261</v>
      </c>
      <c r="K1004" s="11" t="s">
        <v>8769</v>
      </c>
      <c r="L1004" s="11">
        <v>2</v>
      </c>
    </row>
    <row r="1005" spans="1:12">
      <c r="A1005" s="11" t="s">
        <v>1755</v>
      </c>
      <c r="D1005" s="11" t="s">
        <v>260</v>
      </c>
      <c r="E1005" s="19" t="s">
        <v>2005</v>
      </c>
      <c r="F1005" s="10">
        <v>42036</v>
      </c>
      <c r="G1005" s="10">
        <v>45323</v>
      </c>
      <c r="H1005" s="11">
        <v>10</v>
      </c>
      <c r="I1005" s="20" t="s">
        <v>259</v>
      </c>
      <c r="J1005" s="11" t="s">
        <v>261</v>
      </c>
      <c r="K1005" s="11" t="s">
        <v>8769</v>
      </c>
      <c r="L1005" s="11">
        <v>2</v>
      </c>
    </row>
    <row r="1006" spans="1:12">
      <c r="A1006" s="11" t="s">
        <v>1756</v>
      </c>
      <c r="D1006" s="11" t="s">
        <v>260</v>
      </c>
      <c r="E1006" s="19" t="s">
        <v>2006</v>
      </c>
      <c r="F1006" s="10">
        <v>42036</v>
      </c>
      <c r="G1006" s="10">
        <v>45323</v>
      </c>
      <c r="H1006" s="11">
        <v>10</v>
      </c>
      <c r="I1006" s="20" t="s">
        <v>259</v>
      </c>
      <c r="J1006" s="11" t="s">
        <v>261</v>
      </c>
      <c r="K1006" s="11" t="s">
        <v>8769</v>
      </c>
      <c r="L1006" s="11">
        <v>2</v>
      </c>
    </row>
    <row r="1007" spans="1:12">
      <c r="A1007" s="11" t="s">
        <v>1757</v>
      </c>
      <c r="D1007" s="11" t="s">
        <v>260</v>
      </c>
      <c r="E1007" s="19" t="s">
        <v>2007</v>
      </c>
      <c r="F1007" s="10">
        <v>42036</v>
      </c>
      <c r="G1007" s="10">
        <v>45323</v>
      </c>
      <c r="H1007" s="11">
        <v>10</v>
      </c>
      <c r="I1007" s="20" t="s">
        <v>259</v>
      </c>
      <c r="J1007" s="11" t="s">
        <v>261</v>
      </c>
      <c r="K1007" s="11" t="s">
        <v>8769</v>
      </c>
      <c r="L1007" s="11">
        <v>2</v>
      </c>
    </row>
    <row r="1008" spans="1:12">
      <c r="A1008" s="11" t="s">
        <v>1758</v>
      </c>
      <c r="D1008" s="11" t="s">
        <v>260</v>
      </c>
      <c r="E1008" s="19" t="s">
        <v>2008</v>
      </c>
      <c r="F1008" s="10">
        <v>42036</v>
      </c>
      <c r="G1008" s="10">
        <v>45323</v>
      </c>
      <c r="H1008" s="11">
        <v>10</v>
      </c>
      <c r="I1008" s="20" t="s">
        <v>259</v>
      </c>
      <c r="J1008" s="11" t="s">
        <v>261</v>
      </c>
      <c r="K1008" s="11" t="s">
        <v>8769</v>
      </c>
      <c r="L1008" s="11">
        <v>2</v>
      </c>
    </row>
    <row r="1009" spans="1:12">
      <c r="A1009" s="11" t="s">
        <v>1759</v>
      </c>
      <c r="D1009" s="11" t="s">
        <v>260</v>
      </c>
      <c r="E1009" s="19" t="s">
        <v>2009</v>
      </c>
      <c r="F1009" s="10">
        <v>42036</v>
      </c>
      <c r="G1009" s="10">
        <v>45323</v>
      </c>
      <c r="H1009" s="11">
        <v>10</v>
      </c>
      <c r="I1009" s="20" t="s">
        <v>259</v>
      </c>
      <c r="J1009" s="11" t="s">
        <v>261</v>
      </c>
      <c r="K1009" s="11" t="s">
        <v>8769</v>
      </c>
      <c r="L1009" s="11">
        <v>2</v>
      </c>
    </row>
    <row r="1010" spans="1:12">
      <c r="A1010" s="11" t="s">
        <v>1760</v>
      </c>
      <c r="D1010" s="11" t="s">
        <v>260</v>
      </c>
      <c r="E1010" s="19" t="s">
        <v>2010</v>
      </c>
      <c r="F1010" s="10">
        <v>42036</v>
      </c>
      <c r="G1010" s="10">
        <v>45323</v>
      </c>
      <c r="H1010" s="11">
        <v>10</v>
      </c>
      <c r="I1010" s="20" t="s">
        <v>259</v>
      </c>
      <c r="J1010" s="11" t="s">
        <v>261</v>
      </c>
      <c r="K1010" s="11" t="s">
        <v>8769</v>
      </c>
      <c r="L1010" s="11">
        <v>2</v>
      </c>
    </row>
    <row r="1011" spans="1:12">
      <c r="A1011" s="11" t="s">
        <v>1761</v>
      </c>
      <c r="D1011" s="11" t="s">
        <v>260</v>
      </c>
      <c r="E1011" s="19" t="s">
        <v>2011</v>
      </c>
      <c r="F1011" s="10">
        <v>42036</v>
      </c>
      <c r="G1011" s="10">
        <v>45323</v>
      </c>
      <c r="H1011" s="11">
        <v>10</v>
      </c>
      <c r="I1011" s="20" t="s">
        <v>259</v>
      </c>
      <c r="J1011" s="11" t="s">
        <v>261</v>
      </c>
      <c r="K1011" s="11" t="s">
        <v>8769</v>
      </c>
      <c r="L1011" s="11">
        <v>2</v>
      </c>
    </row>
    <row r="1012" spans="1:12">
      <c r="A1012" s="11" t="s">
        <v>2012</v>
      </c>
      <c r="D1012" s="11" t="s">
        <v>260</v>
      </c>
      <c r="E1012" s="19" t="s">
        <v>2262</v>
      </c>
      <c r="F1012" s="10">
        <v>42036</v>
      </c>
      <c r="G1012" s="10">
        <v>45323</v>
      </c>
      <c r="H1012" s="11">
        <v>10</v>
      </c>
      <c r="I1012" s="20" t="s">
        <v>259</v>
      </c>
      <c r="J1012" s="11" t="s">
        <v>261</v>
      </c>
      <c r="K1012" s="11" t="s">
        <v>8769</v>
      </c>
      <c r="L1012" s="11">
        <v>2</v>
      </c>
    </row>
    <row r="1013" spans="1:12">
      <c r="A1013" s="11" t="s">
        <v>2013</v>
      </c>
      <c r="D1013" s="11" t="s">
        <v>260</v>
      </c>
      <c r="E1013" s="19" t="s">
        <v>2263</v>
      </c>
      <c r="F1013" s="10">
        <v>42036</v>
      </c>
      <c r="G1013" s="10">
        <v>45323</v>
      </c>
      <c r="H1013" s="11">
        <v>10</v>
      </c>
      <c r="I1013" s="20" t="s">
        <v>259</v>
      </c>
      <c r="J1013" s="11" t="s">
        <v>261</v>
      </c>
      <c r="K1013" s="11" t="s">
        <v>8769</v>
      </c>
      <c r="L1013" s="11">
        <v>2</v>
      </c>
    </row>
    <row r="1014" spans="1:12">
      <c r="A1014" s="11" t="s">
        <v>2014</v>
      </c>
      <c r="D1014" s="11" t="s">
        <v>260</v>
      </c>
      <c r="E1014" s="19" t="s">
        <v>2264</v>
      </c>
      <c r="F1014" s="10">
        <v>42036</v>
      </c>
      <c r="G1014" s="10">
        <v>45323</v>
      </c>
      <c r="H1014" s="11">
        <v>10</v>
      </c>
      <c r="I1014" s="20" t="s">
        <v>259</v>
      </c>
      <c r="J1014" s="11" t="s">
        <v>261</v>
      </c>
      <c r="K1014" s="11" t="s">
        <v>8769</v>
      </c>
      <c r="L1014" s="11">
        <v>2</v>
      </c>
    </row>
    <row r="1015" spans="1:12">
      <c r="A1015" s="11" t="s">
        <v>2015</v>
      </c>
      <c r="D1015" s="11" t="s">
        <v>260</v>
      </c>
      <c r="E1015" s="19" t="s">
        <v>2265</v>
      </c>
      <c r="F1015" s="10">
        <v>42036</v>
      </c>
      <c r="G1015" s="10">
        <v>45323</v>
      </c>
      <c r="H1015" s="11">
        <v>10</v>
      </c>
      <c r="I1015" s="20" t="s">
        <v>259</v>
      </c>
      <c r="J1015" s="11" t="s">
        <v>261</v>
      </c>
      <c r="K1015" s="11" t="s">
        <v>8769</v>
      </c>
      <c r="L1015" s="11">
        <v>2</v>
      </c>
    </row>
    <row r="1016" spans="1:12">
      <c r="A1016" s="11" t="s">
        <v>2016</v>
      </c>
      <c r="D1016" s="11" t="s">
        <v>260</v>
      </c>
      <c r="E1016" s="19" t="s">
        <v>2266</v>
      </c>
      <c r="F1016" s="10">
        <v>42036</v>
      </c>
      <c r="G1016" s="10">
        <v>45323</v>
      </c>
      <c r="H1016" s="11">
        <v>10</v>
      </c>
      <c r="I1016" s="20" t="s">
        <v>259</v>
      </c>
      <c r="J1016" s="11" t="s">
        <v>261</v>
      </c>
      <c r="K1016" s="11" t="s">
        <v>8769</v>
      </c>
      <c r="L1016" s="11">
        <v>2</v>
      </c>
    </row>
    <row r="1017" spans="1:12">
      <c r="A1017" s="11" t="s">
        <v>2017</v>
      </c>
      <c r="D1017" s="11" t="s">
        <v>260</v>
      </c>
      <c r="E1017" s="19" t="s">
        <v>2267</v>
      </c>
      <c r="F1017" s="10">
        <v>42036</v>
      </c>
      <c r="G1017" s="10">
        <v>45323</v>
      </c>
      <c r="H1017" s="11">
        <v>10</v>
      </c>
      <c r="I1017" s="20" t="s">
        <v>259</v>
      </c>
      <c r="J1017" s="11" t="s">
        <v>261</v>
      </c>
      <c r="K1017" s="11" t="s">
        <v>8769</v>
      </c>
      <c r="L1017" s="11">
        <v>2</v>
      </c>
    </row>
    <row r="1018" spans="1:12">
      <c r="A1018" s="11" t="s">
        <v>2018</v>
      </c>
      <c r="D1018" s="11" t="s">
        <v>260</v>
      </c>
      <c r="E1018" s="19" t="s">
        <v>2268</v>
      </c>
      <c r="F1018" s="10">
        <v>42036</v>
      </c>
      <c r="G1018" s="10">
        <v>45323</v>
      </c>
      <c r="H1018" s="11">
        <v>10</v>
      </c>
      <c r="I1018" s="20" t="s">
        <v>259</v>
      </c>
      <c r="J1018" s="11" t="s">
        <v>261</v>
      </c>
      <c r="K1018" s="11" t="s">
        <v>8769</v>
      </c>
      <c r="L1018" s="11">
        <v>2</v>
      </c>
    </row>
    <row r="1019" spans="1:12">
      <c r="A1019" s="11" t="s">
        <v>2019</v>
      </c>
      <c r="D1019" s="11" t="s">
        <v>260</v>
      </c>
      <c r="E1019" s="19" t="s">
        <v>2269</v>
      </c>
      <c r="F1019" s="10">
        <v>42036</v>
      </c>
      <c r="G1019" s="10">
        <v>45323</v>
      </c>
      <c r="H1019" s="11">
        <v>10</v>
      </c>
      <c r="I1019" s="20" t="s">
        <v>259</v>
      </c>
      <c r="J1019" s="11" t="s">
        <v>261</v>
      </c>
      <c r="K1019" s="11" t="s">
        <v>8769</v>
      </c>
      <c r="L1019" s="11">
        <v>2</v>
      </c>
    </row>
    <row r="1020" spans="1:12">
      <c r="A1020" s="11" t="s">
        <v>2020</v>
      </c>
      <c r="D1020" s="11" t="s">
        <v>260</v>
      </c>
      <c r="E1020" s="19" t="s">
        <v>2270</v>
      </c>
      <c r="F1020" s="10">
        <v>42036</v>
      </c>
      <c r="G1020" s="10">
        <v>45323</v>
      </c>
      <c r="H1020" s="11">
        <v>10</v>
      </c>
      <c r="I1020" s="20" t="s">
        <v>259</v>
      </c>
      <c r="J1020" s="11" t="s">
        <v>261</v>
      </c>
      <c r="K1020" s="11" t="s">
        <v>8769</v>
      </c>
      <c r="L1020" s="11">
        <v>2</v>
      </c>
    </row>
    <row r="1021" spans="1:12">
      <c r="A1021" s="11" t="s">
        <v>2021</v>
      </c>
      <c r="D1021" s="11" t="s">
        <v>260</v>
      </c>
      <c r="E1021" s="19" t="s">
        <v>2271</v>
      </c>
      <c r="F1021" s="10">
        <v>42036</v>
      </c>
      <c r="G1021" s="10">
        <v>45323</v>
      </c>
      <c r="H1021" s="11">
        <v>10</v>
      </c>
      <c r="I1021" s="20" t="s">
        <v>259</v>
      </c>
      <c r="J1021" s="11" t="s">
        <v>261</v>
      </c>
      <c r="K1021" s="11" t="s">
        <v>8769</v>
      </c>
      <c r="L1021" s="11">
        <v>2</v>
      </c>
    </row>
    <row r="1022" spans="1:12">
      <c r="A1022" s="11" t="s">
        <v>2022</v>
      </c>
      <c r="D1022" s="11" t="s">
        <v>260</v>
      </c>
      <c r="E1022" s="19" t="s">
        <v>2272</v>
      </c>
      <c r="F1022" s="10">
        <v>42036</v>
      </c>
      <c r="G1022" s="10">
        <v>45323</v>
      </c>
      <c r="H1022" s="11">
        <v>10</v>
      </c>
      <c r="I1022" s="20" t="s">
        <v>259</v>
      </c>
      <c r="J1022" s="11" t="s">
        <v>261</v>
      </c>
      <c r="K1022" s="11" t="s">
        <v>8769</v>
      </c>
      <c r="L1022" s="11">
        <v>2</v>
      </c>
    </row>
    <row r="1023" spans="1:12">
      <c r="A1023" s="11" t="s">
        <v>2023</v>
      </c>
      <c r="D1023" s="11" t="s">
        <v>260</v>
      </c>
      <c r="E1023" s="19" t="s">
        <v>2273</v>
      </c>
      <c r="F1023" s="10">
        <v>42036</v>
      </c>
      <c r="G1023" s="10">
        <v>45323</v>
      </c>
      <c r="H1023" s="11">
        <v>10</v>
      </c>
      <c r="I1023" s="20" t="s">
        <v>259</v>
      </c>
      <c r="J1023" s="11" t="s">
        <v>261</v>
      </c>
      <c r="K1023" s="11" t="s">
        <v>8769</v>
      </c>
      <c r="L1023" s="11">
        <v>2</v>
      </c>
    </row>
    <row r="1024" spans="1:12">
      <c r="A1024" s="11" t="s">
        <v>2024</v>
      </c>
      <c r="D1024" s="11" t="s">
        <v>260</v>
      </c>
      <c r="E1024" s="19" t="s">
        <v>2274</v>
      </c>
      <c r="F1024" s="10">
        <v>42036</v>
      </c>
      <c r="G1024" s="10">
        <v>45323</v>
      </c>
      <c r="H1024" s="11">
        <v>10</v>
      </c>
      <c r="I1024" s="20" t="s">
        <v>259</v>
      </c>
      <c r="J1024" s="11" t="s">
        <v>261</v>
      </c>
      <c r="K1024" s="11" t="s">
        <v>8769</v>
      </c>
      <c r="L1024" s="11">
        <v>2</v>
      </c>
    </row>
    <row r="1025" spans="1:12">
      <c r="A1025" s="11" t="s">
        <v>2025</v>
      </c>
      <c r="D1025" s="11" t="s">
        <v>260</v>
      </c>
      <c r="E1025" s="19" t="s">
        <v>2275</v>
      </c>
      <c r="F1025" s="10">
        <v>42036</v>
      </c>
      <c r="G1025" s="10">
        <v>45323</v>
      </c>
      <c r="H1025" s="11">
        <v>10</v>
      </c>
      <c r="I1025" s="20" t="s">
        <v>259</v>
      </c>
      <c r="J1025" s="11" t="s">
        <v>261</v>
      </c>
      <c r="K1025" s="11" t="s">
        <v>8769</v>
      </c>
      <c r="L1025" s="11">
        <v>2</v>
      </c>
    </row>
    <row r="1026" spans="1:12">
      <c r="A1026" s="11" t="s">
        <v>2026</v>
      </c>
      <c r="D1026" s="11" t="s">
        <v>260</v>
      </c>
      <c r="E1026" s="19" t="s">
        <v>2276</v>
      </c>
      <c r="F1026" s="10">
        <v>42036</v>
      </c>
      <c r="G1026" s="10">
        <v>45323</v>
      </c>
      <c r="H1026" s="11">
        <v>10</v>
      </c>
      <c r="I1026" s="20" t="s">
        <v>259</v>
      </c>
      <c r="J1026" s="11" t="s">
        <v>261</v>
      </c>
      <c r="K1026" s="11" t="s">
        <v>8769</v>
      </c>
      <c r="L1026" s="11">
        <v>2</v>
      </c>
    </row>
    <row r="1027" spans="1:12">
      <c r="A1027" s="11" t="s">
        <v>2027</v>
      </c>
      <c r="D1027" s="11" t="s">
        <v>260</v>
      </c>
      <c r="E1027" s="19" t="s">
        <v>2277</v>
      </c>
      <c r="F1027" s="10">
        <v>42036</v>
      </c>
      <c r="G1027" s="10">
        <v>45323</v>
      </c>
      <c r="H1027" s="11">
        <v>10</v>
      </c>
      <c r="I1027" s="20" t="s">
        <v>259</v>
      </c>
      <c r="J1027" s="11" t="s">
        <v>261</v>
      </c>
      <c r="K1027" s="11" t="s">
        <v>8769</v>
      </c>
      <c r="L1027" s="11">
        <v>2</v>
      </c>
    </row>
    <row r="1028" spans="1:12">
      <c r="A1028" s="11" t="s">
        <v>2028</v>
      </c>
      <c r="D1028" s="11" t="s">
        <v>260</v>
      </c>
      <c r="E1028" s="19" t="s">
        <v>2278</v>
      </c>
      <c r="F1028" s="10">
        <v>42036</v>
      </c>
      <c r="G1028" s="10">
        <v>45323</v>
      </c>
      <c r="H1028" s="11">
        <v>10</v>
      </c>
      <c r="I1028" s="20" t="s">
        <v>259</v>
      </c>
      <c r="J1028" s="11" t="s">
        <v>261</v>
      </c>
      <c r="K1028" s="11" t="s">
        <v>8769</v>
      </c>
      <c r="L1028" s="11">
        <v>2</v>
      </c>
    </row>
    <row r="1029" spans="1:12">
      <c r="A1029" s="11" t="s">
        <v>2029</v>
      </c>
      <c r="D1029" s="11" t="s">
        <v>260</v>
      </c>
      <c r="E1029" s="19" t="s">
        <v>2279</v>
      </c>
      <c r="F1029" s="10">
        <v>42036</v>
      </c>
      <c r="G1029" s="10">
        <v>45323</v>
      </c>
      <c r="H1029" s="11">
        <v>10</v>
      </c>
      <c r="I1029" s="20" t="s">
        <v>259</v>
      </c>
      <c r="J1029" s="11" t="s">
        <v>261</v>
      </c>
      <c r="K1029" s="11" t="s">
        <v>8769</v>
      </c>
      <c r="L1029" s="11">
        <v>2</v>
      </c>
    </row>
    <row r="1030" spans="1:12">
      <c r="A1030" s="11" t="s">
        <v>2030</v>
      </c>
      <c r="D1030" s="11" t="s">
        <v>260</v>
      </c>
      <c r="E1030" s="19" t="s">
        <v>2280</v>
      </c>
      <c r="F1030" s="10">
        <v>42036</v>
      </c>
      <c r="G1030" s="10">
        <v>45323</v>
      </c>
      <c r="H1030" s="11">
        <v>10</v>
      </c>
      <c r="I1030" s="20" t="s">
        <v>259</v>
      </c>
      <c r="J1030" s="11" t="s">
        <v>261</v>
      </c>
      <c r="K1030" s="11" t="s">
        <v>8769</v>
      </c>
      <c r="L1030" s="11">
        <v>2</v>
      </c>
    </row>
    <row r="1031" spans="1:12">
      <c r="A1031" s="11" t="s">
        <v>2031</v>
      </c>
      <c r="D1031" s="11" t="s">
        <v>260</v>
      </c>
      <c r="E1031" s="19" t="s">
        <v>2281</v>
      </c>
      <c r="F1031" s="10">
        <v>42036</v>
      </c>
      <c r="G1031" s="10">
        <v>45323</v>
      </c>
      <c r="H1031" s="11">
        <v>10</v>
      </c>
      <c r="I1031" s="20" t="s">
        <v>259</v>
      </c>
      <c r="J1031" s="11" t="s">
        <v>261</v>
      </c>
      <c r="K1031" s="11" t="s">
        <v>8769</v>
      </c>
      <c r="L1031" s="11">
        <v>2</v>
      </c>
    </row>
    <row r="1032" spans="1:12">
      <c r="A1032" s="11" t="s">
        <v>2032</v>
      </c>
      <c r="D1032" s="11" t="s">
        <v>260</v>
      </c>
      <c r="E1032" s="19" t="s">
        <v>2282</v>
      </c>
      <c r="F1032" s="10">
        <v>42036</v>
      </c>
      <c r="G1032" s="10">
        <v>45323</v>
      </c>
      <c r="H1032" s="11">
        <v>10</v>
      </c>
      <c r="I1032" s="20" t="s">
        <v>259</v>
      </c>
      <c r="J1032" s="11" t="s">
        <v>261</v>
      </c>
      <c r="K1032" s="11" t="s">
        <v>8769</v>
      </c>
      <c r="L1032" s="11">
        <v>2</v>
      </c>
    </row>
    <row r="1033" spans="1:12">
      <c r="A1033" s="11" t="s">
        <v>2033</v>
      </c>
      <c r="D1033" s="11" t="s">
        <v>260</v>
      </c>
      <c r="E1033" s="19" t="s">
        <v>2283</v>
      </c>
      <c r="F1033" s="10">
        <v>42036</v>
      </c>
      <c r="G1033" s="10">
        <v>45323</v>
      </c>
      <c r="H1033" s="11">
        <v>10</v>
      </c>
      <c r="I1033" s="20" t="s">
        <v>259</v>
      </c>
      <c r="J1033" s="11" t="s">
        <v>261</v>
      </c>
      <c r="K1033" s="11" t="s">
        <v>8769</v>
      </c>
      <c r="L1033" s="11">
        <v>2</v>
      </c>
    </row>
    <row r="1034" spans="1:12">
      <c r="A1034" s="11" t="s">
        <v>2034</v>
      </c>
      <c r="D1034" s="11" t="s">
        <v>260</v>
      </c>
      <c r="E1034" s="19" t="s">
        <v>2284</v>
      </c>
      <c r="F1034" s="10">
        <v>42036</v>
      </c>
      <c r="G1034" s="10">
        <v>45323</v>
      </c>
      <c r="H1034" s="11">
        <v>10</v>
      </c>
      <c r="I1034" s="20" t="s">
        <v>259</v>
      </c>
      <c r="J1034" s="11" t="s">
        <v>261</v>
      </c>
      <c r="K1034" s="11" t="s">
        <v>8769</v>
      </c>
      <c r="L1034" s="11">
        <v>2</v>
      </c>
    </row>
    <row r="1035" spans="1:12">
      <c r="A1035" s="11" t="s">
        <v>2035</v>
      </c>
      <c r="D1035" s="11" t="s">
        <v>260</v>
      </c>
      <c r="E1035" s="19" t="s">
        <v>2285</v>
      </c>
      <c r="F1035" s="10">
        <v>42036</v>
      </c>
      <c r="G1035" s="10">
        <v>45323</v>
      </c>
      <c r="H1035" s="11">
        <v>10</v>
      </c>
      <c r="I1035" s="20" t="s">
        <v>259</v>
      </c>
      <c r="J1035" s="11" t="s">
        <v>261</v>
      </c>
      <c r="K1035" s="11" t="s">
        <v>8769</v>
      </c>
      <c r="L1035" s="11">
        <v>2</v>
      </c>
    </row>
    <row r="1036" spans="1:12">
      <c r="A1036" s="11" t="s">
        <v>2036</v>
      </c>
      <c r="D1036" s="11" t="s">
        <v>260</v>
      </c>
      <c r="E1036" s="19" t="s">
        <v>2286</v>
      </c>
      <c r="F1036" s="10">
        <v>42036</v>
      </c>
      <c r="G1036" s="10">
        <v>45323</v>
      </c>
      <c r="H1036" s="11">
        <v>10</v>
      </c>
      <c r="I1036" s="20" t="s">
        <v>259</v>
      </c>
      <c r="J1036" s="11" t="s">
        <v>261</v>
      </c>
      <c r="K1036" s="11" t="s">
        <v>8769</v>
      </c>
      <c r="L1036" s="11">
        <v>2</v>
      </c>
    </row>
    <row r="1037" spans="1:12">
      <c r="A1037" s="11" t="s">
        <v>2037</v>
      </c>
      <c r="D1037" s="11" t="s">
        <v>260</v>
      </c>
      <c r="E1037" s="19" t="s">
        <v>2287</v>
      </c>
      <c r="F1037" s="10">
        <v>42036</v>
      </c>
      <c r="G1037" s="10">
        <v>45323</v>
      </c>
      <c r="H1037" s="11">
        <v>10</v>
      </c>
      <c r="I1037" s="20" t="s">
        <v>259</v>
      </c>
      <c r="J1037" s="11" t="s">
        <v>261</v>
      </c>
      <c r="K1037" s="11" t="s">
        <v>8769</v>
      </c>
      <c r="L1037" s="11">
        <v>2</v>
      </c>
    </row>
    <row r="1038" spans="1:12">
      <c r="A1038" s="11" t="s">
        <v>2038</v>
      </c>
      <c r="D1038" s="11" t="s">
        <v>260</v>
      </c>
      <c r="E1038" s="19" t="s">
        <v>2288</v>
      </c>
      <c r="F1038" s="10">
        <v>42036</v>
      </c>
      <c r="G1038" s="10">
        <v>45323</v>
      </c>
      <c r="H1038" s="11">
        <v>10</v>
      </c>
      <c r="I1038" s="20" t="s">
        <v>259</v>
      </c>
      <c r="J1038" s="11" t="s">
        <v>261</v>
      </c>
      <c r="K1038" s="11" t="s">
        <v>8769</v>
      </c>
      <c r="L1038" s="11">
        <v>2</v>
      </c>
    </row>
    <row r="1039" spans="1:12">
      <c r="A1039" s="11" t="s">
        <v>2039</v>
      </c>
      <c r="D1039" s="11" t="s">
        <v>260</v>
      </c>
      <c r="E1039" s="19" t="s">
        <v>2289</v>
      </c>
      <c r="F1039" s="10">
        <v>42036</v>
      </c>
      <c r="G1039" s="10">
        <v>45323</v>
      </c>
      <c r="H1039" s="11">
        <v>10</v>
      </c>
      <c r="I1039" s="20" t="s">
        <v>259</v>
      </c>
      <c r="J1039" s="11" t="s">
        <v>261</v>
      </c>
      <c r="K1039" s="11" t="s">
        <v>8769</v>
      </c>
      <c r="L1039" s="11">
        <v>2</v>
      </c>
    </row>
    <row r="1040" spans="1:12">
      <c r="A1040" s="11" t="s">
        <v>2040</v>
      </c>
      <c r="D1040" s="11" t="s">
        <v>260</v>
      </c>
      <c r="E1040" s="19" t="s">
        <v>2290</v>
      </c>
      <c r="F1040" s="10">
        <v>42036</v>
      </c>
      <c r="G1040" s="10">
        <v>45323</v>
      </c>
      <c r="H1040" s="11">
        <v>10</v>
      </c>
      <c r="I1040" s="20" t="s">
        <v>259</v>
      </c>
      <c r="J1040" s="11" t="s">
        <v>261</v>
      </c>
      <c r="K1040" s="11" t="s">
        <v>8769</v>
      </c>
      <c r="L1040" s="11">
        <v>2</v>
      </c>
    </row>
    <row r="1041" spans="1:12">
      <c r="A1041" s="11" t="s">
        <v>2041</v>
      </c>
      <c r="D1041" s="11" t="s">
        <v>260</v>
      </c>
      <c r="E1041" s="19" t="s">
        <v>2291</v>
      </c>
      <c r="F1041" s="10">
        <v>42036</v>
      </c>
      <c r="G1041" s="10">
        <v>45323</v>
      </c>
      <c r="H1041" s="11">
        <v>10</v>
      </c>
      <c r="I1041" s="20" t="s">
        <v>259</v>
      </c>
      <c r="J1041" s="11" t="s">
        <v>261</v>
      </c>
      <c r="K1041" s="11" t="s">
        <v>8769</v>
      </c>
      <c r="L1041" s="11">
        <v>2</v>
      </c>
    </row>
    <row r="1042" spans="1:12">
      <c r="A1042" s="11" t="s">
        <v>2042</v>
      </c>
      <c r="D1042" s="11" t="s">
        <v>260</v>
      </c>
      <c r="E1042" s="19" t="s">
        <v>2292</v>
      </c>
      <c r="F1042" s="10">
        <v>42036</v>
      </c>
      <c r="G1042" s="10">
        <v>45323</v>
      </c>
      <c r="H1042" s="11">
        <v>10</v>
      </c>
      <c r="I1042" s="20" t="s">
        <v>259</v>
      </c>
      <c r="J1042" s="11" t="s">
        <v>261</v>
      </c>
      <c r="K1042" s="11" t="s">
        <v>8769</v>
      </c>
      <c r="L1042" s="11">
        <v>2</v>
      </c>
    </row>
    <row r="1043" spans="1:12">
      <c r="A1043" s="11" t="s">
        <v>2043</v>
      </c>
      <c r="D1043" s="11" t="s">
        <v>260</v>
      </c>
      <c r="E1043" s="19" t="s">
        <v>2293</v>
      </c>
      <c r="F1043" s="10">
        <v>42036</v>
      </c>
      <c r="G1043" s="10">
        <v>45323</v>
      </c>
      <c r="H1043" s="11">
        <v>10</v>
      </c>
      <c r="I1043" s="20" t="s">
        <v>259</v>
      </c>
      <c r="J1043" s="11" t="s">
        <v>261</v>
      </c>
      <c r="K1043" s="11" t="s">
        <v>8769</v>
      </c>
      <c r="L1043" s="11">
        <v>2</v>
      </c>
    </row>
    <row r="1044" spans="1:12">
      <c r="A1044" s="11" t="s">
        <v>2044</v>
      </c>
      <c r="D1044" s="11" t="s">
        <v>260</v>
      </c>
      <c r="E1044" s="19" t="s">
        <v>2294</v>
      </c>
      <c r="F1044" s="10">
        <v>42036</v>
      </c>
      <c r="G1044" s="10">
        <v>45323</v>
      </c>
      <c r="H1044" s="11">
        <v>10</v>
      </c>
      <c r="I1044" s="20" t="s">
        <v>259</v>
      </c>
      <c r="J1044" s="11" t="s">
        <v>261</v>
      </c>
      <c r="K1044" s="11" t="s">
        <v>8769</v>
      </c>
      <c r="L1044" s="11">
        <v>2</v>
      </c>
    </row>
    <row r="1045" spans="1:12">
      <c r="A1045" s="11" t="s">
        <v>2045</v>
      </c>
      <c r="D1045" s="11" t="s">
        <v>260</v>
      </c>
      <c r="E1045" s="19" t="s">
        <v>2295</v>
      </c>
      <c r="F1045" s="10">
        <v>42036</v>
      </c>
      <c r="G1045" s="10">
        <v>45323</v>
      </c>
      <c r="H1045" s="11">
        <v>10</v>
      </c>
      <c r="I1045" s="20" t="s">
        <v>259</v>
      </c>
      <c r="J1045" s="11" t="s">
        <v>261</v>
      </c>
      <c r="K1045" s="11" t="s">
        <v>8769</v>
      </c>
      <c r="L1045" s="11">
        <v>2</v>
      </c>
    </row>
    <row r="1046" spans="1:12">
      <c r="A1046" s="11" t="s">
        <v>2046</v>
      </c>
      <c r="D1046" s="11" t="s">
        <v>260</v>
      </c>
      <c r="E1046" s="19" t="s">
        <v>2296</v>
      </c>
      <c r="F1046" s="10">
        <v>42036</v>
      </c>
      <c r="G1046" s="10">
        <v>45323</v>
      </c>
      <c r="H1046" s="11">
        <v>10</v>
      </c>
      <c r="I1046" s="20" t="s">
        <v>259</v>
      </c>
      <c r="J1046" s="11" t="s">
        <v>261</v>
      </c>
      <c r="K1046" s="11" t="s">
        <v>8769</v>
      </c>
      <c r="L1046" s="11">
        <v>2</v>
      </c>
    </row>
    <row r="1047" spans="1:12">
      <c r="A1047" s="11" t="s">
        <v>2047</v>
      </c>
      <c r="D1047" s="11" t="s">
        <v>260</v>
      </c>
      <c r="E1047" s="19" t="s">
        <v>2297</v>
      </c>
      <c r="F1047" s="10">
        <v>42036</v>
      </c>
      <c r="G1047" s="10">
        <v>45323</v>
      </c>
      <c r="H1047" s="11">
        <v>10</v>
      </c>
      <c r="I1047" s="20" t="s">
        <v>259</v>
      </c>
      <c r="J1047" s="11" t="s">
        <v>261</v>
      </c>
      <c r="K1047" s="11" t="s">
        <v>8769</v>
      </c>
      <c r="L1047" s="11">
        <v>2</v>
      </c>
    </row>
    <row r="1048" spans="1:12">
      <c r="A1048" s="11" t="s">
        <v>2048</v>
      </c>
      <c r="D1048" s="11" t="s">
        <v>260</v>
      </c>
      <c r="E1048" s="19" t="s">
        <v>2298</v>
      </c>
      <c r="F1048" s="10">
        <v>42036</v>
      </c>
      <c r="G1048" s="10">
        <v>45323</v>
      </c>
      <c r="H1048" s="11">
        <v>10</v>
      </c>
      <c r="I1048" s="20" t="s">
        <v>259</v>
      </c>
      <c r="J1048" s="11" t="s">
        <v>261</v>
      </c>
      <c r="K1048" s="11" t="s">
        <v>8769</v>
      </c>
      <c r="L1048" s="11">
        <v>2</v>
      </c>
    </row>
    <row r="1049" spans="1:12">
      <c r="A1049" s="11" t="s">
        <v>2049</v>
      </c>
      <c r="D1049" s="11" t="s">
        <v>260</v>
      </c>
      <c r="E1049" s="19" t="s">
        <v>2299</v>
      </c>
      <c r="F1049" s="10">
        <v>42036</v>
      </c>
      <c r="G1049" s="10">
        <v>45323</v>
      </c>
      <c r="H1049" s="11">
        <v>10</v>
      </c>
      <c r="I1049" s="20" t="s">
        <v>259</v>
      </c>
      <c r="J1049" s="11" t="s">
        <v>261</v>
      </c>
      <c r="K1049" s="11" t="s">
        <v>8769</v>
      </c>
      <c r="L1049" s="11">
        <v>2</v>
      </c>
    </row>
    <row r="1050" spans="1:12">
      <c r="A1050" s="11" t="s">
        <v>2050</v>
      </c>
      <c r="D1050" s="11" t="s">
        <v>260</v>
      </c>
      <c r="E1050" s="19" t="s">
        <v>2300</v>
      </c>
      <c r="F1050" s="10">
        <v>42036</v>
      </c>
      <c r="G1050" s="10">
        <v>45323</v>
      </c>
      <c r="H1050" s="11">
        <v>10</v>
      </c>
      <c r="I1050" s="20" t="s">
        <v>259</v>
      </c>
      <c r="J1050" s="11" t="s">
        <v>261</v>
      </c>
      <c r="K1050" s="11" t="s">
        <v>8769</v>
      </c>
      <c r="L1050" s="11">
        <v>2</v>
      </c>
    </row>
    <row r="1051" spans="1:12">
      <c r="A1051" s="11" t="s">
        <v>2051</v>
      </c>
      <c r="D1051" s="11" t="s">
        <v>260</v>
      </c>
      <c r="E1051" s="19" t="s">
        <v>2301</v>
      </c>
      <c r="F1051" s="10">
        <v>42036</v>
      </c>
      <c r="G1051" s="10">
        <v>45323</v>
      </c>
      <c r="H1051" s="11">
        <v>10</v>
      </c>
      <c r="I1051" s="20" t="s">
        <v>259</v>
      </c>
      <c r="J1051" s="11" t="s">
        <v>261</v>
      </c>
      <c r="K1051" s="11" t="s">
        <v>8769</v>
      </c>
      <c r="L1051" s="11">
        <v>2</v>
      </c>
    </row>
    <row r="1052" spans="1:12">
      <c r="A1052" s="11" t="s">
        <v>2052</v>
      </c>
      <c r="D1052" s="11" t="s">
        <v>260</v>
      </c>
      <c r="E1052" s="19" t="s">
        <v>2302</v>
      </c>
      <c r="F1052" s="10">
        <v>42036</v>
      </c>
      <c r="G1052" s="10">
        <v>45323</v>
      </c>
      <c r="H1052" s="11">
        <v>10</v>
      </c>
      <c r="I1052" s="20" t="s">
        <v>259</v>
      </c>
      <c r="J1052" s="11" t="s">
        <v>261</v>
      </c>
      <c r="K1052" s="11" t="s">
        <v>8769</v>
      </c>
      <c r="L1052" s="11">
        <v>2</v>
      </c>
    </row>
    <row r="1053" spans="1:12">
      <c r="A1053" s="11" t="s">
        <v>2053</v>
      </c>
      <c r="D1053" s="11" t="s">
        <v>260</v>
      </c>
      <c r="E1053" s="19" t="s">
        <v>2303</v>
      </c>
      <c r="F1053" s="10">
        <v>42036</v>
      </c>
      <c r="G1053" s="10">
        <v>45323</v>
      </c>
      <c r="H1053" s="11">
        <v>10</v>
      </c>
      <c r="I1053" s="20" t="s">
        <v>259</v>
      </c>
      <c r="J1053" s="11" t="s">
        <v>261</v>
      </c>
      <c r="K1053" s="11" t="s">
        <v>8769</v>
      </c>
      <c r="L1053" s="11">
        <v>2</v>
      </c>
    </row>
    <row r="1054" spans="1:12">
      <c r="A1054" s="11" t="s">
        <v>2054</v>
      </c>
      <c r="D1054" s="11" t="s">
        <v>260</v>
      </c>
      <c r="E1054" s="19" t="s">
        <v>2304</v>
      </c>
      <c r="F1054" s="10">
        <v>42036</v>
      </c>
      <c r="G1054" s="10">
        <v>45323</v>
      </c>
      <c r="H1054" s="11">
        <v>10</v>
      </c>
      <c r="I1054" s="20" t="s">
        <v>259</v>
      </c>
      <c r="J1054" s="11" t="s">
        <v>261</v>
      </c>
      <c r="K1054" s="11" t="s">
        <v>8769</v>
      </c>
      <c r="L1054" s="11">
        <v>2</v>
      </c>
    </row>
    <row r="1055" spans="1:12">
      <c r="A1055" s="11" t="s">
        <v>2055</v>
      </c>
      <c r="D1055" s="11" t="s">
        <v>260</v>
      </c>
      <c r="E1055" s="19" t="s">
        <v>2305</v>
      </c>
      <c r="F1055" s="10">
        <v>42036</v>
      </c>
      <c r="G1055" s="10">
        <v>45323</v>
      </c>
      <c r="H1055" s="11">
        <v>10</v>
      </c>
      <c r="I1055" s="20" t="s">
        <v>259</v>
      </c>
      <c r="J1055" s="11" t="s">
        <v>261</v>
      </c>
      <c r="K1055" s="11" t="s">
        <v>8769</v>
      </c>
      <c r="L1055" s="11">
        <v>2</v>
      </c>
    </row>
    <row r="1056" spans="1:12">
      <c r="A1056" s="11" t="s">
        <v>2056</v>
      </c>
      <c r="D1056" s="11" t="s">
        <v>260</v>
      </c>
      <c r="E1056" s="19" t="s">
        <v>2306</v>
      </c>
      <c r="F1056" s="10">
        <v>42036</v>
      </c>
      <c r="G1056" s="10">
        <v>45323</v>
      </c>
      <c r="H1056" s="11">
        <v>10</v>
      </c>
      <c r="I1056" s="20" t="s">
        <v>259</v>
      </c>
      <c r="J1056" s="11" t="s">
        <v>261</v>
      </c>
      <c r="K1056" s="11" t="s">
        <v>8769</v>
      </c>
      <c r="L1056" s="11">
        <v>2</v>
      </c>
    </row>
    <row r="1057" spans="1:12">
      <c r="A1057" s="11" t="s">
        <v>2057</v>
      </c>
      <c r="D1057" s="11" t="s">
        <v>260</v>
      </c>
      <c r="E1057" s="19" t="s">
        <v>2307</v>
      </c>
      <c r="F1057" s="10">
        <v>42036</v>
      </c>
      <c r="G1057" s="10">
        <v>45323</v>
      </c>
      <c r="H1057" s="11">
        <v>10</v>
      </c>
      <c r="I1057" s="20" t="s">
        <v>259</v>
      </c>
      <c r="J1057" s="11" t="s">
        <v>261</v>
      </c>
      <c r="K1057" s="11" t="s">
        <v>8769</v>
      </c>
      <c r="L1057" s="11">
        <v>2</v>
      </c>
    </row>
    <row r="1058" spans="1:12">
      <c r="A1058" s="11" t="s">
        <v>2058</v>
      </c>
      <c r="D1058" s="11" t="s">
        <v>260</v>
      </c>
      <c r="E1058" s="19" t="s">
        <v>2308</v>
      </c>
      <c r="F1058" s="10">
        <v>42036</v>
      </c>
      <c r="G1058" s="10">
        <v>45323</v>
      </c>
      <c r="H1058" s="11">
        <v>10</v>
      </c>
      <c r="I1058" s="20" t="s">
        <v>259</v>
      </c>
      <c r="J1058" s="11" t="s">
        <v>261</v>
      </c>
      <c r="K1058" s="11" t="s">
        <v>8769</v>
      </c>
      <c r="L1058" s="11">
        <v>2</v>
      </c>
    </row>
    <row r="1059" spans="1:12">
      <c r="A1059" s="11" t="s">
        <v>2059</v>
      </c>
      <c r="D1059" s="11" t="s">
        <v>260</v>
      </c>
      <c r="E1059" s="19" t="s">
        <v>2309</v>
      </c>
      <c r="F1059" s="10">
        <v>42036</v>
      </c>
      <c r="G1059" s="10">
        <v>45323</v>
      </c>
      <c r="H1059" s="11">
        <v>10</v>
      </c>
      <c r="I1059" s="20" t="s">
        <v>259</v>
      </c>
      <c r="J1059" s="11" t="s">
        <v>261</v>
      </c>
      <c r="K1059" s="11" t="s">
        <v>8769</v>
      </c>
      <c r="L1059" s="11">
        <v>2</v>
      </c>
    </row>
    <row r="1060" spans="1:12">
      <c r="A1060" s="11" t="s">
        <v>2060</v>
      </c>
      <c r="D1060" s="11" t="s">
        <v>260</v>
      </c>
      <c r="E1060" s="19" t="s">
        <v>2310</v>
      </c>
      <c r="F1060" s="10">
        <v>42036</v>
      </c>
      <c r="G1060" s="10">
        <v>45323</v>
      </c>
      <c r="H1060" s="11">
        <v>10</v>
      </c>
      <c r="I1060" s="20" t="s">
        <v>259</v>
      </c>
      <c r="J1060" s="11" t="s">
        <v>261</v>
      </c>
      <c r="K1060" s="11" t="s">
        <v>8769</v>
      </c>
      <c r="L1060" s="11">
        <v>2</v>
      </c>
    </row>
    <row r="1061" spans="1:12">
      <c r="A1061" s="11" t="s">
        <v>2061</v>
      </c>
      <c r="D1061" s="11" t="s">
        <v>260</v>
      </c>
      <c r="E1061" s="19" t="s">
        <v>2311</v>
      </c>
      <c r="F1061" s="10">
        <v>42036</v>
      </c>
      <c r="G1061" s="10">
        <v>45323</v>
      </c>
      <c r="H1061" s="11">
        <v>10</v>
      </c>
      <c r="I1061" s="20" t="s">
        <v>259</v>
      </c>
      <c r="J1061" s="11" t="s">
        <v>261</v>
      </c>
      <c r="K1061" s="11" t="s">
        <v>8769</v>
      </c>
      <c r="L1061" s="11">
        <v>2</v>
      </c>
    </row>
    <row r="1062" spans="1:12">
      <c r="A1062" s="11" t="s">
        <v>2062</v>
      </c>
      <c r="D1062" s="11" t="s">
        <v>260</v>
      </c>
      <c r="E1062" s="19" t="s">
        <v>2312</v>
      </c>
      <c r="F1062" s="10">
        <v>42036</v>
      </c>
      <c r="G1062" s="10">
        <v>45323</v>
      </c>
      <c r="H1062" s="11">
        <v>10</v>
      </c>
      <c r="I1062" s="20" t="s">
        <v>259</v>
      </c>
      <c r="J1062" s="11" t="s">
        <v>261</v>
      </c>
      <c r="K1062" s="11" t="s">
        <v>8769</v>
      </c>
      <c r="L1062" s="11">
        <v>2</v>
      </c>
    </row>
    <row r="1063" spans="1:12">
      <c r="A1063" s="11" t="s">
        <v>2063</v>
      </c>
      <c r="D1063" s="11" t="s">
        <v>260</v>
      </c>
      <c r="E1063" s="19" t="s">
        <v>2313</v>
      </c>
      <c r="F1063" s="10">
        <v>42036</v>
      </c>
      <c r="G1063" s="10">
        <v>45323</v>
      </c>
      <c r="H1063" s="11">
        <v>10</v>
      </c>
      <c r="I1063" s="20" t="s">
        <v>259</v>
      </c>
      <c r="J1063" s="11" t="s">
        <v>261</v>
      </c>
      <c r="K1063" s="11" t="s">
        <v>8769</v>
      </c>
      <c r="L1063" s="11">
        <v>2</v>
      </c>
    </row>
    <row r="1064" spans="1:12">
      <c r="A1064" s="11" t="s">
        <v>2064</v>
      </c>
      <c r="D1064" s="11" t="s">
        <v>260</v>
      </c>
      <c r="E1064" s="19" t="s">
        <v>2314</v>
      </c>
      <c r="F1064" s="10">
        <v>42036</v>
      </c>
      <c r="G1064" s="10">
        <v>45323</v>
      </c>
      <c r="H1064" s="11">
        <v>10</v>
      </c>
      <c r="I1064" s="20" t="s">
        <v>259</v>
      </c>
      <c r="J1064" s="11" t="s">
        <v>261</v>
      </c>
      <c r="K1064" s="11" t="s">
        <v>8769</v>
      </c>
      <c r="L1064" s="11">
        <v>2</v>
      </c>
    </row>
    <row r="1065" spans="1:12">
      <c r="A1065" s="11" t="s">
        <v>2065</v>
      </c>
      <c r="D1065" s="11" t="s">
        <v>260</v>
      </c>
      <c r="E1065" s="19" t="s">
        <v>2315</v>
      </c>
      <c r="F1065" s="10">
        <v>42036</v>
      </c>
      <c r="G1065" s="10">
        <v>45323</v>
      </c>
      <c r="H1065" s="11">
        <v>10</v>
      </c>
      <c r="I1065" s="20" t="s">
        <v>259</v>
      </c>
      <c r="J1065" s="11" t="s">
        <v>261</v>
      </c>
      <c r="K1065" s="11" t="s">
        <v>8769</v>
      </c>
      <c r="L1065" s="11">
        <v>2</v>
      </c>
    </row>
    <row r="1066" spans="1:12">
      <c r="A1066" s="11" t="s">
        <v>2066</v>
      </c>
      <c r="D1066" s="11" t="s">
        <v>260</v>
      </c>
      <c r="E1066" s="19" t="s">
        <v>2316</v>
      </c>
      <c r="F1066" s="10">
        <v>42036</v>
      </c>
      <c r="G1066" s="10">
        <v>45323</v>
      </c>
      <c r="H1066" s="11">
        <v>10</v>
      </c>
      <c r="I1066" s="20" t="s">
        <v>259</v>
      </c>
      <c r="J1066" s="11" t="s">
        <v>261</v>
      </c>
      <c r="K1066" s="11" t="s">
        <v>8769</v>
      </c>
      <c r="L1066" s="11">
        <v>2</v>
      </c>
    </row>
    <row r="1067" spans="1:12">
      <c r="A1067" s="11" t="s">
        <v>2067</v>
      </c>
      <c r="D1067" s="11" t="s">
        <v>260</v>
      </c>
      <c r="E1067" s="19" t="s">
        <v>2317</v>
      </c>
      <c r="F1067" s="10">
        <v>42036</v>
      </c>
      <c r="G1067" s="10">
        <v>45323</v>
      </c>
      <c r="H1067" s="11">
        <v>10</v>
      </c>
      <c r="I1067" s="20" t="s">
        <v>259</v>
      </c>
      <c r="J1067" s="11" t="s">
        <v>261</v>
      </c>
      <c r="K1067" s="11" t="s">
        <v>8769</v>
      </c>
      <c r="L1067" s="11">
        <v>2</v>
      </c>
    </row>
    <row r="1068" spans="1:12">
      <c r="A1068" s="11" t="s">
        <v>2068</v>
      </c>
      <c r="D1068" s="11" t="s">
        <v>260</v>
      </c>
      <c r="E1068" s="19" t="s">
        <v>2318</v>
      </c>
      <c r="F1068" s="10">
        <v>42036</v>
      </c>
      <c r="G1068" s="10">
        <v>45323</v>
      </c>
      <c r="H1068" s="11">
        <v>10</v>
      </c>
      <c r="I1068" s="20" t="s">
        <v>259</v>
      </c>
      <c r="J1068" s="11" t="s">
        <v>261</v>
      </c>
      <c r="K1068" s="11" t="s">
        <v>8769</v>
      </c>
      <c r="L1068" s="11">
        <v>2</v>
      </c>
    </row>
    <row r="1069" spans="1:12">
      <c r="A1069" s="11" t="s">
        <v>2069</v>
      </c>
      <c r="D1069" s="11" t="s">
        <v>260</v>
      </c>
      <c r="E1069" s="19" t="s">
        <v>2319</v>
      </c>
      <c r="F1069" s="10">
        <v>42036</v>
      </c>
      <c r="G1069" s="10">
        <v>45323</v>
      </c>
      <c r="H1069" s="11">
        <v>10</v>
      </c>
      <c r="I1069" s="20" t="s">
        <v>259</v>
      </c>
      <c r="J1069" s="11" t="s">
        <v>261</v>
      </c>
      <c r="K1069" s="11" t="s">
        <v>8769</v>
      </c>
      <c r="L1069" s="11">
        <v>2</v>
      </c>
    </row>
    <row r="1070" spans="1:12">
      <c r="A1070" s="11" t="s">
        <v>2070</v>
      </c>
      <c r="D1070" s="11" t="s">
        <v>260</v>
      </c>
      <c r="E1070" s="19" t="s">
        <v>2320</v>
      </c>
      <c r="F1070" s="10">
        <v>42036</v>
      </c>
      <c r="G1070" s="10">
        <v>45323</v>
      </c>
      <c r="H1070" s="11">
        <v>10</v>
      </c>
      <c r="I1070" s="20" t="s">
        <v>259</v>
      </c>
      <c r="J1070" s="11" t="s">
        <v>261</v>
      </c>
      <c r="K1070" s="11" t="s">
        <v>8769</v>
      </c>
      <c r="L1070" s="11">
        <v>2</v>
      </c>
    </row>
    <row r="1071" spans="1:12">
      <c r="A1071" s="11" t="s">
        <v>2071</v>
      </c>
      <c r="D1071" s="11" t="s">
        <v>260</v>
      </c>
      <c r="E1071" s="19" t="s">
        <v>2321</v>
      </c>
      <c r="F1071" s="10">
        <v>42036</v>
      </c>
      <c r="G1071" s="10">
        <v>45323</v>
      </c>
      <c r="H1071" s="11">
        <v>10</v>
      </c>
      <c r="I1071" s="20" t="s">
        <v>259</v>
      </c>
      <c r="J1071" s="11" t="s">
        <v>261</v>
      </c>
      <c r="K1071" s="11" t="s">
        <v>8769</v>
      </c>
      <c r="L1071" s="11">
        <v>2</v>
      </c>
    </row>
    <row r="1072" spans="1:12">
      <c r="A1072" s="11" t="s">
        <v>2072</v>
      </c>
      <c r="D1072" s="11" t="s">
        <v>260</v>
      </c>
      <c r="E1072" s="19" t="s">
        <v>2322</v>
      </c>
      <c r="F1072" s="10">
        <v>42036</v>
      </c>
      <c r="G1072" s="10">
        <v>45323</v>
      </c>
      <c r="H1072" s="11">
        <v>10</v>
      </c>
      <c r="I1072" s="20" t="s">
        <v>259</v>
      </c>
      <c r="J1072" s="11" t="s">
        <v>261</v>
      </c>
      <c r="K1072" s="11" t="s">
        <v>8769</v>
      </c>
      <c r="L1072" s="11">
        <v>2</v>
      </c>
    </row>
    <row r="1073" spans="1:12">
      <c r="A1073" s="11" t="s">
        <v>2073</v>
      </c>
      <c r="D1073" s="11" t="s">
        <v>260</v>
      </c>
      <c r="E1073" s="19" t="s">
        <v>2323</v>
      </c>
      <c r="F1073" s="10">
        <v>42036</v>
      </c>
      <c r="G1073" s="10">
        <v>45323</v>
      </c>
      <c r="H1073" s="11">
        <v>10</v>
      </c>
      <c r="I1073" s="20" t="s">
        <v>259</v>
      </c>
      <c r="J1073" s="11" t="s">
        <v>261</v>
      </c>
      <c r="K1073" s="11" t="s">
        <v>8769</v>
      </c>
      <c r="L1073" s="11">
        <v>2</v>
      </c>
    </row>
    <row r="1074" spans="1:12">
      <c r="A1074" s="11" t="s">
        <v>2074</v>
      </c>
      <c r="D1074" s="11" t="s">
        <v>260</v>
      </c>
      <c r="E1074" s="19" t="s">
        <v>2324</v>
      </c>
      <c r="F1074" s="10">
        <v>42036</v>
      </c>
      <c r="G1074" s="10">
        <v>45323</v>
      </c>
      <c r="H1074" s="11">
        <v>10</v>
      </c>
      <c r="I1074" s="20" t="s">
        <v>259</v>
      </c>
      <c r="J1074" s="11" t="s">
        <v>261</v>
      </c>
      <c r="K1074" s="11" t="s">
        <v>8769</v>
      </c>
      <c r="L1074" s="11">
        <v>2</v>
      </c>
    </row>
    <row r="1075" spans="1:12">
      <c r="A1075" s="11" t="s">
        <v>2075</v>
      </c>
      <c r="D1075" s="11" t="s">
        <v>260</v>
      </c>
      <c r="E1075" s="19" t="s">
        <v>2325</v>
      </c>
      <c r="F1075" s="10">
        <v>42036</v>
      </c>
      <c r="G1075" s="10">
        <v>45323</v>
      </c>
      <c r="H1075" s="11">
        <v>10</v>
      </c>
      <c r="I1075" s="20" t="s">
        <v>259</v>
      </c>
      <c r="J1075" s="11" t="s">
        <v>261</v>
      </c>
      <c r="K1075" s="11" t="s">
        <v>8769</v>
      </c>
      <c r="L1075" s="11">
        <v>2</v>
      </c>
    </row>
    <row r="1076" spans="1:12">
      <c r="A1076" s="11" t="s">
        <v>2076</v>
      </c>
      <c r="D1076" s="11" t="s">
        <v>260</v>
      </c>
      <c r="E1076" s="19" t="s">
        <v>2326</v>
      </c>
      <c r="F1076" s="10">
        <v>42036</v>
      </c>
      <c r="G1076" s="10">
        <v>45323</v>
      </c>
      <c r="H1076" s="11">
        <v>10</v>
      </c>
      <c r="I1076" s="20" t="s">
        <v>259</v>
      </c>
      <c r="J1076" s="11" t="s">
        <v>261</v>
      </c>
      <c r="K1076" s="11" t="s">
        <v>8769</v>
      </c>
      <c r="L1076" s="11">
        <v>2</v>
      </c>
    </row>
    <row r="1077" spans="1:12">
      <c r="A1077" s="11" t="s">
        <v>2077</v>
      </c>
      <c r="D1077" s="11" t="s">
        <v>260</v>
      </c>
      <c r="E1077" s="19" t="s">
        <v>2327</v>
      </c>
      <c r="F1077" s="10">
        <v>42036</v>
      </c>
      <c r="G1077" s="10">
        <v>45323</v>
      </c>
      <c r="H1077" s="11">
        <v>10</v>
      </c>
      <c r="I1077" s="20" t="s">
        <v>259</v>
      </c>
      <c r="J1077" s="11" t="s">
        <v>261</v>
      </c>
      <c r="K1077" s="11" t="s">
        <v>8769</v>
      </c>
      <c r="L1077" s="11">
        <v>2</v>
      </c>
    </row>
    <row r="1078" spans="1:12">
      <c r="A1078" s="11" t="s">
        <v>2078</v>
      </c>
      <c r="D1078" s="11" t="s">
        <v>260</v>
      </c>
      <c r="E1078" s="19" t="s">
        <v>2328</v>
      </c>
      <c r="F1078" s="10">
        <v>42036</v>
      </c>
      <c r="G1078" s="10">
        <v>45323</v>
      </c>
      <c r="H1078" s="11">
        <v>10</v>
      </c>
      <c r="I1078" s="20" t="s">
        <v>259</v>
      </c>
      <c r="J1078" s="11" t="s">
        <v>261</v>
      </c>
      <c r="K1078" s="11" t="s">
        <v>8769</v>
      </c>
      <c r="L1078" s="11">
        <v>2</v>
      </c>
    </row>
    <row r="1079" spans="1:12">
      <c r="A1079" s="11" t="s">
        <v>2079</v>
      </c>
      <c r="D1079" s="11" t="s">
        <v>260</v>
      </c>
      <c r="E1079" s="19" t="s">
        <v>2329</v>
      </c>
      <c r="F1079" s="10">
        <v>42036</v>
      </c>
      <c r="G1079" s="10">
        <v>45323</v>
      </c>
      <c r="H1079" s="11">
        <v>10</v>
      </c>
      <c r="I1079" s="20" t="s">
        <v>259</v>
      </c>
      <c r="J1079" s="11" t="s">
        <v>261</v>
      </c>
      <c r="K1079" s="11" t="s">
        <v>8769</v>
      </c>
      <c r="L1079" s="11">
        <v>2</v>
      </c>
    </row>
    <row r="1080" spans="1:12">
      <c r="A1080" s="11" t="s">
        <v>2080</v>
      </c>
      <c r="D1080" s="11" t="s">
        <v>260</v>
      </c>
      <c r="E1080" s="19" t="s">
        <v>2330</v>
      </c>
      <c r="F1080" s="10">
        <v>42036</v>
      </c>
      <c r="G1080" s="10">
        <v>45323</v>
      </c>
      <c r="H1080" s="11">
        <v>10</v>
      </c>
      <c r="I1080" s="20" t="s">
        <v>259</v>
      </c>
      <c r="J1080" s="11" t="s">
        <v>261</v>
      </c>
      <c r="K1080" s="11" t="s">
        <v>8769</v>
      </c>
      <c r="L1080" s="11">
        <v>2</v>
      </c>
    </row>
    <row r="1081" spans="1:12">
      <c r="A1081" s="11" t="s">
        <v>2081</v>
      </c>
      <c r="D1081" s="11" t="s">
        <v>260</v>
      </c>
      <c r="E1081" s="19" t="s">
        <v>2331</v>
      </c>
      <c r="F1081" s="10">
        <v>42036</v>
      </c>
      <c r="G1081" s="10">
        <v>45323</v>
      </c>
      <c r="H1081" s="11">
        <v>10</v>
      </c>
      <c r="I1081" s="20" t="s">
        <v>259</v>
      </c>
      <c r="J1081" s="11" t="s">
        <v>261</v>
      </c>
      <c r="K1081" s="11" t="s">
        <v>8769</v>
      </c>
      <c r="L1081" s="11">
        <v>2</v>
      </c>
    </row>
    <row r="1082" spans="1:12">
      <c r="A1082" s="11" t="s">
        <v>2082</v>
      </c>
      <c r="D1082" s="11" t="s">
        <v>260</v>
      </c>
      <c r="E1082" s="19" t="s">
        <v>2332</v>
      </c>
      <c r="F1082" s="10">
        <v>42036</v>
      </c>
      <c r="G1082" s="10">
        <v>45323</v>
      </c>
      <c r="H1082" s="11">
        <v>10</v>
      </c>
      <c r="I1082" s="20" t="s">
        <v>259</v>
      </c>
      <c r="J1082" s="11" t="s">
        <v>261</v>
      </c>
      <c r="K1082" s="11" t="s">
        <v>8769</v>
      </c>
      <c r="L1082" s="11">
        <v>2</v>
      </c>
    </row>
    <row r="1083" spans="1:12">
      <c r="A1083" s="11" t="s">
        <v>2083</v>
      </c>
      <c r="D1083" s="11" t="s">
        <v>260</v>
      </c>
      <c r="E1083" s="19" t="s">
        <v>2333</v>
      </c>
      <c r="F1083" s="10">
        <v>42036</v>
      </c>
      <c r="G1083" s="10">
        <v>45323</v>
      </c>
      <c r="H1083" s="11">
        <v>10</v>
      </c>
      <c r="I1083" s="20" t="s">
        <v>259</v>
      </c>
      <c r="J1083" s="11" t="s">
        <v>261</v>
      </c>
      <c r="K1083" s="11" t="s">
        <v>8769</v>
      </c>
      <c r="L1083" s="11">
        <v>2</v>
      </c>
    </row>
    <row r="1084" spans="1:12">
      <c r="A1084" s="11" t="s">
        <v>2084</v>
      </c>
      <c r="D1084" s="11" t="s">
        <v>260</v>
      </c>
      <c r="E1084" s="19" t="s">
        <v>2334</v>
      </c>
      <c r="F1084" s="10">
        <v>42036</v>
      </c>
      <c r="G1084" s="10">
        <v>45323</v>
      </c>
      <c r="H1084" s="11">
        <v>10</v>
      </c>
      <c r="I1084" s="20" t="s">
        <v>259</v>
      </c>
      <c r="J1084" s="11" t="s">
        <v>261</v>
      </c>
      <c r="K1084" s="11" t="s">
        <v>8769</v>
      </c>
      <c r="L1084" s="11">
        <v>2</v>
      </c>
    </row>
    <row r="1085" spans="1:12">
      <c r="A1085" s="11" t="s">
        <v>2085</v>
      </c>
      <c r="D1085" s="11" t="s">
        <v>260</v>
      </c>
      <c r="E1085" s="19" t="s">
        <v>2335</v>
      </c>
      <c r="F1085" s="10">
        <v>42036</v>
      </c>
      <c r="G1085" s="10">
        <v>45323</v>
      </c>
      <c r="H1085" s="11">
        <v>10</v>
      </c>
      <c r="I1085" s="20" t="s">
        <v>259</v>
      </c>
      <c r="J1085" s="11" t="s">
        <v>261</v>
      </c>
      <c r="K1085" s="11" t="s">
        <v>8769</v>
      </c>
      <c r="L1085" s="11">
        <v>2</v>
      </c>
    </row>
    <row r="1086" spans="1:12">
      <c r="A1086" s="11" t="s">
        <v>2086</v>
      </c>
      <c r="D1086" s="11" t="s">
        <v>260</v>
      </c>
      <c r="E1086" s="19" t="s">
        <v>2336</v>
      </c>
      <c r="F1086" s="10">
        <v>42036</v>
      </c>
      <c r="G1086" s="10">
        <v>45323</v>
      </c>
      <c r="H1086" s="11">
        <v>10</v>
      </c>
      <c r="I1086" s="20" t="s">
        <v>259</v>
      </c>
      <c r="J1086" s="11" t="s">
        <v>261</v>
      </c>
      <c r="K1086" s="11" t="s">
        <v>8769</v>
      </c>
      <c r="L1086" s="11">
        <v>2</v>
      </c>
    </row>
    <row r="1087" spans="1:12">
      <c r="A1087" s="11" t="s">
        <v>2087</v>
      </c>
      <c r="D1087" s="11" t="s">
        <v>260</v>
      </c>
      <c r="E1087" s="19" t="s">
        <v>2337</v>
      </c>
      <c r="F1087" s="10">
        <v>42036</v>
      </c>
      <c r="G1087" s="10">
        <v>45323</v>
      </c>
      <c r="H1087" s="11">
        <v>10</v>
      </c>
      <c r="I1087" s="20" t="s">
        <v>259</v>
      </c>
      <c r="J1087" s="11" t="s">
        <v>261</v>
      </c>
      <c r="K1087" s="11" t="s">
        <v>8769</v>
      </c>
      <c r="L1087" s="11">
        <v>2</v>
      </c>
    </row>
    <row r="1088" spans="1:12">
      <c r="A1088" s="11" t="s">
        <v>2088</v>
      </c>
      <c r="D1088" s="11" t="s">
        <v>260</v>
      </c>
      <c r="E1088" s="19" t="s">
        <v>2338</v>
      </c>
      <c r="F1088" s="10">
        <v>42036</v>
      </c>
      <c r="G1088" s="10">
        <v>45323</v>
      </c>
      <c r="H1088" s="11">
        <v>10</v>
      </c>
      <c r="I1088" s="20" t="s">
        <v>259</v>
      </c>
      <c r="J1088" s="11" t="s">
        <v>261</v>
      </c>
      <c r="K1088" s="11" t="s">
        <v>8769</v>
      </c>
      <c r="L1088" s="11">
        <v>2</v>
      </c>
    </row>
    <row r="1089" spans="1:12">
      <c r="A1089" s="11" t="s">
        <v>2089</v>
      </c>
      <c r="D1089" s="11" t="s">
        <v>260</v>
      </c>
      <c r="E1089" s="19" t="s">
        <v>2339</v>
      </c>
      <c r="F1089" s="10">
        <v>42036</v>
      </c>
      <c r="G1089" s="10">
        <v>45323</v>
      </c>
      <c r="H1089" s="11">
        <v>10</v>
      </c>
      <c r="I1089" s="20" t="s">
        <v>259</v>
      </c>
      <c r="J1089" s="11" t="s">
        <v>261</v>
      </c>
      <c r="K1089" s="11" t="s">
        <v>8769</v>
      </c>
      <c r="L1089" s="11">
        <v>2</v>
      </c>
    </row>
    <row r="1090" spans="1:12">
      <c r="A1090" s="11" t="s">
        <v>2090</v>
      </c>
      <c r="D1090" s="11" t="s">
        <v>260</v>
      </c>
      <c r="E1090" s="19" t="s">
        <v>2340</v>
      </c>
      <c r="F1090" s="10">
        <v>42036</v>
      </c>
      <c r="G1090" s="10">
        <v>45323</v>
      </c>
      <c r="H1090" s="11">
        <v>10</v>
      </c>
      <c r="I1090" s="20" t="s">
        <v>259</v>
      </c>
      <c r="J1090" s="11" t="s">
        <v>261</v>
      </c>
      <c r="K1090" s="11" t="s">
        <v>8769</v>
      </c>
      <c r="L1090" s="11">
        <v>2</v>
      </c>
    </row>
    <row r="1091" spans="1:12">
      <c r="A1091" s="11" t="s">
        <v>2091</v>
      </c>
      <c r="D1091" s="11" t="s">
        <v>260</v>
      </c>
      <c r="E1091" s="19" t="s">
        <v>2341</v>
      </c>
      <c r="F1091" s="10">
        <v>42036</v>
      </c>
      <c r="G1091" s="10">
        <v>45323</v>
      </c>
      <c r="H1091" s="11">
        <v>10</v>
      </c>
      <c r="I1091" s="20" t="s">
        <v>259</v>
      </c>
      <c r="J1091" s="11" t="s">
        <v>261</v>
      </c>
      <c r="K1091" s="11" t="s">
        <v>8769</v>
      </c>
      <c r="L1091" s="11">
        <v>2</v>
      </c>
    </row>
    <row r="1092" spans="1:12">
      <c r="A1092" s="11" t="s">
        <v>2092</v>
      </c>
      <c r="D1092" s="11" t="s">
        <v>260</v>
      </c>
      <c r="E1092" s="19" t="s">
        <v>2342</v>
      </c>
      <c r="F1092" s="10">
        <v>42036</v>
      </c>
      <c r="G1092" s="10">
        <v>45323</v>
      </c>
      <c r="H1092" s="11">
        <v>10</v>
      </c>
      <c r="I1092" s="20" t="s">
        <v>259</v>
      </c>
      <c r="J1092" s="11" t="s">
        <v>261</v>
      </c>
      <c r="K1092" s="11" t="s">
        <v>8769</v>
      </c>
      <c r="L1092" s="11">
        <v>2</v>
      </c>
    </row>
    <row r="1093" spans="1:12">
      <c r="A1093" s="11" t="s">
        <v>2093</v>
      </c>
      <c r="D1093" s="11" t="s">
        <v>260</v>
      </c>
      <c r="E1093" s="19" t="s">
        <v>2343</v>
      </c>
      <c r="F1093" s="10">
        <v>42036</v>
      </c>
      <c r="G1093" s="10">
        <v>45323</v>
      </c>
      <c r="H1093" s="11">
        <v>10</v>
      </c>
      <c r="I1093" s="20" t="s">
        <v>259</v>
      </c>
      <c r="J1093" s="11" t="s">
        <v>261</v>
      </c>
      <c r="K1093" s="11" t="s">
        <v>8769</v>
      </c>
      <c r="L1093" s="11">
        <v>2</v>
      </c>
    </row>
    <row r="1094" spans="1:12">
      <c r="A1094" s="11" t="s">
        <v>2094</v>
      </c>
      <c r="D1094" s="11" t="s">
        <v>260</v>
      </c>
      <c r="E1094" s="19" t="s">
        <v>2344</v>
      </c>
      <c r="F1094" s="10">
        <v>42036</v>
      </c>
      <c r="G1094" s="10">
        <v>45323</v>
      </c>
      <c r="H1094" s="11">
        <v>10</v>
      </c>
      <c r="I1094" s="20" t="s">
        <v>259</v>
      </c>
      <c r="J1094" s="11" t="s">
        <v>261</v>
      </c>
      <c r="K1094" s="11" t="s">
        <v>8769</v>
      </c>
      <c r="L1094" s="11">
        <v>2</v>
      </c>
    </row>
    <row r="1095" spans="1:12">
      <c r="A1095" s="11" t="s">
        <v>2095</v>
      </c>
      <c r="D1095" s="11" t="s">
        <v>260</v>
      </c>
      <c r="E1095" s="19" t="s">
        <v>2345</v>
      </c>
      <c r="F1095" s="10">
        <v>42036</v>
      </c>
      <c r="G1095" s="10">
        <v>45323</v>
      </c>
      <c r="H1095" s="11">
        <v>10</v>
      </c>
      <c r="I1095" s="20" t="s">
        <v>259</v>
      </c>
      <c r="J1095" s="11" t="s">
        <v>261</v>
      </c>
      <c r="K1095" s="11" t="s">
        <v>8769</v>
      </c>
      <c r="L1095" s="11">
        <v>2</v>
      </c>
    </row>
    <row r="1096" spans="1:12">
      <c r="A1096" s="11" t="s">
        <v>2096</v>
      </c>
      <c r="D1096" s="11" t="s">
        <v>260</v>
      </c>
      <c r="E1096" s="19" t="s">
        <v>2346</v>
      </c>
      <c r="F1096" s="10">
        <v>42036</v>
      </c>
      <c r="G1096" s="10">
        <v>45323</v>
      </c>
      <c r="H1096" s="11">
        <v>10</v>
      </c>
      <c r="I1096" s="20" t="s">
        <v>259</v>
      </c>
      <c r="J1096" s="11" t="s">
        <v>261</v>
      </c>
      <c r="K1096" s="11" t="s">
        <v>8769</v>
      </c>
      <c r="L1096" s="11">
        <v>2</v>
      </c>
    </row>
    <row r="1097" spans="1:12">
      <c r="A1097" s="11" t="s">
        <v>2097</v>
      </c>
      <c r="D1097" s="11" t="s">
        <v>260</v>
      </c>
      <c r="E1097" s="19" t="s">
        <v>2347</v>
      </c>
      <c r="F1097" s="10">
        <v>42036</v>
      </c>
      <c r="G1097" s="10">
        <v>45323</v>
      </c>
      <c r="H1097" s="11">
        <v>10</v>
      </c>
      <c r="I1097" s="20" t="s">
        <v>259</v>
      </c>
      <c r="J1097" s="11" t="s">
        <v>261</v>
      </c>
      <c r="K1097" s="11" t="s">
        <v>8769</v>
      </c>
      <c r="L1097" s="11">
        <v>2</v>
      </c>
    </row>
    <row r="1098" spans="1:12">
      <c r="A1098" s="11" t="s">
        <v>2098</v>
      </c>
      <c r="D1098" s="11" t="s">
        <v>260</v>
      </c>
      <c r="E1098" s="19" t="s">
        <v>2348</v>
      </c>
      <c r="F1098" s="10">
        <v>42036</v>
      </c>
      <c r="G1098" s="10">
        <v>45323</v>
      </c>
      <c r="H1098" s="11">
        <v>10</v>
      </c>
      <c r="I1098" s="20" t="s">
        <v>259</v>
      </c>
      <c r="J1098" s="11" t="s">
        <v>261</v>
      </c>
      <c r="K1098" s="11" t="s">
        <v>8769</v>
      </c>
      <c r="L1098" s="11">
        <v>2</v>
      </c>
    </row>
    <row r="1099" spans="1:12">
      <c r="A1099" s="11" t="s">
        <v>2099</v>
      </c>
      <c r="D1099" s="11" t="s">
        <v>260</v>
      </c>
      <c r="E1099" s="19" t="s">
        <v>2349</v>
      </c>
      <c r="F1099" s="10">
        <v>42036</v>
      </c>
      <c r="G1099" s="10">
        <v>45323</v>
      </c>
      <c r="H1099" s="11">
        <v>10</v>
      </c>
      <c r="I1099" s="20" t="s">
        <v>259</v>
      </c>
      <c r="J1099" s="11" t="s">
        <v>261</v>
      </c>
      <c r="K1099" s="11" t="s">
        <v>8769</v>
      </c>
      <c r="L1099" s="11">
        <v>2</v>
      </c>
    </row>
    <row r="1100" spans="1:12">
      <c r="A1100" s="11" t="s">
        <v>2100</v>
      </c>
      <c r="D1100" s="11" t="s">
        <v>260</v>
      </c>
      <c r="E1100" s="19" t="s">
        <v>2350</v>
      </c>
      <c r="F1100" s="10">
        <v>42036</v>
      </c>
      <c r="G1100" s="10">
        <v>45323</v>
      </c>
      <c r="H1100" s="11">
        <v>10</v>
      </c>
      <c r="I1100" s="20" t="s">
        <v>259</v>
      </c>
      <c r="J1100" s="11" t="s">
        <v>261</v>
      </c>
      <c r="K1100" s="11" t="s">
        <v>8769</v>
      </c>
      <c r="L1100" s="11">
        <v>2</v>
      </c>
    </row>
    <row r="1101" spans="1:12">
      <c r="A1101" s="11" t="s">
        <v>2101</v>
      </c>
      <c r="D1101" s="11" t="s">
        <v>260</v>
      </c>
      <c r="E1101" s="19" t="s">
        <v>2351</v>
      </c>
      <c r="F1101" s="10">
        <v>42036</v>
      </c>
      <c r="G1101" s="10">
        <v>45323</v>
      </c>
      <c r="H1101" s="11">
        <v>10</v>
      </c>
      <c r="I1101" s="20" t="s">
        <v>259</v>
      </c>
      <c r="J1101" s="11" t="s">
        <v>261</v>
      </c>
      <c r="K1101" s="11" t="s">
        <v>8769</v>
      </c>
      <c r="L1101" s="11">
        <v>2</v>
      </c>
    </row>
    <row r="1102" spans="1:12">
      <c r="A1102" s="11" t="s">
        <v>2102</v>
      </c>
      <c r="D1102" s="11" t="s">
        <v>260</v>
      </c>
      <c r="E1102" s="19" t="s">
        <v>2352</v>
      </c>
      <c r="F1102" s="10">
        <v>42036</v>
      </c>
      <c r="G1102" s="10">
        <v>45323</v>
      </c>
      <c r="H1102" s="11">
        <v>10</v>
      </c>
      <c r="I1102" s="20" t="s">
        <v>259</v>
      </c>
      <c r="J1102" s="11" t="s">
        <v>261</v>
      </c>
      <c r="K1102" s="11" t="s">
        <v>8769</v>
      </c>
      <c r="L1102" s="11">
        <v>2</v>
      </c>
    </row>
    <row r="1103" spans="1:12">
      <c r="A1103" s="11" t="s">
        <v>2103</v>
      </c>
      <c r="D1103" s="11" t="s">
        <v>260</v>
      </c>
      <c r="E1103" s="19" t="s">
        <v>2353</v>
      </c>
      <c r="F1103" s="10">
        <v>42036</v>
      </c>
      <c r="G1103" s="10">
        <v>45323</v>
      </c>
      <c r="H1103" s="11">
        <v>10</v>
      </c>
      <c r="I1103" s="20" t="s">
        <v>259</v>
      </c>
      <c r="J1103" s="11" t="s">
        <v>261</v>
      </c>
      <c r="K1103" s="11" t="s">
        <v>8769</v>
      </c>
      <c r="L1103" s="11">
        <v>2</v>
      </c>
    </row>
    <row r="1104" spans="1:12">
      <c r="A1104" s="11" t="s">
        <v>2104</v>
      </c>
      <c r="D1104" s="11" t="s">
        <v>260</v>
      </c>
      <c r="E1104" s="19" t="s">
        <v>2354</v>
      </c>
      <c r="F1104" s="10">
        <v>42036</v>
      </c>
      <c r="G1104" s="10">
        <v>45323</v>
      </c>
      <c r="H1104" s="11">
        <v>10</v>
      </c>
      <c r="I1104" s="20" t="s">
        <v>259</v>
      </c>
      <c r="J1104" s="11" t="s">
        <v>261</v>
      </c>
      <c r="K1104" s="11" t="s">
        <v>8769</v>
      </c>
      <c r="L1104" s="11">
        <v>2</v>
      </c>
    </row>
    <row r="1105" spans="1:12">
      <c r="A1105" s="11" t="s">
        <v>2105</v>
      </c>
      <c r="D1105" s="11" t="s">
        <v>260</v>
      </c>
      <c r="E1105" s="19" t="s">
        <v>2355</v>
      </c>
      <c r="F1105" s="10">
        <v>42036</v>
      </c>
      <c r="G1105" s="10">
        <v>45323</v>
      </c>
      <c r="H1105" s="11">
        <v>10</v>
      </c>
      <c r="I1105" s="20" t="s">
        <v>259</v>
      </c>
      <c r="J1105" s="11" t="s">
        <v>261</v>
      </c>
      <c r="K1105" s="11" t="s">
        <v>8769</v>
      </c>
      <c r="L1105" s="11">
        <v>2</v>
      </c>
    </row>
    <row r="1106" spans="1:12">
      <c r="A1106" s="11" t="s">
        <v>2106</v>
      </c>
      <c r="D1106" s="11" t="s">
        <v>260</v>
      </c>
      <c r="E1106" s="19" t="s">
        <v>2356</v>
      </c>
      <c r="F1106" s="10">
        <v>42036</v>
      </c>
      <c r="G1106" s="10">
        <v>45323</v>
      </c>
      <c r="H1106" s="11">
        <v>10</v>
      </c>
      <c r="I1106" s="20" t="s">
        <v>259</v>
      </c>
      <c r="J1106" s="11" t="s">
        <v>261</v>
      </c>
      <c r="K1106" s="11" t="s">
        <v>8769</v>
      </c>
      <c r="L1106" s="11">
        <v>2</v>
      </c>
    </row>
    <row r="1107" spans="1:12">
      <c r="A1107" s="11" t="s">
        <v>2107</v>
      </c>
      <c r="D1107" s="11" t="s">
        <v>260</v>
      </c>
      <c r="E1107" s="19" t="s">
        <v>2357</v>
      </c>
      <c r="F1107" s="10">
        <v>42036</v>
      </c>
      <c r="G1107" s="10">
        <v>45323</v>
      </c>
      <c r="H1107" s="11">
        <v>10</v>
      </c>
      <c r="I1107" s="20" t="s">
        <v>259</v>
      </c>
      <c r="J1107" s="11" t="s">
        <v>261</v>
      </c>
      <c r="K1107" s="11" t="s">
        <v>8769</v>
      </c>
      <c r="L1107" s="11">
        <v>2</v>
      </c>
    </row>
    <row r="1108" spans="1:12">
      <c r="A1108" s="11" t="s">
        <v>2108</v>
      </c>
      <c r="D1108" s="11" t="s">
        <v>260</v>
      </c>
      <c r="E1108" s="19" t="s">
        <v>2358</v>
      </c>
      <c r="F1108" s="10">
        <v>42036</v>
      </c>
      <c r="G1108" s="10">
        <v>45323</v>
      </c>
      <c r="H1108" s="11">
        <v>10</v>
      </c>
      <c r="I1108" s="20" t="s">
        <v>259</v>
      </c>
      <c r="J1108" s="11" t="s">
        <v>261</v>
      </c>
      <c r="K1108" s="11" t="s">
        <v>8769</v>
      </c>
      <c r="L1108" s="11">
        <v>2</v>
      </c>
    </row>
    <row r="1109" spans="1:12">
      <c r="A1109" s="11" t="s">
        <v>2109</v>
      </c>
      <c r="D1109" s="11" t="s">
        <v>260</v>
      </c>
      <c r="E1109" s="19" t="s">
        <v>2359</v>
      </c>
      <c r="F1109" s="10">
        <v>42036</v>
      </c>
      <c r="G1109" s="10">
        <v>45323</v>
      </c>
      <c r="H1109" s="11">
        <v>10</v>
      </c>
      <c r="I1109" s="20" t="s">
        <v>259</v>
      </c>
      <c r="J1109" s="11" t="s">
        <v>261</v>
      </c>
      <c r="K1109" s="11" t="s">
        <v>8769</v>
      </c>
      <c r="L1109" s="11">
        <v>2</v>
      </c>
    </row>
    <row r="1110" spans="1:12">
      <c r="A1110" s="11" t="s">
        <v>2110</v>
      </c>
      <c r="D1110" s="11" t="s">
        <v>260</v>
      </c>
      <c r="E1110" s="19" t="s">
        <v>2360</v>
      </c>
      <c r="F1110" s="10">
        <v>42036</v>
      </c>
      <c r="G1110" s="10">
        <v>45323</v>
      </c>
      <c r="H1110" s="11">
        <v>10</v>
      </c>
      <c r="I1110" s="20" t="s">
        <v>259</v>
      </c>
      <c r="J1110" s="11" t="s">
        <v>261</v>
      </c>
      <c r="K1110" s="11" t="s">
        <v>8769</v>
      </c>
      <c r="L1110" s="11">
        <v>2</v>
      </c>
    </row>
    <row r="1111" spans="1:12">
      <c r="A1111" s="11" t="s">
        <v>2111</v>
      </c>
      <c r="D1111" s="11" t="s">
        <v>260</v>
      </c>
      <c r="E1111" s="19" t="s">
        <v>2361</v>
      </c>
      <c r="F1111" s="10">
        <v>42036</v>
      </c>
      <c r="G1111" s="10">
        <v>45323</v>
      </c>
      <c r="H1111" s="11">
        <v>10</v>
      </c>
      <c r="I1111" s="20" t="s">
        <v>259</v>
      </c>
      <c r="J1111" s="11" t="s">
        <v>261</v>
      </c>
      <c r="K1111" s="11" t="s">
        <v>8769</v>
      </c>
      <c r="L1111" s="11">
        <v>2</v>
      </c>
    </row>
    <row r="1112" spans="1:12">
      <c r="A1112" s="11" t="s">
        <v>2112</v>
      </c>
      <c r="D1112" s="11" t="s">
        <v>260</v>
      </c>
      <c r="E1112" s="19" t="s">
        <v>2362</v>
      </c>
      <c r="F1112" s="10">
        <v>42036</v>
      </c>
      <c r="G1112" s="10">
        <v>45323</v>
      </c>
      <c r="H1112" s="11">
        <v>10</v>
      </c>
      <c r="I1112" s="20" t="s">
        <v>259</v>
      </c>
      <c r="J1112" s="11" t="s">
        <v>261</v>
      </c>
      <c r="K1112" s="11" t="s">
        <v>8769</v>
      </c>
      <c r="L1112" s="11">
        <v>2</v>
      </c>
    </row>
    <row r="1113" spans="1:12">
      <c r="A1113" s="11" t="s">
        <v>2113</v>
      </c>
      <c r="D1113" s="11" t="s">
        <v>260</v>
      </c>
      <c r="E1113" s="19" t="s">
        <v>2363</v>
      </c>
      <c r="F1113" s="10">
        <v>42036</v>
      </c>
      <c r="G1113" s="10">
        <v>45323</v>
      </c>
      <c r="H1113" s="11">
        <v>10</v>
      </c>
      <c r="I1113" s="20" t="s">
        <v>259</v>
      </c>
      <c r="J1113" s="11" t="s">
        <v>261</v>
      </c>
      <c r="K1113" s="11" t="s">
        <v>8769</v>
      </c>
      <c r="L1113" s="11">
        <v>2</v>
      </c>
    </row>
    <row r="1114" spans="1:12">
      <c r="A1114" s="11" t="s">
        <v>2114</v>
      </c>
      <c r="D1114" s="11" t="s">
        <v>260</v>
      </c>
      <c r="E1114" s="19" t="s">
        <v>2364</v>
      </c>
      <c r="F1114" s="10">
        <v>42036</v>
      </c>
      <c r="G1114" s="10">
        <v>45323</v>
      </c>
      <c r="H1114" s="11">
        <v>10</v>
      </c>
      <c r="I1114" s="20" t="s">
        <v>259</v>
      </c>
      <c r="J1114" s="11" t="s">
        <v>261</v>
      </c>
      <c r="K1114" s="11" t="s">
        <v>8769</v>
      </c>
      <c r="L1114" s="11">
        <v>2</v>
      </c>
    </row>
    <row r="1115" spans="1:12">
      <c r="A1115" s="11" t="s">
        <v>2115</v>
      </c>
      <c r="D1115" s="11" t="s">
        <v>260</v>
      </c>
      <c r="E1115" s="19" t="s">
        <v>2365</v>
      </c>
      <c r="F1115" s="10">
        <v>42036</v>
      </c>
      <c r="G1115" s="10">
        <v>45323</v>
      </c>
      <c r="H1115" s="11">
        <v>10</v>
      </c>
      <c r="I1115" s="20" t="s">
        <v>259</v>
      </c>
      <c r="J1115" s="11" t="s">
        <v>261</v>
      </c>
      <c r="K1115" s="11" t="s">
        <v>8769</v>
      </c>
      <c r="L1115" s="11">
        <v>2</v>
      </c>
    </row>
    <row r="1116" spans="1:12">
      <c r="A1116" s="11" t="s">
        <v>2116</v>
      </c>
      <c r="D1116" s="11" t="s">
        <v>260</v>
      </c>
      <c r="E1116" s="19" t="s">
        <v>2366</v>
      </c>
      <c r="F1116" s="10">
        <v>42036</v>
      </c>
      <c r="G1116" s="10">
        <v>45323</v>
      </c>
      <c r="H1116" s="11">
        <v>10</v>
      </c>
      <c r="I1116" s="20" t="s">
        <v>259</v>
      </c>
      <c r="J1116" s="11" t="s">
        <v>261</v>
      </c>
      <c r="K1116" s="11" t="s">
        <v>8769</v>
      </c>
      <c r="L1116" s="11">
        <v>2</v>
      </c>
    </row>
    <row r="1117" spans="1:12">
      <c r="A1117" s="11" t="s">
        <v>2117</v>
      </c>
      <c r="D1117" s="11" t="s">
        <v>260</v>
      </c>
      <c r="E1117" s="19" t="s">
        <v>2367</v>
      </c>
      <c r="F1117" s="10">
        <v>42036</v>
      </c>
      <c r="G1117" s="10">
        <v>45323</v>
      </c>
      <c r="H1117" s="11">
        <v>10</v>
      </c>
      <c r="I1117" s="20" t="s">
        <v>259</v>
      </c>
      <c r="J1117" s="11" t="s">
        <v>261</v>
      </c>
      <c r="K1117" s="11" t="s">
        <v>8769</v>
      </c>
      <c r="L1117" s="11">
        <v>2</v>
      </c>
    </row>
    <row r="1118" spans="1:12">
      <c r="A1118" s="11" t="s">
        <v>2118</v>
      </c>
      <c r="D1118" s="11" t="s">
        <v>260</v>
      </c>
      <c r="E1118" s="19" t="s">
        <v>2368</v>
      </c>
      <c r="F1118" s="10">
        <v>42036</v>
      </c>
      <c r="G1118" s="10">
        <v>45323</v>
      </c>
      <c r="H1118" s="11">
        <v>10</v>
      </c>
      <c r="I1118" s="20" t="s">
        <v>259</v>
      </c>
      <c r="J1118" s="11" t="s">
        <v>261</v>
      </c>
      <c r="K1118" s="11" t="s">
        <v>8769</v>
      </c>
      <c r="L1118" s="11">
        <v>2</v>
      </c>
    </row>
    <row r="1119" spans="1:12">
      <c r="A1119" s="11" t="s">
        <v>2119</v>
      </c>
      <c r="D1119" s="11" t="s">
        <v>260</v>
      </c>
      <c r="E1119" s="19" t="s">
        <v>2369</v>
      </c>
      <c r="F1119" s="10">
        <v>42036</v>
      </c>
      <c r="G1119" s="10">
        <v>45323</v>
      </c>
      <c r="H1119" s="11">
        <v>10</v>
      </c>
      <c r="I1119" s="20" t="s">
        <v>259</v>
      </c>
      <c r="J1119" s="11" t="s">
        <v>261</v>
      </c>
      <c r="K1119" s="11" t="s">
        <v>8769</v>
      </c>
      <c r="L1119" s="11">
        <v>2</v>
      </c>
    </row>
    <row r="1120" spans="1:12">
      <c r="A1120" s="11" t="s">
        <v>2120</v>
      </c>
      <c r="D1120" s="11" t="s">
        <v>260</v>
      </c>
      <c r="E1120" s="19" t="s">
        <v>2370</v>
      </c>
      <c r="F1120" s="10">
        <v>42036</v>
      </c>
      <c r="G1120" s="10">
        <v>45323</v>
      </c>
      <c r="H1120" s="11">
        <v>10</v>
      </c>
      <c r="I1120" s="20" t="s">
        <v>259</v>
      </c>
      <c r="J1120" s="11" t="s">
        <v>261</v>
      </c>
      <c r="K1120" s="11" t="s">
        <v>8769</v>
      </c>
      <c r="L1120" s="11">
        <v>2</v>
      </c>
    </row>
    <row r="1121" spans="1:12">
      <c r="A1121" s="11" t="s">
        <v>2121</v>
      </c>
      <c r="D1121" s="11" t="s">
        <v>260</v>
      </c>
      <c r="E1121" s="19" t="s">
        <v>2371</v>
      </c>
      <c r="F1121" s="10">
        <v>42036</v>
      </c>
      <c r="G1121" s="10">
        <v>45323</v>
      </c>
      <c r="H1121" s="11">
        <v>10</v>
      </c>
      <c r="I1121" s="20" t="s">
        <v>259</v>
      </c>
      <c r="J1121" s="11" t="s">
        <v>261</v>
      </c>
      <c r="K1121" s="11" t="s">
        <v>8769</v>
      </c>
      <c r="L1121" s="11">
        <v>2</v>
      </c>
    </row>
    <row r="1122" spans="1:12">
      <c r="A1122" s="11" t="s">
        <v>2122</v>
      </c>
      <c r="D1122" s="11" t="s">
        <v>260</v>
      </c>
      <c r="E1122" s="19" t="s">
        <v>2372</v>
      </c>
      <c r="F1122" s="10">
        <v>42036</v>
      </c>
      <c r="G1122" s="10">
        <v>45323</v>
      </c>
      <c r="H1122" s="11">
        <v>10</v>
      </c>
      <c r="I1122" s="20" t="s">
        <v>259</v>
      </c>
      <c r="J1122" s="11" t="s">
        <v>261</v>
      </c>
      <c r="K1122" s="11" t="s">
        <v>8769</v>
      </c>
      <c r="L1122" s="11">
        <v>2</v>
      </c>
    </row>
    <row r="1123" spans="1:12">
      <c r="A1123" s="11" t="s">
        <v>2123</v>
      </c>
      <c r="D1123" s="11" t="s">
        <v>260</v>
      </c>
      <c r="E1123" s="19" t="s">
        <v>2373</v>
      </c>
      <c r="F1123" s="10">
        <v>42036</v>
      </c>
      <c r="G1123" s="10">
        <v>45323</v>
      </c>
      <c r="H1123" s="11">
        <v>10</v>
      </c>
      <c r="I1123" s="20" t="s">
        <v>259</v>
      </c>
      <c r="J1123" s="11" t="s">
        <v>261</v>
      </c>
      <c r="K1123" s="11" t="s">
        <v>8769</v>
      </c>
      <c r="L1123" s="11">
        <v>2</v>
      </c>
    </row>
    <row r="1124" spans="1:12">
      <c r="A1124" s="11" t="s">
        <v>2124</v>
      </c>
      <c r="D1124" s="11" t="s">
        <v>260</v>
      </c>
      <c r="E1124" s="19" t="s">
        <v>2374</v>
      </c>
      <c r="F1124" s="10">
        <v>42036</v>
      </c>
      <c r="G1124" s="10">
        <v>45323</v>
      </c>
      <c r="H1124" s="11">
        <v>10</v>
      </c>
      <c r="I1124" s="20" t="s">
        <v>259</v>
      </c>
      <c r="J1124" s="11" t="s">
        <v>261</v>
      </c>
      <c r="K1124" s="11" t="s">
        <v>8769</v>
      </c>
      <c r="L1124" s="11">
        <v>2</v>
      </c>
    </row>
    <row r="1125" spans="1:12">
      <c r="A1125" s="11" t="s">
        <v>2125</v>
      </c>
      <c r="D1125" s="11" t="s">
        <v>260</v>
      </c>
      <c r="E1125" s="19" t="s">
        <v>2375</v>
      </c>
      <c r="F1125" s="10">
        <v>42036</v>
      </c>
      <c r="G1125" s="10">
        <v>45323</v>
      </c>
      <c r="H1125" s="11">
        <v>10</v>
      </c>
      <c r="I1125" s="20" t="s">
        <v>259</v>
      </c>
      <c r="J1125" s="11" t="s">
        <v>261</v>
      </c>
      <c r="K1125" s="11" t="s">
        <v>8769</v>
      </c>
      <c r="L1125" s="11">
        <v>2</v>
      </c>
    </row>
    <row r="1126" spans="1:12">
      <c r="A1126" s="11" t="s">
        <v>2126</v>
      </c>
      <c r="D1126" s="11" t="s">
        <v>260</v>
      </c>
      <c r="E1126" s="19" t="s">
        <v>2376</v>
      </c>
      <c r="F1126" s="10">
        <v>42036</v>
      </c>
      <c r="G1126" s="10">
        <v>45323</v>
      </c>
      <c r="H1126" s="11">
        <v>10</v>
      </c>
      <c r="I1126" s="20" t="s">
        <v>259</v>
      </c>
      <c r="J1126" s="11" t="s">
        <v>261</v>
      </c>
      <c r="K1126" s="11" t="s">
        <v>8769</v>
      </c>
      <c r="L1126" s="11">
        <v>2</v>
      </c>
    </row>
    <row r="1127" spans="1:12">
      <c r="A1127" s="11" t="s">
        <v>2127</v>
      </c>
      <c r="D1127" s="11" t="s">
        <v>260</v>
      </c>
      <c r="E1127" s="19" t="s">
        <v>2377</v>
      </c>
      <c r="F1127" s="10">
        <v>42036</v>
      </c>
      <c r="G1127" s="10">
        <v>45323</v>
      </c>
      <c r="H1127" s="11">
        <v>10</v>
      </c>
      <c r="I1127" s="20" t="s">
        <v>259</v>
      </c>
      <c r="J1127" s="11" t="s">
        <v>261</v>
      </c>
      <c r="K1127" s="11" t="s">
        <v>8769</v>
      </c>
      <c r="L1127" s="11">
        <v>2</v>
      </c>
    </row>
    <row r="1128" spans="1:12">
      <c r="A1128" s="11" t="s">
        <v>2128</v>
      </c>
      <c r="D1128" s="11" t="s">
        <v>260</v>
      </c>
      <c r="E1128" s="19" t="s">
        <v>2378</v>
      </c>
      <c r="F1128" s="10">
        <v>42036</v>
      </c>
      <c r="G1128" s="10">
        <v>45323</v>
      </c>
      <c r="H1128" s="11">
        <v>10</v>
      </c>
      <c r="I1128" s="20" t="s">
        <v>259</v>
      </c>
      <c r="J1128" s="11" t="s">
        <v>261</v>
      </c>
      <c r="K1128" s="11" t="s">
        <v>8769</v>
      </c>
      <c r="L1128" s="11">
        <v>2</v>
      </c>
    </row>
    <row r="1129" spans="1:12">
      <c r="A1129" s="11" t="s">
        <v>2129</v>
      </c>
      <c r="D1129" s="11" t="s">
        <v>260</v>
      </c>
      <c r="E1129" s="19" t="s">
        <v>2379</v>
      </c>
      <c r="F1129" s="10">
        <v>42036</v>
      </c>
      <c r="G1129" s="10">
        <v>45323</v>
      </c>
      <c r="H1129" s="11">
        <v>10</v>
      </c>
      <c r="I1129" s="20" t="s">
        <v>259</v>
      </c>
      <c r="J1129" s="11" t="s">
        <v>261</v>
      </c>
      <c r="K1129" s="11" t="s">
        <v>8769</v>
      </c>
      <c r="L1129" s="11">
        <v>2</v>
      </c>
    </row>
    <row r="1130" spans="1:12">
      <c r="A1130" s="11" t="s">
        <v>2130</v>
      </c>
      <c r="D1130" s="11" t="s">
        <v>260</v>
      </c>
      <c r="E1130" s="19" t="s">
        <v>2380</v>
      </c>
      <c r="F1130" s="10">
        <v>42036</v>
      </c>
      <c r="G1130" s="10">
        <v>45323</v>
      </c>
      <c r="H1130" s="11">
        <v>10</v>
      </c>
      <c r="I1130" s="20" t="s">
        <v>259</v>
      </c>
      <c r="J1130" s="11" t="s">
        <v>261</v>
      </c>
      <c r="K1130" s="11" t="s">
        <v>8769</v>
      </c>
      <c r="L1130" s="11">
        <v>2</v>
      </c>
    </row>
    <row r="1131" spans="1:12">
      <c r="A1131" s="11" t="s">
        <v>2131</v>
      </c>
      <c r="D1131" s="11" t="s">
        <v>260</v>
      </c>
      <c r="E1131" s="19" t="s">
        <v>2381</v>
      </c>
      <c r="F1131" s="10">
        <v>42036</v>
      </c>
      <c r="G1131" s="10">
        <v>45323</v>
      </c>
      <c r="H1131" s="11">
        <v>10</v>
      </c>
      <c r="I1131" s="20" t="s">
        <v>259</v>
      </c>
      <c r="J1131" s="11" t="s">
        <v>261</v>
      </c>
      <c r="K1131" s="11" t="s">
        <v>8769</v>
      </c>
      <c r="L1131" s="11">
        <v>2</v>
      </c>
    </row>
    <row r="1132" spans="1:12">
      <c r="A1132" s="11" t="s">
        <v>2132</v>
      </c>
      <c r="D1132" s="11" t="s">
        <v>260</v>
      </c>
      <c r="E1132" s="19" t="s">
        <v>2382</v>
      </c>
      <c r="F1132" s="10">
        <v>42036</v>
      </c>
      <c r="G1132" s="10">
        <v>45323</v>
      </c>
      <c r="H1132" s="11">
        <v>10</v>
      </c>
      <c r="I1132" s="20" t="s">
        <v>259</v>
      </c>
      <c r="J1132" s="11" t="s">
        <v>261</v>
      </c>
      <c r="K1132" s="11" t="s">
        <v>8769</v>
      </c>
      <c r="L1132" s="11">
        <v>2</v>
      </c>
    </row>
    <row r="1133" spans="1:12">
      <c r="A1133" s="11" t="s">
        <v>2133</v>
      </c>
      <c r="D1133" s="11" t="s">
        <v>260</v>
      </c>
      <c r="E1133" s="19" t="s">
        <v>2383</v>
      </c>
      <c r="F1133" s="10">
        <v>42036</v>
      </c>
      <c r="G1133" s="10">
        <v>45323</v>
      </c>
      <c r="H1133" s="11">
        <v>10</v>
      </c>
      <c r="I1133" s="20" t="s">
        <v>259</v>
      </c>
      <c r="J1133" s="11" t="s">
        <v>261</v>
      </c>
      <c r="K1133" s="11" t="s">
        <v>8769</v>
      </c>
      <c r="L1133" s="11">
        <v>2</v>
      </c>
    </row>
    <row r="1134" spans="1:12">
      <c r="A1134" s="11" t="s">
        <v>2134</v>
      </c>
      <c r="D1134" s="11" t="s">
        <v>260</v>
      </c>
      <c r="E1134" s="19" t="s">
        <v>2384</v>
      </c>
      <c r="F1134" s="10">
        <v>42036</v>
      </c>
      <c r="G1134" s="10">
        <v>45323</v>
      </c>
      <c r="H1134" s="11">
        <v>10</v>
      </c>
      <c r="I1134" s="20" t="s">
        <v>259</v>
      </c>
      <c r="J1134" s="11" t="s">
        <v>261</v>
      </c>
      <c r="K1134" s="11" t="s">
        <v>8769</v>
      </c>
      <c r="L1134" s="11">
        <v>2</v>
      </c>
    </row>
    <row r="1135" spans="1:12">
      <c r="A1135" s="11" t="s">
        <v>2135</v>
      </c>
      <c r="D1135" s="11" t="s">
        <v>260</v>
      </c>
      <c r="E1135" s="19" t="s">
        <v>2385</v>
      </c>
      <c r="F1135" s="10">
        <v>42036</v>
      </c>
      <c r="G1135" s="10">
        <v>45323</v>
      </c>
      <c r="H1135" s="11">
        <v>10</v>
      </c>
      <c r="I1135" s="20" t="s">
        <v>259</v>
      </c>
      <c r="J1135" s="11" t="s">
        <v>261</v>
      </c>
      <c r="K1135" s="11" t="s">
        <v>8769</v>
      </c>
      <c r="L1135" s="11">
        <v>2</v>
      </c>
    </row>
    <row r="1136" spans="1:12">
      <c r="A1136" s="11" t="s">
        <v>2136</v>
      </c>
      <c r="D1136" s="11" t="s">
        <v>260</v>
      </c>
      <c r="E1136" s="19" t="s">
        <v>2386</v>
      </c>
      <c r="F1136" s="10">
        <v>42036</v>
      </c>
      <c r="G1136" s="10">
        <v>45323</v>
      </c>
      <c r="H1136" s="11">
        <v>10</v>
      </c>
      <c r="I1136" s="20" t="s">
        <v>259</v>
      </c>
      <c r="J1136" s="11" t="s">
        <v>261</v>
      </c>
      <c r="K1136" s="11" t="s">
        <v>8769</v>
      </c>
      <c r="L1136" s="11">
        <v>2</v>
      </c>
    </row>
    <row r="1137" spans="1:12">
      <c r="A1137" s="11" t="s">
        <v>2137</v>
      </c>
      <c r="D1137" s="11" t="s">
        <v>260</v>
      </c>
      <c r="E1137" s="19" t="s">
        <v>2387</v>
      </c>
      <c r="F1137" s="10">
        <v>42036</v>
      </c>
      <c r="G1137" s="10">
        <v>45323</v>
      </c>
      <c r="H1137" s="11">
        <v>10</v>
      </c>
      <c r="I1137" s="20" t="s">
        <v>259</v>
      </c>
      <c r="J1137" s="11" t="s">
        <v>261</v>
      </c>
      <c r="K1137" s="11" t="s">
        <v>8769</v>
      </c>
      <c r="L1137" s="11">
        <v>2</v>
      </c>
    </row>
    <row r="1138" spans="1:12">
      <c r="A1138" s="11" t="s">
        <v>2138</v>
      </c>
      <c r="D1138" s="11" t="s">
        <v>260</v>
      </c>
      <c r="E1138" s="19" t="s">
        <v>2388</v>
      </c>
      <c r="F1138" s="10">
        <v>42036</v>
      </c>
      <c r="G1138" s="10">
        <v>45323</v>
      </c>
      <c r="H1138" s="11">
        <v>10</v>
      </c>
      <c r="I1138" s="20" t="s">
        <v>259</v>
      </c>
      <c r="J1138" s="11" t="s">
        <v>261</v>
      </c>
      <c r="K1138" s="11" t="s">
        <v>8769</v>
      </c>
      <c r="L1138" s="11">
        <v>2</v>
      </c>
    </row>
    <row r="1139" spans="1:12">
      <c r="A1139" s="11" t="s">
        <v>2139</v>
      </c>
      <c r="D1139" s="11" t="s">
        <v>260</v>
      </c>
      <c r="E1139" s="19" t="s">
        <v>2389</v>
      </c>
      <c r="F1139" s="10">
        <v>42036</v>
      </c>
      <c r="G1139" s="10">
        <v>45323</v>
      </c>
      <c r="H1139" s="11">
        <v>10</v>
      </c>
      <c r="I1139" s="20" t="s">
        <v>259</v>
      </c>
      <c r="J1139" s="11" t="s">
        <v>261</v>
      </c>
      <c r="K1139" s="11" t="s">
        <v>8769</v>
      </c>
      <c r="L1139" s="11">
        <v>2</v>
      </c>
    </row>
    <row r="1140" spans="1:12">
      <c r="A1140" s="11" t="s">
        <v>2140</v>
      </c>
      <c r="D1140" s="11" t="s">
        <v>260</v>
      </c>
      <c r="E1140" s="19" t="s">
        <v>2390</v>
      </c>
      <c r="F1140" s="10">
        <v>42036</v>
      </c>
      <c r="G1140" s="10">
        <v>45323</v>
      </c>
      <c r="H1140" s="11">
        <v>10</v>
      </c>
      <c r="I1140" s="20" t="s">
        <v>259</v>
      </c>
      <c r="J1140" s="11" t="s">
        <v>261</v>
      </c>
      <c r="K1140" s="11" t="s">
        <v>8769</v>
      </c>
      <c r="L1140" s="11">
        <v>2</v>
      </c>
    </row>
    <row r="1141" spans="1:12">
      <c r="A1141" s="11" t="s">
        <v>2141</v>
      </c>
      <c r="D1141" s="11" t="s">
        <v>260</v>
      </c>
      <c r="E1141" s="19" t="s">
        <v>2391</v>
      </c>
      <c r="F1141" s="10">
        <v>42036</v>
      </c>
      <c r="G1141" s="10">
        <v>45323</v>
      </c>
      <c r="H1141" s="11">
        <v>10</v>
      </c>
      <c r="I1141" s="20" t="s">
        <v>259</v>
      </c>
      <c r="J1141" s="11" t="s">
        <v>261</v>
      </c>
      <c r="K1141" s="11" t="s">
        <v>8769</v>
      </c>
      <c r="L1141" s="11">
        <v>2</v>
      </c>
    </row>
    <row r="1142" spans="1:12">
      <c r="A1142" s="11" t="s">
        <v>2142</v>
      </c>
      <c r="D1142" s="11" t="s">
        <v>260</v>
      </c>
      <c r="E1142" s="19" t="s">
        <v>2392</v>
      </c>
      <c r="F1142" s="10">
        <v>42036</v>
      </c>
      <c r="G1142" s="10">
        <v>45323</v>
      </c>
      <c r="H1142" s="11">
        <v>10</v>
      </c>
      <c r="I1142" s="20" t="s">
        <v>259</v>
      </c>
      <c r="J1142" s="11" t="s">
        <v>261</v>
      </c>
      <c r="K1142" s="11" t="s">
        <v>8769</v>
      </c>
      <c r="L1142" s="11">
        <v>2</v>
      </c>
    </row>
    <row r="1143" spans="1:12">
      <c r="A1143" s="11" t="s">
        <v>2143</v>
      </c>
      <c r="D1143" s="11" t="s">
        <v>260</v>
      </c>
      <c r="E1143" s="19" t="s">
        <v>2393</v>
      </c>
      <c r="F1143" s="10">
        <v>42036</v>
      </c>
      <c r="G1143" s="10">
        <v>45323</v>
      </c>
      <c r="H1143" s="11">
        <v>10</v>
      </c>
      <c r="I1143" s="20" t="s">
        <v>259</v>
      </c>
      <c r="J1143" s="11" t="s">
        <v>261</v>
      </c>
      <c r="K1143" s="11" t="s">
        <v>8769</v>
      </c>
      <c r="L1143" s="11">
        <v>2</v>
      </c>
    </row>
    <row r="1144" spans="1:12">
      <c r="A1144" s="11" t="s">
        <v>2144</v>
      </c>
      <c r="D1144" s="11" t="s">
        <v>260</v>
      </c>
      <c r="E1144" s="19" t="s">
        <v>2394</v>
      </c>
      <c r="F1144" s="10">
        <v>42036</v>
      </c>
      <c r="G1144" s="10">
        <v>45323</v>
      </c>
      <c r="H1144" s="11">
        <v>10</v>
      </c>
      <c r="I1144" s="20" t="s">
        <v>259</v>
      </c>
      <c r="J1144" s="11" t="s">
        <v>261</v>
      </c>
      <c r="K1144" s="11" t="s">
        <v>8769</v>
      </c>
      <c r="L1144" s="11">
        <v>2</v>
      </c>
    </row>
    <row r="1145" spans="1:12">
      <c r="A1145" s="11" t="s">
        <v>2145</v>
      </c>
      <c r="D1145" s="11" t="s">
        <v>260</v>
      </c>
      <c r="E1145" s="19" t="s">
        <v>2395</v>
      </c>
      <c r="F1145" s="10">
        <v>42036</v>
      </c>
      <c r="G1145" s="10">
        <v>45323</v>
      </c>
      <c r="H1145" s="11">
        <v>10</v>
      </c>
      <c r="I1145" s="20" t="s">
        <v>259</v>
      </c>
      <c r="J1145" s="11" t="s">
        <v>261</v>
      </c>
      <c r="K1145" s="11" t="s">
        <v>8769</v>
      </c>
      <c r="L1145" s="11">
        <v>2</v>
      </c>
    </row>
    <row r="1146" spans="1:12">
      <c r="A1146" s="11" t="s">
        <v>2146</v>
      </c>
      <c r="D1146" s="11" t="s">
        <v>260</v>
      </c>
      <c r="E1146" s="19" t="s">
        <v>2396</v>
      </c>
      <c r="F1146" s="10">
        <v>42036</v>
      </c>
      <c r="G1146" s="10">
        <v>45323</v>
      </c>
      <c r="H1146" s="11">
        <v>10</v>
      </c>
      <c r="I1146" s="20" t="s">
        <v>259</v>
      </c>
      <c r="J1146" s="11" t="s">
        <v>261</v>
      </c>
      <c r="K1146" s="11" t="s">
        <v>8769</v>
      </c>
      <c r="L1146" s="11">
        <v>2</v>
      </c>
    </row>
    <row r="1147" spans="1:12">
      <c r="A1147" s="11" t="s">
        <v>2147</v>
      </c>
      <c r="D1147" s="11" t="s">
        <v>260</v>
      </c>
      <c r="E1147" s="19" t="s">
        <v>2397</v>
      </c>
      <c r="F1147" s="10">
        <v>42036</v>
      </c>
      <c r="G1147" s="10">
        <v>45323</v>
      </c>
      <c r="H1147" s="11">
        <v>10</v>
      </c>
      <c r="I1147" s="20" t="s">
        <v>259</v>
      </c>
      <c r="J1147" s="11" t="s">
        <v>261</v>
      </c>
      <c r="K1147" s="11" t="s">
        <v>8769</v>
      </c>
      <c r="L1147" s="11">
        <v>2</v>
      </c>
    </row>
    <row r="1148" spans="1:12">
      <c r="A1148" s="11" t="s">
        <v>2148</v>
      </c>
      <c r="D1148" s="11" t="s">
        <v>260</v>
      </c>
      <c r="E1148" s="19" t="s">
        <v>2398</v>
      </c>
      <c r="F1148" s="10">
        <v>42036</v>
      </c>
      <c r="G1148" s="10">
        <v>45323</v>
      </c>
      <c r="H1148" s="11">
        <v>10</v>
      </c>
      <c r="I1148" s="20" t="s">
        <v>259</v>
      </c>
      <c r="J1148" s="11" t="s">
        <v>261</v>
      </c>
      <c r="K1148" s="11" t="s">
        <v>8769</v>
      </c>
      <c r="L1148" s="11">
        <v>2</v>
      </c>
    </row>
    <row r="1149" spans="1:12">
      <c r="A1149" s="11" t="s">
        <v>2149</v>
      </c>
      <c r="D1149" s="11" t="s">
        <v>260</v>
      </c>
      <c r="E1149" s="19" t="s">
        <v>2399</v>
      </c>
      <c r="F1149" s="10">
        <v>42036</v>
      </c>
      <c r="G1149" s="10">
        <v>45323</v>
      </c>
      <c r="H1149" s="11">
        <v>10</v>
      </c>
      <c r="I1149" s="20" t="s">
        <v>259</v>
      </c>
      <c r="J1149" s="11" t="s">
        <v>261</v>
      </c>
      <c r="K1149" s="11" t="s">
        <v>8769</v>
      </c>
      <c r="L1149" s="11">
        <v>2</v>
      </c>
    </row>
    <row r="1150" spans="1:12">
      <c r="A1150" s="11" t="s">
        <v>2150</v>
      </c>
      <c r="D1150" s="11" t="s">
        <v>260</v>
      </c>
      <c r="E1150" s="19" t="s">
        <v>2400</v>
      </c>
      <c r="F1150" s="10">
        <v>42036</v>
      </c>
      <c r="G1150" s="10">
        <v>45323</v>
      </c>
      <c r="H1150" s="11">
        <v>10</v>
      </c>
      <c r="I1150" s="20" t="s">
        <v>259</v>
      </c>
      <c r="J1150" s="11" t="s">
        <v>261</v>
      </c>
      <c r="K1150" s="11" t="s">
        <v>8769</v>
      </c>
      <c r="L1150" s="11">
        <v>2</v>
      </c>
    </row>
    <row r="1151" spans="1:12">
      <c r="A1151" s="11" t="s">
        <v>2151</v>
      </c>
      <c r="D1151" s="11" t="s">
        <v>260</v>
      </c>
      <c r="E1151" s="19" t="s">
        <v>2401</v>
      </c>
      <c r="F1151" s="10">
        <v>42036</v>
      </c>
      <c r="G1151" s="10">
        <v>45323</v>
      </c>
      <c r="H1151" s="11">
        <v>10</v>
      </c>
      <c r="I1151" s="20" t="s">
        <v>259</v>
      </c>
      <c r="J1151" s="11" t="s">
        <v>261</v>
      </c>
      <c r="K1151" s="11" t="s">
        <v>8769</v>
      </c>
      <c r="L1151" s="11">
        <v>2</v>
      </c>
    </row>
    <row r="1152" spans="1:12">
      <c r="A1152" s="11" t="s">
        <v>2152</v>
      </c>
      <c r="D1152" s="11" t="s">
        <v>260</v>
      </c>
      <c r="E1152" s="19" t="s">
        <v>2402</v>
      </c>
      <c r="F1152" s="10">
        <v>42036</v>
      </c>
      <c r="G1152" s="10">
        <v>45323</v>
      </c>
      <c r="H1152" s="11">
        <v>10</v>
      </c>
      <c r="I1152" s="20" t="s">
        <v>259</v>
      </c>
      <c r="J1152" s="11" t="s">
        <v>261</v>
      </c>
      <c r="K1152" s="11" t="s">
        <v>8769</v>
      </c>
      <c r="L1152" s="11">
        <v>2</v>
      </c>
    </row>
    <row r="1153" spans="1:12">
      <c r="A1153" s="11" t="s">
        <v>2153</v>
      </c>
      <c r="D1153" s="11" t="s">
        <v>260</v>
      </c>
      <c r="E1153" s="19" t="s">
        <v>2403</v>
      </c>
      <c r="F1153" s="10">
        <v>42036</v>
      </c>
      <c r="G1153" s="10">
        <v>45323</v>
      </c>
      <c r="H1153" s="11">
        <v>10</v>
      </c>
      <c r="I1153" s="20" t="s">
        <v>259</v>
      </c>
      <c r="J1153" s="11" t="s">
        <v>261</v>
      </c>
      <c r="K1153" s="11" t="s">
        <v>8769</v>
      </c>
      <c r="L1153" s="11">
        <v>2</v>
      </c>
    </row>
    <row r="1154" spans="1:12">
      <c r="A1154" s="11" t="s">
        <v>2154</v>
      </c>
      <c r="D1154" s="11" t="s">
        <v>260</v>
      </c>
      <c r="E1154" s="19" t="s">
        <v>2404</v>
      </c>
      <c r="F1154" s="10">
        <v>42036</v>
      </c>
      <c r="G1154" s="10">
        <v>45323</v>
      </c>
      <c r="H1154" s="11">
        <v>10</v>
      </c>
      <c r="I1154" s="20" t="s">
        <v>259</v>
      </c>
      <c r="J1154" s="11" t="s">
        <v>261</v>
      </c>
      <c r="K1154" s="11" t="s">
        <v>8769</v>
      </c>
      <c r="L1154" s="11">
        <v>2</v>
      </c>
    </row>
    <row r="1155" spans="1:12">
      <c r="A1155" s="11" t="s">
        <v>2155</v>
      </c>
      <c r="D1155" s="11" t="s">
        <v>260</v>
      </c>
      <c r="E1155" s="19" t="s">
        <v>2405</v>
      </c>
      <c r="F1155" s="10">
        <v>42036</v>
      </c>
      <c r="G1155" s="10">
        <v>45323</v>
      </c>
      <c r="H1155" s="11">
        <v>10</v>
      </c>
      <c r="I1155" s="20" t="s">
        <v>259</v>
      </c>
      <c r="J1155" s="11" t="s">
        <v>261</v>
      </c>
      <c r="K1155" s="11" t="s">
        <v>8769</v>
      </c>
      <c r="L1155" s="11">
        <v>2</v>
      </c>
    </row>
    <row r="1156" spans="1:12">
      <c r="A1156" s="11" t="s">
        <v>2156</v>
      </c>
      <c r="D1156" s="11" t="s">
        <v>260</v>
      </c>
      <c r="E1156" s="19" t="s">
        <v>2406</v>
      </c>
      <c r="F1156" s="10">
        <v>42036</v>
      </c>
      <c r="G1156" s="10">
        <v>45323</v>
      </c>
      <c r="H1156" s="11">
        <v>10</v>
      </c>
      <c r="I1156" s="20" t="s">
        <v>259</v>
      </c>
      <c r="J1156" s="11" t="s">
        <v>261</v>
      </c>
      <c r="K1156" s="11" t="s">
        <v>8769</v>
      </c>
      <c r="L1156" s="11">
        <v>2</v>
      </c>
    </row>
    <row r="1157" spans="1:12">
      <c r="A1157" s="11" t="s">
        <v>2157</v>
      </c>
      <c r="D1157" s="11" t="s">
        <v>260</v>
      </c>
      <c r="E1157" s="19" t="s">
        <v>2407</v>
      </c>
      <c r="F1157" s="10">
        <v>42036</v>
      </c>
      <c r="G1157" s="10">
        <v>45323</v>
      </c>
      <c r="H1157" s="11">
        <v>10</v>
      </c>
      <c r="I1157" s="20" t="s">
        <v>259</v>
      </c>
      <c r="J1157" s="11" t="s">
        <v>261</v>
      </c>
      <c r="K1157" s="11" t="s">
        <v>8769</v>
      </c>
      <c r="L1157" s="11">
        <v>2</v>
      </c>
    </row>
    <row r="1158" spans="1:12">
      <c r="A1158" s="11" t="s">
        <v>2158</v>
      </c>
      <c r="D1158" s="11" t="s">
        <v>260</v>
      </c>
      <c r="E1158" s="19" t="s">
        <v>2408</v>
      </c>
      <c r="F1158" s="10">
        <v>42036</v>
      </c>
      <c r="G1158" s="10">
        <v>45323</v>
      </c>
      <c r="H1158" s="11">
        <v>10</v>
      </c>
      <c r="I1158" s="20" t="s">
        <v>259</v>
      </c>
      <c r="J1158" s="11" t="s">
        <v>261</v>
      </c>
      <c r="K1158" s="11" t="s">
        <v>8769</v>
      </c>
      <c r="L1158" s="11">
        <v>2</v>
      </c>
    </row>
    <row r="1159" spans="1:12">
      <c r="A1159" s="11" t="s">
        <v>2159</v>
      </c>
      <c r="D1159" s="11" t="s">
        <v>260</v>
      </c>
      <c r="E1159" s="19" t="s">
        <v>2409</v>
      </c>
      <c r="F1159" s="10">
        <v>42036</v>
      </c>
      <c r="G1159" s="10">
        <v>45323</v>
      </c>
      <c r="H1159" s="11">
        <v>10</v>
      </c>
      <c r="I1159" s="20" t="s">
        <v>259</v>
      </c>
      <c r="J1159" s="11" t="s">
        <v>261</v>
      </c>
      <c r="K1159" s="11" t="s">
        <v>8769</v>
      </c>
      <c r="L1159" s="11">
        <v>2</v>
      </c>
    </row>
    <row r="1160" spans="1:12">
      <c r="A1160" s="11" t="s">
        <v>2160</v>
      </c>
      <c r="D1160" s="11" t="s">
        <v>260</v>
      </c>
      <c r="E1160" s="19" t="s">
        <v>2410</v>
      </c>
      <c r="F1160" s="10">
        <v>42036</v>
      </c>
      <c r="G1160" s="10">
        <v>45323</v>
      </c>
      <c r="H1160" s="11">
        <v>10</v>
      </c>
      <c r="I1160" s="20" t="s">
        <v>259</v>
      </c>
      <c r="J1160" s="11" t="s">
        <v>261</v>
      </c>
      <c r="K1160" s="11" t="s">
        <v>8769</v>
      </c>
      <c r="L1160" s="11">
        <v>2</v>
      </c>
    </row>
    <row r="1161" spans="1:12">
      <c r="A1161" s="11" t="s">
        <v>2161</v>
      </c>
      <c r="D1161" s="11" t="s">
        <v>260</v>
      </c>
      <c r="E1161" s="19" t="s">
        <v>2411</v>
      </c>
      <c r="F1161" s="10">
        <v>42036</v>
      </c>
      <c r="G1161" s="10">
        <v>45323</v>
      </c>
      <c r="H1161" s="11">
        <v>10</v>
      </c>
      <c r="I1161" s="20" t="s">
        <v>259</v>
      </c>
      <c r="J1161" s="11" t="s">
        <v>261</v>
      </c>
      <c r="K1161" s="11" t="s">
        <v>8769</v>
      </c>
      <c r="L1161" s="11">
        <v>2</v>
      </c>
    </row>
    <row r="1162" spans="1:12">
      <c r="A1162" s="11" t="s">
        <v>2162</v>
      </c>
      <c r="D1162" s="11" t="s">
        <v>260</v>
      </c>
      <c r="E1162" s="19" t="s">
        <v>2412</v>
      </c>
      <c r="F1162" s="10">
        <v>42036</v>
      </c>
      <c r="G1162" s="10">
        <v>45323</v>
      </c>
      <c r="H1162" s="11">
        <v>10</v>
      </c>
      <c r="I1162" s="20" t="s">
        <v>259</v>
      </c>
      <c r="J1162" s="11" t="s">
        <v>261</v>
      </c>
      <c r="K1162" s="11" t="s">
        <v>8769</v>
      </c>
      <c r="L1162" s="11">
        <v>2</v>
      </c>
    </row>
    <row r="1163" spans="1:12">
      <c r="A1163" s="11" t="s">
        <v>2163</v>
      </c>
      <c r="D1163" s="11" t="s">
        <v>260</v>
      </c>
      <c r="E1163" s="19" t="s">
        <v>2413</v>
      </c>
      <c r="F1163" s="10">
        <v>42036</v>
      </c>
      <c r="G1163" s="10">
        <v>45323</v>
      </c>
      <c r="H1163" s="11">
        <v>10</v>
      </c>
      <c r="I1163" s="20" t="s">
        <v>259</v>
      </c>
      <c r="J1163" s="11" t="s">
        <v>261</v>
      </c>
      <c r="K1163" s="11" t="s">
        <v>8769</v>
      </c>
      <c r="L1163" s="11">
        <v>2</v>
      </c>
    </row>
    <row r="1164" spans="1:12">
      <c r="A1164" s="11" t="s">
        <v>2164</v>
      </c>
      <c r="D1164" s="11" t="s">
        <v>260</v>
      </c>
      <c r="E1164" s="19" t="s">
        <v>2414</v>
      </c>
      <c r="F1164" s="10">
        <v>42036</v>
      </c>
      <c r="G1164" s="10">
        <v>45323</v>
      </c>
      <c r="H1164" s="11">
        <v>10</v>
      </c>
      <c r="I1164" s="20" t="s">
        <v>259</v>
      </c>
      <c r="J1164" s="11" t="s">
        <v>261</v>
      </c>
      <c r="K1164" s="11" t="s">
        <v>8769</v>
      </c>
      <c r="L1164" s="11">
        <v>2</v>
      </c>
    </row>
    <row r="1165" spans="1:12">
      <c r="A1165" s="11" t="s">
        <v>2165</v>
      </c>
      <c r="D1165" s="11" t="s">
        <v>260</v>
      </c>
      <c r="E1165" s="19" t="s">
        <v>2415</v>
      </c>
      <c r="F1165" s="10">
        <v>42036</v>
      </c>
      <c r="G1165" s="10">
        <v>45323</v>
      </c>
      <c r="H1165" s="11">
        <v>10</v>
      </c>
      <c r="I1165" s="20" t="s">
        <v>259</v>
      </c>
      <c r="J1165" s="11" t="s">
        <v>261</v>
      </c>
      <c r="K1165" s="11" t="s">
        <v>8769</v>
      </c>
      <c r="L1165" s="11">
        <v>2</v>
      </c>
    </row>
    <row r="1166" spans="1:12">
      <c r="A1166" s="11" t="s">
        <v>2166</v>
      </c>
      <c r="D1166" s="11" t="s">
        <v>260</v>
      </c>
      <c r="E1166" s="19" t="s">
        <v>2416</v>
      </c>
      <c r="F1166" s="10">
        <v>42036</v>
      </c>
      <c r="G1166" s="10">
        <v>45323</v>
      </c>
      <c r="H1166" s="11">
        <v>10</v>
      </c>
      <c r="I1166" s="20" t="s">
        <v>259</v>
      </c>
      <c r="J1166" s="11" t="s">
        <v>261</v>
      </c>
      <c r="K1166" s="11" t="s">
        <v>8769</v>
      </c>
      <c r="L1166" s="11">
        <v>2</v>
      </c>
    </row>
    <row r="1167" spans="1:12">
      <c r="A1167" s="11" t="s">
        <v>2167</v>
      </c>
      <c r="D1167" s="11" t="s">
        <v>260</v>
      </c>
      <c r="E1167" s="19" t="s">
        <v>2417</v>
      </c>
      <c r="F1167" s="10">
        <v>42036</v>
      </c>
      <c r="G1167" s="10">
        <v>45323</v>
      </c>
      <c r="H1167" s="11">
        <v>10</v>
      </c>
      <c r="I1167" s="20" t="s">
        <v>259</v>
      </c>
      <c r="J1167" s="11" t="s">
        <v>261</v>
      </c>
      <c r="K1167" s="11" t="s">
        <v>8769</v>
      </c>
      <c r="L1167" s="11">
        <v>2</v>
      </c>
    </row>
    <row r="1168" spans="1:12">
      <c r="A1168" s="11" t="s">
        <v>2168</v>
      </c>
      <c r="D1168" s="11" t="s">
        <v>260</v>
      </c>
      <c r="E1168" s="19" t="s">
        <v>2418</v>
      </c>
      <c r="F1168" s="10">
        <v>42036</v>
      </c>
      <c r="G1168" s="10">
        <v>45323</v>
      </c>
      <c r="H1168" s="11">
        <v>10</v>
      </c>
      <c r="I1168" s="20" t="s">
        <v>259</v>
      </c>
      <c r="J1168" s="11" t="s">
        <v>261</v>
      </c>
      <c r="K1168" s="11" t="s">
        <v>8769</v>
      </c>
      <c r="L1168" s="11">
        <v>2</v>
      </c>
    </row>
    <row r="1169" spans="1:12">
      <c r="A1169" s="11" t="s">
        <v>2169</v>
      </c>
      <c r="D1169" s="11" t="s">
        <v>260</v>
      </c>
      <c r="E1169" s="19" t="s">
        <v>2419</v>
      </c>
      <c r="F1169" s="10">
        <v>42036</v>
      </c>
      <c r="G1169" s="10">
        <v>45323</v>
      </c>
      <c r="H1169" s="11">
        <v>10</v>
      </c>
      <c r="I1169" s="20" t="s">
        <v>259</v>
      </c>
      <c r="J1169" s="11" t="s">
        <v>261</v>
      </c>
      <c r="K1169" s="11" t="s">
        <v>8769</v>
      </c>
      <c r="L1169" s="11">
        <v>2</v>
      </c>
    </row>
    <row r="1170" spans="1:12">
      <c r="A1170" s="11" t="s">
        <v>2170</v>
      </c>
      <c r="D1170" s="11" t="s">
        <v>260</v>
      </c>
      <c r="E1170" s="19" t="s">
        <v>2420</v>
      </c>
      <c r="F1170" s="10">
        <v>42036</v>
      </c>
      <c r="G1170" s="10">
        <v>45323</v>
      </c>
      <c r="H1170" s="11">
        <v>10</v>
      </c>
      <c r="I1170" s="20" t="s">
        <v>259</v>
      </c>
      <c r="J1170" s="11" t="s">
        <v>261</v>
      </c>
      <c r="K1170" s="11" t="s">
        <v>8769</v>
      </c>
      <c r="L1170" s="11">
        <v>2</v>
      </c>
    </row>
    <row r="1171" spans="1:12">
      <c r="A1171" s="11" t="s">
        <v>2171</v>
      </c>
      <c r="D1171" s="11" t="s">
        <v>260</v>
      </c>
      <c r="E1171" s="19" t="s">
        <v>2421</v>
      </c>
      <c r="F1171" s="10">
        <v>42036</v>
      </c>
      <c r="G1171" s="10">
        <v>45323</v>
      </c>
      <c r="H1171" s="11">
        <v>10</v>
      </c>
      <c r="I1171" s="20" t="s">
        <v>259</v>
      </c>
      <c r="J1171" s="11" t="s">
        <v>261</v>
      </c>
      <c r="K1171" s="11" t="s">
        <v>8769</v>
      </c>
      <c r="L1171" s="11">
        <v>2</v>
      </c>
    </row>
    <row r="1172" spans="1:12">
      <c r="A1172" s="11" t="s">
        <v>2172</v>
      </c>
      <c r="D1172" s="11" t="s">
        <v>260</v>
      </c>
      <c r="E1172" s="19" t="s">
        <v>2422</v>
      </c>
      <c r="F1172" s="10">
        <v>42036</v>
      </c>
      <c r="G1172" s="10">
        <v>45323</v>
      </c>
      <c r="H1172" s="11">
        <v>10</v>
      </c>
      <c r="I1172" s="20" t="s">
        <v>259</v>
      </c>
      <c r="J1172" s="11" t="s">
        <v>261</v>
      </c>
      <c r="K1172" s="11" t="s">
        <v>8769</v>
      </c>
      <c r="L1172" s="11">
        <v>2</v>
      </c>
    </row>
    <row r="1173" spans="1:12">
      <c r="A1173" s="11" t="s">
        <v>2173</v>
      </c>
      <c r="D1173" s="11" t="s">
        <v>260</v>
      </c>
      <c r="E1173" s="19" t="s">
        <v>2423</v>
      </c>
      <c r="F1173" s="10">
        <v>42036</v>
      </c>
      <c r="G1173" s="10">
        <v>45323</v>
      </c>
      <c r="H1173" s="11">
        <v>10</v>
      </c>
      <c r="I1173" s="20" t="s">
        <v>259</v>
      </c>
      <c r="J1173" s="11" t="s">
        <v>261</v>
      </c>
      <c r="K1173" s="11" t="s">
        <v>8769</v>
      </c>
      <c r="L1173" s="11">
        <v>2</v>
      </c>
    </row>
    <row r="1174" spans="1:12">
      <c r="A1174" s="11" t="s">
        <v>2174</v>
      </c>
      <c r="D1174" s="11" t="s">
        <v>260</v>
      </c>
      <c r="E1174" s="19" t="s">
        <v>2424</v>
      </c>
      <c r="F1174" s="10">
        <v>42036</v>
      </c>
      <c r="G1174" s="10">
        <v>45323</v>
      </c>
      <c r="H1174" s="11">
        <v>10</v>
      </c>
      <c r="I1174" s="20" t="s">
        <v>259</v>
      </c>
      <c r="J1174" s="11" t="s">
        <v>261</v>
      </c>
      <c r="K1174" s="11" t="s">
        <v>8769</v>
      </c>
      <c r="L1174" s="11">
        <v>2</v>
      </c>
    </row>
    <row r="1175" spans="1:12">
      <c r="A1175" s="11" t="s">
        <v>2175</v>
      </c>
      <c r="D1175" s="11" t="s">
        <v>260</v>
      </c>
      <c r="E1175" s="19" t="s">
        <v>2425</v>
      </c>
      <c r="F1175" s="10">
        <v>42036</v>
      </c>
      <c r="G1175" s="10">
        <v>45323</v>
      </c>
      <c r="H1175" s="11">
        <v>10</v>
      </c>
      <c r="I1175" s="20" t="s">
        <v>259</v>
      </c>
      <c r="J1175" s="11" t="s">
        <v>261</v>
      </c>
      <c r="K1175" s="11" t="s">
        <v>8769</v>
      </c>
      <c r="L1175" s="11">
        <v>2</v>
      </c>
    </row>
    <row r="1176" spans="1:12">
      <c r="A1176" s="11" t="s">
        <v>2176</v>
      </c>
      <c r="D1176" s="11" t="s">
        <v>260</v>
      </c>
      <c r="E1176" s="19" t="s">
        <v>2426</v>
      </c>
      <c r="F1176" s="10">
        <v>42036</v>
      </c>
      <c r="G1176" s="10">
        <v>45323</v>
      </c>
      <c r="H1176" s="11">
        <v>10</v>
      </c>
      <c r="I1176" s="20" t="s">
        <v>259</v>
      </c>
      <c r="J1176" s="11" t="s">
        <v>261</v>
      </c>
      <c r="K1176" s="11" t="s">
        <v>8769</v>
      </c>
      <c r="L1176" s="11">
        <v>2</v>
      </c>
    </row>
    <row r="1177" spans="1:12">
      <c r="A1177" s="11" t="s">
        <v>2177</v>
      </c>
      <c r="D1177" s="11" t="s">
        <v>260</v>
      </c>
      <c r="E1177" s="19" t="s">
        <v>2427</v>
      </c>
      <c r="F1177" s="10">
        <v>42036</v>
      </c>
      <c r="G1177" s="10">
        <v>45323</v>
      </c>
      <c r="H1177" s="11">
        <v>10</v>
      </c>
      <c r="I1177" s="20" t="s">
        <v>259</v>
      </c>
      <c r="J1177" s="11" t="s">
        <v>261</v>
      </c>
      <c r="K1177" s="11" t="s">
        <v>8769</v>
      </c>
      <c r="L1177" s="11">
        <v>2</v>
      </c>
    </row>
    <row r="1178" spans="1:12">
      <c r="A1178" s="11" t="s">
        <v>2178</v>
      </c>
      <c r="D1178" s="11" t="s">
        <v>260</v>
      </c>
      <c r="E1178" s="19" t="s">
        <v>2428</v>
      </c>
      <c r="F1178" s="10">
        <v>42036</v>
      </c>
      <c r="G1178" s="10">
        <v>45323</v>
      </c>
      <c r="H1178" s="11">
        <v>10</v>
      </c>
      <c r="I1178" s="20" t="s">
        <v>259</v>
      </c>
      <c r="J1178" s="11" t="s">
        <v>261</v>
      </c>
      <c r="K1178" s="11" t="s">
        <v>8769</v>
      </c>
      <c r="L1178" s="11">
        <v>2</v>
      </c>
    </row>
    <row r="1179" spans="1:12">
      <c r="A1179" s="11" t="s">
        <v>2179</v>
      </c>
      <c r="D1179" s="11" t="s">
        <v>260</v>
      </c>
      <c r="E1179" s="19" t="s">
        <v>2429</v>
      </c>
      <c r="F1179" s="10">
        <v>42036</v>
      </c>
      <c r="G1179" s="10">
        <v>45323</v>
      </c>
      <c r="H1179" s="11">
        <v>10</v>
      </c>
      <c r="I1179" s="20" t="s">
        <v>259</v>
      </c>
      <c r="J1179" s="11" t="s">
        <v>261</v>
      </c>
      <c r="K1179" s="11" t="s">
        <v>8769</v>
      </c>
      <c r="L1179" s="11">
        <v>2</v>
      </c>
    </row>
    <row r="1180" spans="1:12">
      <c r="A1180" s="11" t="s">
        <v>2180</v>
      </c>
      <c r="D1180" s="11" t="s">
        <v>260</v>
      </c>
      <c r="E1180" s="19" t="s">
        <v>2430</v>
      </c>
      <c r="F1180" s="10">
        <v>42036</v>
      </c>
      <c r="G1180" s="10">
        <v>45323</v>
      </c>
      <c r="H1180" s="11">
        <v>10</v>
      </c>
      <c r="I1180" s="20" t="s">
        <v>259</v>
      </c>
      <c r="J1180" s="11" t="s">
        <v>261</v>
      </c>
      <c r="K1180" s="11" t="s">
        <v>8769</v>
      </c>
      <c r="L1180" s="11">
        <v>2</v>
      </c>
    </row>
    <row r="1181" spans="1:12">
      <c r="A1181" s="11" t="s">
        <v>2181</v>
      </c>
      <c r="D1181" s="11" t="s">
        <v>260</v>
      </c>
      <c r="E1181" s="19" t="s">
        <v>2431</v>
      </c>
      <c r="F1181" s="10">
        <v>42036</v>
      </c>
      <c r="G1181" s="10">
        <v>45323</v>
      </c>
      <c r="H1181" s="11">
        <v>10</v>
      </c>
      <c r="I1181" s="20" t="s">
        <v>259</v>
      </c>
      <c r="J1181" s="11" t="s">
        <v>261</v>
      </c>
      <c r="K1181" s="11" t="s">
        <v>8769</v>
      </c>
      <c r="L1181" s="11">
        <v>2</v>
      </c>
    </row>
    <row r="1182" spans="1:12">
      <c r="A1182" s="11" t="s">
        <v>2182</v>
      </c>
      <c r="D1182" s="11" t="s">
        <v>260</v>
      </c>
      <c r="E1182" s="19" t="s">
        <v>2432</v>
      </c>
      <c r="F1182" s="10">
        <v>42036</v>
      </c>
      <c r="G1182" s="10">
        <v>45323</v>
      </c>
      <c r="H1182" s="11">
        <v>10</v>
      </c>
      <c r="I1182" s="20" t="s">
        <v>259</v>
      </c>
      <c r="J1182" s="11" t="s">
        <v>261</v>
      </c>
      <c r="K1182" s="11" t="s">
        <v>8769</v>
      </c>
      <c r="L1182" s="11">
        <v>2</v>
      </c>
    </row>
    <row r="1183" spans="1:12">
      <c r="A1183" s="11" t="s">
        <v>2183</v>
      </c>
      <c r="D1183" s="11" t="s">
        <v>260</v>
      </c>
      <c r="E1183" s="19" t="s">
        <v>2433</v>
      </c>
      <c r="F1183" s="10">
        <v>42036</v>
      </c>
      <c r="G1183" s="10">
        <v>45323</v>
      </c>
      <c r="H1183" s="11">
        <v>10</v>
      </c>
      <c r="I1183" s="20" t="s">
        <v>259</v>
      </c>
      <c r="J1183" s="11" t="s">
        <v>261</v>
      </c>
      <c r="K1183" s="11" t="s">
        <v>8769</v>
      </c>
      <c r="L1183" s="11">
        <v>2</v>
      </c>
    </row>
    <row r="1184" spans="1:12">
      <c r="A1184" s="11" t="s">
        <v>2184</v>
      </c>
      <c r="D1184" s="11" t="s">
        <v>260</v>
      </c>
      <c r="E1184" s="19" t="s">
        <v>2434</v>
      </c>
      <c r="F1184" s="10">
        <v>42036</v>
      </c>
      <c r="G1184" s="10">
        <v>45323</v>
      </c>
      <c r="H1184" s="11">
        <v>10</v>
      </c>
      <c r="I1184" s="20" t="s">
        <v>259</v>
      </c>
      <c r="J1184" s="11" t="s">
        <v>261</v>
      </c>
      <c r="K1184" s="11" t="s">
        <v>8769</v>
      </c>
      <c r="L1184" s="11">
        <v>2</v>
      </c>
    </row>
    <row r="1185" spans="1:12">
      <c r="A1185" s="11" t="s">
        <v>2185</v>
      </c>
      <c r="D1185" s="11" t="s">
        <v>260</v>
      </c>
      <c r="E1185" s="19" t="s">
        <v>2435</v>
      </c>
      <c r="F1185" s="10">
        <v>42036</v>
      </c>
      <c r="G1185" s="10">
        <v>45323</v>
      </c>
      <c r="H1185" s="11">
        <v>10</v>
      </c>
      <c r="I1185" s="20" t="s">
        <v>259</v>
      </c>
      <c r="J1185" s="11" t="s">
        <v>261</v>
      </c>
      <c r="K1185" s="11" t="s">
        <v>8769</v>
      </c>
      <c r="L1185" s="11">
        <v>2</v>
      </c>
    </row>
    <row r="1186" spans="1:12">
      <c r="A1186" s="11" t="s">
        <v>2186</v>
      </c>
      <c r="D1186" s="11" t="s">
        <v>260</v>
      </c>
      <c r="E1186" s="19" t="s">
        <v>2436</v>
      </c>
      <c r="F1186" s="10">
        <v>42036</v>
      </c>
      <c r="G1186" s="10">
        <v>45323</v>
      </c>
      <c r="H1186" s="11">
        <v>10</v>
      </c>
      <c r="I1186" s="20" t="s">
        <v>259</v>
      </c>
      <c r="J1186" s="11" t="s">
        <v>261</v>
      </c>
      <c r="K1186" s="11" t="s">
        <v>8769</v>
      </c>
      <c r="L1186" s="11">
        <v>2</v>
      </c>
    </row>
    <row r="1187" spans="1:12">
      <c r="A1187" s="11" t="s">
        <v>2187</v>
      </c>
      <c r="D1187" s="11" t="s">
        <v>260</v>
      </c>
      <c r="E1187" s="19" t="s">
        <v>2437</v>
      </c>
      <c r="F1187" s="10">
        <v>42036</v>
      </c>
      <c r="G1187" s="10">
        <v>45323</v>
      </c>
      <c r="H1187" s="11">
        <v>10</v>
      </c>
      <c r="I1187" s="20" t="s">
        <v>259</v>
      </c>
      <c r="J1187" s="11" t="s">
        <v>261</v>
      </c>
      <c r="K1187" s="11" t="s">
        <v>8769</v>
      </c>
      <c r="L1187" s="11">
        <v>2</v>
      </c>
    </row>
    <row r="1188" spans="1:12">
      <c r="A1188" s="11" t="s">
        <v>2188</v>
      </c>
      <c r="D1188" s="11" t="s">
        <v>260</v>
      </c>
      <c r="E1188" s="19" t="s">
        <v>2438</v>
      </c>
      <c r="F1188" s="10">
        <v>42036</v>
      </c>
      <c r="G1188" s="10">
        <v>45323</v>
      </c>
      <c r="H1188" s="11">
        <v>10</v>
      </c>
      <c r="I1188" s="20" t="s">
        <v>259</v>
      </c>
      <c r="J1188" s="11" t="s">
        <v>261</v>
      </c>
      <c r="K1188" s="11" t="s">
        <v>8769</v>
      </c>
      <c r="L1188" s="11">
        <v>2</v>
      </c>
    </row>
    <row r="1189" spans="1:12">
      <c r="A1189" s="11" t="s">
        <v>2189</v>
      </c>
      <c r="D1189" s="11" t="s">
        <v>260</v>
      </c>
      <c r="E1189" s="19" t="s">
        <v>2439</v>
      </c>
      <c r="F1189" s="10">
        <v>42036</v>
      </c>
      <c r="G1189" s="10">
        <v>45323</v>
      </c>
      <c r="H1189" s="11">
        <v>10</v>
      </c>
      <c r="I1189" s="20" t="s">
        <v>259</v>
      </c>
      <c r="J1189" s="11" t="s">
        <v>261</v>
      </c>
      <c r="K1189" s="11" t="s">
        <v>8769</v>
      </c>
      <c r="L1189" s="11">
        <v>2</v>
      </c>
    </row>
    <row r="1190" spans="1:12">
      <c r="A1190" s="11" t="s">
        <v>2190</v>
      </c>
      <c r="D1190" s="11" t="s">
        <v>260</v>
      </c>
      <c r="E1190" s="19" t="s">
        <v>2440</v>
      </c>
      <c r="F1190" s="10">
        <v>42036</v>
      </c>
      <c r="G1190" s="10">
        <v>45323</v>
      </c>
      <c r="H1190" s="11">
        <v>10</v>
      </c>
      <c r="I1190" s="20" t="s">
        <v>259</v>
      </c>
      <c r="J1190" s="11" t="s">
        <v>261</v>
      </c>
      <c r="K1190" s="11" t="s">
        <v>8769</v>
      </c>
      <c r="L1190" s="11">
        <v>2</v>
      </c>
    </row>
    <row r="1191" spans="1:12">
      <c r="A1191" s="11" t="s">
        <v>2191</v>
      </c>
      <c r="D1191" s="11" t="s">
        <v>260</v>
      </c>
      <c r="E1191" s="19" t="s">
        <v>2441</v>
      </c>
      <c r="F1191" s="10">
        <v>42036</v>
      </c>
      <c r="G1191" s="10">
        <v>45323</v>
      </c>
      <c r="H1191" s="11">
        <v>10</v>
      </c>
      <c r="I1191" s="20" t="s">
        <v>259</v>
      </c>
      <c r="J1191" s="11" t="s">
        <v>261</v>
      </c>
      <c r="K1191" s="11" t="s">
        <v>8769</v>
      </c>
      <c r="L1191" s="11">
        <v>2</v>
      </c>
    </row>
    <row r="1192" spans="1:12">
      <c r="A1192" s="11" t="s">
        <v>2192</v>
      </c>
      <c r="D1192" s="11" t="s">
        <v>260</v>
      </c>
      <c r="E1192" s="19" t="s">
        <v>2442</v>
      </c>
      <c r="F1192" s="10">
        <v>42036</v>
      </c>
      <c r="G1192" s="10">
        <v>45323</v>
      </c>
      <c r="H1192" s="11">
        <v>10</v>
      </c>
      <c r="I1192" s="20" t="s">
        <v>259</v>
      </c>
      <c r="J1192" s="11" t="s">
        <v>261</v>
      </c>
      <c r="K1192" s="11" t="s">
        <v>8769</v>
      </c>
      <c r="L1192" s="11">
        <v>2</v>
      </c>
    </row>
    <row r="1193" spans="1:12">
      <c r="A1193" s="11" t="s">
        <v>2193</v>
      </c>
      <c r="D1193" s="11" t="s">
        <v>260</v>
      </c>
      <c r="E1193" s="19" t="s">
        <v>2443</v>
      </c>
      <c r="F1193" s="10">
        <v>42036</v>
      </c>
      <c r="G1193" s="10">
        <v>45323</v>
      </c>
      <c r="H1193" s="11">
        <v>10</v>
      </c>
      <c r="I1193" s="20" t="s">
        <v>259</v>
      </c>
      <c r="J1193" s="11" t="s">
        <v>261</v>
      </c>
      <c r="K1193" s="11" t="s">
        <v>8769</v>
      </c>
      <c r="L1193" s="11">
        <v>2</v>
      </c>
    </row>
    <row r="1194" spans="1:12">
      <c r="A1194" s="11" t="s">
        <v>2194</v>
      </c>
      <c r="D1194" s="11" t="s">
        <v>260</v>
      </c>
      <c r="E1194" s="19" t="s">
        <v>2444</v>
      </c>
      <c r="F1194" s="10">
        <v>42036</v>
      </c>
      <c r="G1194" s="10">
        <v>45323</v>
      </c>
      <c r="H1194" s="11">
        <v>10</v>
      </c>
      <c r="I1194" s="20" t="s">
        <v>259</v>
      </c>
      <c r="J1194" s="11" t="s">
        <v>261</v>
      </c>
      <c r="K1194" s="11" t="s">
        <v>8769</v>
      </c>
      <c r="L1194" s="11">
        <v>2</v>
      </c>
    </row>
    <row r="1195" spans="1:12">
      <c r="A1195" s="11" t="s">
        <v>2195</v>
      </c>
      <c r="D1195" s="11" t="s">
        <v>260</v>
      </c>
      <c r="E1195" s="19" t="s">
        <v>2445</v>
      </c>
      <c r="F1195" s="10">
        <v>42036</v>
      </c>
      <c r="G1195" s="10">
        <v>45323</v>
      </c>
      <c r="H1195" s="11">
        <v>10</v>
      </c>
      <c r="I1195" s="20" t="s">
        <v>259</v>
      </c>
      <c r="J1195" s="11" t="s">
        <v>261</v>
      </c>
      <c r="K1195" s="11" t="s">
        <v>8769</v>
      </c>
      <c r="L1195" s="11">
        <v>2</v>
      </c>
    </row>
    <row r="1196" spans="1:12">
      <c r="A1196" s="11" t="s">
        <v>2196</v>
      </c>
      <c r="D1196" s="11" t="s">
        <v>260</v>
      </c>
      <c r="E1196" s="19" t="s">
        <v>2446</v>
      </c>
      <c r="F1196" s="10">
        <v>42036</v>
      </c>
      <c r="G1196" s="10">
        <v>45323</v>
      </c>
      <c r="H1196" s="11">
        <v>10</v>
      </c>
      <c r="I1196" s="20" t="s">
        <v>259</v>
      </c>
      <c r="J1196" s="11" t="s">
        <v>261</v>
      </c>
      <c r="K1196" s="11" t="s">
        <v>8769</v>
      </c>
      <c r="L1196" s="11">
        <v>2</v>
      </c>
    </row>
    <row r="1197" spans="1:12">
      <c r="A1197" s="11" t="s">
        <v>2197</v>
      </c>
      <c r="D1197" s="11" t="s">
        <v>260</v>
      </c>
      <c r="E1197" s="19" t="s">
        <v>2447</v>
      </c>
      <c r="F1197" s="10">
        <v>42036</v>
      </c>
      <c r="G1197" s="10">
        <v>45323</v>
      </c>
      <c r="H1197" s="11">
        <v>10</v>
      </c>
      <c r="I1197" s="20" t="s">
        <v>259</v>
      </c>
      <c r="J1197" s="11" t="s">
        <v>261</v>
      </c>
      <c r="K1197" s="11" t="s">
        <v>8769</v>
      </c>
      <c r="L1197" s="11">
        <v>2</v>
      </c>
    </row>
    <row r="1198" spans="1:12">
      <c r="A1198" s="11" t="s">
        <v>2198</v>
      </c>
      <c r="D1198" s="11" t="s">
        <v>260</v>
      </c>
      <c r="E1198" s="19" t="s">
        <v>2448</v>
      </c>
      <c r="F1198" s="10">
        <v>42036</v>
      </c>
      <c r="G1198" s="10">
        <v>45323</v>
      </c>
      <c r="H1198" s="11">
        <v>10</v>
      </c>
      <c r="I1198" s="20" t="s">
        <v>259</v>
      </c>
      <c r="J1198" s="11" t="s">
        <v>261</v>
      </c>
      <c r="K1198" s="11" t="s">
        <v>8769</v>
      </c>
      <c r="L1198" s="11">
        <v>2</v>
      </c>
    </row>
    <row r="1199" spans="1:12">
      <c r="A1199" s="11" t="s">
        <v>2199</v>
      </c>
      <c r="D1199" s="11" t="s">
        <v>260</v>
      </c>
      <c r="E1199" s="19" t="s">
        <v>2449</v>
      </c>
      <c r="F1199" s="10">
        <v>42036</v>
      </c>
      <c r="G1199" s="10">
        <v>45323</v>
      </c>
      <c r="H1199" s="11">
        <v>10</v>
      </c>
      <c r="I1199" s="20" t="s">
        <v>259</v>
      </c>
      <c r="J1199" s="11" t="s">
        <v>261</v>
      </c>
      <c r="K1199" s="11" t="s">
        <v>8769</v>
      </c>
      <c r="L1199" s="11">
        <v>2</v>
      </c>
    </row>
    <row r="1200" spans="1:12">
      <c r="A1200" s="11" t="s">
        <v>2200</v>
      </c>
      <c r="D1200" s="11" t="s">
        <v>260</v>
      </c>
      <c r="E1200" s="19" t="s">
        <v>2450</v>
      </c>
      <c r="F1200" s="10">
        <v>42036</v>
      </c>
      <c r="G1200" s="10">
        <v>45323</v>
      </c>
      <c r="H1200" s="11">
        <v>10</v>
      </c>
      <c r="I1200" s="20" t="s">
        <v>259</v>
      </c>
      <c r="J1200" s="11" t="s">
        <v>261</v>
      </c>
      <c r="K1200" s="11" t="s">
        <v>8769</v>
      </c>
      <c r="L1200" s="11">
        <v>2</v>
      </c>
    </row>
    <row r="1201" spans="1:12">
      <c r="A1201" s="11" t="s">
        <v>2201</v>
      </c>
      <c r="D1201" s="11" t="s">
        <v>260</v>
      </c>
      <c r="E1201" s="19" t="s">
        <v>2451</v>
      </c>
      <c r="F1201" s="10">
        <v>42036</v>
      </c>
      <c r="G1201" s="10">
        <v>45323</v>
      </c>
      <c r="H1201" s="11">
        <v>10</v>
      </c>
      <c r="I1201" s="20" t="s">
        <v>259</v>
      </c>
      <c r="J1201" s="11" t="s">
        <v>261</v>
      </c>
      <c r="K1201" s="11" t="s">
        <v>8769</v>
      </c>
      <c r="L1201" s="11">
        <v>2</v>
      </c>
    </row>
    <row r="1202" spans="1:12">
      <c r="A1202" s="11" t="s">
        <v>2202</v>
      </c>
      <c r="D1202" s="11" t="s">
        <v>260</v>
      </c>
      <c r="E1202" s="19" t="s">
        <v>2452</v>
      </c>
      <c r="F1202" s="10">
        <v>42036</v>
      </c>
      <c r="G1202" s="10">
        <v>45323</v>
      </c>
      <c r="H1202" s="11">
        <v>10</v>
      </c>
      <c r="I1202" s="20" t="s">
        <v>259</v>
      </c>
      <c r="J1202" s="11" t="s">
        <v>261</v>
      </c>
      <c r="K1202" s="11" t="s">
        <v>8769</v>
      </c>
      <c r="L1202" s="11">
        <v>2</v>
      </c>
    </row>
    <row r="1203" spans="1:12">
      <c r="A1203" s="11" t="s">
        <v>2203</v>
      </c>
      <c r="D1203" s="11" t="s">
        <v>260</v>
      </c>
      <c r="E1203" s="19" t="s">
        <v>2453</v>
      </c>
      <c r="F1203" s="10">
        <v>42036</v>
      </c>
      <c r="G1203" s="10">
        <v>45323</v>
      </c>
      <c r="H1203" s="11">
        <v>10</v>
      </c>
      <c r="I1203" s="20" t="s">
        <v>259</v>
      </c>
      <c r="J1203" s="11" t="s">
        <v>261</v>
      </c>
      <c r="K1203" s="11" t="s">
        <v>8769</v>
      </c>
      <c r="L1203" s="11">
        <v>2</v>
      </c>
    </row>
    <row r="1204" spans="1:12">
      <c r="A1204" s="11" t="s">
        <v>2204</v>
      </c>
      <c r="D1204" s="11" t="s">
        <v>260</v>
      </c>
      <c r="E1204" s="19" t="s">
        <v>2454</v>
      </c>
      <c r="F1204" s="10">
        <v>42036</v>
      </c>
      <c r="G1204" s="10">
        <v>45323</v>
      </c>
      <c r="H1204" s="11">
        <v>10</v>
      </c>
      <c r="I1204" s="20" t="s">
        <v>259</v>
      </c>
      <c r="J1204" s="11" t="s">
        <v>261</v>
      </c>
      <c r="K1204" s="11" t="s">
        <v>8769</v>
      </c>
      <c r="L1204" s="11">
        <v>2</v>
      </c>
    </row>
    <row r="1205" spans="1:12">
      <c r="A1205" s="11" t="s">
        <v>2205</v>
      </c>
      <c r="D1205" s="11" t="s">
        <v>260</v>
      </c>
      <c r="E1205" s="19" t="s">
        <v>2455</v>
      </c>
      <c r="F1205" s="10">
        <v>42036</v>
      </c>
      <c r="G1205" s="10">
        <v>45323</v>
      </c>
      <c r="H1205" s="11">
        <v>10</v>
      </c>
      <c r="I1205" s="20" t="s">
        <v>259</v>
      </c>
      <c r="J1205" s="11" t="s">
        <v>261</v>
      </c>
      <c r="K1205" s="11" t="s">
        <v>8769</v>
      </c>
      <c r="L1205" s="11">
        <v>2</v>
      </c>
    </row>
    <row r="1206" spans="1:12">
      <c r="A1206" s="11" t="s">
        <v>2206</v>
      </c>
      <c r="D1206" s="11" t="s">
        <v>260</v>
      </c>
      <c r="E1206" s="19" t="s">
        <v>2456</v>
      </c>
      <c r="F1206" s="10">
        <v>42036</v>
      </c>
      <c r="G1206" s="10">
        <v>45323</v>
      </c>
      <c r="H1206" s="11">
        <v>10</v>
      </c>
      <c r="I1206" s="20" t="s">
        <v>259</v>
      </c>
      <c r="J1206" s="11" t="s">
        <v>261</v>
      </c>
      <c r="K1206" s="11" t="s">
        <v>8769</v>
      </c>
      <c r="L1206" s="11">
        <v>2</v>
      </c>
    </row>
    <row r="1207" spans="1:12">
      <c r="A1207" s="11" t="s">
        <v>2207</v>
      </c>
      <c r="D1207" s="11" t="s">
        <v>260</v>
      </c>
      <c r="E1207" s="19" t="s">
        <v>2457</v>
      </c>
      <c r="F1207" s="10">
        <v>42036</v>
      </c>
      <c r="G1207" s="10">
        <v>45323</v>
      </c>
      <c r="H1207" s="11">
        <v>10</v>
      </c>
      <c r="I1207" s="20" t="s">
        <v>259</v>
      </c>
      <c r="J1207" s="11" t="s">
        <v>261</v>
      </c>
      <c r="K1207" s="11" t="s">
        <v>8769</v>
      </c>
      <c r="L1207" s="11">
        <v>2</v>
      </c>
    </row>
    <row r="1208" spans="1:12">
      <c r="A1208" s="11" t="s">
        <v>2208</v>
      </c>
      <c r="D1208" s="11" t="s">
        <v>260</v>
      </c>
      <c r="E1208" s="19" t="s">
        <v>2458</v>
      </c>
      <c r="F1208" s="10">
        <v>42036</v>
      </c>
      <c r="G1208" s="10">
        <v>45323</v>
      </c>
      <c r="H1208" s="11">
        <v>10</v>
      </c>
      <c r="I1208" s="20" t="s">
        <v>259</v>
      </c>
      <c r="J1208" s="11" t="s">
        <v>261</v>
      </c>
      <c r="K1208" s="11" t="s">
        <v>8769</v>
      </c>
      <c r="L1208" s="11">
        <v>2</v>
      </c>
    </row>
    <row r="1209" spans="1:12">
      <c r="A1209" s="11" t="s">
        <v>2209</v>
      </c>
      <c r="D1209" s="11" t="s">
        <v>260</v>
      </c>
      <c r="E1209" s="19" t="s">
        <v>2459</v>
      </c>
      <c r="F1209" s="10">
        <v>42036</v>
      </c>
      <c r="G1209" s="10">
        <v>45323</v>
      </c>
      <c r="H1209" s="11">
        <v>10</v>
      </c>
      <c r="I1209" s="20" t="s">
        <v>259</v>
      </c>
      <c r="J1209" s="11" t="s">
        <v>261</v>
      </c>
      <c r="K1209" s="11" t="s">
        <v>8769</v>
      </c>
      <c r="L1209" s="11">
        <v>2</v>
      </c>
    </row>
    <row r="1210" spans="1:12">
      <c r="A1210" s="11" t="s">
        <v>2210</v>
      </c>
      <c r="D1210" s="11" t="s">
        <v>260</v>
      </c>
      <c r="E1210" s="19" t="s">
        <v>2460</v>
      </c>
      <c r="F1210" s="10">
        <v>42036</v>
      </c>
      <c r="G1210" s="10">
        <v>45323</v>
      </c>
      <c r="H1210" s="11">
        <v>10</v>
      </c>
      <c r="I1210" s="20" t="s">
        <v>259</v>
      </c>
      <c r="J1210" s="11" t="s">
        <v>261</v>
      </c>
      <c r="K1210" s="11" t="s">
        <v>8769</v>
      </c>
      <c r="L1210" s="11">
        <v>2</v>
      </c>
    </row>
    <row r="1211" spans="1:12">
      <c r="A1211" s="11" t="s">
        <v>2211</v>
      </c>
      <c r="D1211" s="11" t="s">
        <v>260</v>
      </c>
      <c r="E1211" s="19" t="s">
        <v>2461</v>
      </c>
      <c r="F1211" s="10">
        <v>42036</v>
      </c>
      <c r="G1211" s="10">
        <v>45323</v>
      </c>
      <c r="H1211" s="11">
        <v>10</v>
      </c>
      <c r="I1211" s="20" t="s">
        <v>259</v>
      </c>
      <c r="J1211" s="11" t="s">
        <v>261</v>
      </c>
      <c r="K1211" s="11" t="s">
        <v>8769</v>
      </c>
      <c r="L1211" s="11">
        <v>2</v>
      </c>
    </row>
    <row r="1212" spans="1:12">
      <c r="A1212" s="11" t="s">
        <v>2212</v>
      </c>
      <c r="D1212" s="11" t="s">
        <v>260</v>
      </c>
      <c r="E1212" s="19" t="s">
        <v>2462</v>
      </c>
      <c r="F1212" s="10">
        <v>42036</v>
      </c>
      <c r="G1212" s="10">
        <v>45323</v>
      </c>
      <c r="H1212" s="11">
        <v>10</v>
      </c>
      <c r="I1212" s="20" t="s">
        <v>259</v>
      </c>
      <c r="J1212" s="11" t="s">
        <v>261</v>
      </c>
      <c r="K1212" s="11" t="s">
        <v>8769</v>
      </c>
      <c r="L1212" s="11">
        <v>2</v>
      </c>
    </row>
    <row r="1213" spans="1:12">
      <c r="A1213" s="11" t="s">
        <v>2213</v>
      </c>
      <c r="D1213" s="11" t="s">
        <v>260</v>
      </c>
      <c r="E1213" s="19" t="s">
        <v>2463</v>
      </c>
      <c r="F1213" s="10">
        <v>42036</v>
      </c>
      <c r="G1213" s="10">
        <v>45323</v>
      </c>
      <c r="H1213" s="11">
        <v>10</v>
      </c>
      <c r="I1213" s="20" t="s">
        <v>259</v>
      </c>
      <c r="J1213" s="11" t="s">
        <v>261</v>
      </c>
      <c r="K1213" s="11" t="s">
        <v>8769</v>
      </c>
      <c r="L1213" s="11">
        <v>2</v>
      </c>
    </row>
    <row r="1214" spans="1:12">
      <c r="A1214" s="11" t="s">
        <v>2214</v>
      </c>
      <c r="D1214" s="11" t="s">
        <v>260</v>
      </c>
      <c r="E1214" s="19" t="s">
        <v>2464</v>
      </c>
      <c r="F1214" s="10">
        <v>42036</v>
      </c>
      <c r="G1214" s="10">
        <v>45323</v>
      </c>
      <c r="H1214" s="11">
        <v>10</v>
      </c>
      <c r="I1214" s="20" t="s">
        <v>259</v>
      </c>
      <c r="J1214" s="11" t="s">
        <v>261</v>
      </c>
      <c r="K1214" s="11" t="s">
        <v>8769</v>
      </c>
      <c r="L1214" s="11">
        <v>2</v>
      </c>
    </row>
    <row r="1215" spans="1:12">
      <c r="A1215" s="11" t="s">
        <v>2215</v>
      </c>
      <c r="D1215" s="11" t="s">
        <v>260</v>
      </c>
      <c r="E1215" s="19" t="s">
        <v>2465</v>
      </c>
      <c r="F1215" s="10">
        <v>42036</v>
      </c>
      <c r="G1215" s="10">
        <v>45323</v>
      </c>
      <c r="H1215" s="11">
        <v>10</v>
      </c>
      <c r="I1215" s="20" t="s">
        <v>259</v>
      </c>
      <c r="J1215" s="11" t="s">
        <v>261</v>
      </c>
      <c r="K1215" s="11" t="s">
        <v>8769</v>
      </c>
      <c r="L1215" s="11">
        <v>2</v>
      </c>
    </row>
    <row r="1216" spans="1:12">
      <c r="A1216" s="11" t="s">
        <v>2216</v>
      </c>
      <c r="D1216" s="11" t="s">
        <v>260</v>
      </c>
      <c r="E1216" s="19" t="s">
        <v>2466</v>
      </c>
      <c r="F1216" s="10">
        <v>42036</v>
      </c>
      <c r="G1216" s="10">
        <v>45323</v>
      </c>
      <c r="H1216" s="11">
        <v>10</v>
      </c>
      <c r="I1216" s="20" t="s">
        <v>259</v>
      </c>
      <c r="J1216" s="11" t="s">
        <v>261</v>
      </c>
      <c r="K1216" s="11" t="s">
        <v>8769</v>
      </c>
      <c r="L1216" s="11">
        <v>2</v>
      </c>
    </row>
    <row r="1217" spans="1:12">
      <c r="A1217" s="11" t="s">
        <v>2217</v>
      </c>
      <c r="D1217" s="11" t="s">
        <v>260</v>
      </c>
      <c r="E1217" s="19" t="s">
        <v>2467</v>
      </c>
      <c r="F1217" s="10">
        <v>42036</v>
      </c>
      <c r="G1217" s="10">
        <v>45323</v>
      </c>
      <c r="H1217" s="11">
        <v>10</v>
      </c>
      <c r="I1217" s="20" t="s">
        <v>259</v>
      </c>
      <c r="J1217" s="11" t="s">
        <v>261</v>
      </c>
      <c r="K1217" s="11" t="s">
        <v>8769</v>
      </c>
      <c r="L1217" s="11">
        <v>2</v>
      </c>
    </row>
    <row r="1218" spans="1:12">
      <c r="A1218" s="11" t="s">
        <v>2218</v>
      </c>
      <c r="D1218" s="11" t="s">
        <v>260</v>
      </c>
      <c r="E1218" s="19" t="s">
        <v>2468</v>
      </c>
      <c r="F1218" s="10">
        <v>42036</v>
      </c>
      <c r="G1218" s="10">
        <v>45323</v>
      </c>
      <c r="H1218" s="11">
        <v>10</v>
      </c>
      <c r="I1218" s="20" t="s">
        <v>259</v>
      </c>
      <c r="J1218" s="11" t="s">
        <v>261</v>
      </c>
      <c r="K1218" s="11" t="s">
        <v>8769</v>
      </c>
      <c r="L1218" s="11">
        <v>2</v>
      </c>
    </row>
    <row r="1219" spans="1:12">
      <c r="A1219" s="11" t="s">
        <v>2219</v>
      </c>
      <c r="D1219" s="11" t="s">
        <v>260</v>
      </c>
      <c r="E1219" s="19" t="s">
        <v>2469</v>
      </c>
      <c r="F1219" s="10">
        <v>42036</v>
      </c>
      <c r="G1219" s="10">
        <v>45323</v>
      </c>
      <c r="H1219" s="11">
        <v>10</v>
      </c>
      <c r="I1219" s="20" t="s">
        <v>259</v>
      </c>
      <c r="J1219" s="11" t="s">
        <v>261</v>
      </c>
      <c r="K1219" s="11" t="s">
        <v>8769</v>
      </c>
      <c r="L1219" s="11">
        <v>2</v>
      </c>
    </row>
    <row r="1220" spans="1:12">
      <c r="A1220" s="11" t="s">
        <v>2220</v>
      </c>
      <c r="D1220" s="11" t="s">
        <v>260</v>
      </c>
      <c r="E1220" s="19" t="s">
        <v>2470</v>
      </c>
      <c r="F1220" s="10">
        <v>42036</v>
      </c>
      <c r="G1220" s="10">
        <v>45323</v>
      </c>
      <c r="H1220" s="11">
        <v>10</v>
      </c>
      <c r="I1220" s="20" t="s">
        <v>259</v>
      </c>
      <c r="J1220" s="11" t="s">
        <v>261</v>
      </c>
      <c r="K1220" s="11" t="s">
        <v>8769</v>
      </c>
      <c r="L1220" s="11">
        <v>2</v>
      </c>
    </row>
    <row r="1221" spans="1:12">
      <c r="A1221" s="11" t="s">
        <v>2221</v>
      </c>
      <c r="D1221" s="11" t="s">
        <v>260</v>
      </c>
      <c r="E1221" s="19" t="s">
        <v>2471</v>
      </c>
      <c r="F1221" s="10">
        <v>42036</v>
      </c>
      <c r="G1221" s="10">
        <v>45323</v>
      </c>
      <c r="H1221" s="11">
        <v>10</v>
      </c>
      <c r="I1221" s="20" t="s">
        <v>259</v>
      </c>
      <c r="J1221" s="11" t="s">
        <v>261</v>
      </c>
      <c r="K1221" s="11" t="s">
        <v>8769</v>
      </c>
      <c r="L1221" s="11">
        <v>2</v>
      </c>
    </row>
    <row r="1222" spans="1:12">
      <c r="A1222" s="11" t="s">
        <v>2222</v>
      </c>
      <c r="D1222" s="11" t="s">
        <v>260</v>
      </c>
      <c r="E1222" s="19" t="s">
        <v>2472</v>
      </c>
      <c r="F1222" s="10">
        <v>42036</v>
      </c>
      <c r="G1222" s="10">
        <v>45323</v>
      </c>
      <c r="H1222" s="11">
        <v>10</v>
      </c>
      <c r="I1222" s="20" t="s">
        <v>259</v>
      </c>
      <c r="J1222" s="11" t="s">
        <v>261</v>
      </c>
      <c r="K1222" s="11" t="s">
        <v>8769</v>
      </c>
      <c r="L1222" s="11">
        <v>2</v>
      </c>
    </row>
    <row r="1223" spans="1:12">
      <c r="A1223" s="11" t="s">
        <v>2223</v>
      </c>
      <c r="D1223" s="11" t="s">
        <v>260</v>
      </c>
      <c r="E1223" s="19" t="s">
        <v>2473</v>
      </c>
      <c r="F1223" s="10">
        <v>42036</v>
      </c>
      <c r="G1223" s="10">
        <v>45323</v>
      </c>
      <c r="H1223" s="11">
        <v>10</v>
      </c>
      <c r="I1223" s="20" t="s">
        <v>259</v>
      </c>
      <c r="J1223" s="11" t="s">
        <v>261</v>
      </c>
      <c r="K1223" s="11" t="s">
        <v>8769</v>
      </c>
      <c r="L1223" s="11">
        <v>2</v>
      </c>
    </row>
    <row r="1224" spans="1:12">
      <c r="A1224" s="11" t="s">
        <v>2224</v>
      </c>
      <c r="D1224" s="11" t="s">
        <v>260</v>
      </c>
      <c r="E1224" s="19" t="s">
        <v>2474</v>
      </c>
      <c r="F1224" s="10">
        <v>42036</v>
      </c>
      <c r="G1224" s="10">
        <v>45323</v>
      </c>
      <c r="H1224" s="11">
        <v>10</v>
      </c>
      <c r="I1224" s="20" t="s">
        <v>259</v>
      </c>
      <c r="J1224" s="11" t="s">
        <v>261</v>
      </c>
      <c r="K1224" s="11" t="s">
        <v>8769</v>
      </c>
      <c r="L1224" s="11">
        <v>2</v>
      </c>
    </row>
    <row r="1225" spans="1:12">
      <c r="A1225" s="11" t="s">
        <v>2225</v>
      </c>
      <c r="D1225" s="11" t="s">
        <v>260</v>
      </c>
      <c r="E1225" s="19" t="s">
        <v>2475</v>
      </c>
      <c r="F1225" s="10">
        <v>42036</v>
      </c>
      <c r="G1225" s="10">
        <v>45323</v>
      </c>
      <c r="H1225" s="11">
        <v>10</v>
      </c>
      <c r="I1225" s="20" t="s">
        <v>259</v>
      </c>
      <c r="J1225" s="11" t="s">
        <v>261</v>
      </c>
      <c r="K1225" s="11" t="s">
        <v>8769</v>
      </c>
      <c r="L1225" s="11">
        <v>2</v>
      </c>
    </row>
    <row r="1226" spans="1:12">
      <c r="A1226" s="11" t="s">
        <v>2226</v>
      </c>
      <c r="D1226" s="11" t="s">
        <v>260</v>
      </c>
      <c r="E1226" s="19" t="s">
        <v>2476</v>
      </c>
      <c r="F1226" s="10">
        <v>42036</v>
      </c>
      <c r="G1226" s="10">
        <v>45323</v>
      </c>
      <c r="H1226" s="11">
        <v>10</v>
      </c>
      <c r="I1226" s="20" t="s">
        <v>259</v>
      </c>
      <c r="J1226" s="11" t="s">
        <v>261</v>
      </c>
      <c r="K1226" s="11" t="s">
        <v>8769</v>
      </c>
      <c r="L1226" s="11">
        <v>2</v>
      </c>
    </row>
    <row r="1227" spans="1:12">
      <c r="A1227" s="11" t="s">
        <v>2227</v>
      </c>
      <c r="D1227" s="11" t="s">
        <v>260</v>
      </c>
      <c r="E1227" s="19" t="s">
        <v>2477</v>
      </c>
      <c r="F1227" s="10">
        <v>42036</v>
      </c>
      <c r="G1227" s="10">
        <v>45323</v>
      </c>
      <c r="H1227" s="11">
        <v>10</v>
      </c>
      <c r="I1227" s="20" t="s">
        <v>259</v>
      </c>
      <c r="J1227" s="11" t="s">
        <v>261</v>
      </c>
      <c r="K1227" s="11" t="s">
        <v>8769</v>
      </c>
      <c r="L1227" s="11">
        <v>2</v>
      </c>
    </row>
    <row r="1228" spans="1:12">
      <c r="A1228" s="11" t="s">
        <v>2228</v>
      </c>
      <c r="D1228" s="11" t="s">
        <v>260</v>
      </c>
      <c r="E1228" s="19" t="s">
        <v>2478</v>
      </c>
      <c r="F1228" s="10">
        <v>42036</v>
      </c>
      <c r="G1228" s="10">
        <v>45323</v>
      </c>
      <c r="H1228" s="11">
        <v>10</v>
      </c>
      <c r="I1228" s="20" t="s">
        <v>259</v>
      </c>
      <c r="J1228" s="11" t="s">
        <v>261</v>
      </c>
      <c r="K1228" s="11" t="s">
        <v>8769</v>
      </c>
      <c r="L1228" s="11">
        <v>2</v>
      </c>
    </row>
    <row r="1229" spans="1:12">
      <c r="A1229" s="11" t="s">
        <v>2229</v>
      </c>
      <c r="D1229" s="11" t="s">
        <v>260</v>
      </c>
      <c r="E1229" s="19" t="s">
        <v>2479</v>
      </c>
      <c r="F1229" s="10">
        <v>42036</v>
      </c>
      <c r="G1229" s="10">
        <v>45323</v>
      </c>
      <c r="H1229" s="11">
        <v>10</v>
      </c>
      <c r="I1229" s="20" t="s">
        <v>259</v>
      </c>
      <c r="J1229" s="11" t="s">
        <v>261</v>
      </c>
      <c r="K1229" s="11" t="s">
        <v>8769</v>
      </c>
      <c r="L1229" s="11">
        <v>2</v>
      </c>
    </row>
    <row r="1230" spans="1:12">
      <c r="A1230" s="11" t="s">
        <v>2230</v>
      </c>
      <c r="D1230" s="11" t="s">
        <v>260</v>
      </c>
      <c r="E1230" s="19" t="s">
        <v>2480</v>
      </c>
      <c r="F1230" s="10">
        <v>42036</v>
      </c>
      <c r="G1230" s="10">
        <v>45323</v>
      </c>
      <c r="H1230" s="11">
        <v>10</v>
      </c>
      <c r="I1230" s="20" t="s">
        <v>259</v>
      </c>
      <c r="J1230" s="11" t="s">
        <v>261</v>
      </c>
      <c r="K1230" s="11" t="s">
        <v>8769</v>
      </c>
      <c r="L1230" s="11">
        <v>2</v>
      </c>
    </row>
    <row r="1231" spans="1:12">
      <c r="A1231" s="11" t="s">
        <v>2231</v>
      </c>
      <c r="D1231" s="11" t="s">
        <v>260</v>
      </c>
      <c r="E1231" s="19" t="s">
        <v>2481</v>
      </c>
      <c r="F1231" s="10">
        <v>42036</v>
      </c>
      <c r="G1231" s="10">
        <v>45323</v>
      </c>
      <c r="H1231" s="11">
        <v>10</v>
      </c>
      <c r="I1231" s="20" t="s">
        <v>259</v>
      </c>
      <c r="J1231" s="11" t="s">
        <v>261</v>
      </c>
      <c r="K1231" s="11" t="s">
        <v>8769</v>
      </c>
      <c r="L1231" s="11">
        <v>2</v>
      </c>
    </row>
    <row r="1232" spans="1:12">
      <c r="A1232" s="11" t="s">
        <v>2232</v>
      </c>
      <c r="D1232" s="11" t="s">
        <v>260</v>
      </c>
      <c r="E1232" s="19" t="s">
        <v>2482</v>
      </c>
      <c r="F1232" s="10">
        <v>42036</v>
      </c>
      <c r="G1232" s="10">
        <v>45323</v>
      </c>
      <c r="H1232" s="11">
        <v>10</v>
      </c>
      <c r="I1232" s="20" t="s">
        <v>259</v>
      </c>
      <c r="J1232" s="11" t="s">
        <v>261</v>
      </c>
      <c r="K1232" s="11" t="s">
        <v>8769</v>
      </c>
      <c r="L1232" s="11">
        <v>2</v>
      </c>
    </row>
    <row r="1233" spans="1:12">
      <c r="A1233" s="11" t="s">
        <v>2233</v>
      </c>
      <c r="D1233" s="11" t="s">
        <v>260</v>
      </c>
      <c r="E1233" s="19" t="s">
        <v>2483</v>
      </c>
      <c r="F1233" s="10">
        <v>42036</v>
      </c>
      <c r="G1233" s="10">
        <v>45323</v>
      </c>
      <c r="H1233" s="11">
        <v>10</v>
      </c>
      <c r="I1233" s="20" t="s">
        <v>259</v>
      </c>
      <c r="J1233" s="11" t="s">
        <v>261</v>
      </c>
      <c r="K1233" s="11" t="s">
        <v>8769</v>
      </c>
      <c r="L1233" s="11">
        <v>2</v>
      </c>
    </row>
    <row r="1234" spans="1:12">
      <c r="A1234" s="11" t="s">
        <v>2234</v>
      </c>
      <c r="D1234" s="11" t="s">
        <v>260</v>
      </c>
      <c r="E1234" s="19" t="s">
        <v>2484</v>
      </c>
      <c r="F1234" s="10">
        <v>42036</v>
      </c>
      <c r="G1234" s="10">
        <v>45323</v>
      </c>
      <c r="H1234" s="11">
        <v>10</v>
      </c>
      <c r="I1234" s="20" t="s">
        <v>259</v>
      </c>
      <c r="J1234" s="11" t="s">
        <v>261</v>
      </c>
      <c r="K1234" s="11" t="s">
        <v>8769</v>
      </c>
      <c r="L1234" s="11">
        <v>2</v>
      </c>
    </row>
    <row r="1235" spans="1:12">
      <c r="A1235" s="11" t="s">
        <v>2235</v>
      </c>
      <c r="D1235" s="11" t="s">
        <v>260</v>
      </c>
      <c r="E1235" s="19" t="s">
        <v>2485</v>
      </c>
      <c r="F1235" s="10">
        <v>42036</v>
      </c>
      <c r="G1235" s="10">
        <v>45323</v>
      </c>
      <c r="H1235" s="11">
        <v>10</v>
      </c>
      <c r="I1235" s="20" t="s">
        <v>259</v>
      </c>
      <c r="J1235" s="11" t="s">
        <v>261</v>
      </c>
      <c r="K1235" s="11" t="s">
        <v>8769</v>
      </c>
      <c r="L1235" s="11">
        <v>2</v>
      </c>
    </row>
    <row r="1236" spans="1:12">
      <c r="A1236" s="11" t="s">
        <v>2236</v>
      </c>
      <c r="D1236" s="11" t="s">
        <v>260</v>
      </c>
      <c r="E1236" s="19" t="s">
        <v>2486</v>
      </c>
      <c r="F1236" s="10">
        <v>42036</v>
      </c>
      <c r="G1236" s="10">
        <v>45323</v>
      </c>
      <c r="H1236" s="11">
        <v>10</v>
      </c>
      <c r="I1236" s="20" t="s">
        <v>259</v>
      </c>
      <c r="J1236" s="11" t="s">
        <v>261</v>
      </c>
      <c r="K1236" s="11" t="s">
        <v>8769</v>
      </c>
      <c r="L1236" s="11">
        <v>2</v>
      </c>
    </row>
    <row r="1237" spans="1:12">
      <c r="A1237" s="11" t="s">
        <v>2237</v>
      </c>
      <c r="D1237" s="11" t="s">
        <v>260</v>
      </c>
      <c r="E1237" s="19" t="s">
        <v>2487</v>
      </c>
      <c r="F1237" s="10">
        <v>42036</v>
      </c>
      <c r="G1237" s="10">
        <v>45323</v>
      </c>
      <c r="H1237" s="11">
        <v>10</v>
      </c>
      <c r="I1237" s="20" t="s">
        <v>259</v>
      </c>
      <c r="J1237" s="11" t="s">
        <v>261</v>
      </c>
      <c r="K1237" s="11" t="s">
        <v>8769</v>
      </c>
      <c r="L1237" s="11">
        <v>2</v>
      </c>
    </row>
    <row r="1238" spans="1:12">
      <c r="A1238" s="11" t="s">
        <v>2238</v>
      </c>
      <c r="D1238" s="11" t="s">
        <v>260</v>
      </c>
      <c r="E1238" s="19" t="s">
        <v>2488</v>
      </c>
      <c r="F1238" s="10">
        <v>42036</v>
      </c>
      <c r="G1238" s="10">
        <v>45323</v>
      </c>
      <c r="H1238" s="11">
        <v>10</v>
      </c>
      <c r="I1238" s="20" t="s">
        <v>259</v>
      </c>
      <c r="J1238" s="11" t="s">
        <v>261</v>
      </c>
      <c r="K1238" s="11" t="s">
        <v>8769</v>
      </c>
      <c r="L1238" s="11">
        <v>2</v>
      </c>
    </row>
    <row r="1239" spans="1:12">
      <c r="A1239" s="11" t="s">
        <v>2239</v>
      </c>
      <c r="D1239" s="11" t="s">
        <v>260</v>
      </c>
      <c r="E1239" s="19" t="s">
        <v>2489</v>
      </c>
      <c r="F1239" s="10">
        <v>42036</v>
      </c>
      <c r="G1239" s="10">
        <v>45323</v>
      </c>
      <c r="H1239" s="11">
        <v>10</v>
      </c>
      <c r="I1239" s="20" t="s">
        <v>259</v>
      </c>
      <c r="J1239" s="11" t="s">
        <v>261</v>
      </c>
      <c r="K1239" s="11" t="s">
        <v>8769</v>
      </c>
      <c r="L1239" s="11">
        <v>2</v>
      </c>
    </row>
    <row r="1240" spans="1:12">
      <c r="A1240" s="11" t="s">
        <v>2240</v>
      </c>
      <c r="D1240" s="11" t="s">
        <v>260</v>
      </c>
      <c r="E1240" s="19" t="s">
        <v>2490</v>
      </c>
      <c r="F1240" s="10">
        <v>42036</v>
      </c>
      <c r="G1240" s="10">
        <v>45323</v>
      </c>
      <c r="H1240" s="11">
        <v>10</v>
      </c>
      <c r="I1240" s="20" t="s">
        <v>259</v>
      </c>
      <c r="J1240" s="11" t="s">
        <v>261</v>
      </c>
      <c r="K1240" s="11" t="s">
        <v>8769</v>
      </c>
      <c r="L1240" s="11">
        <v>2</v>
      </c>
    </row>
    <row r="1241" spans="1:12">
      <c r="A1241" s="11" t="s">
        <v>2241</v>
      </c>
      <c r="D1241" s="11" t="s">
        <v>260</v>
      </c>
      <c r="E1241" s="19" t="s">
        <v>2491</v>
      </c>
      <c r="F1241" s="10">
        <v>42036</v>
      </c>
      <c r="G1241" s="10">
        <v>45323</v>
      </c>
      <c r="H1241" s="11">
        <v>10</v>
      </c>
      <c r="I1241" s="20" t="s">
        <v>259</v>
      </c>
      <c r="J1241" s="11" t="s">
        <v>261</v>
      </c>
      <c r="K1241" s="11" t="s">
        <v>8769</v>
      </c>
      <c r="L1241" s="11">
        <v>2</v>
      </c>
    </row>
    <row r="1242" spans="1:12">
      <c r="A1242" s="11" t="s">
        <v>2242</v>
      </c>
      <c r="D1242" s="11" t="s">
        <v>260</v>
      </c>
      <c r="E1242" s="19" t="s">
        <v>2492</v>
      </c>
      <c r="F1242" s="10">
        <v>42036</v>
      </c>
      <c r="G1242" s="10">
        <v>45323</v>
      </c>
      <c r="H1242" s="11">
        <v>10</v>
      </c>
      <c r="I1242" s="20" t="s">
        <v>259</v>
      </c>
      <c r="J1242" s="11" t="s">
        <v>261</v>
      </c>
      <c r="K1242" s="11" t="s">
        <v>8769</v>
      </c>
      <c r="L1242" s="11">
        <v>2</v>
      </c>
    </row>
    <row r="1243" spans="1:12">
      <c r="A1243" s="11" t="s">
        <v>2243</v>
      </c>
      <c r="D1243" s="11" t="s">
        <v>260</v>
      </c>
      <c r="E1243" s="19" t="s">
        <v>2493</v>
      </c>
      <c r="F1243" s="10">
        <v>42036</v>
      </c>
      <c r="G1243" s="10">
        <v>45323</v>
      </c>
      <c r="H1243" s="11">
        <v>10</v>
      </c>
      <c r="I1243" s="20" t="s">
        <v>259</v>
      </c>
      <c r="J1243" s="11" t="s">
        <v>261</v>
      </c>
      <c r="K1243" s="11" t="s">
        <v>8769</v>
      </c>
      <c r="L1243" s="11">
        <v>2</v>
      </c>
    </row>
    <row r="1244" spans="1:12">
      <c r="A1244" s="11" t="s">
        <v>2244</v>
      </c>
      <c r="D1244" s="11" t="s">
        <v>260</v>
      </c>
      <c r="E1244" s="19" t="s">
        <v>2494</v>
      </c>
      <c r="F1244" s="10">
        <v>42036</v>
      </c>
      <c r="G1244" s="10">
        <v>45323</v>
      </c>
      <c r="H1244" s="11">
        <v>10</v>
      </c>
      <c r="I1244" s="20" t="s">
        <v>259</v>
      </c>
      <c r="J1244" s="11" t="s">
        <v>261</v>
      </c>
      <c r="K1244" s="11" t="s">
        <v>8769</v>
      </c>
      <c r="L1244" s="11">
        <v>2</v>
      </c>
    </row>
    <row r="1245" spans="1:12">
      <c r="A1245" s="11" t="s">
        <v>2245</v>
      </c>
      <c r="D1245" s="11" t="s">
        <v>260</v>
      </c>
      <c r="E1245" s="19" t="s">
        <v>2495</v>
      </c>
      <c r="F1245" s="10">
        <v>42036</v>
      </c>
      <c r="G1245" s="10">
        <v>45323</v>
      </c>
      <c r="H1245" s="11">
        <v>10</v>
      </c>
      <c r="I1245" s="20" t="s">
        <v>259</v>
      </c>
      <c r="J1245" s="11" t="s">
        <v>261</v>
      </c>
      <c r="K1245" s="11" t="s">
        <v>8769</v>
      </c>
      <c r="L1245" s="11">
        <v>2</v>
      </c>
    </row>
    <row r="1246" spans="1:12">
      <c r="A1246" s="11" t="s">
        <v>2246</v>
      </c>
      <c r="D1246" s="11" t="s">
        <v>260</v>
      </c>
      <c r="E1246" s="19" t="s">
        <v>2496</v>
      </c>
      <c r="F1246" s="10">
        <v>42036</v>
      </c>
      <c r="G1246" s="10">
        <v>45323</v>
      </c>
      <c r="H1246" s="11">
        <v>10</v>
      </c>
      <c r="I1246" s="20" t="s">
        <v>259</v>
      </c>
      <c r="J1246" s="11" t="s">
        <v>261</v>
      </c>
      <c r="K1246" s="11" t="s">
        <v>8769</v>
      </c>
      <c r="L1246" s="11">
        <v>2</v>
      </c>
    </row>
    <row r="1247" spans="1:12">
      <c r="A1247" s="11" t="s">
        <v>2247</v>
      </c>
      <c r="D1247" s="11" t="s">
        <v>260</v>
      </c>
      <c r="E1247" s="19" t="s">
        <v>2497</v>
      </c>
      <c r="F1247" s="10">
        <v>42036</v>
      </c>
      <c r="G1247" s="10">
        <v>45323</v>
      </c>
      <c r="H1247" s="11">
        <v>10</v>
      </c>
      <c r="I1247" s="20" t="s">
        <v>259</v>
      </c>
      <c r="J1247" s="11" t="s">
        <v>261</v>
      </c>
      <c r="K1247" s="11" t="s">
        <v>8769</v>
      </c>
      <c r="L1247" s="11">
        <v>2</v>
      </c>
    </row>
    <row r="1248" spans="1:12">
      <c r="A1248" s="11" t="s">
        <v>2248</v>
      </c>
      <c r="D1248" s="11" t="s">
        <v>260</v>
      </c>
      <c r="E1248" s="19" t="s">
        <v>2498</v>
      </c>
      <c r="F1248" s="10">
        <v>42036</v>
      </c>
      <c r="G1248" s="10">
        <v>45323</v>
      </c>
      <c r="H1248" s="11">
        <v>10</v>
      </c>
      <c r="I1248" s="20" t="s">
        <v>259</v>
      </c>
      <c r="J1248" s="11" t="s">
        <v>261</v>
      </c>
      <c r="K1248" s="11" t="s">
        <v>8769</v>
      </c>
      <c r="L1248" s="11">
        <v>2</v>
      </c>
    </row>
    <row r="1249" spans="1:12">
      <c r="A1249" s="11" t="s">
        <v>2249</v>
      </c>
      <c r="D1249" s="11" t="s">
        <v>260</v>
      </c>
      <c r="E1249" s="19" t="s">
        <v>2499</v>
      </c>
      <c r="F1249" s="10">
        <v>42036</v>
      </c>
      <c r="G1249" s="10">
        <v>45323</v>
      </c>
      <c r="H1249" s="11">
        <v>10</v>
      </c>
      <c r="I1249" s="20" t="s">
        <v>259</v>
      </c>
      <c r="J1249" s="11" t="s">
        <v>261</v>
      </c>
      <c r="K1249" s="11" t="s">
        <v>8769</v>
      </c>
      <c r="L1249" s="11">
        <v>2</v>
      </c>
    </row>
    <row r="1250" spans="1:12">
      <c r="A1250" s="11" t="s">
        <v>2250</v>
      </c>
      <c r="D1250" s="11" t="s">
        <v>260</v>
      </c>
      <c r="E1250" s="19" t="s">
        <v>2500</v>
      </c>
      <c r="F1250" s="10">
        <v>42036</v>
      </c>
      <c r="G1250" s="10">
        <v>45323</v>
      </c>
      <c r="H1250" s="11">
        <v>10</v>
      </c>
      <c r="I1250" s="20" t="s">
        <v>259</v>
      </c>
      <c r="J1250" s="11" t="s">
        <v>261</v>
      </c>
      <c r="K1250" s="11" t="s">
        <v>8769</v>
      </c>
      <c r="L1250" s="11">
        <v>2</v>
      </c>
    </row>
    <row r="1251" spans="1:12">
      <c r="A1251" s="11" t="s">
        <v>2251</v>
      </c>
      <c r="D1251" s="11" t="s">
        <v>260</v>
      </c>
      <c r="E1251" s="19" t="s">
        <v>2501</v>
      </c>
      <c r="F1251" s="10">
        <v>42036</v>
      </c>
      <c r="G1251" s="10">
        <v>45323</v>
      </c>
      <c r="H1251" s="11">
        <v>10</v>
      </c>
      <c r="I1251" s="20" t="s">
        <v>259</v>
      </c>
      <c r="J1251" s="11" t="s">
        <v>261</v>
      </c>
      <c r="K1251" s="11" t="s">
        <v>8769</v>
      </c>
      <c r="L1251" s="11">
        <v>2</v>
      </c>
    </row>
    <row r="1252" spans="1:12">
      <c r="A1252" s="11" t="s">
        <v>2252</v>
      </c>
      <c r="D1252" s="11" t="s">
        <v>260</v>
      </c>
      <c r="E1252" s="19" t="s">
        <v>2502</v>
      </c>
      <c r="F1252" s="10">
        <v>42036</v>
      </c>
      <c r="G1252" s="10">
        <v>45323</v>
      </c>
      <c r="H1252" s="11">
        <v>10</v>
      </c>
      <c r="I1252" s="20" t="s">
        <v>259</v>
      </c>
      <c r="J1252" s="11" t="s">
        <v>261</v>
      </c>
      <c r="K1252" s="11" t="s">
        <v>8769</v>
      </c>
      <c r="L1252" s="11">
        <v>2</v>
      </c>
    </row>
    <row r="1253" spans="1:12">
      <c r="A1253" s="11" t="s">
        <v>2253</v>
      </c>
      <c r="D1253" s="11" t="s">
        <v>260</v>
      </c>
      <c r="E1253" s="19" t="s">
        <v>2503</v>
      </c>
      <c r="F1253" s="10">
        <v>42036</v>
      </c>
      <c r="G1253" s="10">
        <v>45323</v>
      </c>
      <c r="H1253" s="11">
        <v>10</v>
      </c>
      <c r="I1253" s="20" t="s">
        <v>259</v>
      </c>
      <c r="J1253" s="11" t="s">
        <v>261</v>
      </c>
      <c r="K1253" s="11" t="s">
        <v>8769</v>
      </c>
      <c r="L1253" s="11">
        <v>2</v>
      </c>
    </row>
    <row r="1254" spans="1:12">
      <c r="A1254" s="11" t="s">
        <v>2254</v>
      </c>
      <c r="D1254" s="11" t="s">
        <v>260</v>
      </c>
      <c r="E1254" s="19" t="s">
        <v>2504</v>
      </c>
      <c r="F1254" s="10">
        <v>42036</v>
      </c>
      <c r="G1254" s="10">
        <v>45323</v>
      </c>
      <c r="H1254" s="11">
        <v>10</v>
      </c>
      <c r="I1254" s="20" t="s">
        <v>259</v>
      </c>
      <c r="J1254" s="11" t="s">
        <v>261</v>
      </c>
      <c r="K1254" s="11" t="s">
        <v>8769</v>
      </c>
      <c r="L1254" s="11">
        <v>2</v>
      </c>
    </row>
    <row r="1255" spans="1:12">
      <c r="A1255" s="11" t="s">
        <v>2255</v>
      </c>
      <c r="D1255" s="11" t="s">
        <v>260</v>
      </c>
      <c r="E1255" s="19" t="s">
        <v>2505</v>
      </c>
      <c r="F1255" s="10">
        <v>42036</v>
      </c>
      <c r="G1255" s="10">
        <v>45323</v>
      </c>
      <c r="H1255" s="11">
        <v>10</v>
      </c>
      <c r="I1255" s="20" t="s">
        <v>259</v>
      </c>
      <c r="J1255" s="11" t="s">
        <v>261</v>
      </c>
      <c r="K1255" s="11" t="s">
        <v>8769</v>
      </c>
      <c r="L1255" s="11">
        <v>2</v>
      </c>
    </row>
    <row r="1256" spans="1:12">
      <c r="A1256" s="11" t="s">
        <v>2256</v>
      </c>
      <c r="D1256" s="11" t="s">
        <v>260</v>
      </c>
      <c r="E1256" s="19" t="s">
        <v>2506</v>
      </c>
      <c r="F1256" s="10">
        <v>42036</v>
      </c>
      <c r="G1256" s="10">
        <v>45323</v>
      </c>
      <c r="H1256" s="11">
        <v>10</v>
      </c>
      <c r="I1256" s="20" t="s">
        <v>259</v>
      </c>
      <c r="J1256" s="11" t="s">
        <v>261</v>
      </c>
      <c r="K1256" s="11" t="s">
        <v>8769</v>
      </c>
      <c r="L1256" s="11">
        <v>2</v>
      </c>
    </row>
    <row r="1257" spans="1:12">
      <c r="A1257" s="11" t="s">
        <v>2257</v>
      </c>
      <c r="D1257" s="11" t="s">
        <v>260</v>
      </c>
      <c r="E1257" s="19" t="s">
        <v>2507</v>
      </c>
      <c r="F1257" s="10">
        <v>42036</v>
      </c>
      <c r="G1257" s="10">
        <v>45323</v>
      </c>
      <c r="H1257" s="11">
        <v>10</v>
      </c>
      <c r="I1257" s="20" t="s">
        <v>259</v>
      </c>
      <c r="J1257" s="11" t="s">
        <v>261</v>
      </c>
      <c r="K1257" s="11" t="s">
        <v>8769</v>
      </c>
      <c r="L1257" s="11">
        <v>2</v>
      </c>
    </row>
    <row r="1258" spans="1:12">
      <c r="A1258" s="11" t="s">
        <v>2258</v>
      </c>
      <c r="D1258" s="11" t="s">
        <v>260</v>
      </c>
      <c r="E1258" s="19" t="s">
        <v>2508</v>
      </c>
      <c r="F1258" s="10">
        <v>42036</v>
      </c>
      <c r="G1258" s="10">
        <v>45323</v>
      </c>
      <c r="H1258" s="11">
        <v>10</v>
      </c>
      <c r="I1258" s="20" t="s">
        <v>259</v>
      </c>
      <c r="J1258" s="11" t="s">
        <v>261</v>
      </c>
      <c r="K1258" s="11" t="s">
        <v>8769</v>
      </c>
      <c r="L1258" s="11">
        <v>2</v>
      </c>
    </row>
    <row r="1259" spans="1:12">
      <c r="A1259" s="11" t="s">
        <v>2259</v>
      </c>
      <c r="D1259" s="11" t="s">
        <v>260</v>
      </c>
      <c r="E1259" s="19" t="s">
        <v>2509</v>
      </c>
      <c r="F1259" s="10">
        <v>42036</v>
      </c>
      <c r="G1259" s="10">
        <v>45323</v>
      </c>
      <c r="H1259" s="11">
        <v>10</v>
      </c>
      <c r="I1259" s="20" t="s">
        <v>259</v>
      </c>
      <c r="J1259" s="11" t="s">
        <v>261</v>
      </c>
      <c r="K1259" s="11" t="s">
        <v>8769</v>
      </c>
      <c r="L1259" s="11">
        <v>2</v>
      </c>
    </row>
    <row r="1260" spans="1:12">
      <c r="A1260" s="11" t="s">
        <v>2260</v>
      </c>
      <c r="D1260" s="11" t="s">
        <v>260</v>
      </c>
      <c r="E1260" s="19" t="s">
        <v>2510</v>
      </c>
      <c r="F1260" s="10">
        <v>42036</v>
      </c>
      <c r="G1260" s="10">
        <v>45323</v>
      </c>
      <c r="H1260" s="11">
        <v>10</v>
      </c>
      <c r="I1260" s="20" t="s">
        <v>259</v>
      </c>
      <c r="J1260" s="11" t="s">
        <v>261</v>
      </c>
      <c r="K1260" s="11" t="s">
        <v>8769</v>
      </c>
      <c r="L1260" s="11">
        <v>2</v>
      </c>
    </row>
    <row r="1261" spans="1:12">
      <c r="A1261" s="11" t="s">
        <v>2261</v>
      </c>
      <c r="D1261" s="11" t="s">
        <v>260</v>
      </c>
      <c r="E1261" s="19" t="s">
        <v>2511</v>
      </c>
      <c r="F1261" s="10">
        <v>42036</v>
      </c>
      <c r="G1261" s="10">
        <v>45323</v>
      </c>
      <c r="H1261" s="11">
        <v>10</v>
      </c>
      <c r="I1261" s="20" t="s">
        <v>259</v>
      </c>
      <c r="J1261" s="11" t="s">
        <v>261</v>
      </c>
      <c r="K1261" s="11" t="s">
        <v>8769</v>
      </c>
      <c r="L1261" s="11">
        <v>2</v>
      </c>
    </row>
    <row r="1262" spans="1:12">
      <c r="A1262" s="11" t="s">
        <v>2512</v>
      </c>
      <c r="D1262" s="11" t="s">
        <v>260</v>
      </c>
      <c r="E1262" s="19" t="s">
        <v>2762</v>
      </c>
      <c r="F1262" s="10">
        <v>42036</v>
      </c>
      <c r="G1262" s="10">
        <v>45323</v>
      </c>
      <c r="H1262" s="11">
        <v>10</v>
      </c>
      <c r="I1262" s="20" t="s">
        <v>259</v>
      </c>
      <c r="J1262" s="11" t="s">
        <v>261</v>
      </c>
      <c r="K1262" s="11" t="s">
        <v>8769</v>
      </c>
      <c r="L1262" s="11">
        <v>2</v>
      </c>
    </row>
    <row r="1263" spans="1:12">
      <c r="A1263" s="11" t="s">
        <v>2513</v>
      </c>
      <c r="D1263" s="11" t="s">
        <v>260</v>
      </c>
      <c r="E1263" s="19" t="s">
        <v>2763</v>
      </c>
      <c r="F1263" s="10">
        <v>42036</v>
      </c>
      <c r="G1263" s="10">
        <v>45323</v>
      </c>
      <c r="H1263" s="11">
        <v>10</v>
      </c>
      <c r="I1263" s="20" t="s">
        <v>259</v>
      </c>
      <c r="J1263" s="11" t="s">
        <v>261</v>
      </c>
      <c r="K1263" s="11" t="s">
        <v>8769</v>
      </c>
      <c r="L1263" s="11">
        <v>2</v>
      </c>
    </row>
    <row r="1264" spans="1:12">
      <c r="A1264" s="11" t="s">
        <v>2514</v>
      </c>
      <c r="D1264" s="11" t="s">
        <v>260</v>
      </c>
      <c r="E1264" s="19" t="s">
        <v>2764</v>
      </c>
      <c r="F1264" s="10">
        <v>42036</v>
      </c>
      <c r="G1264" s="10">
        <v>45323</v>
      </c>
      <c r="H1264" s="11">
        <v>10</v>
      </c>
      <c r="I1264" s="20" t="s">
        <v>259</v>
      </c>
      <c r="J1264" s="11" t="s">
        <v>261</v>
      </c>
      <c r="K1264" s="11" t="s">
        <v>8769</v>
      </c>
      <c r="L1264" s="11">
        <v>2</v>
      </c>
    </row>
    <row r="1265" spans="1:12">
      <c r="A1265" s="11" t="s">
        <v>2515</v>
      </c>
      <c r="D1265" s="11" t="s">
        <v>260</v>
      </c>
      <c r="E1265" s="19" t="s">
        <v>2765</v>
      </c>
      <c r="F1265" s="10">
        <v>42036</v>
      </c>
      <c r="G1265" s="10">
        <v>45323</v>
      </c>
      <c r="H1265" s="11">
        <v>10</v>
      </c>
      <c r="I1265" s="20" t="s">
        <v>259</v>
      </c>
      <c r="J1265" s="11" t="s">
        <v>261</v>
      </c>
      <c r="K1265" s="11" t="s">
        <v>8769</v>
      </c>
      <c r="L1265" s="11">
        <v>2</v>
      </c>
    </row>
    <row r="1266" spans="1:12">
      <c r="A1266" s="11" t="s">
        <v>2516</v>
      </c>
      <c r="D1266" s="11" t="s">
        <v>260</v>
      </c>
      <c r="E1266" s="19" t="s">
        <v>2766</v>
      </c>
      <c r="F1266" s="10">
        <v>42036</v>
      </c>
      <c r="G1266" s="10">
        <v>45323</v>
      </c>
      <c r="H1266" s="11">
        <v>10</v>
      </c>
      <c r="I1266" s="20" t="s">
        <v>259</v>
      </c>
      <c r="J1266" s="11" t="s">
        <v>261</v>
      </c>
      <c r="K1266" s="11" t="s">
        <v>8769</v>
      </c>
      <c r="L1266" s="11">
        <v>2</v>
      </c>
    </row>
    <row r="1267" spans="1:12">
      <c r="A1267" s="11" t="s">
        <v>2517</v>
      </c>
      <c r="D1267" s="11" t="s">
        <v>260</v>
      </c>
      <c r="E1267" s="19" t="s">
        <v>2767</v>
      </c>
      <c r="F1267" s="10">
        <v>42036</v>
      </c>
      <c r="G1267" s="10">
        <v>45323</v>
      </c>
      <c r="H1267" s="11">
        <v>10</v>
      </c>
      <c r="I1267" s="20" t="s">
        <v>259</v>
      </c>
      <c r="J1267" s="11" t="s">
        <v>261</v>
      </c>
      <c r="K1267" s="11" t="s">
        <v>8769</v>
      </c>
      <c r="L1267" s="11">
        <v>2</v>
      </c>
    </row>
    <row r="1268" spans="1:12">
      <c r="A1268" s="11" t="s">
        <v>2518</v>
      </c>
      <c r="D1268" s="11" t="s">
        <v>260</v>
      </c>
      <c r="E1268" s="19" t="s">
        <v>2768</v>
      </c>
      <c r="F1268" s="10">
        <v>42036</v>
      </c>
      <c r="G1268" s="10">
        <v>45323</v>
      </c>
      <c r="H1268" s="11">
        <v>10</v>
      </c>
      <c r="I1268" s="20" t="s">
        <v>259</v>
      </c>
      <c r="J1268" s="11" t="s">
        <v>261</v>
      </c>
      <c r="K1268" s="11" t="s">
        <v>8769</v>
      </c>
      <c r="L1268" s="11">
        <v>2</v>
      </c>
    </row>
    <row r="1269" spans="1:12">
      <c r="A1269" s="11" t="s">
        <v>2519</v>
      </c>
      <c r="D1269" s="11" t="s">
        <v>260</v>
      </c>
      <c r="E1269" s="19" t="s">
        <v>2769</v>
      </c>
      <c r="F1269" s="10">
        <v>42036</v>
      </c>
      <c r="G1269" s="10">
        <v>45323</v>
      </c>
      <c r="H1269" s="11">
        <v>10</v>
      </c>
      <c r="I1269" s="20" t="s">
        <v>259</v>
      </c>
      <c r="J1269" s="11" t="s">
        <v>261</v>
      </c>
      <c r="K1269" s="11" t="s">
        <v>8769</v>
      </c>
      <c r="L1269" s="11">
        <v>2</v>
      </c>
    </row>
    <row r="1270" spans="1:12">
      <c r="A1270" s="11" t="s">
        <v>2520</v>
      </c>
      <c r="D1270" s="11" t="s">
        <v>260</v>
      </c>
      <c r="E1270" s="19" t="s">
        <v>2770</v>
      </c>
      <c r="F1270" s="10">
        <v>42036</v>
      </c>
      <c r="G1270" s="10">
        <v>45323</v>
      </c>
      <c r="H1270" s="11">
        <v>10</v>
      </c>
      <c r="I1270" s="20" t="s">
        <v>259</v>
      </c>
      <c r="J1270" s="11" t="s">
        <v>261</v>
      </c>
      <c r="K1270" s="11" t="s">
        <v>8769</v>
      </c>
      <c r="L1270" s="11">
        <v>2</v>
      </c>
    </row>
    <row r="1271" spans="1:12">
      <c r="A1271" s="11" t="s">
        <v>2521</v>
      </c>
      <c r="D1271" s="11" t="s">
        <v>260</v>
      </c>
      <c r="E1271" s="19" t="s">
        <v>2771</v>
      </c>
      <c r="F1271" s="10">
        <v>42036</v>
      </c>
      <c r="G1271" s="10">
        <v>45323</v>
      </c>
      <c r="H1271" s="11">
        <v>10</v>
      </c>
      <c r="I1271" s="20" t="s">
        <v>259</v>
      </c>
      <c r="J1271" s="11" t="s">
        <v>261</v>
      </c>
      <c r="K1271" s="11" t="s">
        <v>8769</v>
      </c>
      <c r="L1271" s="11">
        <v>2</v>
      </c>
    </row>
    <row r="1272" spans="1:12">
      <c r="A1272" s="11" t="s">
        <v>2522</v>
      </c>
      <c r="D1272" s="11" t="s">
        <v>260</v>
      </c>
      <c r="E1272" s="19" t="s">
        <v>2772</v>
      </c>
      <c r="F1272" s="10">
        <v>42036</v>
      </c>
      <c r="G1272" s="10">
        <v>45323</v>
      </c>
      <c r="H1272" s="11">
        <v>10</v>
      </c>
      <c r="I1272" s="20" t="s">
        <v>259</v>
      </c>
      <c r="J1272" s="11" t="s">
        <v>261</v>
      </c>
      <c r="K1272" s="11" t="s">
        <v>8769</v>
      </c>
      <c r="L1272" s="11">
        <v>2</v>
      </c>
    </row>
    <row r="1273" spans="1:12">
      <c r="A1273" s="11" t="s">
        <v>2523</v>
      </c>
      <c r="D1273" s="11" t="s">
        <v>260</v>
      </c>
      <c r="E1273" s="19" t="s">
        <v>2773</v>
      </c>
      <c r="F1273" s="10">
        <v>42036</v>
      </c>
      <c r="G1273" s="10">
        <v>45323</v>
      </c>
      <c r="H1273" s="11">
        <v>10</v>
      </c>
      <c r="I1273" s="20" t="s">
        <v>259</v>
      </c>
      <c r="J1273" s="11" t="s">
        <v>261</v>
      </c>
      <c r="K1273" s="11" t="s">
        <v>8769</v>
      </c>
      <c r="L1273" s="11">
        <v>2</v>
      </c>
    </row>
    <row r="1274" spans="1:12">
      <c r="A1274" s="11" t="s">
        <v>2524</v>
      </c>
      <c r="D1274" s="11" t="s">
        <v>260</v>
      </c>
      <c r="E1274" s="19" t="s">
        <v>2774</v>
      </c>
      <c r="F1274" s="10">
        <v>42036</v>
      </c>
      <c r="G1274" s="10">
        <v>45323</v>
      </c>
      <c r="H1274" s="11">
        <v>10</v>
      </c>
      <c r="I1274" s="20" t="s">
        <v>259</v>
      </c>
      <c r="J1274" s="11" t="s">
        <v>261</v>
      </c>
      <c r="K1274" s="11" t="s">
        <v>8769</v>
      </c>
      <c r="L1274" s="11">
        <v>2</v>
      </c>
    </row>
    <row r="1275" spans="1:12">
      <c r="A1275" s="11" t="s">
        <v>2525</v>
      </c>
      <c r="D1275" s="11" t="s">
        <v>260</v>
      </c>
      <c r="E1275" s="19" t="s">
        <v>2775</v>
      </c>
      <c r="F1275" s="10">
        <v>42036</v>
      </c>
      <c r="G1275" s="10">
        <v>45323</v>
      </c>
      <c r="H1275" s="11">
        <v>10</v>
      </c>
      <c r="I1275" s="20" t="s">
        <v>259</v>
      </c>
      <c r="J1275" s="11" t="s">
        <v>261</v>
      </c>
      <c r="K1275" s="11" t="s">
        <v>8769</v>
      </c>
      <c r="L1275" s="11">
        <v>2</v>
      </c>
    </row>
    <row r="1276" spans="1:12">
      <c r="A1276" s="11" t="s">
        <v>2526</v>
      </c>
      <c r="D1276" s="11" t="s">
        <v>260</v>
      </c>
      <c r="E1276" s="19" t="s">
        <v>2776</v>
      </c>
      <c r="F1276" s="10">
        <v>42036</v>
      </c>
      <c r="G1276" s="10">
        <v>45323</v>
      </c>
      <c r="H1276" s="11">
        <v>10</v>
      </c>
      <c r="I1276" s="20" t="s">
        <v>259</v>
      </c>
      <c r="J1276" s="11" t="s">
        <v>261</v>
      </c>
      <c r="K1276" s="11" t="s">
        <v>8769</v>
      </c>
      <c r="L1276" s="11">
        <v>2</v>
      </c>
    </row>
    <row r="1277" spans="1:12">
      <c r="A1277" s="11" t="s">
        <v>2527</v>
      </c>
      <c r="D1277" s="11" t="s">
        <v>260</v>
      </c>
      <c r="E1277" s="19" t="s">
        <v>2777</v>
      </c>
      <c r="F1277" s="10">
        <v>42036</v>
      </c>
      <c r="G1277" s="10">
        <v>45323</v>
      </c>
      <c r="H1277" s="11">
        <v>10</v>
      </c>
      <c r="I1277" s="20" t="s">
        <v>259</v>
      </c>
      <c r="J1277" s="11" t="s">
        <v>261</v>
      </c>
      <c r="K1277" s="11" t="s">
        <v>8769</v>
      </c>
      <c r="L1277" s="11">
        <v>2</v>
      </c>
    </row>
    <row r="1278" spans="1:12">
      <c r="A1278" s="11" t="s">
        <v>2528</v>
      </c>
      <c r="D1278" s="11" t="s">
        <v>260</v>
      </c>
      <c r="E1278" s="19" t="s">
        <v>2778</v>
      </c>
      <c r="F1278" s="10">
        <v>42036</v>
      </c>
      <c r="G1278" s="10">
        <v>45323</v>
      </c>
      <c r="H1278" s="11">
        <v>10</v>
      </c>
      <c r="I1278" s="20" t="s">
        <v>259</v>
      </c>
      <c r="J1278" s="11" t="s">
        <v>261</v>
      </c>
      <c r="K1278" s="11" t="s">
        <v>8769</v>
      </c>
      <c r="L1278" s="11">
        <v>2</v>
      </c>
    </row>
    <row r="1279" spans="1:12">
      <c r="A1279" s="11" t="s">
        <v>2529</v>
      </c>
      <c r="D1279" s="11" t="s">
        <v>260</v>
      </c>
      <c r="E1279" s="19" t="s">
        <v>2779</v>
      </c>
      <c r="F1279" s="10">
        <v>42036</v>
      </c>
      <c r="G1279" s="10">
        <v>45323</v>
      </c>
      <c r="H1279" s="11">
        <v>10</v>
      </c>
      <c r="I1279" s="20" t="s">
        <v>259</v>
      </c>
      <c r="J1279" s="11" t="s">
        <v>261</v>
      </c>
      <c r="K1279" s="11" t="s">
        <v>8769</v>
      </c>
      <c r="L1279" s="11">
        <v>2</v>
      </c>
    </row>
    <row r="1280" spans="1:12">
      <c r="A1280" s="11" t="s">
        <v>2530</v>
      </c>
      <c r="D1280" s="11" t="s">
        <v>260</v>
      </c>
      <c r="E1280" s="19" t="s">
        <v>2780</v>
      </c>
      <c r="F1280" s="10">
        <v>42036</v>
      </c>
      <c r="G1280" s="10">
        <v>45323</v>
      </c>
      <c r="H1280" s="11">
        <v>10</v>
      </c>
      <c r="I1280" s="20" t="s">
        <v>259</v>
      </c>
      <c r="J1280" s="11" t="s">
        <v>261</v>
      </c>
      <c r="K1280" s="11" t="s">
        <v>8769</v>
      </c>
      <c r="L1280" s="11">
        <v>2</v>
      </c>
    </row>
    <row r="1281" spans="1:12">
      <c r="A1281" s="11" t="s">
        <v>2531</v>
      </c>
      <c r="D1281" s="11" t="s">
        <v>260</v>
      </c>
      <c r="E1281" s="19" t="s">
        <v>2781</v>
      </c>
      <c r="F1281" s="10">
        <v>42036</v>
      </c>
      <c r="G1281" s="10">
        <v>45323</v>
      </c>
      <c r="H1281" s="11">
        <v>10</v>
      </c>
      <c r="I1281" s="20" t="s">
        <v>259</v>
      </c>
      <c r="J1281" s="11" t="s">
        <v>261</v>
      </c>
      <c r="K1281" s="11" t="s">
        <v>8769</v>
      </c>
      <c r="L1281" s="11">
        <v>2</v>
      </c>
    </row>
    <row r="1282" spans="1:12">
      <c r="A1282" s="11" t="s">
        <v>2532</v>
      </c>
      <c r="D1282" s="11" t="s">
        <v>260</v>
      </c>
      <c r="E1282" s="19" t="s">
        <v>2782</v>
      </c>
      <c r="F1282" s="10">
        <v>42036</v>
      </c>
      <c r="G1282" s="10">
        <v>45323</v>
      </c>
      <c r="H1282" s="11">
        <v>10</v>
      </c>
      <c r="I1282" s="20" t="s">
        <v>259</v>
      </c>
      <c r="J1282" s="11" t="s">
        <v>261</v>
      </c>
      <c r="K1282" s="11" t="s">
        <v>8769</v>
      </c>
      <c r="L1282" s="11">
        <v>2</v>
      </c>
    </row>
    <row r="1283" spans="1:12">
      <c r="A1283" s="11" t="s">
        <v>2533</v>
      </c>
      <c r="D1283" s="11" t="s">
        <v>260</v>
      </c>
      <c r="E1283" s="19" t="s">
        <v>2783</v>
      </c>
      <c r="F1283" s="10">
        <v>42036</v>
      </c>
      <c r="G1283" s="10">
        <v>45323</v>
      </c>
      <c r="H1283" s="11">
        <v>10</v>
      </c>
      <c r="I1283" s="20" t="s">
        <v>259</v>
      </c>
      <c r="J1283" s="11" t="s">
        <v>261</v>
      </c>
      <c r="K1283" s="11" t="s">
        <v>8769</v>
      </c>
      <c r="L1283" s="11">
        <v>2</v>
      </c>
    </row>
    <row r="1284" spans="1:12">
      <c r="A1284" s="11" t="s">
        <v>2534</v>
      </c>
      <c r="D1284" s="11" t="s">
        <v>260</v>
      </c>
      <c r="E1284" s="19" t="s">
        <v>2784</v>
      </c>
      <c r="F1284" s="10">
        <v>42036</v>
      </c>
      <c r="G1284" s="10">
        <v>45323</v>
      </c>
      <c r="H1284" s="11">
        <v>10</v>
      </c>
      <c r="I1284" s="20" t="s">
        <v>259</v>
      </c>
      <c r="J1284" s="11" t="s">
        <v>261</v>
      </c>
      <c r="K1284" s="11" t="s">
        <v>8769</v>
      </c>
      <c r="L1284" s="11">
        <v>2</v>
      </c>
    </row>
    <row r="1285" spans="1:12">
      <c r="A1285" s="11" t="s">
        <v>2535</v>
      </c>
      <c r="D1285" s="11" t="s">
        <v>260</v>
      </c>
      <c r="E1285" s="19" t="s">
        <v>2785</v>
      </c>
      <c r="F1285" s="10">
        <v>42036</v>
      </c>
      <c r="G1285" s="10">
        <v>45323</v>
      </c>
      <c r="H1285" s="11">
        <v>10</v>
      </c>
      <c r="I1285" s="20" t="s">
        <v>259</v>
      </c>
      <c r="J1285" s="11" t="s">
        <v>261</v>
      </c>
      <c r="K1285" s="11" t="s">
        <v>8769</v>
      </c>
      <c r="L1285" s="11">
        <v>2</v>
      </c>
    </row>
    <row r="1286" spans="1:12">
      <c r="A1286" s="11" t="s">
        <v>2536</v>
      </c>
      <c r="D1286" s="11" t="s">
        <v>260</v>
      </c>
      <c r="E1286" s="19" t="s">
        <v>2786</v>
      </c>
      <c r="F1286" s="10">
        <v>42036</v>
      </c>
      <c r="G1286" s="10">
        <v>45323</v>
      </c>
      <c r="H1286" s="11">
        <v>10</v>
      </c>
      <c r="I1286" s="20" t="s">
        <v>259</v>
      </c>
      <c r="J1286" s="11" t="s">
        <v>261</v>
      </c>
      <c r="K1286" s="11" t="s">
        <v>8769</v>
      </c>
      <c r="L1286" s="11">
        <v>2</v>
      </c>
    </row>
    <row r="1287" spans="1:12">
      <c r="A1287" s="11" t="s">
        <v>2537</v>
      </c>
      <c r="D1287" s="11" t="s">
        <v>260</v>
      </c>
      <c r="E1287" s="19" t="s">
        <v>2787</v>
      </c>
      <c r="F1287" s="10">
        <v>42036</v>
      </c>
      <c r="G1287" s="10">
        <v>45323</v>
      </c>
      <c r="H1287" s="11">
        <v>10</v>
      </c>
      <c r="I1287" s="20" t="s">
        <v>259</v>
      </c>
      <c r="J1287" s="11" t="s">
        <v>261</v>
      </c>
      <c r="K1287" s="11" t="s">
        <v>8769</v>
      </c>
      <c r="L1287" s="11">
        <v>2</v>
      </c>
    </row>
    <row r="1288" spans="1:12">
      <c r="A1288" s="11" t="s">
        <v>2538</v>
      </c>
      <c r="D1288" s="11" t="s">
        <v>260</v>
      </c>
      <c r="E1288" s="19" t="s">
        <v>2788</v>
      </c>
      <c r="F1288" s="10">
        <v>42036</v>
      </c>
      <c r="G1288" s="10">
        <v>45323</v>
      </c>
      <c r="H1288" s="11">
        <v>10</v>
      </c>
      <c r="I1288" s="20" t="s">
        <v>259</v>
      </c>
      <c r="J1288" s="11" t="s">
        <v>261</v>
      </c>
      <c r="K1288" s="11" t="s">
        <v>8769</v>
      </c>
      <c r="L1288" s="11">
        <v>2</v>
      </c>
    </row>
    <row r="1289" spans="1:12">
      <c r="A1289" s="11" t="s">
        <v>2539</v>
      </c>
      <c r="D1289" s="11" t="s">
        <v>260</v>
      </c>
      <c r="E1289" s="19" t="s">
        <v>2789</v>
      </c>
      <c r="F1289" s="10">
        <v>42036</v>
      </c>
      <c r="G1289" s="10">
        <v>45323</v>
      </c>
      <c r="H1289" s="11">
        <v>10</v>
      </c>
      <c r="I1289" s="20" t="s">
        <v>259</v>
      </c>
      <c r="J1289" s="11" t="s">
        <v>261</v>
      </c>
      <c r="K1289" s="11" t="s">
        <v>8769</v>
      </c>
      <c r="L1289" s="11">
        <v>2</v>
      </c>
    </row>
    <row r="1290" spans="1:12">
      <c r="A1290" s="11" t="s">
        <v>2540</v>
      </c>
      <c r="D1290" s="11" t="s">
        <v>260</v>
      </c>
      <c r="E1290" s="19" t="s">
        <v>2790</v>
      </c>
      <c r="F1290" s="10">
        <v>42036</v>
      </c>
      <c r="G1290" s="10">
        <v>45323</v>
      </c>
      <c r="H1290" s="11">
        <v>10</v>
      </c>
      <c r="I1290" s="20" t="s">
        <v>259</v>
      </c>
      <c r="J1290" s="11" t="s">
        <v>261</v>
      </c>
      <c r="K1290" s="11" t="s">
        <v>8769</v>
      </c>
      <c r="L1290" s="11">
        <v>2</v>
      </c>
    </row>
    <row r="1291" spans="1:12">
      <c r="A1291" s="11" t="s">
        <v>2541</v>
      </c>
      <c r="D1291" s="11" t="s">
        <v>260</v>
      </c>
      <c r="E1291" s="19" t="s">
        <v>2791</v>
      </c>
      <c r="F1291" s="10">
        <v>42036</v>
      </c>
      <c r="G1291" s="10">
        <v>45323</v>
      </c>
      <c r="H1291" s="11">
        <v>10</v>
      </c>
      <c r="I1291" s="20" t="s">
        <v>259</v>
      </c>
      <c r="J1291" s="11" t="s">
        <v>261</v>
      </c>
      <c r="K1291" s="11" t="s">
        <v>8769</v>
      </c>
      <c r="L1291" s="11">
        <v>2</v>
      </c>
    </row>
    <row r="1292" spans="1:12">
      <c r="A1292" s="11" t="s">
        <v>2542</v>
      </c>
      <c r="D1292" s="11" t="s">
        <v>260</v>
      </c>
      <c r="E1292" s="19" t="s">
        <v>2792</v>
      </c>
      <c r="F1292" s="10">
        <v>42036</v>
      </c>
      <c r="G1292" s="10">
        <v>45323</v>
      </c>
      <c r="H1292" s="11">
        <v>10</v>
      </c>
      <c r="I1292" s="20" t="s">
        <v>259</v>
      </c>
      <c r="J1292" s="11" t="s">
        <v>261</v>
      </c>
      <c r="K1292" s="11" t="s">
        <v>8769</v>
      </c>
      <c r="L1292" s="11">
        <v>2</v>
      </c>
    </row>
    <row r="1293" spans="1:12">
      <c r="A1293" s="11" t="s">
        <v>2543</v>
      </c>
      <c r="D1293" s="11" t="s">
        <v>260</v>
      </c>
      <c r="E1293" s="19" t="s">
        <v>2793</v>
      </c>
      <c r="F1293" s="10">
        <v>42036</v>
      </c>
      <c r="G1293" s="10">
        <v>45323</v>
      </c>
      <c r="H1293" s="11">
        <v>10</v>
      </c>
      <c r="I1293" s="20" t="s">
        <v>259</v>
      </c>
      <c r="J1293" s="11" t="s">
        <v>261</v>
      </c>
      <c r="K1293" s="11" t="s">
        <v>8769</v>
      </c>
      <c r="L1293" s="11">
        <v>2</v>
      </c>
    </row>
    <row r="1294" spans="1:12">
      <c r="A1294" s="11" t="s">
        <v>2544</v>
      </c>
      <c r="D1294" s="11" t="s">
        <v>260</v>
      </c>
      <c r="E1294" s="19" t="s">
        <v>2794</v>
      </c>
      <c r="F1294" s="10">
        <v>42036</v>
      </c>
      <c r="G1294" s="10">
        <v>45323</v>
      </c>
      <c r="H1294" s="11">
        <v>10</v>
      </c>
      <c r="I1294" s="20" t="s">
        <v>259</v>
      </c>
      <c r="J1294" s="11" t="s">
        <v>261</v>
      </c>
      <c r="K1294" s="11" t="s">
        <v>8769</v>
      </c>
      <c r="L1294" s="11">
        <v>2</v>
      </c>
    </row>
    <row r="1295" spans="1:12">
      <c r="A1295" s="11" t="s">
        <v>2545</v>
      </c>
      <c r="D1295" s="11" t="s">
        <v>260</v>
      </c>
      <c r="E1295" s="19" t="s">
        <v>2795</v>
      </c>
      <c r="F1295" s="10">
        <v>42036</v>
      </c>
      <c r="G1295" s="10">
        <v>45323</v>
      </c>
      <c r="H1295" s="11">
        <v>10</v>
      </c>
      <c r="I1295" s="20" t="s">
        <v>259</v>
      </c>
      <c r="J1295" s="11" t="s">
        <v>261</v>
      </c>
      <c r="K1295" s="11" t="s">
        <v>8769</v>
      </c>
      <c r="L1295" s="11">
        <v>2</v>
      </c>
    </row>
    <row r="1296" spans="1:12">
      <c r="A1296" s="11" t="s">
        <v>2546</v>
      </c>
      <c r="D1296" s="11" t="s">
        <v>260</v>
      </c>
      <c r="E1296" s="19" t="s">
        <v>2796</v>
      </c>
      <c r="F1296" s="10">
        <v>42036</v>
      </c>
      <c r="G1296" s="10">
        <v>45323</v>
      </c>
      <c r="H1296" s="11">
        <v>10</v>
      </c>
      <c r="I1296" s="20" t="s">
        <v>259</v>
      </c>
      <c r="J1296" s="11" t="s">
        <v>261</v>
      </c>
      <c r="K1296" s="11" t="s">
        <v>8769</v>
      </c>
      <c r="L1296" s="11">
        <v>2</v>
      </c>
    </row>
    <row r="1297" spans="1:12">
      <c r="A1297" s="11" t="s">
        <v>2547</v>
      </c>
      <c r="D1297" s="11" t="s">
        <v>260</v>
      </c>
      <c r="E1297" s="19" t="s">
        <v>2797</v>
      </c>
      <c r="F1297" s="10">
        <v>42036</v>
      </c>
      <c r="G1297" s="10">
        <v>45323</v>
      </c>
      <c r="H1297" s="11">
        <v>10</v>
      </c>
      <c r="I1297" s="20" t="s">
        <v>259</v>
      </c>
      <c r="J1297" s="11" t="s">
        <v>261</v>
      </c>
      <c r="K1297" s="11" t="s">
        <v>8769</v>
      </c>
      <c r="L1297" s="11">
        <v>2</v>
      </c>
    </row>
    <row r="1298" spans="1:12">
      <c r="A1298" s="11" t="s">
        <v>2548</v>
      </c>
      <c r="D1298" s="11" t="s">
        <v>260</v>
      </c>
      <c r="E1298" s="19" t="s">
        <v>2798</v>
      </c>
      <c r="F1298" s="10">
        <v>42036</v>
      </c>
      <c r="G1298" s="10">
        <v>45323</v>
      </c>
      <c r="H1298" s="11">
        <v>10</v>
      </c>
      <c r="I1298" s="20" t="s">
        <v>259</v>
      </c>
      <c r="J1298" s="11" t="s">
        <v>261</v>
      </c>
      <c r="K1298" s="11" t="s">
        <v>8769</v>
      </c>
      <c r="L1298" s="11">
        <v>2</v>
      </c>
    </row>
    <row r="1299" spans="1:12">
      <c r="A1299" s="11" t="s">
        <v>2549</v>
      </c>
      <c r="D1299" s="11" t="s">
        <v>260</v>
      </c>
      <c r="E1299" s="19" t="s">
        <v>2799</v>
      </c>
      <c r="F1299" s="10">
        <v>42036</v>
      </c>
      <c r="G1299" s="10">
        <v>45323</v>
      </c>
      <c r="H1299" s="11">
        <v>10</v>
      </c>
      <c r="I1299" s="20" t="s">
        <v>259</v>
      </c>
      <c r="J1299" s="11" t="s">
        <v>261</v>
      </c>
      <c r="K1299" s="11" t="s">
        <v>8769</v>
      </c>
      <c r="L1299" s="11">
        <v>2</v>
      </c>
    </row>
    <row r="1300" spans="1:12">
      <c r="A1300" s="11" t="s">
        <v>2550</v>
      </c>
      <c r="D1300" s="11" t="s">
        <v>260</v>
      </c>
      <c r="E1300" s="19" t="s">
        <v>2800</v>
      </c>
      <c r="F1300" s="10">
        <v>42036</v>
      </c>
      <c r="G1300" s="10">
        <v>45323</v>
      </c>
      <c r="H1300" s="11">
        <v>10</v>
      </c>
      <c r="I1300" s="20" t="s">
        <v>259</v>
      </c>
      <c r="J1300" s="11" t="s">
        <v>261</v>
      </c>
      <c r="K1300" s="11" t="s">
        <v>8769</v>
      </c>
      <c r="L1300" s="11">
        <v>2</v>
      </c>
    </row>
    <row r="1301" spans="1:12">
      <c r="A1301" s="11" t="s">
        <v>2551</v>
      </c>
      <c r="D1301" s="11" t="s">
        <v>260</v>
      </c>
      <c r="E1301" s="19" t="s">
        <v>2801</v>
      </c>
      <c r="F1301" s="10">
        <v>42036</v>
      </c>
      <c r="G1301" s="10">
        <v>45323</v>
      </c>
      <c r="H1301" s="11">
        <v>10</v>
      </c>
      <c r="I1301" s="20" t="s">
        <v>259</v>
      </c>
      <c r="J1301" s="11" t="s">
        <v>261</v>
      </c>
      <c r="K1301" s="11" t="s">
        <v>8769</v>
      </c>
      <c r="L1301" s="11">
        <v>2</v>
      </c>
    </row>
    <row r="1302" spans="1:12">
      <c r="A1302" s="11" t="s">
        <v>2552</v>
      </c>
      <c r="D1302" s="11" t="s">
        <v>260</v>
      </c>
      <c r="E1302" s="19" t="s">
        <v>2802</v>
      </c>
      <c r="F1302" s="10">
        <v>42036</v>
      </c>
      <c r="G1302" s="10">
        <v>45323</v>
      </c>
      <c r="H1302" s="11">
        <v>10</v>
      </c>
      <c r="I1302" s="20" t="s">
        <v>259</v>
      </c>
      <c r="J1302" s="11" t="s">
        <v>261</v>
      </c>
      <c r="K1302" s="11" t="s">
        <v>8769</v>
      </c>
      <c r="L1302" s="11">
        <v>2</v>
      </c>
    </row>
    <row r="1303" spans="1:12">
      <c r="A1303" s="11" t="s">
        <v>2553</v>
      </c>
      <c r="D1303" s="11" t="s">
        <v>260</v>
      </c>
      <c r="E1303" s="19" t="s">
        <v>2803</v>
      </c>
      <c r="F1303" s="10">
        <v>42036</v>
      </c>
      <c r="G1303" s="10">
        <v>45323</v>
      </c>
      <c r="H1303" s="11">
        <v>10</v>
      </c>
      <c r="I1303" s="20" t="s">
        <v>259</v>
      </c>
      <c r="J1303" s="11" t="s">
        <v>261</v>
      </c>
      <c r="K1303" s="11" t="s">
        <v>8769</v>
      </c>
      <c r="L1303" s="11">
        <v>2</v>
      </c>
    </row>
    <row r="1304" spans="1:12">
      <c r="A1304" s="11" t="s">
        <v>2554</v>
      </c>
      <c r="D1304" s="11" t="s">
        <v>260</v>
      </c>
      <c r="E1304" s="19" t="s">
        <v>2804</v>
      </c>
      <c r="F1304" s="10">
        <v>42036</v>
      </c>
      <c r="G1304" s="10">
        <v>45323</v>
      </c>
      <c r="H1304" s="11">
        <v>10</v>
      </c>
      <c r="I1304" s="20" t="s">
        <v>259</v>
      </c>
      <c r="J1304" s="11" t="s">
        <v>261</v>
      </c>
      <c r="K1304" s="11" t="s">
        <v>8769</v>
      </c>
      <c r="L1304" s="11">
        <v>2</v>
      </c>
    </row>
    <row r="1305" spans="1:12">
      <c r="A1305" s="11" t="s">
        <v>2555</v>
      </c>
      <c r="D1305" s="11" t="s">
        <v>260</v>
      </c>
      <c r="E1305" s="19" t="s">
        <v>2805</v>
      </c>
      <c r="F1305" s="10">
        <v>42036</v>
      </c>
      <c r="G1305" s="10">
        <v>45323</v>
      </c>
      <c r="H1305" s="11">
        <v>10</v>
      </c>
      <c r="I1305" s="20" t="s">
        <v>259</v>
      </c>
      <c r="J1305" s="11" t="s">
        <v>261</v>
      </c>
      <c r="K1305" s="11" t="s">
        <v>8769</v>
      </c>
      <c r="L1305" s="11">
        <v>2</v>
      </c>
    </row>
    <row r="1306" spans="1:12">
      <c r="A1306" s="11" t="s">
        <v>2556</v>
      </c>
      <c r="D1306" s="11" t="s">
        <v>260</v>
      </c>
      <c r="E1306" s="19" t="s">
        <v>2806</v>
      </c>
      <c r="F1306" s="10">
        <v>42036</v>
      </c>
      <c r="G1306" s="10">
        <v>45323</v>
      </c>
      <c r="H1306" s="11">
        <v>10</v>
      </c>
      <c r="I1306" s="20" t="s">
        <v>259</v>
      </c>
      <c r="J1306" s="11" t="s">
        <v>261</v>
      </c>
      <c r="K1306" s="11" t="s">
        <v>8769</v>
      </c>
      <c r="L1306" s="11">
        <v>2</v>
      </c>
    </row>
    <row r="1307" spans="1:12">
      <c r="A1307" s="11" t="s">
        <v>2557</v>
      </c>
      <c r="D1307" s="11" t="s">
        <v>260</v>
      </c>
      <c r="E1307" s="19" t="s">
        <v>2807</v>
      </c>
      <c r="F1307" s="10">
        <v>42036</v>
      </c>
      <c r="G1307" s="10">
        <v>45323</v>
      </c>
      <c r="H1307" s="11">
        <v>10</v>
      </c>
      <c r="I1307" s="20" t="s">
        <v>259</v>
      </c>
      <c r="J1307" s="11" t="s">
        <v>261</v>
      </c>
      <c r="K1307" s="11" t="s">
        <v>8769</v>
      </c>
      <c r="L1307" s="11">
        <v>2</v>
      </c>
    </row>
    <row r="1308" spans="1:12">
      <c r="A1308" s="11" t="s">
        <v>2558</v>
      </c>
      <c r="D1308" s="11" t="s">
        <v>260</v>
      </c>
      <c r="E1308" s="19" t="s">
        <v>2808</v>
      </c>
      <c r="F1308" s="10">
        <v>42036</v>
      </c>
      <c r="G1308" s="10">
        <v>45323</v>
      </c>
      <c r="H1308" s="11">
        <v>10</v>
      </c>
      <c r="I1308" s="20" t="s">
        <v>259</v>
      </c>
      <c r="J1308" s="11" t="s">
        <v>261</v>
      </c>
      <c r="K1308" s="11" t="s">
        <v>8769</v>
      </c>
      <c r="L1308" s="11">
        <v>2</v>
      </c>
    </row>
    <row r="1309" spans="1:12">
      <c r="A1309" s="11" t="s">
        <v>2559</v>
      </c>
      <c r="D1309" s="11" t="s">
        <v>260</v>
      </c>
      <c r="E1309" s="19" t="s">
        <v>2809</v>
      </c>
      <c r="F1309" s="10">
        <v>42036</v>
      </c>
      <c r="G1309" s="10">
        <v>45323</v>
      </c>
      <c r="H1309" s="11">
        <v>10</v>
      </c>
      <c r="I1309" s="20" t="s">
        <v>259</v>
      </c>
      <c r="J1309" s="11" t="s">
        <v>261</v>
      </c>
      <c r="K1309" s="11" t="s">
        <v>8769</v>
      </c>
      <c r="L1309" s="11">
        <v>2</v>
      </c>
    </row>
    <row r="1310" spans="1:12">
      <c r="A1310" s="11" t="s">
        <v>2560</v>
      </c>
      <c r="D1310" s="11" t="s">
        <v>260</v>
      </c>
      <c r="E1310" s="19" t="s">
        <v>2810</v>
      </c>
      <c r="F1310" s="10">
        <v>42036</v>
      </c>
      <c r="G1310" s="10">
        <v>45323</v>
      </c>
      <c r="H1310" s="11">
        <v>10</v>
      </c>
      <c r="I1310" s="20" t="s">
        <v>259</v>
      </c>
      <c r="J1310" s="11" t="s">
        <v>261</v>
      </c>
      <c r="K1310" s="11" t="s">
        <v>8769</v>
      </c>
      <c r="L1310" s="11">
        <v>2</v>
      </c>
    </row>
    <row r="1311" spans="1:12">
      <c r="A1311" s="11" t="s">
        <v>2561</v>
      </c>
      <c r="D1311" s="11" t="s">
        <v>260</v>
      </c>
      <c r="E1311" s="19" t="s">
        <v>2811</v>
      </c>
      <c r="F1311" s="10">
        <v>42036</v>
      </c>
      <c r="G1311" s="10">
        <v>45323</v>
      </c>
      <c r="H1311" s="11">
        <v>10</v>
      </c>
      <c r="I1311" s="20" t="s">
        <v>259</v>
      </c>
      <c r="J1311" s="11" t="s">
        <v>261</v>
      </c>
      <c r="K1311" s="11" t="s">
        <v>8769</v>
      </c>
      <c r="L1311" s="11">
        <v>2</v>
      </c>
    </row>
    <row r="1312" spans="1:12">
      <c r="A1312" s="11" t="s">
        <v>2562</v>
      </c>
      <c r="D1312" s="11" t="s">
        <v>260</v>
      </c>
      <c r="E1312" s="19" t="s">
        <v>2812</v>
      </c>
      <c r="F1312" s="10">
        <v>42036</v>
      </c>
      <c r="G1312" s="10">
        <v>45323</v>
      </c>
      <c r="H1312" s="11">
        <v>10</v>
      </c>
      <c r="I1312" s="20" t="s">
        <v>259</v>
      </c>
      <c r="J1312" s="11" t="s">
        <v>261</v>
      </c>
      <c r="K1312" s="11" t="s">
        <v>8769</v>
      </c>
      <c r="L1312" s="11">
        <v>2</v>
      </c>
    </row>
    <row r="1313" spans="1:12">
      <c r="A1313" s="11" t="s">
        <v>2563</v>
      </c>
      <c r="D1313" s="11" t="s">
        <v>260</v>
      </c>
      <c r="E1313" s="19" t="s">
        <v>2813</v>
      </c>
      <c r="F1313" s="10">
        <v>42036</v>
      </c>
      <c r="G1313" s="10">
        <v>45323</v>
      </c>
      <c r="H1313" s="11">
        <v>10</v>
      </c>
      <c r="I1313" s="20" t="s">
        <v>259</v>
      </c>
      <c r="J1313" s="11" t="s">
        <v>261</v>
      </c>
      <c r="K1313" s="11" t="s">
        <v>8769</v>
      </c>
      <c r="L1313" s="11">
        <v>2</v>
      </c>
    </row>
    <row r="1314" spans="1:12">
      <c r="A1314" s="11" t="s">
        <v>2564</v>
      </c>
      <c r="D1314" s="11" t="s">
        <v>260</v>
      </c>
      <c r="E1314" s="19" t="s">
        <v>2814</v>
      </c>
      <c r="F1314" s="10">
        <v>42036</v>
      </c>
      <c r="G1314" s="10">
        <v>45323</v>
      </c>
      <c r="H1314" s="11">
        <v>10</v>
      </c>
      <c r="I1314" s="20" t="s">
        <v>259</v>
      </c>
      <c r="J1314" s="11" t="s">
        <v>261</v>
      </c>
      <c r="K1314" s="11" t="s">
        <v>8769</v>
      </c>
      <c r="L1314" s="11">
        <v>2</v>
      </c>
    </row>
    <row r="1315" spans="1:12">
      <c r="A1315" s="11" t="s">
        <v>2565</v>
      </c>
      <c r="D1315" s="11" t="s">
        <v>260</v>
      </c>
      <c r="E1315" s="19" t="s">
        <v>2815</v>
      </c>
      <c r="F1315" s="10">
        <v>42036</v>
      </c>
      <c r="G1315" s="10">
        <v>45323</v>
      </c>
      <c r="H1315" s="11">
        <v>10</v>
      </c>
      <c r="I1315" s="20" t="s">
        <v>259</v>
      </c>
      <c r="J1315" s="11" t="s">
        <v>261</v>
      </c>
      <c r="K1315" s="11" t="s">
        <v>8769</v>
      </c>
      <c r="L1315" s="11">
        <v>2</v>
      </c>
    </row>
    <row r="1316" spans="1:12">
      <c r="A1316" s="11" t="s">
        <v>2566</v>
      </c>
      <c r="D1316" s="11" t="s">
        <v>260</v>
      </c>
      <c r="E1316" s="19" t="s">
        <v>2816</v>
      </c>
      <c r="F1316" s="10">
        <v>42036</v>
      </c>
      <c r="G1316" s="10">
        <v>45323</v>
      </c>
      <c r="H1316" s="11">
        <v>10</v>
      </c>
      <c r="I1316" s="20" t="s">
        <v>259</v>
      </c>
      <c r="J1316" s="11" t="s">
        <v>261</v>
      </c>
      <c r="K1316" s="11" t="s">
        <v>8769</v>
      </c>
      <c r="L1316" s="11">
        <v>2</v>
      </c>
    </row>
    <row r="1317" spans="1:12">
      <c r="A1317" s="11" t="s">
        <v>2567</v>
      </c>
      <c r="D1317" s="11" t="s">
        <v>260</v>
      </c>
      <c r="E1317" s="19" t="s">
        <v>2817</v>
      </c>
      <c r="F1317" s="10">
        <v>42036</v>
      </c>
      <c r="G1317" s="10">
        <v>45323</v>
      </c>
      <c r="H1317" s="11">
        <v>10</v>
      </c>
      <c r="I1317" s="20" t="s">
        <v>259</v>
      </c>
      <c r="J1317" s="11" t="s">
        <v>261</v>
      </c>
      <c r="K1317" s="11" t="s">
        <v>8769</v>
      </c>
      <c r="L1317" s="11">
        <v>2</v>
      </c>
    </row>
    <row r="1318" spans="1:12">
      <c r="A1318" s="11" t="s">
        <v>2568</v>
      </c>
      <c r="D1318" s="11" t="s">
        <v>260</v>
      </c>
      <c r="E1318" s="19" t="s">
        <v>2818</v>
      </c>
      <c r="F1318" s="10">
        <v>42036</v>
      </c>
      <c r="G1318" s="10">
        <v>45323</v>
      </c>
      <c r="H1318" s="11">
        <v>10</v>
      </c>
      <c r="I1318" s="20" t="s">
        <v>259</v>
      </c>
      <c r="J1318" s="11" t="s">
        <v>261</v>
      </c>
      <c r="K1318" s="11" t="s">
        <v>8769</v>
      </c>
      <c r="L1318" s="11">
        <v>2</v>
      </c>
    </row>
    <row r="1319" spans="1:12">
      <c r="A1319" s="11" t="s">
        <v>2569</v>
      </c>
      <c r="D1319" s="11" t="s">
        <v>260</v>
      </c>
      <c r="E1319" s="19" t="s">
        <v>2819</v>
      </c>
      <c r="F1319" s="10">
        <v>42036</v>
      </c>
      <c r="G1319" s="10">
        <v>45323</v>
      </c>
      <c r="H1319" s="11">
        <v>10</v>
      </c>
      <c r="I1319" s="20" t="s">
        <v>259</v>
      </c>
      <c r="J1319" s="11" t="s">
        <v>261</v>
      </c>
      <c r="K1319" s="11" t="s">
        <v>8769</v>
      </c>
      <c r="L1319" s="11">
        <v>2</v>
      </c>
    </row>
    <row r="1320" spans="1:12">
      <c r="A1320" s="11" t="s">
        <v>2570</v>
      </c>
      <c r="D1320" s="11" t="s">
        <v>260</v>
      </c>
      <c r="E1320" s="19" t="s">
        <v>2820</v>
      </c>
      <c r="F1320" s="10">
        <v>42036</v>
      </c>
      <c r="G1320" s="10">
        <v>45323</v>
      </c>
      <c r="H1320" s="11">
        <v>10</v>
      </c>
      <c r="I1320" s="20" t="s">
        <v>259</v>
      </c>
      <c r="J1320" s="11" t="s">
        <v>261</v>
      </c>
      <c r="K1320" s="11" t="s">
        <v>8769</v>
      </c>
      <c r="L1320" s="11">
        <v>2</v>
      </c>
    </row>
    <row r="1321" spans="1:12">
      <c r="A1321" s="11" t="s">
        <v>2571</v>
      </c>
      <c r="D1321" s="11" t="s">
        <v>260</v>
      </c>
      <c r="E1321" s="19" t="s">
        <v>2821</v>
      </c>
      <c r="F1321" s="10">
        <v>42036</v>
      </c>
      <c r="G1321" s="10">
        <v>45323</v>
      </c>
      <c r="H1321" s="11">
        <v>10</v>
      </c>
      <c r="I1321" s="20" t="s">
        <v>259</v>
      </c>
      <c r="J1321" s="11" t="s">
        <v>261</v>
      </c>
      <c r="K1321" s="11" t="s">
        <v>8769</v>
      </c>
      <c r="L1321" s="11">
        <v>2</v>
      </c>
    </row>
    <row r="1322" spans="1:12">
      <c r="A1322" s="11" t="s">
        <v>2572</v>
      </c>
      <c r="D1322" s="11" t="s">
        <v>260</v>
      </c>
      <c r="E1322" s="19" t="s">
        <v>2822</v>
      </c>
      <c r="F1322" s="10">
        <v>42036</v>
      </c>
      <c r="G1322" s="10">
        <v>45323</v>
      </c>
      <c r="H1322" s="11">
        <v>10</v>
      </c>
      <c r="I1322" s="20" t="s">
        <v>259</v>
      </c>
      <c r="J1322" s="11" t="s">
        <v>261</v>
      </c>
      <c r="K1322" s="11" t="s">
        <v>8769</v>
      </c>
      <c r="L1322" s="11">
        <v>2</v>
      </c>
    </row>
    <row r="1323" spans="1:12">
      <c r="A1323" s="11" t="s">
        <v>2573</v>
      </c>
      <c r="D1323" s="11" t="s">
        <v>260</v>
      </c>
      <c r="E1323" s="19" t="s">
        <v>2823</v>
      </c>
      <c r="F1323" s="10">
        <v>42036</v>
      </c>
      <c r="G1323" s="10">
        <v>45323</v>
      </c>
      <c r="H1323" s="11">
        <v>10</v>
      </c>
      <c r="I1323" s="20" t="s">
        <v>259</v>
      </c>
      <c r="J1323" s="11" t="s">
        <v>261</v>
      </c>
      <c r="K1323" s="11" t="s">
        <v>8769</v>
      </c>
      <c r="L1323" s="11">
        <v>2</v>
      </c>
    </row>
    <row r="1324" spans="1:12">
      <c r="A1324" s="11" t="s">
        <v>2574</v>
      </c>
      <c r="D1324" s="11" t="s">
        <v>260</v>
      </c>
      <c r="E1324" s="19" t="s">
        <v>2824</v>
      </c>
      <c r="F1324" s="10">
        <v>42036</v>
      </c>
      <c r="G1324" s="10">
        <v>45323</v>
      </c>
      <c r="H1324" s="11">
        <v>10</v>
      </c>
      <c r="I1324" s="20" t="s">
        <v>259</v>
      </c>
      <c r="J1324" s="11" t="s">
        <v>261</v>
      </c>
      <c r="K1324" s="11" t="s">
        <v>8769</v>
      </c>
      <c r="L1324" s="11">
        <v>2</v>
      </c>
    </row>
    <row r="1325" spans="1:12">
      <c r="A1325" s="11" t="s">
        <v>2575</v>
      </c>
      <c r="D1325" s="11" t="s">
        <v>260</v>
      </c>
      <c r="E1325" s="19" t="s">
        <v>2825</v>
      </c>
      <c r="F1325" s="10">
        <v>42036</v>
      </c>
      <c r="G1325" s="10">
        <v>45323</v>
      </c>
      <c r="H1325" s="11">
        <v>10</v>
      </c>
      <c r="I1325" s="20" t="s">
        <v>259</v>
      </c>
      <c r="J1325" s="11" t="s">
        <v>261</v>
      </c>
      <c r="K1325" s="11" t="s">
        <v>8769</v>
      </c>
      <c r="L1325" s="11">
        <v>2</v>
      </c>
    </row>
    <row r="1326" spans="1:12">
      <c r="A1326" s="11" t="s">
        <v>2576</v>
      </c>
      <c r="D1326" s="11" t="s">
        <v>260</v>
      </c>
      <c r="E1326" s="19" t="s">
        <v>2826</v>
      </c>
      <c r="F1326" s="10">
        <v>42036</v>
      </c>
      <c r="G1326" s="10">
        <v>45323</v>
      </c>
      <c r="H1326" s="11">
        <v>10</v>
      </c>
      <c r="I1326" s="20" t="s">
        <v>259</v>
      </c>
      <c r="J1326" s="11" t="s">
        <v>261</v>
      </c>
      <c r="K1326" s="11" t="s">
        <v>8769</v>
      </c>
      <c r="L1326" s="11">
        <v>2</v>
      </c>
    </row>
    <row r="1327" spans="1:12">
      <c r="A1327" s="11" t="s">
        <v>2577</v>
      </c>
      <c r="D1327" s="11" t="s">
        <v>260</v>
      </c>
      <c r="E1327" s="19" t="s">
        <v>2827</v>
      </c>
      <c r="F1327" s="10">
        <v>42036</v>
      </c>
      <c r="G1327" s="10">
        <v>45323</v>
      </c>
      <c r="H1327" s="11">
        <v>10</v>
      </c>
      <c r="I1327" s="20" t="s">
        <v>259</v>
      </c>
      <c r="J1327" s="11" t="s">
        <v>261</v>
      </c>
      <c r="K1327" s="11" t="s">
        <v>8769</v>
      </c>
      <c r="L1327" s="11">
        <v>2</v>
      </c>
    </row>
    <row r="1328" spans="1:12">
      <c r="A1328" s="11" t="s">
        <v>2578</v>
      </c>
      <c r="D1328" s="11" t="s">
        <v>260</v>
      </c>
      <c r="E1328" s="19" t="s">
        <v>2828</v>
      </c>
      <c r="F1328" s="10">
        <v>42036</v>
      </c>
      <c r="G1328" s="10">
        <v>45323</v>
      </c>
      <c r="H1328" s="11">
        <v>10</v>
      </c>
      <c r="I1328" s="20" t="s">
        <v>259</v>
      </c>
      <c r="J1328" s="11" t="s">
        <v>261</v>
      </c>
      <c r="K1328" s="11" t="s">
        <v>8769</v>
      </c>
      <c r="L1328" s="11">
        <v>2</v>
      </c>
    </row>
    <row r="1329" spans="1:12">
      <c r="A1329" s="11" t="s">
        <v>2579</v>
      </c>
      <c r="D1329" s="11" t="s">
        <v>260</v>
      </c>
      <c r="E1329" s="19" t="s">
        <v>2829</v>
      </c>
      <c r="F1329" s="10">
        <v>42036</v>
      </c>
      <c r="G1329" s="10">
        <v>45323</v>
      </c>
      <c r="H1329" s="11">
        <v>10</v>
      </c>
      <c r="I1329" s="20" t="s">
        <v>259</v>
      </c>
      <c r="J1329" s="11" t="s">
        <v>261</v>
      </c>
      <c r="K1329" s="11" t="s">
        <v>8769</v>
      </c>
      <c r="L1329" s="11">
        <v>2</v>
      </c>
    </row>
    <row r="1330" spans="1:12">
      <c r="A1330" s="11" t="s">
        <v>2580</v>
      </c>
      <c r="D1330" s="11" t="s">
        <v>260</v>
      </c>
      <c r="E1330" s="19" t="s">
        <v>2830</v>
      </c>
      <c r="F1330" s="10">
        <v>42036</v>
      </c>
      <c r="G1330" s="10">
        <v>45323</v>
      </c>
      <c r="H1330" s="11">
        <v>10</v>
      </c>
      <c r="I1330" s="20" t="s">
        <v>259</v>
      </c>
      <c r="J1330" s="11" t="s">
        <v>261</v>
      </c>
      <c r="K1330" s="11" t="s">
        <v>8769</v>
      </c>
      <c r="L1330" s="11">
        <v>2</v>
      </c>
    </row>
    <row r="1331" spans="1:12">
      <c r="A1331" s="11" t="s">
        <v>2581</v>
      </c>
      <c r="D1331" s="11" t="s">
        <v>260</v>
      </c>
      <c r="E1331" s="19" t="s">
        <v>2831</v>
      </c>
      <c r="F1331" s="10">
        <v>42036</v>
      </c>
      <c r="G1331" s="10">
        <v>45323</v>
      </c>
      <c r="H1331" s="11">
        <v>10</v>
      </c>
      <c r="I1331" s="20" t="s">
        <v>259</v>
      </c>
      <c r="J1331" s="11" t="s">
        <v>261</v>
      </c>
      <c r="K1331" s="11" t="s">
        <v>8769</v>
      </c>
      <c r="L1331" s="11">
        <v>2</v>
      </c>
    </row>
    <row r="1332" spans="1:12">
      <c r="A1332" s="11" t="s">
        <v>2582</v>
      </c>
      <c r="D1332" s="11" t="s">
        <v>260</v>
      </c>
      <c r="E1332" s="19" t="s">
        <v>2832</v>
      </c>
      <c r="F1332" s="10">
        <v>42036</v>
      </c>
      <c r="G1332" s="10">
        <v>45323</v>
      </c>
      <c r="H1332" s="11">
        <v>10</v>
      </c>
      <c r="I1332" s="20" t="s">
        <v>259</v>
      </c>
      <c r="J1332" s="11" t="s">
        <v>261</v>
      </c>
      <c r="K1332" s="11" t="s">
        <v>8769</v>
      </c>
      <c r="L1332" s="11">
        <v>2</v>
      </c>
    </row>
    <row r="1333" spans="1:12">
      <c r="A1333" s="11" t="s">
        <v>2583</v>
      </c>
      <c r="D1333" s="11" t="s">
        <v>260</v>
      </c>
      <c r="E1333" s="19" t="s">
        <v>2833</v>
      </c>
      <c r="F1333" s="10">
        <v>42036</v>
      </c>
      <c r="G1333" s="10">
        <v>45323</v>
      </c>
      <c r="H1333" s="11">
        <v>10</v>
      </c>
      <c r="I1333" s="20" t="s">
        <v>259</v>
      </c>
      <c r="J1333" s="11" t="s">
        <v>261</v>
      </c>
      <c r="K1333" s="11" t="s">
        <v>8769</v>
      </c>
      <c r="L1333" s="11">
        <v>2</v>
      </c>
    </row>
    <row r="1334" spans="1:12">
      <c r="A1334" s="11" t="s">
        <v>2584</v>
      </c>
      <c r="D1334" s="11" t="s">
        <v>260</v>
      </c>
      <c r="E1334" s="19" t="s">
        <v>2834</v>
      </c>
      <c r="F1334" s="10">
        <v>42036</v>
      </c>
      <c r="G1334" s="10">
        <v>45323</v>
      </c>
      <c r="H1334" s="11">
        <v>10</v>
      </c>
      <c r="I1334" s="20" t="s">
        <v>259</v>
      </c>
      <c r="J1334" s="11" t="s">
        <v>261</v>
      </c>
      <c r="K1334" s="11" t="s">
        <v>8769</v>
      </c>
      <c r="L1334" s="11">
        <v>2</v>
      </c>
    </row>
    <row r="1335" spans="1:12">
      <c r="A1335" s="11" t="s">
        <v>2585</v>
      </c>
      <c r="D1335" s="11" t="s">
        <v>260</v>
      </c>
      <c r="E1335" s="19" t="s">
        <v>2835</v>
      </c>
      <c r="F1335" s="10">
        <v>42036</v>
      </c>
      <c r="G1335" s="10">
        <v>45323</v>
      </c>
      <c r="H1335" s="11">
        <v>10</v>
      </c>
      <c r="I1335" s="20" t="s">
        <v>259</v>
      </c>
      <c r="J1335" s="11" t="s">
        <v>261</v>
      </c>
      <c r="K1335" s="11" t="s">
        <v>8769</v>
      </c>
      <c r="L1335" s="11">
        <v>2</v>
      </c>
    </row>
    <row r="1336" spans="1:12">
      <c r="A1336" s="11" t="s">
        <v>2586</v>
      </c>
      <c r="D1336" s="11" t="s">
        <v>260</v>
      </c>
      <c r="E1336" s="19" t="s">
        <v>2836</v>
      </c>
      <c r="F1336" s="10">
        <v>42036</v>
      </c>
      <c r="G1336" s="10">
        <v>45323</v>
      </c>
      <c r="H1336" s="11">
        <v>10</v>
      </c>
      <c r="I1336" s="20" t="s">
        <v>259</v>
      </c>
      <c r="J1336" s="11" t="s">
        <v>261</v>
      </c>
      <c r="K1336" s="11" t="s">
        <v>8769</v>
      </c>
      <c r="L1336" s="11">
        <v>2</v>
      </c>
    </row>
    <row r="1337" spans="1:12">
      <c r="A1337" s="11" t="s">
        <v>2587</v>
      </c>
      <c r="D1337" s="11" t="s">
        <v>260</v>
      </c>
      <c r="E1337" s="19" t="s">
        <v>2837</v>
      </c>
      <c r="F1337" s="10">
        <v>42036</v>
      </c>
      <c r="G1337" s="10">
        <v>45323</v>
      </c>
      <c r="H1337" s="11">
        <v>10</v>
      </c>
      <c r="I1337" s="20" t="s">
        <v>259</v>
      </c>
      <c r="J1337" s="11" t="s">
        <v>261</v>
      </c>
      <c r="K1337" s="11" t="s">
        <v>8769</v>
      </c>
      <c r="L1337" s="11">
        <v>2</v>
      </c>
    </row>
    <row r="1338" spans="1:12">
      <c r="A1338" s="11" t="s">
        <v>2588</v>
      </c>
      <c r="D1338" s="11" t="s">
        <v>260</v>
      </c>
      <c r="E1338" s="19" t="s">
        <v>2838</v>
      </c>
      <c r="F1338" s="10">
        <v>42036</v>
      </c>
      <c r="G1338" s="10">
        <v>45323</v>
      </c>
      <c r="H1338" s="11">
        <v>10</v>
      </c>
      <c r="I1338" s="20" t="s">
        <v>259</v>
      </c>
      <c r="J1338" s="11" t="s">
        <v>261</v>
      </c>
      <c r="K1338" s="11" t="s">
        <v>8769</v>
      </c>
      <c r="L1338" s="11">
        <v>2</v>
      </c>
    </row>
    <row r="1339" spans="1:12">
      <c r="A1339" s="11" t="s">
        <v>2589</v>
      </c>
      <c r="D1339" s="11" t="s">
        <v>260</v>
      </c>
      <c r="E1339" s="19" t="s">
        <v>2839</v>
      </c>
      <c r="F1339" s="10">
        <v>42036</v>
      </c>
      <c r="G1339" s="10">
        <v>45323</v>
      </c>
      <c r="H1339" s="11">
        <v>10</v>
      </c>
      <c r="I1339" s="20" t="s">
        <v>259</v>
      </c>
      <c r="J1339" s="11" t="s">
        <v>261</v>
      </c>
      <c r="K1339" s="11" t="s">
        <v>8769</v>
      </c>
      <c r="L1339" s="11">
        <v>2</v>
      </c>
    </row>
    <row r="1340" spans="1:12">
      <c r="A1340" s="11" t="s">
        <v>2590</v>
      </c>
      <c r="D1340" s="11" t="s">
        <v>260</v>
      </c>
      <c r="E1340" s="19" t="s">
        <v>2840</v>
      </c>
      <c r="F1340" s="10">
        <v>42036</v>
      </c>
      <c r="G1340" s="10">
        <v>45323</v>
      </c>
      <c r="H1340" s="11">
        <v>10</v>
      </c>
      <c r="I1340" s="20" t="s">
        <v>259</v>
      </c>
      <c r="J1340" s="11" t="s">
        <v>261</v>
      </c>
      <c r="K1340" s="11" t="s">
        <v>8769</v>
      </c>
      <c r="L1340" s="11">
        <v>2</v>
      </c>
    </row>
    <row r="1341" spans="1:12">
      <c r="A1341" s="11" t="s">
        <v>2591</v>
      </c>
      <c r="D1341" s="11" t="s">
        <v>260</v>
      </c>
      <c r="E1341" s="19" t="s">
        <v>2841</v>
      </c>
      <c r="F1341" s="10">
        <v>42036</v>
      </c>
      <c r="G1341" s="10">
        <v>45323</v>
      </c>
      <c r="H1341" s="11">
        <v>10</v>
      </c>
      <c r="I1341" s="20" t="s">
        <v>259</v>
      </c>
      <c r="J1341" s="11" t="s">
        <v>261</v>
      </c>
      <c r="K1341" s="11" t="s">
        <v>8769</v>
      </c>
      <c r="L1341" s="11">
        <v>2</v>
      </c>
    </row>
    <row r="1342" spans="1:12">
      <c r="A1342" s="11" t="s">
        <v>2592</v>
      </c>
      <c r="D1342" s="11" t="s">
        <v>260</v>
      </c>
      <c r="E1342" s="19" t="s">
        <v>2842</v>
      </c>
      <c r="F1342" s="10">
        <v>42036</v>
      </c>
      <c r="G1342" s="10">
        <v>45323</v>
      </c>
      <c r="H1342" s="11">
        <v>10</v>
      </c>
      <c r="I1342" s="20" t="s">
        <v>259</v>
      </c>
      <c r="J1342" s="11" t="s">
        <v>261</v>
      </c>
      <c r="K1342" s="11" t="s">
        <v>8769</v>
      </c>
      <c r="L1342" s="11">
        <v>2</v>
      </c>
    </row>
    <row r="1343" spans="1:12">
      <c r="A1343" s="11" t="s">
        <v>2593</v>
      </c>
      <c r="D1343" s="11" t="s">
        <v>260</v>
      </c>
      <c r="E1343" s="19" t="s">
        <v>2843</v>
      </c>
      <c r="F1343" s="10">
        <v>42036</v>
      </c>
      <c r="G1343" s="10">
        <v>45323</v>
      </c>
      <c r="H1343" s="11">
        <v>10</v>
      </c>
      <c r="I1343" s="20" t="s">
        <v>259</v>
      </c>
      <c r="J1343" s="11" t="s">
        <v>261</v>
      </c>
      <c r="K1343" s="11" t="s">
        <v>8769</v>
      </c>
      <c r="L1343" s="11">
        <v>2</v>
      </c>
    </row>
    <row r="1344" spans="1:12">
      <c r="A1344" s="11" t="s">
        <v>2594</v>
      </c>
      <c r="D1344" s="11" t="s">
        <v>260</v>
      </c>
      <c r="E1344" s="19" t="s">
        <v>2844</v>
      </c>
      <c r="F1344" s="10">
        <v>42036</v>
      </c>
      <c r="G1344" s="10">
        <v>45323</v>
      </c>
      <c r="H1344" s="11">
        <v>10</v>
      </c>
      <c r="I1344" s="20" t="s">
        <v>259</v>
      </c>
      <c r="J1344" s="11" t="s">
        <v>261</v>
      </c>
      <c r="K1344" s="11" t="s">
        <v>8769</v>
      </c>
      <c r="L1344" s="11">
        <v>2</v>
      </c>
    </row>
    <row r="1345" spans="1:12">
      <c r="A1345" s="11" t="s">
        <v>2595</v>
      </c>
      <c r="D1345" s="11" t="s">
        <v>260</v>
      </c>
      <c r="E1345" s="19" t="s">
        <v>2845</v>
      </c>
      <c r="F1345" s="10">
        <v>42036</v>
      </c>
      <c r="G1345" s="10">
        <v>45323</v>
      </c>
      <c r="H1345" s="11">
        <v>10</v>
      </c>
      <c r="I1345" s="20" t="s">
        <v>259</v>
      </c>
      <c r="J1345" s="11" t="s">
        <v>261</v>
      </c>
      <c r="K1345" s="11" t="s">
        <v>8769</v>
      </c>
      <c r="L1345" s="11">
        <v>2</v>
      </c>
    </row>
    <row r="1346" spans="1:12">
      <c r="A1346" s="11" t="s">
        <v>2596</v>
      </c>
      <c r="D1346" s="11" t="s">
        <v>260</v>
      </c>
      <c r="E1346" s="19" t="s">
        <v>2846</v>
      </c>
      <c r="F1346" s="10">
        <v>42036</v>
      </c>
      <c r="G1346" s="10">
        <v>45323</v>
      </c>
      <c r="H1346" s="11">
        <v>10</v>
      </c>
      <c r="I1346" s="20" t="s">
        <v>259</v>
      </c>
      <c r="J1346" s="11" t="s">
        <v>261</v>
      </c>
      <c r="K1346" s="11" t="s">
        <v>8769</v>
      </c>
      <c r="L1346" s="11">
        <v>2</v>
      </c>
    </row>
    <row r="1347" spans="1:12">
      <c r="A1347" s="11" t="s">
        <v>2597</v>
      </c>
      <c r="D1347" s="11" t="s">
        <v>260</v>
      </c>
      <c r="E1347" s="19" t="s">
        <v>2847</v>
      </c>
      <c r="F1347" s="10">
        <v>42036</v>
      </c>
      <c r="G1347" s="10">
        <v>45323</v>
      </c>
      <c r="H1347" s="11">
        <v>10</v>
      </c>
      <c r="I1347" s="20" t="s">
        <v>259</v>
      </c>
      <c r="J1347" s="11" t="s">
        <v>261</v>
      </c>
      <c r="K1347" s="11" t="s">
        <v>8769</v>
      </c>
      <c r="L1347" s="11">
        <v>2</v>
      </c>
    </row>
    <row r="1348" spans="1:12">
      <c r="A1348" s="11" t="s">
        <v>2598</v>
      </c>
      <c r="D1348" s="11" t="s">
        <v>260</v>
      </c>
      <c r="E1348" s="19" t="s">
        <v>2848</v>
      </c>
      <c r="F1348" s="10">
        <v>42036</v>
      </c>
      <c r="G1348" s="10">
        <v>45323</v>
      </c>
      <c r="H1348" s="11">
        <v>10</v>
      </c>
      <c r="I1348" s="20" t="s">
        <v>259</v>
      </c>
      <c r="J1348" s="11" t="s">
        <v>261</v>
      </c>
      <c r="K1348" s="11" t="s">
        <v>8769</v>
      </c>
      <c r="L1348" s="11">
        <v>2</v>
      </c>
    </row>
    <row r="1349" spans="1:12">
      <c r="A1349" s="11" t="s">
        <v>2599</v>
      </c>
      <c r="D1349" s="11" t="s">
        <v>260</v>
      </c>
      <c r="E1349" s="19" t="s">
        <v>2849</v>
      </c>
      <c r="F1349" s="10">
        <v>42036</v>
      </c>
      <c r="G1349" s="10">
        <v>45323</v>
      </c>
      <c r="H1349" s="11">
        <v>10</v>
      </c>
      <c r="I1349" s="20" t="s">
        <v>259</v>
      </c>
      <c r="J1349" s="11" t="s">
        <v>261</v>
      </c>
      <c r="K1349" s="11" t="s">
        <v>8769</v>
      </c>
      <c r="L1349" s="11">
        <v>2</v>
      </c>
    </row>
    <row r="1350" spans="1:12">
      <c r="A1350" s="11" t="s">
        <v>2600</v>
      </c>
      <c r="D1350" s="11" t="s">
        <v>260</v>
      </c>
      <c r="E1350" s="19" t="s">
        <v>2850</v>
      </c>
      <c r="F1350" s="10">
        <v>42036</v>
      </c>
      <c r="G1350" s="10">
        <v>45323</v>
      </c>
      <c r="H1350" s="11">
        <v>10</v>
      </c>
      <c r="I1350" s="20" t="s">
        <v>259</v>
      </c>
      <c r="J1350" s="11" t="s">
        <v>261</v>
      </c>
      <c r="K1350" s="11" t="s">
        <v>8769</v>
      </c>
      <c r="L1350" s="11">
        <v>2</v>
      </c>
    </row>
    <row r="1351" spans="1:12">
      <c r="A1351" s="11" t="s">
        <v>2601</v>
      </c>
      <c r="D1351" s="11" t="s">
        <v>260</v>
      </c>
      <c r="E1351" s="19" t="s">
        <v>2851</v>
      </c>
      <c r="F1351" s="10">
        <v>42036</v>
      </c>
      <c r="G1351" s="10">
        <v>45323</v>
      </c>
      <c r="H1351" s="11">
        <v>10</v>
      </c>
      <c r="I1351" s="20" t="s">
        <v>259</v>
      </c>
      <c r="J1351" s="11" t="s">
        <v>261</v>
      </c>
      <c r="K1351" s="11" t="s">
        <v>8769</v>
      </c>
      <c r="L1351" s="11">
        <v>2</v>
      </c>
    </row>
    <row r="1352" spans="1:12">
      <c r="A1352" s="11" t="s">
        <v>2602</v>
      </c>
      <c r="D1352" s="11" t="s">
        <v>260</v>
      </c>
      <c r="E1352" s="19" t="s">
        <v>2852</v>
      </c>
      <c r="F1352" s="10">
        <v>42036</v>
      </c>
      <c r="G1352" s="10">
        <v>45323</v>
      </c>
      <c r="H1352" s="11">
        <v>10</v>
      </c>
      <c r="I1352" s="20" t="s">
        <v>259</v>
      </c>
      <c r="J1352" s="11" t="s">
        <v>261</v>
      </c>
      <c r="K1352" s="11" t="s">
        <v>8769</v>
      </c>
      <c r="L1352" s="11">
        <v>2</v>
      </c>
    </row>
    <row r="1353" spans="1:12">
      <c r="A1353" s="11" t="s">
        <v>2603</v>
      </c>
      <c r="D1353" s="11" t="s">
        <v>260</v>
      </c>
      <c r="E1353" s="19" t="s">
        <v>2853</v>
      </c>
      <c r="F1353" s="10">
        <v>42036</v>
      </c>
      <c r="G1353" s="10">
        <v>45323</v>
      </c>
      <c r="H1353" s="11">
        <v>10</v>
      </c>
      <c r="I1353" s="20" t="s">
        <v>259</v>
      </c>
      <c r="J1353" s="11" t="s">
        <v>261</v>
      </c>
      <c r="K1353" s="11" t="s">
        <v>8769</v>
      </c>
      <c r="L1353" s="11">
        <v>2</v>
      </c>
    </row>
    <row r="1354" spans="1:12">
      <c r="A1354" s="11" t="s">
        <v>2604</v>
      </c>
      <c r="D1354" s="11" t="s">
        <v>260</v>
      </c>
      <c r="E1354" s="19" t="s">
        <v>2854</v>
      </c>
      <c r="F1354" s="10">
        <v>42036</v>
      </c>
      <c r="G1354" s="10">
        <v>45323</v>
      </c>
      <c r="H1354" s="11">
        <v>10</v>
      </c>
      <c r="I1354" s="20" t="s">
        <v>259</v>
      </c>
      <c r="J1354" s="11" t="s">
        <v>261</v>
      </c>
      <c r="K1354" s="11" t="s">
        <v>8769</v>
      </c>
      <c r="L1354" s="11">
        <v>2</v>
      </c>
    </row>
    <row r="1355" spans="1:12">
      <c r="A1355" s="11" t="s">
        <v>2605</v>
      </c>
      <c r="D1355" s="11" t="s">
        <v>260</v>
      </c>
      <c r="E1355" s="19" t="s">
        <v>2855</v>
      </c>
      <c r="F1355" s="10">
        <v>42036</v>
      </c>
      <c r="G1355" s="10">
        <v>45323</v>
      </c>
      <c r="H1355" s="11">
        <v>10</v>
      </c>
      <c r="I1355" s="20" t="s">
        <v>259</v>
      </c>
      <c r="J1355" s="11" t="s">
        <v>261</v>
      </c>
      <c r="K1355" s="11" t="s">
        <v>8769</v>
      </c>
      <c r="L1355" s="11">
        <v>2</v>
      </c>
    </row>
    <row r="1356" spans="1:12">
      <c r="A1356" s="11" t="s">
        <v>2606</v>
      </c>
      <c r="D1356" s="11" t="s">
        <v>260</v>
      </c>
      <c r="E1356" s="19" t="s">
        <v>2856</v>
      </c>
      <c r="F1356" s="10">
        <v>42036</v>
      </c>
      <c r="G1356" s="10">
        <v>45323</v>
      </c>
      <c r="H1356" s="11">
        <v>10</v>
      </c>
      <c r="I1356" s="20" t="s">
        <v>259</v>
      </c>
      <c r="J1356" s="11" t="s">
        <v>261</v>
      </c>
      <c r="K1356" s="11" t="s">
        <v>8769</v>
      </c>
      <c r="L1356" s="11">
        <v>2</v>
      </c>
    </row>
    <row r="1357" spans="1:12">
      <c r="A1357" s="11" t="s">
        <v>2607</v>
      </c>
      <c r="D1357" s="11" t="s">
        <v>260</v>
      </c>
      <c r="E1357" s="19" t="s">
        <v>2857</v>
      </c>
      <c r="F1357" s="10">
        <v>42036</v>
      </c>
      <c r="G1357" s="10">
        <v>45323</v>
      </c>
      <c r="H1357" s="11">
        <v>10</v>
      </c>
      <c r="I1357" s="20" t="s">
        <v>259</v>
      </c>
      <c r="J1357" s="11" t="s">
        <v>261</v>
      </c>
      <c r="K1357" s="11" t="s">
        <v>8769</v>
      </c>
      <c r="L1357" s="11">
        <v>2</v>
      </c>
    </row>
    <row r="1358" spans="1:12">
      <c r="A1358" s="11" t="s">
        <v>2608</v>
      </c>
      <c r="D1358" s="11" t="s">
        <v>260</v>
      </c>
      <c r="E1358" s="19" t="s">
        <v>2858</v>
      </c>
      <c r="F1358" s="10">
        <v>42036</v>
      </c>
      <c r="G1358" s="10">
        <v>45323</v>
      </c>
      <c r="H1358" s="11">
        <v>10</v>
      </c>
      <c r="I1358" s="20" t="s">
        <v>259</v>
      </c>
      <c r="J1358" s="11" t="s">
        <v>261</v>
      </c>
      <c r="K1358" s="11" t="s">
        <v>8769</v>
      </c>
      <c r="L1358" s="11">
        <v>2</v>
      </c>
    </row>
    <row r="1359" spans="1:12">
      <c r="A1359" s="11" t="s">
        <v>2609</v>
      </c>
      <c r="D1359" s="11" t="s">
        <v>260</v>
      </c>
      <c r="E1359" s="19" t="s">
        <v>2859</v>
      </c>
      <c r="F1359" s="10">
        <v>42036</v>
      </c>
      <c r="G1359" s="10">
        <v>45323</v>
      </c>
      <c r="H1359" s="11">
        <v>10</v>
      </c>
      <c r="I1359" s="20" t="s">
        <v>259</v>
      </c>
      <c r="J1359" s="11" t="s">
        <v>261</v>
      </c>
      <c r="K1359" s="11" t="s">
        <v>8769</v>
      </c>
      <c r="L1359" s="11">
        <v>2</v>
      </c>
    </row>
    <row r="1360" spans="1:12">
      <c r="A1360" s="11" t="s">
        <v>2610</v>
      </c>
      <c r="D1360" s="11" t="s">
        <v>260</v>
      </c>
      <c r="E1360" s="19" t="s">
        <v>2860</v>
      </c>
      <c r="F1360" s="10">
        <v>42036</v>
      </c>
      <c r="G1360" s="10">
        <v>45323</v>
      </c>
      <c r="H1360" s="11">
        <v>10</v>
      </c>
      <c r="I1360" s="20" t="s">
        <v>259</v>
      </c>
      <c r="J1360" s="11" t="s">
        <v>261</v>
      </c>
      <c r="K1360" s="11" t="s">
        <v>8769</v>
      </c>
      <c r="L1360" s="11">
        <v>2</v>
      </c>
    </row>
    <row r="1361" spans="1:12">
      <c r="A1361" s="11" t="s">
        <v>2611</v>
      </c>
      <c r="D1361" s="11" t="s">
        <v>260</v>
      </c>
      <c r="E1361" s="19" t="s">
        <v>2861</v>
      </c>
      <c r="F1361" s="10">
        <v>42036</v>
      </c>
      <c r="G1361" s="10">
        <v>45323</v>
      </c>
      <c r="H1361" s="11">
        <v>10</v>
      </c>
      <c r="I1361" s="20" t="s">
        <v>259</v>
      </c>
      <c r="J1361" s="11" t="s">
        <v>261</v>
      </c>
      <c r="K1361" s="11" t="s">
        <v>8769</v>
      </c>
      <c r="L1361" s="11">
        <v>2</v>
      </c>
    </row>
    <row r="1362" spans="1:12">
      <c r="A1362" s="11" t="s">
        <v>2612</v>
      </c>
      <c r="D1362" s="11" t="s">
        <v>260</v>
      </c>
      <c r="E1362" s="19" t="s">
        <v>2862</v>
      </c>
      <c r="F1362" s="10">
        <v>42036</v>
      </c>
      <c r="G1362" s="10">
        <v>45323</v>
      </c>
      <c r="H1362" s="11">
        <v>10</v>
      </c>
      <c r="I1362" s="20" t="s">
        <v>259</v>
      </c>
      <c r="J1362" s="11" t="s">
        <v>261</v>
      </c>
      <c r="K1362" s="11" t="s">
        <v>8769</v>
      </c>
      <c r="L1362" s="11">
        <v>2</v>
      </c>
    </row>
    <row r="1363" spans="1:12">
      <c r="A1363" s="11" t="s">
        <v>2613</v>
      </c>
      <c r="D1363" s="11" t="s">
        <v>260</v>
      </c>
      <c r="E1363" s="19" t="s">
        <v>2863</v>
      </c>
      <c r="F1363" s="10">
        <v>42036</v>
      </c>
      <c r="G1363" s="10">
        <v>45323</v>
      </c>
      <c r="H1363" s="11">
        <v>10</v>
      </c>
      <c r="I1363" s="20" t="s">
        <v>259</v>
      </c>
      <c r="J1363" s="11" t="s">
        <v>261</v>
      </c>
      <c r="K1363" s="11" t="s">
        <v>8769</v>
      </c>
      <c r="L1363" s="11">
        <v>2</v>
      </c>
    </row>
    <row r="1364" spans="1:12">
      <c r="A1364" s="11" t="s">
        <v>2614</v>
      </c>
      <c r="D1364" s="11" t="s">
        <v>260</v>
      </c>
      <c r="E1364" s="19" t="s">
        <v>2864</v>
      </c>
      <c r="F1364" s="10">
        <v>42036</v>
      </c>
      <c r="G1364" s="10">
        <v>45323</v>
      </c>
      <c r="H1364" s="11">
        <v>10</v>
      </c>
      <c r="I1364" s="20" t="s">
        <v>259</v>
      </c>
      <c r="J1364" s="11" t="s">
        <v>261</v>
      </c>
      <c r="K1364" s="11" t="s">
        <v>8769</v>
      </c>
      <c r="L1364" s="11">
        <v>2</v>
      </c>
    </row>
    <row r="1365" spans="1:12">
      <c r="A1365" s="11" t="s">
        <v>2615</v>
      </c>
      <c r="D1365" s="11" t="s">
        <v>260</v>
      </c>
      <c r="E1365" s="19" t="s">
        <v>2865</v>
      </c>
      <c r="F1365" s="10">
        <v>42036</v>
      </c>
      <c r="G1365" s="10">
        <v>45323</v>
      </c>
      <c r="H1365" s="11">
        <v>10</v>
      </c>
      <c r="I1365" s="20" t="s">
        <v>259</v>
      </c>
      <c r="J1365" s="11" t="s">
        <v>261</v>
      </c>
      <c r="K1365" s="11" t="s">
        <v>8769</v>
      </c>
      <c r="L1365" s="11">
        <v>2</v>
      </c>
    </row>
    <row r="1366" spans="1:12">
      <c r="A1366" s="11" t="s">
        <v>2616</v>
      </c>
      <c r="D1366" s="11" t="s">
        <v>260</v>
      </c>
      <c r="E1366" s="19" t="s">
        <v>2866</v>
      </c>
      <c r="F1366" s="10">
        <v>42036</v>
      </c>
      <c r="G1366" s="10">
        <v>45323</v>
      </c>
      <c r="H1366" s="11">
        <v>10</v>
      </c>
      <c r="I1366" s="20" t="s">
        <v>259</v>
      </c>
      <c r="J1366" s="11" t="s">
        <v>261</v>
      </c>
      <c r="K1366" s="11" t="s">
        <v>8769</v>
      </c>
      <c r="L1366" s="11">
        <v>2</v>
      </c>
    </row>
    <row r="1367" spans="1:12">
      <c r="A1367" s="11" t="s">
        <v>2617</v>
      </c>
      <c r="D1367" s="11" t="s">
        <v>260</v>
      </c>
      <c r="E1367" s="19" t="s">
        <v>2867</v>
      </c>
      <c r="F1367" s="10">
        <v>42036</v>
      </c>
      <c r="G1367" s="10">
        <v>45323</v>
      </c>
      <c r="H1367" s="11">
        <v>10</v>
      </c>
      <c r="I1367" s="20" t="s">
        <v>259</v>
      </c>
      <c r="J1367" s="11" t="s">
        <v>261</v>
      </c>
      <c r="K1367" s="11" t="s">
        <v>8769</v>
      </c>
      <c r="L1367" s="11">
        <v>2</v>
      </c>
    </row>
    <row r="1368" spans="1:12">
      <c r="A1368" s="11" t="s">
        <v>2618</v>
      </c>
      <c r="D1368" s="11" t="s">
        <v>260</v>
      </c>
      <c r="E1368" s="19" t="s">
        <v>2868</v>
      </c>
      <c r="F1368" s="10">
        <v>42036</v>
      </c>
      <c r="G1368" s="10">
        <v>45323</v>
      </c>
      <c r="H1368" s="11">
        <v>10</v>
      </c>
      <c r="I1368" s="20" t="s">
        <v>259</v>
      </c>
      <c r="J1368" s="11" t="s">
        <v>261</v>
      </c>
      <c r="K1368" s="11" t="s">
        <v>8769</v>
      </c>
      <c r="L1368" s="11">
        <v>2</v>
      </c>
    </row>
    <row r="1369" spans="1:12">
      <c r="A1369" s="11" t="s">
        <v>2619</v>
      </c>
      <c r="D1369" s="11" t="s">
        <v>260</v>
      </c>
      <c r="E1369" s="19" t="s">
        <v>2869</v>
      </c>
      <c r="F1369" s="10">
        <v>42036</v>
      </c>
      <c r="G1369" s="10">
        <v>45323</v>
      </c>
      <c r="H1369" s="11">
        <v>10</v>
      </c>
      <c r="I1369" s="20" t="s">
        <v>259</v>
      </c>
      <c r="J1369" s="11" t="s">
        <v>261</v>
      </c>
      <c r="K1369" s="11" t="s">
        <v>8769</v>
      </c>
      <c r="L1369" s="11">
        <v>2</v>
      </c>
    </row>
    <row r="1370" spans="1:12">
      <c r="A1370" s="11" t="s">
        <v>2620</v>
      </c>
      <c r="D1370" s="11" t="s">
        <v>260</v>
      </c>
      <c r="E1370" s="19" t="s">
        <v>2870</v>
      </c>
      <c r="F1370" s="10">
        <v>42036</v>
      </c>
      <c r="G1370" s="10">
        <v>45323</v>
      </c>
      <c r="H1370" s="11">
        <v>10</v>
      </c>
      <c r="I1370" s="20" t="s">
        <v>259</v>
      </c>
      <c r="J1370" s="11" t="s">
        <v>261</v>
      </c>
      <c r="K1370" s="11" t="s">
        <v>8769</v>
      </c>
      <c r="L1370" s="11">
        <v>2</v>
      </c>
    </row>
    <row r="1371" spans="1:12">
      <c r="A1371" s="11" t="s">
        <v>2621</v>
      </c>
      <c r="D1371" s="11" t="s">
        <v>260</v>
      </c>
      <c r="E1371" s="19" t="s">
        <v>2871</v>
      </c>
      <c r="F1371" s="10">
        <v>42036</v>
      </c>
      <c r="G1371" s="10">
        <v>45323</v>
      </c>
      <c r="H1371" s="11">
        <v>10</v>
      </c>
      <c r="I1371" s="20" t="s">
        <v>259</v>
      </c>
      <c r="J1371" s="11" t="s">
        <v>261</v>
      </c>
      <c r="K1371" s="11" t="s">
        <v>8769</v>
      </c>
      <c r="L1371" s="11">
        <v>2</v>
      </c>
    </row>
    <row r="1372" spans="1:12">
      <c r="A1372" s="11" t="s">
        <v>2622</v>
      </c>
      <c r="D1372" s="11" t="s">
        <v>260</v>
      </c>
      <c r="E1372" s="19" t="s">
        <v>2872</v>
      </c>
      <c r="F1372" s="10">
        <v>42036</v>
      </c>
      <c r="G1372" s="10">
        <v>45323</v>
      </c>
      <c r="H1372" s="11">
        <v>10</v>
      </c>
      <c r="I1372" s="20" t="s">
        <v>259</v>
      </c>
      <c r="J1372" s="11" t="s">
        <v>261</v>
      </c>
      <c r="K1372" s="11" t="s">
        <v>8769</v>
      </c>
      <c r="L1372" s="11">
        <v>2</v>
      </c>
    </row>
    <row r="1373" spans="1:12">
      <c r="A1373" s="11" t="s">
        <v>2623</v>
      </c>
      <c r="D1373" s="11" t="s">
        <v>260</v>
      </c>
      <c r="E1373" s="19" t="s">
        <v>2873</v>
      </c>
      <c r="F1373" s="10">
        <v>42036</v>
      </c>
      <c r="G1373" s="10">
        <v>45323</v>
      </c>
      <c r="H1373" s="11">
        <v>10</v>
      </c>
      <c r="I1373" s="20" t="s">
        <v>259</v>
      </c>
      <c r="J1373" s="11" t="s">
        <v>261</v>
      </c>
      <c r="K1373" s="11" t="s">
        <v>8769</v>
      </c>
      <c r="L1373" s="11">
        <v>2</v>
      </c>
    </row>
    <row r="1374" spans="1:12">
      <c r="A1374" s="11" t="s">
        <v>2624</v>
      </c>
      <c r="D1374" s="11" t="s">
        <v>260</v>
      </c>
      <c r="E1374" s="19" t="s">
        <v>2874</v>
      </c>
      <c r="F1374" s="10">
        <v>42036</v>
      </c>
      <c r="G1374" s="10">
        <v>45323</v>
      </c>
      <c r="H1374" s="11">
        <v>10</v>
      </c>
      <c r="I1374" s="20" t="s">
        <v>259</v>
      </c>
      <c r="J1374" s="11" t="s">
        <v>261</v>
      </c>
      <c r="K1374" s="11" t="s">
        <v>8769</v>
      </c>
      <c r="L1374" s="11">
        <v>2</v>
      </c>
    </row>
    <row r="1375" spans="1:12">
      <c r="A1375" s="11" t="s">
        <v>2625</v>
      </c>
      <c r="D1375" s="11" t="s">
        <v>260</v>
      </c>
      <c r="E1375" s="19" t="s">
        <v>2875</v>
      </c>
      <c r="F1375" s="10">
        <v>42036</v>
      </c>
      <c r="G1375" s="10">
        <v>45323</v>
      </c>
      <c r="H1375" s="11">
        <v>10</v>
      </c>
      <c r="I1375" s="20" t="s">
        <v>259</v>
      </c>
      <c r="J1375" s="11" t="s">
        <v>261</v>
      </c>
      <c r="K1375" s="11" t="s">
        <v>8769</v>
      </c>
      <c r="L1375" s="11">
        <v>2</v>
      </c>
    </row>
    <row r="1376" spans="1:12">
      <c r="A1376" s="11" t="s">
        <v>2626</v>
      </c>
      <c r="D1376" s="11" t="s">
        <v>260</v>
      </c>
      <c r="E1376" s="19" t="s">
        <v>2876</v>
      </c>
      <c r="F1376" s="10">
        <v>42036</v>
      </c>
      <c r="G1376" s="10">
        <v>45323</v>
      </c>
      <c r="H1376" s="11">
        <v>10</v>
      </c>
      <c r="I1376" s="20" t="s">
        <v>259</v>
      </c>
      <c r="J1376" s="11" t="s">
        <v>261</v>
      </c>
      <c r="K1376" s="11" t="s">
        <v>8769</v>
      </c>
      <c r="L1376" s="11">
        <v>2</v>
      </c>
    </row>
    <row r="1377" spans="1:12">
      <c r="A1377" s="11" t="s">
        <v>2627</v>
      </c>
      <c r="D1377" s="11" t="s">
        <v>260</v>
      </c>
      <c r="E1377" s="19" t="s">
        <v>2877</v>
      </c>
      <c r="F1377" s="10">
        <v>42036</v>
      </c>
      <c r="G1377" s="10">
        <v>45323</v>
      </c>
      <c r="H1377" s="11">
        <v>10</v>
      </c>
      <c r="I1377" s="20" t="s">
        <v>259</v>
      </c>
      <c r="J1377" s="11" t="s">
        <v>261</v>
      </c>
      <c r="K1377" s="11" t="s">
        <v>8769</v>
      </c>
      <c r="L1377" s="11">
        <v>2</v>
      </c>
    </row>
    <row r="1378" spans="1:12">
      <c r="A1378" s="11" t="s">
        <v>2628</v>
      </c>
      <c r="D1378" s="11" t="s">
        <v>260</v>
      </c>
      <c r="E1378" s="19" t="s">
        <v>2878</v>
      </c>
      <c r="F1378" s="10">
        <v>42036</v>
      </c>
      <c r="G1378" s="10">
        <v>45323</v>
      </c>
      <c r="H1378" s="11">
        <v>10</v>
      </c>
      <c r="I1378" s="20" t="s">
        <v>259</v>
      </c>
      <c r="J1378" s="11" t="s">
        <v>261</v>
      </c>
      <c r="K1378" s="11" t="s">
        <v>8769</v>
      </c>
      <c r="L1378" s="11">
        <v>2</v>
      </c>
    </row>
    <row r="1379" spans="1:12">
      <c r="A1379" s="11" t="s">
        <v>2629</v>
      </c>
      <c r="D1379" s="11" t="s">
        <v>260</v>
      </c>
      <c r="E1379" s="19" t="s">
        <v>2879</v>
      </c>
      <c r="F1379" s="10">
        <v>42036</v>
      </c>
      <c r="G1379" s="10">
        <v>45323</v>
      </c>
      <c r="H1379" s="11">
        <v>10</v>
      </c>
      <c r="I1379" s="20" t="s">
        <v>259</v>
      </c>
      <c r="J1379" s="11" t="s">
        <v>261</v>
      </c>
      <c r="K1379" s="11" t="s">
        <v>8769</v>
      </c>
      <c r="L1379" s="11">
        <v>2</v>
      </c>
    </row>
    <row r="1380" spans="1:12">
      <c r="A1380" s="11" t="s">
        <v>2630</v>
      </c>
      <c r="D1380" s="11" t="s">
        <v>260</v>
      </c>
      <c r="E1380" s="19" t="s">
        <v>2880</v>
      </c>
      <c r="F1380" s="10">
        <v>42036</v>
      </c>
      <c r="G1380" s="10">
        <v>45323</v>
      </c>
      <c r="H1380" s="11">
        <v>10</v>
      </c>
      <c r="I1380" s="20" t="s">
        <v>259</v>
      </c>
      <c r="J1380" s="11" t="s">
        <v>261</v>
      </c>
      <c r="K1380" s="11" t="s">
        <v>8769</v>
      </c>
      <c r="L1380" s="11">
        <v>2</v>
      </c>
    </row>
    <row r="1381" spans="1:12">
      <c r="A1381" s="11" t="s">
        <v>2631</v>
      </c>
      <c r="D1381" s="11" t="s">
        <v>260</v>
      </c>
      <c r="E1381" s="19" t="s">
        <v>2881</v>
      </c>
      <c r="F1381" s="10">
        <v>42036</v>
      </c>
      <c r="G1381" s="10">
        <v>45323</v>
      </c>
      <c r="H1381" s="11">
        <v>10</v>
      </c>
      <c r="I1381" s="20" t="s">
        <v>259</v>
      </c>
      <c r="J1381" s="11" t="s">
        <v>261</v>
      </c>
      <c r="K1381" s="11" t="s">
        <v>8769</v>
      </c>
      <c r="L1381" s="11">
        <v>2</v>
      </c>
    </row>
    <row r="1382" spans="1:12">
      <c r="A1382" s="11" t="s">
        <v>2632</v>
      </c>
      <c r="D1382" s="11" t="s">
        <v>260</v>
      </c>
      <c r="E1382" s="19" t="s">
        <v>2882</v>
      </c>
      <c r="F1382" s="10">
        <v>42036</v>
      </c>
      <c r="G1382" s="10">
        <v>45323</v>
      </c>
      <c r="H1382" s="11">
        <v>10</v>
      </c>
      <c r="I1382" s="20" t="s">
        <v>259</v>
      </c>
      <c r="J1382" s="11" t="s">
        <v>261</v>
      </c>
      <c r="K1382" s="11" t="s">
        <v>8769</v>
      </c>
      <c r="L1382" s="11">
        <v>2</v>
      </c>
    </row>
    <row r="1383" spans="1:12">
      <c r="A1383" s="11" t="s">
        <v>2633</v>
      </c>
      <c r="D1383" s="11" t="s">
        <v>260</v>
      </c>
      <c r="E1383" s="19" t="s">
        <v>2883</v>
      </c>
      <c r="F1383" s="10">
        <v>42036</v>
      </c>
      <c r="G1383" s="10">
        <v>45323</v>
      </c>
      <c r="H1383" s="11">
        <v>10</v>
      </c>
      <c r="I1383" s="20" t="s">
        <v>259</v>
      </c>
      <c r="J1383" s="11" t="s">
        <v>261</v>
      </c>
      <c r="K1383" s="11" t="s">
        <v>8769</v>
      </c>
      <c r="L1383" s="11">
        <v>2</v>
      </c>
    </row>
    <row r="1384" spans="1:12">
      <c r="A1384" s="11" t="s">
        <v>2634</v>
      </c>
      <c r="D1384" s="11" t="s">
        <v>260</v>
      </c>
      <c r="E1384" s="19" t="s">
        <v>2884</v>
      </c>
      <c r="F1384" s="10">
        <v>42036</v>
      </c>
      <c r="G1384" s="10">
        <v>45323</v>
      </c>
      <c r="H1384" s="11">
        <v>10</v>
      </c>
      <c r="I1384" s="20" t="s">
        <v>259</v>
      </c>
      <c r="J1384" s="11" t="s">
        <v>261</v>
      </c>
      <c r="K1384" s="11" t="s">
        <v>8769</v>
      </c>
      <c r="L1384" s="11">
        <v>2</v>
      </c>
    </row>
    <row r="1385" spans="1:12">
      <c r="A1385" s="11" t="s">
        <v>2635</v>
      </c>
      <c r="D1385" s="11" t="s">
        <v>260</v>
      </c>
      <c r="E1385" s="19" t="s">
        <v>2885</v>
      </c>
      <c r="F1385" s="10">
        <v>42036</v>
      </c>
      <c r="G1385" s="10">
        <v>45323</v>
      </c>
      <c r="H1385" s="11">
        <v>10</v>
      </c>
      <c r="I1385" s="20" t="s">
        <v>259</v>
      </c>
      <c r="J1385" s="11" t="s">
        <v>261</v>
      </c>
      <c r="K1385" s="11" t="s">
        <v>8769</v>
      </c>
      <c r="L1385" s="11">
        <v>2</v>
      </c>
    </row>
    <row r="1386" spans="1:12">
      <c r="A1386" s="11" t="s">
        <v>2636</v>
      </c>
      <c r="D1386" s="11" t="s">
        <v>260</v>
      </c>
      <c r="E1386" s="19" t="s">
        <v>2886</v>
      </c>
      <c r="F1386" s="10">
        <v>42036</v>
      </c>
      <c r="G1386" s="10">
        <v>45323</v>
      </c>
      <c r="H1386" s="11">
        <v>10</v>
      </c>
      <c r="I1386" s="20" t="s">
        <v>259</v>
      </c>
      <c r="J1386" s="11" t="s">
        <v>261</v>
      </c>
      <c r="K1386" s="11" t="s">
        <v>8769</v>
      </c>
      <c r="L1386" s="11">
        <v>2</v>
      </c>
    </row>
    <row r="1387" spans="1:12">
      <c r="A1387" s="11" t="s">
        <v>2637</v>
      </c>
      <c r="D1387" s="11" t="s">
        <v>260</v>
      </c>
      <c r="E1387" s="19" t="s">
        <v>2887</v>
      </c>
      <c r="F1387" s="10">
        <v>42036</v>
      </c>
      <c r="G1387" s="10">
        <v>45323</v>
      </c>
      <c r="H1387" s="11">
        <v>10</v>
      </c>
      <c r="I1387" s="20" t="s">
        <v>259</v>
      </c>
      <c r="J1387" s="11" t="s">
        <v>261</v>
      </c>
      <c r="K1387" s="11" t="s">
        <v>8769</v>
      </c>
      <c r="L1387" s="11">
        <v>2</v>
      </c>
    </row>
    <row r="1388" spans="1:12">
      <c r="A1388" s="11" t="s">
        <v>2638</v>
      </c>
      <c r="D1388" s="11" t="s">
        <v>260</v>
      </c>
      <c r="E1388" s="19" t="s">
        <v>2888</v>
      </c>
      <c r="F1388" s="10">
        <v>42036</v>
      </c>
      <c r="G1388" s="10">
        <v>45323</v>
      </c>
      <c r="H1388" s="11">
        <v>10</v>
      </c>
      <c r="I1388" s="20" t="s">
        <v>259</v>
      </c>
      <c r="J1388" s="11" t="s">
        <v>261</v>
      </c>
      <c r="K1388" s="11" t="s">
        <v>8769</v>
      </c>
      <c r="L1388" s="11">
        <v>2</v>
      </c>
    </row>
    <row r="1389" spans="1:12">
      <c r="A1389" s="11" t="s">
        <v>2639</v>
      </c>
      <c r="D1389" s="11" t="s">
        <v>260</v>
      </c>
      <c r="E1389" s="19" t="s">
        <v>2889</v>
      </c>
      <c r="F1389" s="10">
        <v>42036</v>
      </c>
      <c r="G1389" s="10">
        <v>45323</v>
      </c>
      <c r="H1389" s="11">
        <v>10</v>
      </c>
      <c r="I1389" s="20" t="s">
        <v>259</v>
      </c>
      <c r="J1389" s="11" t="s">
        <v>261</v>
      </c>
      <c r="K1389" s="11" t="s">
        <v>8769</v>
      </c>
      <c r="L1389" s="11">
        <v>2</v>
      </c>
    </row>
    <row r="1390" spans="1:12">
      <c r="A1390" s="11" t="s">
        <v>2640</v>
      </c>
      <c r="D1390" s="11" t="s">
        <v>260</v>
      </c>
      <c r="E1390" s="19" t="s">
        <v>2890</v>
      </c>
      <c r="F1390" s="10">
        <v>42036</v>
      </c>
      <c r="G1390" s="10">
        <v>45323</v>
      </c>
      <c r="H1390" s="11">
        <v>10</v>
      </c>
      <c r="I1390" s="20" t="s">
        <v>259</v>
      </c>
      <c r="J1390" s="11" t="s">
        <v>261</v>
      </c>
      <c r="K1390" s="11" t="s">
        <v>8769</v>
      </c>
      <c r="L1390" s="11">
        <v>2</v>
      </c>
    </row>
    <row r="1391" spans="1:12">
      <c r="A1391" s="11" t="s">
        <v>2641</v>
      </c>
      <c r="D1391" s="11" t="s">
        <v>260</v>
      </c>
      <c r="E1391" s="19" t="s">
        <v>2891</v>
      </c>
      <c r="F1391" s="10">
        <v>42036</v>
      </c>
      <c r="G1391" s="10">
        <v>45323</v>
      </c>
      <c r="H1391" s="11">
        <v>10</v>
      </c>
      <c r="I1391" s="20" t="s">
        <v>259</v>
      </c>
      <c r="J1391" s="11" t="s">
        <v>261</v>
      </c>
      <c r="K1391" s="11" t="s">
        <v>8769</v>
      </c>
      <c r="L1391" s="11">
        <v>2</v>
      </c>
    </row>
    <row r="1392" spans="1:12">
      <c r="A1392" s="11" t="s">
        <v>2642</v>
      </c>
      <c r="D1392" s="11" t="s">
        <v>260</v>
      </c>
      <c r="E1392" s="19" t="s">
        <v>2892</v>
      </c>
      <c r="F1392" s="10">
        <v>42036</v>
      </c>
      <c r="G1392" s="10">
        <v>45323</v>
      </c>
      <c r="H1392" s="11">
        <v>10</v>
      </c>
      <c r="I1392" s="20" t="s">
        <v>259</v>
      </c>
      <c r="J1392" s="11" t="s">
        <v>261</v>
      </c>
      <c r="K1392" s="11" t="s">
        <v>8769</v>
      </c>
      <c r="L1392" s="11">
        <v>2</v>
      </c>
    </row>
    <row r="1393" spans="1:12">
      <c r="A1393" s="11" t="s">
        <v>2643</v>
      </c>
      <c r="D1393" s="11" t="s">
        <v>260</v>
      </c>
      <c r="E1393" s="19" t="s">
        <v>2893</v>
      </c>
      <c r="F1393" s="10">
        <v>42036</v>
      </c>
      <c r="G1393" s="10">
        <v>45323</v>
      </c>
      <c r="H1393" s="11">
        <v>10</v>
      </c>
      <c r="I1393" s="20" t="s">
        <v>259</v>
      </c>
      <c r="J1393" s="11" t="s">
        <v>261</v>
      </c>
      <c r="K1393" s="11" t="s">
        <v>8769</v>
      </c>
      <c r="L1393" s="11">
        <v>2</v>
      </c>
    </row>
    <row r="1394" spans="1:12">
      <c r="A1394" s="11" t="s">
        <v>2644</v>
      </c>
      <c r="D1394" s="11" t="s">
        <v>260</v>
      </c>
      <c r="E1394" s="19" t="s">
        <v>2894</v>
      </c>
      <c r="F1394" s="10">
        <v>42036</v>
      </c>
      <c r="G1394" s="10">
        <v>45323</v>
      </c>
      <c r="H1394" s="11">
        <v>10</v>
      </c>
      <c r="I1394" s="20" t="s">
        <v>259</v>
      </c>
      <c r="J1394" s="11" t="s">
        <v>261</v>
      </c>
      <c r="K1394" s="11" t="s">
        <v>8769</v>
      </c>
      <c r="L1394" s="11">
        <v>2</v>
      </c>
    </row>
    <row r="1395" spans="1:12">
      <c r="A1395" s="11" t="s">
        <v>2645</v>
      </c>
      <c r="D1395" s="11" t="s">
        <v>260</v>
      </c>
      <c r="E1395" s="19" t="s">
        <v>2895</v>
      </c>
      <c r="F1395" s="10">
        <v>42036</v>
      </c>
      <c r="G1395" s="10">
        <v>45323</v>
      </c>
      <c r="H1395" s="11">
        <v>10</v>
      </c>
      <c r="I1395" s="20" t="s">
        <v>259</v>
      </c>
      <c r="J1395" s="11" t="s">
        <v>261</v>
      </c>
      <c r="K1395" s="11" t="s">
        <v>8769</v>
      </c>
      <c r="L1395" s="11">
        <v>2</v>
      </c>
    </row>
    <row r="1396" spans="1:12">
      <c r="A1396" s="11" t="s">
        <v>2646</v>
      </c>
      <c r="D1396" s="11" t="s">
        <v>260</v>
      </c>
      <c r="E1396" s="19" t="s">
        <v>2896</v>
      </c>
      <c r="F1396" s="10">
        <v>42036</v>
      </c>
      <c r="G1396" s="10">
        <v>45323</v>
      </c>
      <c r="H1396" s="11">
        <v>10</v>
      </c>
      <c r="I1396" s="20" t="s">
        <v>259</v>
      </c>
      <c r="J1396" s="11" t="s">
        <v>261</v>
      </c>
      <c r="K1396" s="11" t="s">
        <v>8769</v>
      </c>
      <c r="L1396" s="11">
        <v>2</v>
      </c>
    </row>
    <row r="1397" spans="1:12">
      <c r="A1397" s="11" t="s">
        <v>2647</v>
      </c>
      <c r="D1397" s="11" t="s">
        <v>260</v>
      </c>
      <c r="E1397" s="19" t="s">
        <v>2897</v>
      </c>
      <c r="F1397" s="10">
        <v>42036</v>
      </c>
      <c r="G1397" s="10">
        <v>45323</v>
      </c>
      <c r="H1397" s="11">
        <v>10</v>
      </c>
      <c r="I1397" s="20" t="s">
        <v>259</v>
      </c>
      <c r="J1397" s="11" t="s">
        <v>261</v>
      </c>
      <c r="K1397" s="11" t="s">
        <v>8769</v>
      </c>
      <c r="L1397" s="11">
        <v>2</v>
      </c>
    </row>
    <row r="1398" spans="1:12">
      <c r="A1398" s="11" t="s">
        <v>2648</v>
      </c>
      <c r="D1398" s="11" t="s">
        <v>260</v>
      </c>
      <c r="E1398" s="19" t="s">
        <v>2898</v>
      </c>
      <c r="F1398" s="10">
        <v>42036</v>
      </c>
      <c r="G1398" s="10">
        <v>45323</v>
      </c>
      <c r="H1398" s="11">
        <v>10</v>
      </c>
      <c r="I1398" s="20" t="s">
        <v>259</v>
      </c>
      <c r="J1398" s="11" t="s">
        <v>261</v>
      </c>
      <c r="K1398" s="11" t="s">
        <v>8769</v>
      </c>
      <c r="L1398" s="11">
        <v>2</v>
      </c>
    </row>
    <row r="1399" spans="1:12">
      <c r="A1399" s="11" t="s">
        <v>2649</v>
      </c>
      <c r="D1399" s="11" t="s">
        <v>260</v>
      </c>
      <c r="E1399" s="19" t="s">
        <v>2899</v>
      </c>
      <c r="F1399" s="10">
        <v>42036</v>
      </c>
      <c r="G1399" s="10">
        <v>45323</v>
      </c>
      <c r="H1399" s="11">
        <v>10</v>
      </c>
      <c r="I1399" s="20" t="s">
        <v>259</v>
      </c>
      <c r="J1399" s="11" t="s">
        <v>261</v>
      </c>
      <c r="K1399" s="11" t="s">
        <v>8769</v>
      </c>
      <c r="L1399" s="11">
        <v>2</v>
      </c>
    </row>
    <row r="1400" spans="1:12">
      <c r="A1400" s="11" t="s">
        <v>2650</v>
      </c>
      <c r="D1400" s="11" t="s">
        <v>260</v>
      </c>
      <c r="E1400" s="19" t="s">
        <v>2900</v>
      </c>
      <c r="F1400" s="10">
        <v>42036</v>
      </c>
      <c r="G1400" s="10">
        <v>45323</v>
      </c>
      <c r="H1400" s="11">
        <v>10</v>
      </c>
      <c r="I1400" s="20" t="s">
        <v>259</v>
      </c>
      <c r="J1400" s="11" t="s">
        <v>261</v>
      </c>
      <c r="K1400" s="11" t="s">
        <v>8769</v>
      </c>
      <c r="L1400" s="11">
        <v>2</v>
      </c>
    </row>
    <row r="1401" spans="1:12">
      <c r="A1401" s="11" t="s">
        <v>2651</v>
      </c>
      <c r="D1401" s="11" t="s">
        <v>260</v>
      </c>
      <c r="E1401" s="19" t="s">
        <v>2901</v>
      </c>
      <c r="F1401" s="10">
        <v>42036</v>
      </c>
      <c r="G1401" s="10">
        <v>45323</v>
      </c>
      <c r="H1401" s="11">
        <v>10</v>
      </c>
      <c r="I1401" s="20" t="s">
        <v>259</v>
      </c>
      <c r="J1401" s="11" t="s">
        <v>261</v>
      </c>
      <c r="K1401" s="11" t="s">
        <v>8769</v>
      </c>
      <c r="L1401" s="11">
        <v>2</v>
      </c>
    </row>
    <row r="1402" spans="1:12">
      <c r="A1402" s="11" t="s">
        <v>2652</v>
      </c>
      <c r="D1402" s="11" t="s">
        <v>260</v>
      </c>
      <c r="E1402" s="19" t="s">
        <v>2902</v>
      </c>
      <c r="F1402" s="10">
        <v>42036</v>
      </c>
      <c r="G1402" s="10">
        <v>45323</v>
      </c>
      <c r="H1402" s="11">
        <v>10</v>
      </c>
      <c r="I1402" s="20" t="s">
        <v>259</v>
      </c>
      <c r="J1402" s="11" t="s">
        <v>261</v>
      </c>
      <c r="K1402" s="11" t="s">
        <v>8769</v>
      </c>
      <c r="L1402" s="11">
        <v>2</v>
      </c>
    </row>
    <row r="1403" spans="1:12">
      <c r="A1403" s="11" t="s">
        <v>2653</v>
      </c>
      <c r="D1403" s="11" t="s">
        <v>260</v>
      </c>
      <c r="E1403" s="19" t="s">
        <v>2903</v>
      </c>
      <c r="F1403" s="10">
        <v>42036</v>
      </c>
      <c r="G1403" s="10">
        <v>45323</v>
      </c>
      <c r="H1403" s="11">
        <v>10</v>
      </c>
      <c r="I1403" s="20" t="s">
        <v>259</v>
      </c>
      <c r="J1403" s="11" t="s">
        <v>261</v>
      </c>
      <c r="K1403" s="11" t="s">
        <v>8769</v>
      </c>
      <c r="L1403" s="11">
        <v>2</v>
      </c>
    </row>
    <row r="1404" spans="1:12">
      <c r="A1404" s="11" t="s">
        <v>2654</v>
      </c>
      <c r="D1404" s="11" t="s">
        <v>260</v>
      </c>
      <c r="E1404" s="19" t="s">
        <v>2904</v>
      </c>
      <c r="F1404" s="10">
        <v>42036</v>
      </c>
      <c r="G1404" s="10">
        <v>45323</v>
      </c>
      <c r="H1404" s="11">
        <v>10</v>
      </c>
      <c r="I1404" s="20" t="s">
        <v>259</v>
      </c>
      <c r="J1404" s="11" t="s">
        <v>261</v>
      </c>
      <c r="K1404" s="11" t="s">
        <v>8769</v>
      </c>
      <c r="L1404" s="11">
        <v>2</v>
      </c>
    </row>
    <row r="1405" spans="1:12">
      <c r="A1405" s="11" t="s">
        <v>2655</v>
      </c>
      <c r="D1405" s="11" t="s">
        <v>260</v>
      </c>
      <c r="E1405" s="19" t="s">
        <v>2905</v>
      </c>
      <c r="F1405" s="10">
        <v>42036</v>
      </c>
      <c r="G1405" s="10">
        <v>45323</v>
      </c>
      <c r="H1405" s="11">
        <v>10</v>
      </c>
      <c r="I1405" s="20" t="s">
        <v>259</v>
      </c>
      <c r="J1405" s="11" t="s">
        <v>261</v>
      </c>
      <c r="K1405" s="11" t="s">
        <v>8769</v>
      </c>
      <c r="L1405" s="11">
        <v>2</v>
      </c>
    </row>
    <row r="1406" spans="1:12">
      <c r="A1406" s="11" t="s">
        <v>2656</v>
      </c>
      <c r="D1406" s="11" t="s">
        <v>260</v>
      </c>
      <c r="E1406" s="19" t="s">
        <v>2906</v>
      </c>
      <c r="F1406" s="10">
        <v>42036</v>
      </c>
      <c r="G1406" s="10">
        <v>45323</v>
      </c>
      <c r="H1406" s="11">
        <v>10</v>
      </c>
      <c r="I1406" s="20" t="s">
        <v>259</v>
      </c>
      <c r="J1406" s="11" t="s">
        <v>261</v>
      </c>
      <c r="K1406" s="11" t="s">
        <v>8769</v>
      </c>
      <c r="L1406" s="11">
        <v>2</v>
      </c>
    </row>
    <row r="1407" spans="1:12">
      <c r="A1407" s="11" t="s">
        <v>2657</v>
      </c>
      <c r="D1407" s="11" t="s">
        <v>260</v>
      </c>
      <c r="E1407" s="19" t="s">
        <v>2907</v>
      </c>
      <c r="F1407" s="10">
        <v>42036</v>
      </c>
      <c r="G1407" s="10">
        <v>45323</v>
      </c>
      <c r="H1407" s="11">
        <v>10</v>
      </c>
      <c r="I1407" s="20" t="s">
        <v>259</v>
      </c>
      <c r="J1407" s="11" t="s">
        <v>261</v>
      </c>
      <c r="K1407" s="11" t="s">
        <v>8769</v>
      </c>
      <c r="L1407" s="11">
        <v>2</v>
      </c>
    </row>
    <row r="1408" spans="1:12">
      <c r="A1408" s="11" t="s">
        <v>2658</v>
      </c>
      <c r="D1408" s="11" t="s">
        <v>260</v>
      </c>
      <c r="E1408" s="19" t="s">
        <v>2908</v>
      </c>
      <c r="F1408" s="10">
        <v>42036</v>
      </c>
      <c r="G1408" s="10">
        <v>45323</v>
      </c>
      <c r="H1408" s="11">
        <v>10</v>
      </c>
      <c r="I1408" s="20" t="s">
        <v>259</v>
      </c>
      <c r="J1408" s="11" t="s">
        <v>261</v>
      </c>
      <c r="K1408" s="11" t="s">
        <v>8769</v>
      </c>
      <c r="L1408" s="11">
        <v>2</v>
      </c>
    </row>
    <row r="1409" spans="1:12">
      <c r="A1409" s="11" t="s">
        <v>2659</v>
      </c>
      <c r="D1409" s="11" t="s">
        <v>260</v>
      </c>
      <c r="E1409" s="19" t="s">
        <v>2909</v>
      </c>
      <c r="F1409" s="10">
        <v>42036</v>
      </c>
      <c r="G1409" s="10">
        <v>45323</v>
      </c>
      <c r="H1409" s="11">
        <v>10</v>
      </c>
      <c r="I1409" s="20" t="s">
        <v>259</v>
      </c>
      <c r="J1409" s="11" t="s">
        <v>261</v>
      </c>
      <c r="K1409" s="11" t="s">
        <v>8769</v>
      </c>
      <c r="L1409" s="11">
        <v>2</v>
      </c>
    </row>
    <row r="1410" spans="1:12">
      <c r="A1410" s="11" t="s">
        <v>2660</v>
      </c>
      <c r="D1410" s="11" t="s">
        <v>260</v>
      </c>
      <c r="E1410" s="19" t="s">
        <v>2910</v>
      </c>
      <c r="F1410" s="10">
        <v>42036</v>
      </c>
      <c r="G1410" s="10">
        <v>45323</v>
      </c>
      <c r="H1410" s="11">
        <v>10</v>
      </c>
      <c r="I1410" s="20" t="s">
        <v>259</v>
      </c>
      <c r="J1410" s="11" t="s">
        <v>261</v>
      </c>
      <c r="K1410" s="11" t="s">
        <v>8769</v>
      </c>
      <c r="L1410" s="11">
        <v>2</v>
      </c>
    </row>
    <row r="1411" spans="1:12">
      <c r="A1411" s="11" t="s">
        <v>2661</v>
      </c>
      <c r="D1411" s="11" t="s">
        <v>260</v>
      </c>
      <c r="E1411" s="19" t="s">
        <v>2911</v>
      </c>
      <c r="F1411" s="10">
        <v>42036</v>
      </c>
      <c r="G1411" s="10">
        <v>45323</v>
      </c>
      <c r="H1411" s="11">
        <v>10</v>
      </c>
      <c r="I1411" s="20" t="s">
        <v>259</v>
      </c>
      <c r="J1411" s="11" t="s">
        <v>261</v>
      </c>
      <c r="K1411" s="11" t="s">
        <v>8769</v>
      </c>
      <c r="L1411" s="11">
        <v>2</v>
      </c>
    </row>
    <row r="1412" spans="1:12">
      <c r="A1412" s="11" t="s">
        <v>2662</v>
      </c>
      <c r="D1412" s="11" t="s">
        <v>260</v>
      </c>
      <c r="E1412" s="19" t="s">
        <v>2912</v>
      </c>
      <c r="F1412" s="10">
        <v>42036</v>
      </c>
      <c r="G1412" s="10">
        <v>45323</v>
      </c>
      <c r="H1412" s="11">
        <v>10</v>
      </c>
      <c r="I1412" s="20" t="s">
        <v>259</v>
      </c>
      <c r="J1412" s="11" t="s">
        <v>261</v>
      </c>
      <c r="K1412" s="11" t="s">
        <v>8769</v>
      </c>
      <c r="L1412" s="11">
        <v>2</v>
      </c>
    </row>
    <row r="1413" spans="1:12">
      <c r="A1413" s="11" t="s">
        <v>2663</v>
      </c>
      <c r="D1413" s="11" t="s">
        <v>260</v>
      </c>
      <c r="E1413" s="19" t="s">
        <v>2913</v>
      </c>
      <c r="F1413" s="10">
        <v>42036</v>
      </c>
      <c r="G1413" s="10">
        <v>45323</v>
      </c>
      <c r="H1413" s="11">
        <v>10</v>
      </c>
      <c r="I1413" s="20" t="s">
        <v>259</v>
      </c>
      <c r="J1413" s="11" t="s">
        <v>261</v>
      </c>
      <c r="K1413" s="11" t="s">
        <v>8769</v>
      </c>
      <c r="L1413" s="11">
        <v>2</v>
      </c>
    </row>
    <row r="1414" spans="1:12">
      <c r="A1414" s="11" t="s">
        <v>2664</v>
      </c>
      <c r="D1414" s="11" t="s">
        <v>260</v>
      </c>
      <c r="E1414" s="19" t="s">
        <v>2914</v>
      </c>
      <c r="F1414" s="10">
        <v>42036</v>
      </c>
      <c r="G1414" s="10">
        <v>45323</v>
      </c>
      <c r="H1414" s="11">
        <v>10</v>
      </c>
      <c r="I1414" s="20" t="s">
        <v>259</v>
      </c>
      <c r="J1414" s="11" t="s">
        <v>261</v>
      </c>
      <c r="K1414" s="11" t="s">
        <v>8769</v>
      </c>
      <c r="L1414" s="11">
        <v>2</v>
      </c>
    </row>
    <row r="1415" spans="1:12">
      <c r="A1415" s="11" t="s">
        <v>2665</v>
      </c>
      <c r="D1415" s="11" t="s">
        <v>260</v>
      </c>
      <c r="E1415" s="19" t="s">
        <v>2915</v>
      </c>
      <c r="F1415" s="10">
        <v>42036</v>
      </c>
      <c r="G1415" s="10">
        <v>45323</v>
      </c>
      <c r="H1415" s="11">
        <v>10</v>
      </c>
      <c r="I1415" s="20" t="s">
        <v>259</v>
      </c>
      <c r="J1415" s="11" t="s">
        <v>261</v>
      </c>
      <c r="K1415" s="11" t="s">
        <v>8769</v>
      </c>
      <c r="L1415" s="11">
        <v>2</v>
      </c>
    </row>
    <row r="1416" spans="1:12">
      <c r="A1416" s="11" t="s">
        <v>2666</v>
      </c>
      <c r="D1416" s="11" t="s">
        <v>260</v>
      </c>
      <c r="E1416" s="19" t="s">
        <v>2916</v>
      </c>
      <c r="F1416" s="10">
        <v>42036</v>
      </c>
      <c r="G1416" s="10">
        <v>45323</v>
      </c>
      <c r="H1416" s="11">
        <v>10</v>
      </c>
      <c r="I1416" s="20" t="s">
        <v>259</v>
      </c>
      <c r="J1416" s="11" t="s">
        <v>261</v>
      </c>
      <c r="K1416" s="11" t="s">
        <v>8769</v>
      </c>
      <c r="L1416" s="11">
        <v>2</v>
      </c>
    </row>
    <row r="1417" spans="1:12">
      <c r="A1417" s="11" t="s">
        <v>2667</v>
      </c>
      <c r="D1417" s="11" t="s">
        <v>260</v>
      </c>
      <c r="E1417" s="19" t="s">
        <v>2917</v>
      </c>
      <c r="F1417" s="10">
        <v>42036</v>
      </c>
      <c r="G1417" s="10">
        <v>45323</v>
      </c>
      <c r="H1417" s="11">
        <v>10</v>
      </c>
      <c r="I1417" s="20" t="s">
        <v>259</v>
      </c>
      <c r="J1417" s="11" t="s">
        <v>261</v>
      </c>
      <c r="K1417" s="11" t="s">
        <v>8769</v>
      </c>
      <c r="L1417" s="11">
        <v>2</v>
      </c>
    </row>
    <row r="1418" spans="1:12">
      <c r="A1418" s="11" t="s">
        <v>2668</v>
      </c>
      <c r="D1418" s="11" t="s">
        <v>260</v>
      </c>
      <c r="E1418" s="19" t="s">
        <v>2918</v>
      </c>
      <c r="F1418" s="10">
        <v>42036</v>
      </c>
      <c r="G1418" s="10">
        <v>45323</v>
      </c>
      <c r="H1418" s="11">
        <v>10</v>
      </c>
      <c r="I1418" s="20" t="s">
        <v>259</v>
      </c>
      <c r="J1418" s="11" t="s">
        <v>261</v>
      </c>
      <c r="K1418" s="11" t="s">
        <v>8769</v>
      </c>
      <c r="L1418" s="11">
        <v>2</v>
      </c>
    </row>
    <row r="1419" spans="1:12">
      <c r="A1419" s="11" t="s">
        <v>2669</v>
      </c>
      <c r="D1419" s="11" t="s">
        <v>260</v>
      </c>
      <c r="E1419" s="19" t="s">
        <v>2919</v>
      </c>
      <c r="F1419" s="10">
        <v>42036</v>
      </c>
      <c r="G1419" s="10">
        <v>45323</v>
      </c>
      <c r="H1419" s="11">
        <v>10</v>
      </c>
      <c r="I1419" s="20" t="s">
        <v>259</v>
      </c>
      <c r="J1419" s="11" t="s">
        <v>261</v>
      </c>
      <c r="K1419" s="11" t="s">
        <v>8769</v>
      </c>
      <c r="L1419" s="11">
        <v>2</v>
      </c>
    </row>
    <row r="1420" spans="1:12">
      <c r="A1420" s="11" t="s">
        <v>2670</v>
      </c>
      <c r="D1420" s="11" t="s">
        <v>260</v>
      </c>
      <c r="E1420" s="19" t="s">
        <v>2920</v>
      </c>
      <c r="F1420" s="10">
        <v>42036</v>
      </c>
      <c r="G1420" s="10">
        <v>45323</v>
      </c>
      <c r="H1420" s="11">
        <v>10</v>
      </c>
      <c r="I1420" s="20" t="s">
        <v>259</v>
      </c>
      <c r="J1420" s="11" t="s">
        <v>261</v>
      </c>
      <c r="K1420" s="11" t="s">
        <v>8769</v>
      </c>
      <c r="L1420" s="11">
        <v>2</v>
      </c>
    </row>
    <row r="1421" spans="1:12">
      <c r="A1421" s="11" t="s">
        <v>2671</v>
      </c>
      <c r="D1421" s="11" t="s">
        <v>260</v>
      </c>
      <c r="E1421" s="19" t="s">
        <v>2921</v>
      </c>
      <c r="F1421" s="10">
        <v>42036</v>
      </c>
      <c r="G1421" s="10">
        <v>45323</v>
      </c>
      <c r="H1421" s="11">
        <v>10</v>
      </c>
      <c r="I1421" s="20" t="s">
        <v>259</v>
      </c>
      <c r="J1421" s="11" t="s">
        <v>261</v>
      </c>
      <c r="K1421" s="11" t="s">
        <v>8769</v>
      </c>
      <c r="L1421" s="11">
        <v>2</v>
      </c>
    </row>
    <row r="1422" spans="1:12">
      <c r="A1422" s="11" t="s">
        <v>2672</v>
      </c>
      <c r="D1422" s="11" t="s">
        <v>260</v>
      </c>
      <c r="E1422" s="19" t="s">
        <v>2922</v>
      </c>
      <c r="F1422" s="10">
        <v>42036</v>
      </c>
      <c r="G1422" s="10">
        <v>45323</v>
      </c>
      <c r="H1422" s="11">
        <v>10</v>
      </c>
      <c r="I1422" s="20" t="s">
        <v>259</v>
      </c>
      <c r="J1422" s="11" t="s">
        <v>261</v>
      </c>
      <c r="K1422" s="11" t="s">
        <v>8769</v>
      </c>
      <c r="L1422" s="11">
        <v>2</v>
      </c>
    </row>
    <row r="1423" spans="1:12">
      <c r="A1423" s="11" t="s">
        <v>2673</v>
      </c>
      <c r="D1423" s="11" t="s">
        <v>260</v>
      </c>
      <c r="E1423" s="19" t="s">
        <v>2923</v>
      </c>
      <c r="F1423" s="10">
        <v>42036</v>
      </c>
      <c r="G1423" s="10">
        <v>45323</v>
      </c>
      <c r="H1423" s="11">
        <v>10</v>
      </c>
      <c r="I1423" s="20" t="s">
        <v>259</v>
      </c>
      <c r="J1423" s="11" t="s">
        <v>261</v>
      </c>
      <c r="K1423" s="11" t="s">
        <v>8769</v>
      </c>
      <c r="L1423" s="11">
        <v>2</v>
      </c>
    </row>
    <row r="1424" spans="1:12">
      <c r="A1424" s="11" t="s">
        <v>2674</v>
      </c>
      <c r="D1424" s="11" t="s">
        <v>260</v>
      </c>
      <c r="E1424" s="19" t="s">
        <v>2924</v>
      </c>
      <c r="F1424" s="10">
        <v>42036</v>
      </c>
      <c r="G1424" s="10">
        <v>45323</v>
      </c>
      <c r="H1424" s="11">
        <v>10</v>
      </c>
      <c r="I1424" s="20" t="s">
        <v>259</v>
      </c>
      <c r="J1424" s="11" t="s">
        <v>261</v>
      </c>
      <c r="K1424" s="11" t="s">
        <v>8769</v>
      </c>
      <c r="L1424" s="11">
        <v>2</v>
      </c>
    </row>
    <row r="1425" spans="1:12">
      <c r="A1425" s="11" t="s">
        <v>2675</v>
      </c>
      <c r="D1425" s="11" t="s">
        <v>260</v>
      </c>
      <c r="E1425" s="19" t="s">
        <v>2925</v>
      </c>
      <c r="F1425" s="10">
        <v>42036</v>
      </c>
      <c r="G1425" s="10">
        <v>45323</v>
      </c>
      <c r="H1425" s="11">
        <v>10</v>
      </c>
      <c r="I1425" s="20" t="s">
        <v>259</v>
      </c>
      <c r="J1425" s="11" t="s">
        <v>261</v>
      </c>
      <c r="K1425" s="11" t="s">
        <v>8769</v>
      </c>
      <c r="L1425" s="11">
        <v>2</v>
      </c>
    </row>
    <row r="1426" spans="1:12">
      <c r="A1426" s="11" t="s">
        <v>2676</v>
      </c>
      <c r="D1426" s="11" t="s">
        <v>260</v>
      </c>
      <c r="E1426" s="19" t="s">
        <v>2926</v>
      </c>
      <c r="F1426" s="10">
        <v>42036</v>
      </c>
      <c r="G1426" s="10">
        <v>45323</v>
      </c>
      <c r="H1426" s="11">
        <v>10</v>
      </c>
      <c r="I1426" s="20" t="s">
        <v>259</v>
      </c>
      <c r="J1426" s="11" t="s">
        <v>261</v>
      </c>
      <c r="K1426" s="11" t="s">
        <v>8769</v>
      </c>
      <c r="L1426" s="11">
        <v>2</v>
      </c>
    </row>
    <row r="1427" spans="1:12">
      <c r="A1427" s="11" t="s">
        <v>2677</v>
      </c>
      <c r="D1427" s="11" t="s">
        <v>260</v>
      </c>
      <c r="E1427" s="19" t="s">
        <v>2927</v>
      </c>
      <c r="F1427" s="10">
        <v>42036</v>
      </c>
      <c r="G1427" s="10">
        <v>45323</v>
      </c>
      <c r="H1427" s="11">
        <v>10</v>
      </c>
      <c r="I1427" s="20" t="s">
        <v>259</v>
      </c>
      <c r="J1427" s="11" t="s">
        <v>261</v>
      </c>
      <c r="K1427" s="11" t="s">
        <v>8769</v>
      </c>
      <c r="L1427" s="11">
        <v>2</v>
      </c>
    </row>
    <row r="1428" spans="1:12">
      <c r="A1428" s="11" t="s">
        <v>2678</v>
      </c>
      <c r="D1428" s="11" t="s">
        <v>260</v>
      </c>
      <c r="E1428" s="19" t="s">
        <v>2928</v>
      </c>
      <c r="F1428" s="10">
        <v>42036</v>
      </c>
      <c r="G1428" s="10">
        <v>45323</v>
      </c>
      <c r="H1428" s="11">
        <v>10</v>
      </c>
      <c r="I1428" s="20" t="s">
        <v>259</v>
      </c>
      <c r="J1428" s="11" t="s">
        <v>261</v>
      </c>
      <c r="K1428" s="11" t="s">
        <v>8769</v>
      </c>
      <c r="L1428" s="11">
        <v>2</v>
      </c>
    </row>
    <row r="1429" spans="1:12">
      <c r="A1429" s="11" t="s">
        <v>2679</v>
      </c>
      <c r="D1429" s="11" t="s">
        <v>260</v>
      </c>
      <c r="E1429" s="19" t="s">
        <v>2929</v>
      </c>
      <c r="F1429" s="10">
        <v>42036</v>
      </c>
      <c r="G1429" s="10">
        <v>45323</v>
      </c>
      <c r="H1429" s="11">
        <v>10</v>
      </c>
      <c r="I1429" s="20" t="s">
        <v>259</v>
      </c>
      <c r="J1429" s="11" t="s">
        <v>261</v>
      </c>
      <c r="K1429" s="11" t="s">
        <v>8769</v>
      </c>
      <c r="L1429" s="11">
        <v>2</v>
      </c>
    </row>
    <row r="1430" spans="1:12">
      <c r="A1430" s="11" t="s">
        <v>2680</v>
      </c>
      <c r="D1430" s="11" t="s">
        <v>260</v>
      </c>
      <c r="E1430" s="19" t="s">
        <v>2930</v>
      </c>
      <c r="F1430" s="10">
        <v>42036</v>
      </c>
      <c r="G1430" s="10">
        <v>45323</v>
      </c>
      <c r="H1430" s="11">
        <v>10</v>
      </c>
      <c r="I1430" s="20" t="s">
        <v>259</v>
      </c>
      <c r="J1430" s="11" t="s">
        <v>261</v>
      </c>
      <c r="K1430" s="11" t="s">
        <v>8769</v>
      </c>
      <c r="L1430" s="11">
        <v>2</v>
      </c>
    </row>
    <row r="1431" spans="1:12">
      <c r="A1431" s="11" t="s">
        <v>2681</v>
      </c>
      <c r="D1431" s="11" t="s">
        <v>260</v>
      </c>
      <c r="E1431" s="19" t="s">
        <v>2931</v>
      </c>
      <c r="F1431" s="10">
        <v>42036</v>
      </c>
      <c r="G1431" s="10">
        <v>45323</v>
      </c>
      <c r="H1431" s="11">
        <v>10</v>
      </c>
      <c r="I1431" s="20" t="s">
        <v>259</v>
      </c>
      <c r="J1431" s="11" t="s">
        <v>261</v>
      </c>
      <c r="K1431" s="11" t="s">
        <v>8769</v>
      </c>
      <c r="L1431" s="11">
        <v>2</v>
      </c>
    </row>
    <row r="1432" spans="1:12">
      <c r="A1432" s="11" t="s">
        <v>2682</v>
      </c>
      <c r="D1432" s="11" t="s">
        <v>260</v>
      </c>
      <c r="E1432" s="19" t="s">
        <v>2932</v>
      </c>
      <c r="F1432" s="10">
        <v>42036</v>
      </c>
      <c r="G1432" s="10">
        <v>45323</v>
      </c>
      <c r="H1432" s="11">
        <v>10</v>
      </c>
      <c r="I1432" s="20" t="s">
        <v>259</v>
      </c>
      <c r="J1432" s="11" t="s">
        <v>261</v>
      </c>
      <c r="K1432" s="11" t="s">
        <v>8769</v>
      </c>
      <c r="L1432" s="11">
        <v>2</v>
      </c>
    </row>
    <row r="1433" spans="1:12">
      <c r="A1433" s="11" t="s">
        <v>2683</v>
      </c>
      <c r="D1433" s="11" t="s">
        <v>260</v>
      </c>
      <c r="E1433" s="19" t="s">
        <v>2933</v>
      </c>
      <c r="F1433" s="10">
        <v>42036</v>
      </c>
      <c r="G1433" s="10">
        <v>45323</v>
      </c>
      <c r="H1433" s="11">
        <v>10</v>
      </c>
      <c r="I1433" s="20" t="s">
        <v>259</v>
      </c>
      <c r="J1433" s="11" t="s">
        <v>261</v>
      </c>
      <c r="K1433" s="11" t="s">
        <v>8769</v>
      </c>
      <c r="L1433" s="11">
        <v>2</v>
      </c>
    </row>
    <row r="1434" spans="1:12">
      <c r="A1434" s="11" t="s">
        <v>2684</v>
      </c>
      <c r="D1434" s="11" t="s">
        <v>260</v>
      </c>
      <c r="E1434" s="19" t="s">
        <v>2934</v>
      </c>
      <c r="F1434" s="10">
        <v>42036</v>
      </c>
      <c r="G1434" s="10">
        <v>45323</v>
      </c>
      <c r="H1434" s="11">
        <v>10</v>
      </c>
      <c r="I1434" s="20" t="s">
        <v>259</v>
      </c>
      <c r="J1434" s="11" t="s">
        <v>261</v>
      </c>
      <c r="K1434" s="11" t="s">
        <v>8769</v>
      </c>
      <c r="L1434" s="11">
        <v>2</v>
      </c>
    </row>
    <row r="1435" spans="1:12">
      <c r="A1435" s="11" t="s">
        <v>2685</v>
      </c>
      <c r="D1435" s="11" t="s">
        <v>260</v>
      </c>
      <c r="E1435" s="19" t="s">
        <v>2935</v>
      </c>
      <c r="F1435" s="10">
        <v>42036</v>
      </c>
      <c r="G1435" s="10">
        <v>45323</v>
      </c>
      <c r="H1435" s="11">
        <v>10</v>
      </c>
      <c r="I1435" s="20" t="s">
        <v>259</v>
      </c>
      <c r="J1435" s="11" t="s">
        <v>261</v>
      </c>
      <c r="K1435" s="11" t="s">
        <v>8769</v>
      </c>
      <c r="L1435" s="11">
        <v>2</v>
      </c>
    </row>
    <row r="1436" spans="1:12">
      <c r="A1436" s="11" t="s">
        <v>2686</v>
      </c>
      <c r="D1436" s="11" t="s">
        <v>260</v>
      </c>
      <c r="E1436" s="19" t="s">
        <v>2936</v>
      </c>
      <c r="F1436" s="10">
        <v>42036</v>
      </c>
      <c r="G1436" s="10">
        <v>45323</v>
      </c>
      <c r="H1436" s="11">
        <v>10</v>
      </c>
      <c r="I1436" s="20" t="s">
        <v>259</v>
      </c>
      <c r="J1436" s="11" t="s">
        <v>261</v>
      </c>
      <c r="K1436" s="11" t="s">
        <v>8769</v>
      </c>
      <c r="L1436" s="11">
        <v>2</v>
      </c>
    </row>
    <row r="1437" spans="1:12">
      <c r="A1437" s="11" t="s">
        <v>2687</v>
      </c>
      <c r="D1437" s="11" t="s">
        <v>260</v>
      </c>
      <c r="E1437" s="19" t="s">
        <v>2937</v>
      </c>
      <c r="F1437" s="10">
        <v>42036</v>
      </c>
      <c r="G1437" s="10">
        <v>45323</v>
      </c>
      <c r="H1437" s="11">
        <v>10</v>
      </c>
      <c r="I1437" s="20" t="s">
        <v>259</v>
      </c>
      <c r="J1437" s="11" t="s">
        <v>261</v>
      </c>
      <c r="K1437" s="11" t="s">
        <v>8769</v>
      </c>
      <c r="L1437" s="11">
        <v>2</v>
      </c>
    </row>
    <row r="1438" spans="1:12">
      <c r="A1438" s="11" t="s">
        <v>2688</v>
      </c>
      <c r="D1438" s="11" t="s">
        <v>260</v>
      </c>
      <c r="E1438" s="19" t="s">
        <v>2938</v>
      </c>
      <c r="F1438" s="10">
        <v>42036</v>
      </c>
      <c r="G1438" s="10">
        <v>45323</v>
      </c>
      <c r="H1438" s="11">
        <v>10</v>
      </c>
      <c r="I1438" s="20" t="s">
        <v>259</v>
      </c>
      <c r="J1438" s="11" t="s">
        <v>261</v>
      </c>
      <c r="K1438" s="11" t="s">
        <v>8769</v>
      </c>
      <c r="L1438" s="11">
        <v>2</v>
      </c>
    </row>
    <row r="1439" spans="1:12">
      <c r="A1439" s="11" t="s">
        <v>2689</v>
      </c>
      <c r="D1439" s="11" t="s">
        <v>260</v>
      </c>
      <c r="E1439" s="19" t="s">
        <v>2939</v>
      </c>
      <c r="F1439" s="10">
        <v>42036</v>
      </c>
      <c r="G1439" s="10">
        <v>45323</v>
      </c>
      <c r="H1439" s="11">
        <v>10</v>
      </c>
      <c r="I1439" s="20" t="s">
        <v>259</v>
      </c>
      <c r="J1439" s="11" t="s">
        <v>261</v>
      </c>
      <c r="K1439" s="11" t="s">
        <v>8769</v>
      </c>
      <c r="L1439" s="11">
        <v>2</v>
      </c>
    </row>
    <row r="1440" spans="1:12">
      <c r="A1440" s="11" t="s">
        <v>2690</v>
      </c>
      <c r="D1440" s="11" t="s">
        <v>260</v>
      </c>
      <c r="E1440" s="19" t="s">
        <v>2940</v>
      </c>
      <c r="F1440" s="10">
        <v>42036</v>
      </c>
      <c r="G1440" s="10">
        <v>45323</v>
      </c>
      <c r="H1440" s="11">
        <v>10</v>
      </c>
      <c r="I1440" s="20" t="s">
        <v>259</v>
      </c>
      <c r="J1440" s="11" t="s">
        <v>261</v>
      </c>
      <c r="K1440" s="11" t="s">
        <v>8769</v>
      </c>
      <c r="L1440" s="11">
        <v>2</v>
      </c>
    </row>
    <row r="1441" spans="1:12">
      <c r="A1441" s="11" t="s">
        <v>2691</v>
      </c>
      <c r="D1441" s="11" t="s">
        <v>260</v>
      </c>
      <c r="E1441" s="19" t="s">
        <v>2941</v>
      </c>
      <c r="F1441" s="10">
        <v>42036</v>
      </c>
      <c r="G1441" s="10">
        <v>45323</v>
      </c>
      <c r="H1441" s="11">
        <v>10</v>
      </c>
      <c r="I1441" s="20" t="s">
        <v>259</v>
      </c>
      <c r="J1441" s="11" t="s">
        <v>261</v>
      </c>
      <c r="K1441" s="11" t="s">
        <v>8769</v>
      </c>
      <c r="L1441" s="11">
        <v>2</v>
      </c>
    </row>
    <row r="1442" spans="1:12">
      <c r="A1442" s="11" t="s">
        <v>2692</v>
      </c>
      <c r="D1442" s="11" t="s">
        <v>260</v>
      </c>
      <c r="E1442" s="19" t="s">
        <v>2942</v>
      </c>
      <c r="F1442" s="10">
        <v>42036</v>
      </c>
      <c r="G1442" s="10">
        <v>45323</v>
      </c>
      <c r="H1442" s="11">
        <v>10</v>
      </c>
      <c r="I1442" s="20" t="s">
        <v>259</v>
      </c>
      <c r="J1442" s="11" t="s">
        <v>261</v>
      </c>
      <c r="K1442" s="11" t="s">
        <v>8769</v>
      </c>
      <c r="L1442" s="11">
        <v>2</v>
      </c>
    </row>
    <row r="1443" spans="1:12">
      <c r="A1443" s="11" t="s">
        <v>2693</v>
      </c>
      <c r="D1443" s="11" t="s">
        <v>260</v>
      </c>
      <c r="E1443" s="19" t="s">
        <v>2943</v>
      </c>
      <c r="F1443" s="10">
        <v>42036</v>
      </c>
      <c r="G1443" s="10">
        <v>45323</v>
      </c>
      <c r="H1443" s="11">
        <v>10</v>
      </c>
      <c r="I1443" s="20" t="s">
        <v>259</v>
      </c>
      <c r="J1443" s="11" t="s">
        <v>261</v>
      </c>
      <c r="K1443" s="11" t="s">
        <v>8769</v>
      </c>
      <c r="L1443" s="11">
        <v>2</v>
      </c>
    </row>
    <row r="1444" spans="1:12">
      <c r="A1444" s="11" t="s">
        <v>2694</v>
      </c>
      <c r="D1444" s="11" t="s">
        <v>260</v>
      </c>
      <c r="E1444" s="19" t="s">
        <v>2944</v>
      </c>
      <c r="F1444" s="10">
        <v>42036</v>
      </c>
      <c r="G1444" s="10">
        <v>45323</v>
      </c>
      <c r="H1444" s="11">
        <v>10</v>
      </c>
      <c r="I1444" s="20" t="s">
        <v>259</v>
      </c>
      <c r="J1444" s="11" t="s">
        <v>261</v>
      </c>
      <c r="K1444" s="11" t="s">
        <v>8769</v>
      </c>
      <c r="L1444" s="11">
        <v>2</v>
      </c>
    </row>
    <row r="1445" spans="1:12">
      <c r="A1445" s="11" t="s">
        <v>2695</v>
      </c>
      <c r="D1445" s="11" t="s">
        <v>260</v>
      </c>
      <c r="E1445" s="19" t="s">
        <v>2945</v>
      </c>
      <c r="F1445" s="10">
        <v>42036</v>
      </c>
      <c r="G1445" s="10">
        <v>45323</v>
      </c>
      <c r="H1445" s="11">
        <v>10</v>
      </c>
      <c r="I1445" s="20" t="s">
        <v>259</v>
      </c>
      <c r="J1445" s="11" t="s">
        <v>261</v>
      </c>
      <c r="K1445" s="11" t="s">
        <v>8769</v>
      </c>
      <c r="L1445" s="11">
        <v>2</v>
      </c>
    </row>
    <row r="1446" spans="1:12">
      <c r="A1446" s="11" t="s">
        <v>2696</v>
      </c>
      <c r="D1446" s="11" t="s">
        <v>260</v>
      </c>
      <c r="E1446" s="19" t="s">
        <v>2946</v>
      </c>
      <c r="F1446" s="10">
        <v>42036</v>
      </c>
      <c r="G1446" s="10">
        <v>45323</v>
      </c>
      <c r="H1446" s="11">
        <v>10</v>
      </c>
      <c r="I1446" s="20" t="s">
        <v>259</v>
      </c>
      <c r="J1446" s="11" t="s">
        <v>261</v>
      </c>
      <c r="K1446" s="11" t="s">
        <v>8769</v>
      </c>
      <c r="L1446" s="11">
        <v>2</v>
      </c>
    </row>
    <row r="1447" spans="1:12">
      <c r="A1447" s="11" t="s">
        <v>2697</v>
      </c>
      <c r="D1447" s="11" t="s">
        <v>260</v>
      </c>
      <c r="E1447" s="19" t="s">
        <v>2947</v>
      </c>
      <c r="F1447" s="10">
        <v>42036</v>
      </c>
      <c r="G1447" s="10">
        <v>45323</v>
      </c>
      <c r="H1447" s="11">
        <v>10</v>
      </c>
      <c r="I1447" s="20" t="s">
        <v>259</v>
      </c>
      <c r="J1447" s="11" t="s">
        <v>261</v>
      </c>
      <c r="K1447" s="11" t="s">
        <v>8769</v>
      </c>
      <c r="L1447" s="11">
        <v>2</v>
      </c>
    </row>
    <row r="1448" spans="1:12">
      <c r="A1448" s="11" t="s">
        <v>2698</v>
      </c>
      <c r="D1448" s="11" t="s">
        <v>260</v>
      </c>
      <c r="E1448" s="19" t="s">
        <v>2948</v>
      </c>
      <c r="F1448" s="10">
        <v>42036</v>
      </c>
      <c r="G1448" s="10">
        <v>45323</v>
      </c>
      <c r="H1448" s="11">
        <v>10</v>
      </c>
      <c r="I1448" s="20" t="s">
        <v>259</v>
      </c>
      <c r="J1448" s="11" t="s">
        <v>261</v>
      </c>
      <c r="K1448" s="11" t="s">
        <v>8769</v>
      </c>
      <c r="L1448" s="11">
        <v>2</v>
      </c>
    </row>
    <row r="1449" spans="1:12">
      <c r="A1449" s="11" t="s">
        <v>2699</v>
      </c>
      <c r="D1449" s="11" t="s">
        <v>260</v>
      </c>
      <c r="E1449" s="19" t="s">
        <v>2949</v>
      </c>
      <c r="F1449" s="10">
        <v>42036</v>
      </c>
      <c r="G1449" s="10">
        <v>45323</v>
      </c>
      <c r="H1449" s="11">
        <v>10</v>
      </c>
      <c r="I1449" s="20" t="s">
        <v>259</v>
      </c>
      <c r="J1449" s="11" t="s">
        <v>261</v>
      </c>
      <c r="K1449" s="11" t="s">
        <v>8769</v>
      </c>
      <c r="L1449" s="11">
        <v>2</v>
      </c>
    </row>
    <row r="1450" spans="1:12">
      <c r="A1450" s="11" t="s">
        <v>2700</v>
      </c>
      <c r="D1450" s="11" t="s">
        <v>260</v>
      </c>
      <c r="E1450" s="19" t="s">
        <v>2950</v>
      </c>
      <c r="F1450" s="10">
        <v>42036</v>
      </c>
      <c r="G1450" s="10">
        <v>45323</v>
      </c>
      <c r="H1450" s="11">
        <v>10</v>
      </c>
      <c r="I1450" s="20" t="s">
        <v>259</v>
      </c>
      <c r="J1450" s="11" t="s">
        <v>261</v>
      </c>
      <c r="K1450" s="11" t="s">
        <v>8769</v>
      </c>
      <c r="L1450" s="11">
        <v>2</v>
      </c>
    </row>
    <row r="1451" spans="1:12">
      <c r="A1451" s="11" t="s">
        <v>2701</v>
      </c>
      <c r="D1451" s="11" t="s">
        <v>260</v>
      </c>
      <c r="E1451" s="19" t="s">
        <v>2951</v>
      </c>
      <c r="F1451" s="10">
        <v>42036</v>
      </c>
      <c r="G1451" s="10">
        <v>45323</v>
      </c>
      <c r="H1451" s="11">
        <v>10</v>
      </c>
      <c r="I1451" s="20" t="s">
        <v>259</v>
      </c>
      <c r="J1451" s="11" t="s">
        <v>261</v>
      </c>
      <c r="K1451" s="11" t="s">
        <v>8769</v>
      </c>
      <c r="L1451" s="11">
        <v>2</v>
      </c>
    </row>
    <row r="1452" spans="1:12">
      <c r="A1452" s="11" t="s">
        <v>2702</v>
      </c>
      <c r="D1452" s="11" t="s">
        <v>260</v>
      </c>
      <c r="E1452" s="19" t="s">
        <v>2952</v>
      </c>
      <c r="F1452" s="10">
        <v>42036</v>
      </c>
      <c r="G1452" s="10">
        <v>45323</v>
      </c>
      <c r="H1452" s="11">
        <v>10</v>
      </c>
      <c r="I1452" s="20" t="s">
        <v>259</v>
      </c>
      <c r="J1452" s="11" t="s">
        <v>261</v>
      </c>
      <c r="K1452" s="11" t="s">
        <v>8769</v>
      </c>
      <c r="L1452" s="11">
        <v>2</v>
      </c>
    </row>
    <row r="1453" spans="1:12">
      <c r="A1453" s="11" t="s">
        <v>2703</v>
      </c>
      <c r="D1453" s="11" t="s">
        <v>260</v>
      </c>
      <c r="E1453" s="19" t="s">
        <v>2953</v>
      </c>
      <c r="F1453" s="10">
        <v>42036</v>
      </c>
      <c r="G1453" s="10">
        <v>45323</v>
      </c>
      <c r="H1453" s="11">
        <v>10</v>
      </c>
      <c r="I1453" s="20" t="s">
        <v>259</v>
      </c>
      <c r="J1453" s="11" t="s">
        <v>261</v>
      </c>
      <c r="K1453" s="11" t="s">
        <v>8769</v>
      </c>
      <c r="L1453" s="11">
        <v>2</v>
      </c>
    </row>
    <row r="1454" spans="1:12">
      <c r="A1454" s="11" t="s">
        <v>2704</v>
      </c>
      <c r="D1454" s="11" t="s">
        <v>260</v>
      </c>
      <c r="E1454" s="19" t="s">
        <v>2954</v>
      </c>
      <c r="F1454" s="10">
        <v>42036</v>
      </c>
      <c r="G1454" s="10">
        <v>45323</v>
      </c>
      <c r="H1454" s="11">
        <v>10</v>
      </c>
      <c r="I1454" s="20" t="s">
        <v>259</v>
      </c>
      <c r="J1454" s="11" t="s">
        <v>261</v>
      </c>
      <c r="K1454" s="11" t="s">
        <v>8769</v>
      </c>
      <c r="L1454" s="11">
        <v>2</v>
      </c>
    </row>
    <row r="1455" spans="1:12">
      <c r="A1455" s="11" t="s">
        <v>2705</v>
      </c>
      <c r="D1455" s="11" t="s">
        <v>260</v>
      </c>
      <c r="E1455" s="19" t="s">
        <v>2955</v>
      </c>
      <c r="F1455" s="10">
        <v>42036</v>
      </c>
      <c r="G1455" s="10">
        <v>45323</v>
      </c>
      <c r="H1455" s="11">
        <v>10</v>
      </c>
      <c r="I1455" s="20" t="s">
        <v>259</v>
      </c>
      <c r="J1455" s="11" t="s">
        <v>261</v>
      </c>
      <c r="K1455" s="11" t="s">
        <v>8769</v>
      </c>
      <c r="L1455" s="11">
        <v>2</v>
      </c>
    </row>
    <row r="1456" spans="1:12">
      <c r="A1456" s="11" t="s">
        <v>2706</v>
      </c>
      <c r="D1456" s="11" t="s">
        <v>260</v>
      </c>
      <c r="E1456" s="19" t="s">
        <v>2956</v>
      </c>
      <c r="F1456" s="10">
        <v>42036</v>
      </c>
      <c r="G1456" s="10">
        <v>45323</v>
      </c>
      <c r="H1456" s="11">
        <v>10</v>
      </c>
      <c r="I1456" s="20" t="s">
        <v>259</v>
      </c>
      <c r="J1456" s="11" t="s">
        <v>261</v>
      </c>
      <c r="K1456" s="11" t="s">
        <v>8769</v>
      </c>
      <c r="L1456" s="11">
        <v>2</v>
      </c>
    </row>
    <row r="1457" spans="1:12">
      <c r="A1457" s="11" t="s">
        <v>2707</v>
      </c>
      <c r="D1457" s="11" t="s">
        <v>260</v>
      </c>
      <c r="E1457" s="19" t="s">
        <v>2957</v>
      </c>
      <c r="F1457" s="10">
        <v>42036</v>
      </c>
      <c r="G1457" s="10">
        <v>45323</v>
      </c>
      <c r="H1457" s="11">
        <v>10</v>
      </c>
      <c r="I1457" s="20" t="s">
        <v>259</v>
      </c>
      <c r="J1457" s="11" t="s">
        <v>261</v>
      </c>
      <c r="K1457" s="11" t="s">
        <v>8769</v>
      </c>
      <c r="L1457" s="11">
        <v>2</v>
      </c>
    </row>
    <row r="1458" spans="1:12">
      <c r="A1458" s="11" t="s">
        <v>2708</v>
      </c>
      <c r="D1458" s="11" t="s">
        <v>260</v>
      </c>
      <c r="E1458" s="19" t="s">
        <v>2958</v>
      </c>
      <c r="F1458" s="10">
        <v>42036</v>
      </c>
      <c r="G1458" s="10">
        <v>45323</v>
      </c>
      <c r="H1458" s="11">
        <v>10</v>
      </c>
      <c r="I1458" s="20" t="s">
        <v>259</v>
      </c>
      <c r="J1458" s="11" t="s">
        <v>261</v>
      </c>
      <c r="K1458" s="11" t="s">
        <v>8769</v>
      </c>
      <c r="L1458" s="11">
        <v>2</v>
      </c>
    </row>
    <row r="1459" spans="1:12">
      <c r="A1459" s="11" t="s">
        <v>2709</v>
      </c>
      <c r="D1459" s="11" t="s">
        <v>260</v>
      </c>
      <c r="E1459" s="19" t="s">
        <v>2959</v>
      </c>
      <c r="F1459" s="10">
        <v>42036</v>
      </c>
      <c r="G1459" s="10">
        <v>45323</v>
      </c>
      <c r="H1459" s="11">
        <v>10</v>
      </c>
      <c r="I1459" s="20" t="s">
        <v>259</v>
      </c>
      <c r="J1459" s="11" t="s">
        <v>261</v>
      </c>
      <c r="K1459" s="11" t="s">
        <v>8769</v>
      </c>
      <c r="L1459" s="11">
        <v>2</v>
      </c>
    </row>
    <row r="1460" spans="1:12">
      <c r="A1460" s="11" t="s">
        <v>2710</v>
      </c>
      <c r="D1460" s="11" t="s">
        <v>260</v>
      </c>
      <c r="E1460" s="19" t="s">
        <v>2960</v>
      </c>
      <c r="F1460" s="10">
        <v>42036</v>
      </c>
      <c r="G1460" s="10">
        <v>45323</v>
      </c>
      <c r="H1460" s="11">
        <v>10</v>
      </c>
      <c r="I1460" s="20" t="s">
        <v>259</v>
      </c>
      <c r="J1460" s="11" t="s">
        <v>261</v>
      </c>
      <c r="K1460" s="11" t="s">
        <v>8769</v>
      </c>
      <c r="L1460" s="11">
        <v>2</v>
      </c>
    </row>
    <row r="1461" spans="1:12">
      <c r="A1461" s="11" t="s">
        <v>2711</v>
      </c>
      <c r="D1461" s="11" t="s">
        <v>260</v>
      </c>
      <c r="E1461" s="19" t="s">
        <v>2961</v>
      </c>
      <c r="F1461" s="10">
        <v>42036</v>
      </c>
      <c r="G1461" s="10">
        <v>45323</v>
      </c>
      <c r="H1461" s="11">
        <v>10</v>
      </c>
      <c r="I1461" s="20" t="s">
        <v>259</v>
      </c>
      <c r="J1461" s="11" t="s">
        <v>261</v>
      </c>
      <c r="K1461" s="11" t="s">
        <v>8769</v>
      </c>
      <c r="L1461" s="11">
        <v>2</v>
      </c>
    </row>
    <row r="1462" spans="1:12">
      <c r="A1462" s="11" t="s">
        <v>2712</v>
      </c>
      <c r="D1462" s="11" t="s">
        <v>260</v>
      </c>
      <c r="E1462" s="19" t="s">
        <v>2962</v>
      </c>
      <c r="F1462" s="10">
        <v>42036</v>
      </c>
      <c r="G1462" s="10">
        <v>45323</v>
      </c>
      <c r="H1462" s="11">
        <v>10</v>
      </c>
      <c r="I1462" s="20" t="s">
        <v>259</v>
      </c>
      <c r="J1462" s="11" t="s">
        <v>261</v>
      </c>
      <c r="K1462" s="11" t="s">
        <v>8769</v>
      </c>
      <c r="L1462" s="11">
        <v>2</v>
      </c>
    </row>
    <row r="1463" spans="1:12">
      <c r="A1463" s="11" t="s">
        <v>2713</v>
      </c>
      <c r="D1463" s="11" t="s">
        <v>260</v>
      </c>
      <c r="E1463" s="19" t="s">
        <v>2963</v>
      </c>
      <c r="F1463" s="10">
        <v>42036</v>
      </c>
      <c r="G1463" s="10">
        <v>45323</v>
      </c>
      <c r="H1463" s="11">
        <v>10</v>
      </c>
      <c r="I1463" s="20" t="s">
        <v>259</v>
      </c>
      <c r="J1463" s="11" t="s">
        <v>261</v>
      </c>
      <c r="K1463" s="11" t="s">
        <v>8769</v>
      </c>
      <c r="L1463" s="11">
        <v>2</v>
      </c>
    </row>
    <row r="1464" spans="1:12">
      <c r="A1464" s="11" t="s">
        <v>2714</v>
      </c>
      <c r="D1464" s="11" t="s">
        <v>260</v>
      </c>
      <c r="E1464" s="19" t="s">
        <v>2964</v>
      </c>
      <c r="F1464" s="10">
        <v>42036</v>
      </c>
      <c r="G1464" s="10">
        <v>45323</v>
      </c>
      <c r="H1464" s="11">
        <v>10</v>
      </c>
      <c r="I1464" s="20" t="s">
        <v>259</v>
      </c>
      <c r="J1464" s="11" t="s">
        <v>261</v>
      </c>
      <c r="K1464" s="11" t="s">
        <v>8769</v>
      </c>
      <c r="L1464" s="11">
        <v>2</v>
      </c>
    </row>
    <row r="1465" spans="1:12">
      <c r="A1465" s="11" t="s">
        <v>2715</v>
      </c>
      <c r="D1465" s="11" t="s">
        <v>260</v>
      </c>
      <c r="E1465" s="19" t="s">
        <v>2965</v>
      </c>
      <c r="F1465" s="10">
        <v>42036</v>
      </c>
      <c r="G1465" s="10">
        <v>45323</v>
      </c>
      <c r="H1465" s="11">
        <v>10</v>
      </c>
      <c r="I1465" s="20" t="s">
        <v>259</v>
      </c>
      <c r="J1465" s="11" t="s">
        <v>261</v>
      </c>
      <c r="K1465" s="11" t="s">
        <v>8769</v>
      </c>
      <c r="L1465" s="11">
        <v>2</v>
      </c>
    </row>
    <row r="1466" spans="1:12">
      <c r="A1466" s="11" t="s">
        <v>2716</v>
      </c>
      <c r="D1466" s="11" t="s">
        <v>260</v>
      </c>
      <c r="E1466" s="19" t="s">
        <v>2966</v>
      </c>
      <c r="F1466" s="10">
        <v>42036</v>
      </c>
      <c r="G1466" s="10">
        <v>45323</v>
      </c>
      <c r="H1466" s="11">
        <v>10</v>
      </c>
      <c r="I1466" s="20" t="s">
        <v>259</v>
      </c>
      <c r="J1466" s="11" t="s">
        <v>261</v>
      </c>
      <c r="K1466" s="11" t="s">
        <v>8769</v>
      </c>
      <c r="L1466" s="11">
        <v>2</v>
      </c>
    </row>
    <row r="1467" spans="1:12">
      <c r="A1467" s="11" t="s">
        <v>2717</v>
      </c>
      <c r="D1467" s="11" t="s">
        <v>260</v>
      </c>
      <c r="E1467" s="19" t="s">
        <v>2967</v>
      </c>
      <c r="F1467" s="10">
        <v>42036</v>
      </c>
      <c r="G1467" s="10">
        <v>45323</v>
      </c>
      <c r="H1467" s="11">
        <v>10</v>
      </c>
      <c r="I1467" s="20" t="s">
        <v>259</v>
      </c>
      <c r="J1467" s="11" t="s">
        <v>261</v>
      </c>
      <c r="K1467" s="11" t="s">
        <v>8769</v>
      </c>
      <c r="L1467" s="11">
        <v>2</v>
      </c>
    </row>
    <row r="1468" spans="1:12">
      <c r="A1468" s="11" t="s">
        <v>2718</v>
      </c>
      <c r="D1468" s="11" t="s">
        <v>260</v>
      </c>
      <c r="E1468" s="19" t="s">
        <v>2968</v>
      </c>
      <c r="F1468" s="10">
        <v>42036</v>
      </c>
      <c r="G1468" s="10">
        <v>45323</v>
      </c>
      <c r="H1468" s="11">
        <v>10</v>
      </c>
      <c r="I1468" s="20" t="s">
        <v>259</v>
      </c>
      <c r="J1468" s="11" t="s">
        <v>261</v>
      </c>
      <c r="K1468" s="11" t="s">
        <v>8769</v>
      </c>
      <c r="L1468" s="11">
        <v>2</v>
      </c>
    </row>
    <row r="1469" spans="1:12">
      <c r="A1469" s="11" t="s">
        <v>2719</v>
      </c>
      <c r="D1469" s="11" t="s">
        <v>260</v>
      </c>
      <c r="E1469" s="19" t="s">
        <v>2969</v>
      </c>
      <c r="F1469" s="10">
        <v>42036</v>
      </c>
      <c r="G1469" s="10">
        <v>45323</v>
      </c>
      <c r="H1469" s="11">
        <v>10</v>
      </c>
      <c r="I1469" s="20" t="s">
        <v>259</v>
      </c>
      <c r="J1469" s="11" t="s">
        <v>261</v>
      </c>
      <c r="K1469" s="11" t="s">
        <v>8769</v>
      </c>
      <c r="L1469" s="11">
        <v>2</v>
      </c>
    </row>
    <row r="1470" spans="1:12">
      <c r="A1470" s="11" t="s">
        <v>2720</v>
      </c>
      <c r="D1470" s="11" t="s">
        <v>260</v>
      </c>
      <c r="E1470" s="19" t="s">
        <v>2970</v>
      </c>
      <c r="F1470" s="10">
        <v>42036</v>
      </c>
      <c r="G1470" s="10">
        <v>45323</v>
      </c>
      <c r="H1470" s="11">
        <v>10</v>
      </c>
      <c r="I1470" s="20" t="s">
        <v>259</v>
      </c>
      <c r="J1470" s="11" t="s">
        <v>261</v>
      </c>
      <c r="K1470" s="11" t="s">
        <v>8769</v>
      </c>
      <c r="L1470" s="11">
        <v>2</v>
      </c>
    </row>
    <row r="1471" spans="1:12">
      <c r="A1471" s="11" t="s">
        <v>2721</v>
      </c>
      <c r="D1471" s="11" t="s">
        <v>260</v>
      </c>
      <c r="E1471" s="19" t="s">
        <v>2971</v>
      </c>
      <c r="F1471" s="10">
        <v>42036</v>
      </c>
      <c r="G1471" s="10">
        <v>45323</v>
      </c>
      <c r="H1471" s="11">
        <v>10</v>
      </c>
      <c r="I1471" s="20" t="s">
        <v>259</v>
      </c>
      <c r="J1471" s="11" t="s">
        <v>261</v>
      </c>
      <c r="K1471" s="11" t="s">
        <v>8769</v>
      </c>
      <c r="L1471" s="11">
        <v>2</v>
      </c>
    </row>
    <row r="1472" spans="1:12">
      <c r="A1472" s="11" t="s">
        <v>2722</v>
      </c>
      <c r="D1472" s="11" t="s">
        <v>260</v>
      </c>
      <c r="E1472" s="19" t="s">
        <v>2972</v>
      </c>
      <c r="F1472" s="10">
        <v>42036</v>
      </c>
      <c r="G1472" s="10">
        <v>45323</v>
      </c>
      <c r="H1472" s="11">
        <v>10</v>
      </c>
      <c r="I1472" s="20" t="s">
        <v>259</v>
      </c>
      <c r="J1472" s="11" t="s">
        <v>261</v>
      </c>
      <c r="K1472" s="11" t="s">
        <v>8769</v>
      </c>
      <c r="L1472" s="11">
        <v>2</v>
      </c>
    </row>
    <row r="1473" spans="1:12">
      <c r="A1473" s="11" t="s">
        <v>2723</v>
      </c>
      <c r="D1473" s="11" t="s">
        <v>260</v>
      </c>
      <c r="E1473" s="19" t="s">
        <v>2973</v>
      </c>
      <c r="F1473" s="10">
        <v>42036</v>
      </c>
      <c r="G1473" s="10">
        <v>45323</v>
      </c>
      <c r="H1473" s="11">
        <v>10</v>
      </c>
      <c r="I1473" s="20" t="s">
        <v>259</v>
      </c>
      <c r="J1473" s="11" t="s">
        <v>261</v>
      </c>
      <c r="K1473" s="11" t="s">
        <v>8769</v>
      </c>
      <c r="L1473" s="11">
        <v>2</v>
      </c>
    </row>
    <row r="1474" spans="1:12">
      <c r="A1474" s="11" t="s">
        <v>2724</v>
      </c>
      <c r="D1474" s="11" t="s">
        <v>260</v>
      </c>
      <c r="E1474" s="19" t="s">
        <v>2974</v>
      </c>
      <c r="F1474" s="10">
        <v>42036</v>
      </c>
      <c r="G1474" s="10">
        <v>45323</v>
      </c>
      <c r="H1474" s="11">
        <v>10</v>
      </c>
      <c r="I1474" s="20" t="s">
        <v>259</v>
      </c>
      <c r="J1474" s="11" t="s">
        <v>261</v>
      </c>
      <c r="K1474" s="11" t="s">
        <v>8769</v>
      </c>
      <c r="L1474" s="11">
        <v>2</v>
      </c>
    </row>
    <row r="1475" spans="1:12">
      <c r="A1475" s="11" t="s">
        <v>2725</v>
      </c>
      <c r="D1475" s="11" t="s">
        <v>260</v>
      </c>
      <c r="E1475" s="19" t="s">
        <v>2975</v>
      </c>
      <c r="F1475" s="10">
        <v>42036</v>
      </c>
      <c r="G1475" s="10">
        <v>45323</v>
      </c>
      <c r="H1475" s="11">
        <v>10</v>
      </c>
      <c r="I1475" s="20" t="s">
        <v>259</v>
      </c>
      <c r="J1475" s="11" t="s">
        <v>261</v>
      </c>
      <c r="K1475" s="11" t="s">
        <v>8769</v>
      </c>
      <c r="L1475" s="11">
        <v>2</v>
      </c>
    </row>
    <row r="1476" spans="1:12">
      <c r="A1476" s="11" t="s">
        <v>2726</v>
      </c>
      <c r="D1476" s="11" t="s">
        <v>260</v>
      </c>
      <c r="E1476" s="19" t="s">
        <v>2976</v>
      </c>
      <c r="F1476" s="10">
        <v>42036</v>
      </c>
      <c r="G1476" s="10">
        <v>45323</v>
      </c>
      <c r="H1476" s="11">
        <v>10</v>
      </c>
      <c r="I1476" s="20" t="s">
        <v>259</v>
      </c>
      <c r="J1476" s="11" t="s">
        <v>261</v>
      </c>
      <c r="K1476" s="11" t="s">
        <v>8769</v>
      </c>
      <c r="L1476" s="11">
        <v>2</v>
      </c>
    </row>
    <row r="1477" spans="1:12">
      <c r="A1477" s="11" t="s">
        <v>2727</v>
      </c>
      <c r="D1477" s="11" t="s">
        <v>260</v>
      </c>
      <c r="E1477" s="19" t="s">
        <v>2977</v>
      </c>
      <c r="F1477" s="10">
        <v>42036</v>
      </c>
      <c r="G1477" s="10">
        <v>45323</v>
      </c>
      <c r="H1477" s="11">
        <v>10</v>
      </c>
      <c r="I1477" s="20" t="s">
        <v>259</v>
      </c>
      <c r="J1477" s="11" t="s">
        <v>261</v>
      </c>
      <c r="K1477" s="11" t="s">
        <v>8769</v>
      </c>
      <c r="L1477" s="11">
        <v>2</v>
      </c>
    </row>
    <row r="1478" spans="1:12">
      <c r="A1478" s="11" t="s">
        <v>2728</v>
      </c>
      <c r="D1478" s="11" t="s">
        <v>260</v>
      </c>
      <c r="E1478" s="19" t="s">
        <v>2978</v>
      </c>
      <c r="F1478" s="10">
        <v>42036</v>
      </c>
      <c r="G1478" s="10">
        <v>45323</v>
      </c>
      <c r="H1478" s="11">
        <v>10</v>
      </c>
      <c r="I1478" s="20" t="s">
        <v>259</v>
      </c>
      <c r="J1478" s="11" t="s">
        <v>261</v>
      </c>
      <c r="K1478" s="11" t="s">
        <v>8769</v>
      </c>
      <c r="L1478" s="11">
        <v>2</v>
      </c>
    </row>
    <row r="1479" spans="1:12">
      <c r="A1479" s="11" t="s">
        <v>2729</v>
      </c>
      <c r="D1479" s="11" t="s">
        <v>260</v>
      </c>
      <c r="E1479" s="19" t="s">
        <v>2979</v>
      </c>
      <c r="F1479" s="10">
        <v>42036</v>
      </c>
      <c r="G1479" s="10">
        <v>45323</v>
      </c>
      <c r="H1479" s="11">
        <v>10</v>
      </c>
      <c r="I1479" s="20" t="s">
        <v>259</v>
      </c>
      <c r="J1479" s="11" t="s">
        <v>261</v>
      </c>
      <c r="K1479" s="11" t="s">
        <v>8769</v>
      </c>
      <c r="L1479" s="11">
        <v>2</v>
      </c>
    </row>
    <row r="1480" spans="1:12">
      <c r="A1480" s="11" t="s">
        <v>2730</v>
      </c>
      <c r="D1480" s="11" t="s">
        <v>260</v>
      </c>
      <c r="E1480" s="19" t="s">
        <v>2980</v>
      </c>
      <c r="F1480" s="10">
        <v>42036</v>
      </c>
      <c r="G1480" s="10">
        <v>45323</v>
      </c>
      <c r="H1480" s="11">
        <v>10</v>
      </c>
      <c r="I1480" s="20" t="s">
        <v>259</v>
      </c>
      <c r="J1480" s="11" t="s">
        <v>261</v>
      </c>
      <c r="K1480" s="11" t="s">
        <v>8769</v>
      </c>
      <c r="L1480" s="11">
        <v>2</v>
      </c>
    </row>
    <row r="1481" spans="1:12">
      <c r="A1481" s="11" t="s">
        <v>2731</v>
      </c>
      <c r="D1481" s="11" t="s">
        <v>260</v>
      </c>
      <c r="E1481" s="19" t="s">
        <v>2981</v>
      </c>
      <c r="F1481" s="10">
        <v>42036</v>
      </c>
      <c r="G1481" s="10">
        <v>45323</v>
      </c>
      <c r="H1481" s="11">
        <v>10</v>
      </c>
      <c r="I1481" s="20" t="s">
        <v>259</v>
      </c>
      <c r="J1481" s="11" t="s">
        <v>261</v>
      </c>
      <c r="K1481" s="11" t="s">
        <v>8769</v>
      </c>
      <c r="L1481" s="11">
        <v>2</v>
      </c>
    </row>
    <row r="1482" spans="1:12">
      <c r="A1482" s="11" t="s">
        <v>2732</v>
      </c>
      <c r="D1482" s="11" t="s">
        <v>260</v>
      </c>
      <c r="E1482" s="19" t="s">
        <v>2982</v>
      </c>
      <c r="F1482" s="10">
        <v>42036</v>
      </c>
      <c r="G1482" s="10">
        <v>45323</v>
      </c>
      <c r="H1482" s="11">
        <v>10</v>
      </c>
      <c r="I1482" s="20" t="s">
        <v>259</v>
      </c>
      <c r="J1482" s="11" t="s">
        <v>261</v>
      </c>
      <c r="K1482" s="11" t="s">
        <v>8769</v>
      </c>
      <c r="L1482" s="11">
        <v>2</v>
      </c>
    </row>
    <row r="1483" spans="1:12">
      <c r="A1483" s="11" t="s">
        <v>2733</v>
      </c>
      <c r="D1483" s="11" t="s">
        <v>260</v>
      </c>
      <c r="E1483" s="19" t="s">
        <v>2983</v>
      </c>
      <c r="F1483" s="10">
        <v>42036</v>
      </c>
      <c r="G1483" s="10">
        <v>45323</v>
      </c>
      <c r="H1483" s="11">
        <v>10</v>
      </c>
      <c r="I1483" s="20" t="s">
        <v>259</v>
      </c>
      <c r="J1483" s="11" t="s">
        <v>261</v>
      </c>
      <c r="K1483" s="11" t="s">
        <v>8769</v>
      </c>
      <c r="L1483" s="11">
        <v>2</v>
      </c>
    </row>
    <row r="1484" spans="1:12">
      <c r="A1484" s="11" t="s">
        <v>2734</v>
      </c>
      <c r="D1484" s="11" t="s">
        <v>260</v>
      </c>
      <c r="E1484" s="19" t="s">
        <v>2984</v>
      </c>
      <c r="F1484" s="10">
        <v>42036</v>
      </c>
      <c r="G1484" s="10">
        <v>45323</v>
      </c>
      <c r="H1484" s="11">
        <v>10</v>
      </c>
      <c r="I1484" s="20" t="s">
        <v>259</v>
      </c>
      <c r="J1484" s="11" t="s">
        <v>261</v>
      </c>
      <c r="K1484" s="11" t="s">
        <v>8769</v>
      </c>
      <c r="L1484" s="11">
        <v>2</v>
      </c>
    </row>
    <row r="1485" spans="1:12">
      <c r="A1485" s="11" t="s">
        <v>2735</v>
      </c>
      <c r="D1485" s="11" t="s">
        <v>260</v>
      </c>
      <c r="E1485" s="19" t="s">
        <v>2985</v>
      </c>
      <c r="F1485" s="10">
        <v>42036</v>
      </c>
      <c r="G1485" s="10">
        <v>45323</v>
      </c>
      <c r="H1485" s="11">
        <v>10</v>
      </c>
      <c r="I1485" s="20" t="s">
        <v>259</v>
      </c>
      <c r="J1485" s="11" t="s">
        <v>261</v>
      </c>
      <c r="K1485" s="11" t="s">
        <v>8769</v>
      </c>
      <c r="L1485" s="11">
        <v>2</v>
      </c>
    </row>
    <row r="1486" spans="1:12">
      <c r="A1486" s="11" t="s">
        <v>2736</v>
      </c>
      <c r="D1486" s="11" t="s">
        <v>260</v>
      </c>
      <c r="E1486" s="19" t="s">
        <v>2986</v>
      </c>
      <c r="F1486" s="10">
        <v>42036</v>
      </c>
      <c r="G1486" s="10">
        <v>45323</v>
      </c>
      <c r="H1486" s="11">
        <v>10</v>
      </c>
      <c r="I1486" s="20" t="s">
        <v>259</v>
      </c>
      <c r="J1486" s="11" t="s">
        <v>261</v>
      </c>
      <c r="K1486" s="11" t="s">
        <v>8769</v>
      </c>
      <c r="L1486" s="11">
        <v>2</v>
      </c>
    </row>
    <row r="1487" spans="1:12">
      <c r="A1487" s="11" t="s">
        <v>2737</v>
      </c>
      <c r="D1487" s="11" t="s">
        <v>260</v>
      </c>
      <c r="E1487" s="19" t="s">
        <v>2987</v>
      </c>
      <c r="F1487" s="10">
        <v>42036</v>
      </c>
      <c r="G1487" s="10">
        <v>45323</v>
      </c>
      <c r="H1487" s="11">
        <v>10</v>
      </c>
      <c r="I1487" s="20" t="s">
        <v>259</v>
      </c>
      <c r="J1487" s="11" t="s">
        <v>261</v>
      </c>
      <c r="K1487" s="11" t="s">
        <v>8769</v>
      </c>
      <c r="L1487" s="11">
        <v>2</v>
      </c>
    </row>
    <row r="1488" spans="1:12">
      <c r="A1488" s="11" t="s">
        <v>2738</v>
      </c>
      <c r="D1488" s="11" t="s">
        <v>260</v>
      </c>
      <c r="E1488" s="19" t="s">
        <v>2988</v>
      </c>
      <c r="F1488" s="10">
        <v>42036</v>
      </c>
      <c r="G1488" s="10">
        <v>45323</v>
      </c>
      <c r="H1488" s="11">
        <v>10</v>
      </c>
      <c r="I1488" s="20" t="s">
        <v>259</v>
      </c>
      <c r="J1488" s="11" t="s">
        <v>261</v>
      </c>
      <c r="K1488" s="11" t="s">
        <v>8769</v>
      </c>
      <c r="L1488" s="11">
        <v>2</v>
      </c>
    </row>
    <row r="1489" spans="1:12">
      <c r="A1489" s="11" t="s">
        <v>2739</v>
      </c>
      <c r="D1489" s="11" t="s">
        <v>260</v>
      </c>
      <c r="E1489" s="19" t="s">
        <v>2989</v>
      </c>
      <c r="F1489" s="10">
        <v>42036</v>
      </c>
      <c r="G1489" s="10">
        <v>45323</v>
      </c>
      <c r="H1489" s="11">
        <v>10</v>
      </c>
      <c r="I1489" s="20" t="s">
        <v>259</v>
      </c>
      <c r="J1489" s="11" t="s">
        <v>261</v>
      </c>
      <c r="K1489" s="11" t="s">
        <v>8769</v>
      </c>
      <c r="L1489" s="11">
        <v>2</v>
      </c>
    </row>
    <row r="1490" spans="1:12">
      <c r="A1490" s="11" t="s">
        <v>2740</v>
      </c>
      <c r="D1490" s="11" t="s">
        <v>260</v>
      </c>
      <c r="E1490" s="19" t="s">
        <v>2990</v>
      </c>
      <c r="F1490" s="10">
        <v>42036</v>
      </c>
      <c r="G1490" s="10">
        <v>45323</v>
      </c>
      <c r="H1490" s="11">
        <v>10</v>
      </c>
      <c r="I1490" s="20" t="s">
        <v>259</v>
      </c>
      <c r="J1490" s="11" t="s">
        <v>261</v>
      </c>
      <c r="K1490" s="11" t="s">
        <v>8769</v>
      </c>
      <c r="L1490" s="11">
        <v>2</v>
      </c>
    </row>
    <row r="1491" spans="1:12">
      <c r="A1491" s="11" t="s">
        <v>2741</v>
      </c>
      <c r="D1491" s="11" t="s">
        <v>260</v>
      </c>
      <c r="E1491" s="19" t="s">
        <v>2991</v>
      </c>
      <c r="F1491" s="10">
        <v>42036</v>
      </c>
      <c r="G1491" s="10">
        <v>45323</v>
      </c>
      <c r="H1491" s="11">
        <v>10</v>
      </c>
      <c r="I1491" s="20" t="s">
        <v>259</v>
      </c>
      <c r="J1491" s="11" t="s">
        <v>261</v>
      </c>
      <c r="K1491" s="11" t="s">
        <v>8769</v>
      </c>
      <c r="L1491" s="11">
        <v>2</v>
      </c>
    </row>
    <row r="1492" spans="1:12">
      <c r="A1492" s="11" t="s">
        <v>2742</v>
      </c>
      <c r="D1492" s="11" t="s">
        <v>260</v>
      </c>
      <c r="E1492" s="19" t="s">
        <v>2992</v>
      </c>
      <c r="F1492" s="10">
        <v>42036</v>
      </c>
      <c r="G1492" s="10">
        <v>45323</v>
      </c>
      <c r="H1492" s="11">
        <v>10</v>
      </c>
      <c r="I1492" s="20" t="s">
        <v>259</v>
      </c>
      <c r="J1492" s="11" t="s">
        <v>261</v>
      </c>
      <c r="K1492" s="11" t="s">
        <v>8769</v>
      </c>
      <c r="L1492" s="11">
        <v>2</v>
      </c>
    </row>
    <row r="1493" spans="1:12">
      <c r="A1493" s="11" t="s">
        <v>2743</v>
      </c>
      <c r="D1493" s="11" t="s">
        <v>260</v>
      </c>
      <c r="E1493" s="19" t="s">
        <v>2993</v>
      </c>
      <c r="F1493" s="10">
        <v>42036</v>
      </c>
      <c r="G1493" s="10">
        <v>45323</v>
      </c>
      <c r="H1493" s="11">
        <v>10</v>
      </c>
      <c r="I1493" s="20" t="s">
        <v>259</v>
      </c>
      <c r="J1493" s="11" t="s">
        <v>261</v>
      </c>
      <c r="K1493" s="11" t="s">
        <v>8769</v>
      </c>
      <c r="L1493" s="11">
        <v>2</v>
      </c>
    </row>
    <row r="1494" spans="1:12">
      <c r="A1494" s="11" t="s">
        <v>2744</v>
      </c>
      <c r="D1494" s="11" t="s">
        <v>260</v>
      </c>
      <c r="E1494" s="19" t="s">
        <v>2994</v>
      </c>
      <c r="F1494" s="10">
        <v>42036</v>
      </c>
      <c r="G1494" s="10">
        <v>45323</v>
      </c>
      <c r="H1494" s="11">
        <v>10</v>
      </c>
      <c r="I1494" s="20" t="s">
        <v>259</v>
      </c>
      <c r="J1494" s="11" t="s">
        <v>261</v>
      </c>
      <c r="K1494" s="11" t="s">
        <v>8769</v>
      </c>
      <c r="L1494" s="11">
        <v>2</v>
      </c>
    </row>
    <row r="1495" spans="1:12">
      <c r="A1495" s="11" t="s">
        <v>2745</v>
      </c>
      <c r="D1495" s="11" t="s">
        <v>260</v>
      </c>
      <c r="E1495" s="19" t="s">
        <v>2995</v>
      </c>
      <c r="F1495" s="10">
        <v>42036</v>
      </c>
      <c r="G1495" s="10">
        <v>45323</v>
      </c>
      <c r="H1495" s="11">
        <v>10</v>
      </c>
      <c r="I1495" s="20" t="s">
        <v>259</v>
      </c>
      <c r="J1495" s="11" t="s">
        <v>261</v>
      </c>
      <c r="K1495" s="11" t="s">
        <v>8769</v>
      </c>
      <c r="L1495" s="11">
        <v>2</v>
      </c>
    </row>
    <row r="1496" spans="1:12">
      <c r="A1496" s="11" t="s">
        <v>2746</v>
      </c>
      <c r="D1496" s="11" t="s">
        <v>260</v>
      </c>
      <c r="E1496" s="19" t="s">
        <v>2996</v>
      </c>
      <c r="F1496" s="10">
        <v>42036</v>
      </c>
      <c r="G1496" s="10">
        <v>45323</v>
      </c>
      <c r="H1496" s="11">
        <v>10</v>
      </c>
      <c r="I1496" s="20" t="s">
        <v>259</v>
      </c>
      <c r="J1496" s="11" t="s">
        <v>261</v>
      </c>
      <c r="K1496" s="11" t="s">
        <v>8769</v>
      </c>
      <c r="L1496" s="11">
        <v>2</v>
      </c>
    </row>
    <row r="1497" spans="1:12">
      <c r="A1497" s="11" t="s">
        <v>2747</v>
      </c>
      <c r="D1497" s="11" t="s">
        <v>260</v>
      </c>
      <c r="E1497" s="19" t="s">
        <v>2997</v>
      </c>
      <c r="F1497" s="10">
        <v>42036</v>
      </c>
      <c r="G1497" s="10">
        <v>45323</v>
      </c>
      <c r="H1497" s="11">
        <v>10</v>
      </c>
      <c r="I1497" s="20" t="s">
        <v>259</v>
      </c>
      <c r="J1497" s="11" t="s">
        <v>261</v>
      </c>
      <c r="K1497" s="11" t="s">
        <v>8769</v>
      </c>
      <c r="L1497" s="11">
        <v>2</v>
      </c>
    </row>
    <row r="1498" spans="1:12">
      <c r="A1498" s="11" t="s">
        <v>2748</v>
      </c>
      <c r="D1498" s="11" t="s">
        <v>260</v>
      </c>
      <c r="E1498" s="19" t="s">
        <v>2998</v>
      </c>
      <c r="F1498" s="10">
        <v>42036</v>
      </c>
      <c r="G1498" s="10">
        <v>45323</v>
      </c>
      <c r="H1498" s="11">
        <v>10</v>
      </c>
      <c r="I1498" s="20" t="s">
        <v>259</v>
      </c>
      <c r="J1498" s="11" t="s">
        <v>261</v>
      </c>
      <c r="K1498" s="11" t="s">
        <v>8769</v>
      </c>
      <c r="L1498" s="11">
        <v>2</v>
      </c>
    </row>
    <row r="1499" spans="1:12">
      <c r="A1499" s="11" t="s">
        <v>2749</v>
      </c>
      <c r="D1499" s="11" t="s">
        <v>260</v>
      </c>
      <c r="E1499" s="19" t="s">
        <v>2999</v>
      </c>
      <c r="F1499" s="10">
        <v>42036</v>
      </c>
      <c r="G1499" s="10">
        <v>45323</v>
      </c>
      <c r="H1499" s="11">
        <v>10</v>
      </c>
      <c r="I1499" s="20" t="s">
        <v>259</v>
      </c>
      <c r="J1499" s="11" t="s">
        <v>261</v>
      </c>
      <c r="K1499" s="11" t="s">
        <v>8769</v>
      </c>
      <c r="L1499" s="11">
        <v>2</v>
      </c>
    </row>
    <row r="1500" spans="1:12">
      <c r="A1500" s="11" t="s">
        <v>2750</v>
      </c>
      <c r="D1500" s="11" t="s">
        <v>260</v>
      </c>
      <c r="E1500" s="19" t="s">
        <v>3000</v>
      </c>
      <c r="F1500" s="10">
        <v>42036</v>
      </c>
      <c r="G1500" s="10">
        <v>45323</v>
      </c>
      <c r="H1500" s="11">
        <v>10</v>
      </c>
      <c r="I1500" s="20" t="s">
        <v>259</v>
      </c>
      <c r="J1500" s="11" t="s">
        <v>261</v>
      </c>
      <c r="K1500" s="11" t="s">
        <v>8769</v>
      </c>
      <c r="L1500" s="11">
        <v>2</v>
      </c>
    </row>
    <row r="1501" spans="1:12">
      <c r="A1501" s="11" t="s">
        <v>2751</v>
      </c>
      <c r="D1501" s="11" t="s">
        <v>260</v>
      </c>
      <c r="E1501" s="19" t="s">
        <v>3001</v>
      </c>
      <c r="F1501" s="10">
        <v>42036</v>
      </c>
      <c r="G1501" s="10">
        <v>45323</v>
      </c>
      <c r="H1501" s="11">
        <v>10</v>
      </c>
      <c r="I1501" s="20" t="s">
        <v>259</v>
      </c>
      <c r="J1501" s="11" t="s">
        <v>261</v>
      </c>
      <c r="K1501" s="11" t="s">
        <v>8769</v>
      </c>
      <c r="L1501" s="11">
        <v>2</v>
      </c>
    </row>
    <row r="1502" spans="1:12">
      <c r="A1502" s="11" t="s">
        <v>2752</v>
      </c>
      <c r="D1502" s="11" t="s">
        <v>260</v>
      </c>
      <c r="E1502" s="19" t="s">
        <v>3002</v>
      </c>
      <c r="F1502" s="10">
        <v>42036</v>
      </c>
      <c r="G1502" s="10">
        <v>45323</v>
      </c>
      <c r="H1502" s="11">
        <v>10</v>
      </c>
      <c r="I1502" s="20" t="s">
        <v>259</v>
      </c>
      <c r="J1502" s="11" t="s">
        <v>261</v>
      </c>
      <c r="K1502" s="11" t="s">
        <v>8769</v>
      </c>
      <c r="L1502" s="11">
        <v>2</v>
      </c>
    </row>
    <row r="1503" spans="1:12">
      <c r="A1503" s="11" t="s">
        <v>2753</v>
      </c>
      <c r="D1503" s="11" t="s">
        <v>260</v>
      </c>
      <c r="E1503" s="19" t="s">
        <v>3003</v>
      </c>
      <c r="F1503" s="10">
        <v>42036</v>
      </c>
      <c r="G1503" s="10">
        <v>45323</v>
      </c>
      <c r="H1503" s="11">
        <v>10</v>
      </c>
      <c r="I1503" s="20" t="s">
        <v>259</v>
      </c>
      <c r="J1503" s="11" t="s">
        <v>261</v>
      </c>
      <c r="K1503" s="11" t="s">
        <v>8769</v>
      </c>
      <c r="L1503" s="11">
        <v>2</v>
      </c>
    </row>
    <row r="1504" spans="1:12">
      <c r="A1504" s="11" t="s">
        <v>2754</v>
      </c>
      <c r="D1504" s="11" t="s">
        <v>260</v>
      </c>
      <c r="E1504" s="19" t="s">
        <v>3004</v>
      </c>
      <c r="F1504" s="10">
        <v>42036</v>
      </c>
      <c r="G1504" s="10">
        <v>45323</v>
      </c>
      <c r="H1504" s="11">
        <v>10</v>
      </c>
      <c r="I1504" s="20" t="s">
        <v>259</v>
      </c>
      <c r="J1504" s="11" t="s">
        <v>261</v>
      </c>
      <c r="K1504" s="11" t="s">
        <v>8769</v>
      </c>
      <c r="L1504" s="11">
        <v>2</v>
      </c>
    </row>
    <row r="1505" spans="1:12">
      <c r="A1505" s="11" t="s">
        <v>2755</v>
      </c>
      <c r="D1505" s="11" t="s">
        <v>260</v>
      </c>
      <c r="E1505" s="19" t="s">
        <v>3005</v>
      </c>
      <c r="F1505" s="10">
        <v>42036</v>
      </c>
      <c r="G1505" s="10">
        <v>45323</v>
      </c>
      <c r="H1505" s="11">
        <v>10</v>
      </c>
      <c r="I1505" s="20" t="s">
        <v>259</v>
      </c>
      <c r="J1505" s="11" t="s">
        <v>261</v>
      </c>
      <c r="K1505" s="11" t="s">
        <v>8769</v>
      </c>
      <c r="L1505" s="11">
        <v>2</v>
      </c>
    </row>
    <row r="1506" spans="1:12">
      <c r="A1506" s="11" t="s">
        <v>2756</v>
      </c>
      <c r="D1506" s="11" t="s">
        <v>260</v>
      </c>
      <c r="E1506" s="19" t="s">
        <v>3006</v>
      </c>
      <c r="F1506" s="10">
        <v>42036</v>
      </c>
      <c r="G1506" s="10">
        <v>45323</v>
      </c>
      <c r="H1506" s="11">
        <v>10</v>
      </c>
      <c r="I1506" s="20" t="s">
        <v>259</v>
      </c>
      <c r="J1506" s="11" t="s">
        <v>261</v>
      </c>
      <c r="K1506" s="11" t="s">
        <v>8769</v>
      </c>
      <c r="L1506" s="11">
        <v>2</v>
      </c>
    </row>
    <row r="1507" spans="1:12">
      <c r="A1507" s="11" t="s">
        <v>2757</v>
      </c>
      <c r="D1507" s="11" t="s">
        <v>260</v>
      </c>
      <c r="E1507" s="19" t="s">
        <v>3007</v>
      </c>
      <c r="F1507" s="10">
        <v>42036</v>
      </c>
      <c r="G1507" s="10">
        <v>45323</v>
      </c>
      <c r="H1507" s="11">
        <v>10</v>
      </c>
      <c r="I1507" s="20" t="s">
        <v>259</v>
      </c>
      <c r="J1507" s="11" t="s">
        <v>261</v>
      </c>
      <c r="K1507" s="11" t="s">
        <v>8769</v>
      </c>
      <c r="L1507" s="11">
        <v>2</v>
      </c>
    </row>
    <row r="1508" spans="1:12">
      <c r="A1508" s="11" t="s">
        <v>2758</v>
      </c>
      <c r="D1508" s="11" t="s">
        <v>260</v>
      </c>
      <c r="E1508" s="19" t="s">
        <v>3008</v>
      </c>
      <c r="F1508" s="10">
        <v>42036</v>
      </c>
      <c r="G1508" s="10">
        <v>45323</v>
      </c>
      <c r="H1508" s="11">
        <v>10</v>
      </c>
      <c r="I1508" s="20" t="s">
        <v>259</v>
      </c>
      <c r="J1508" s="11" t="s">
        <v>261</v>
      </c>
      <c r="K1508" s="11" t="s">
        <v>8769</v>
      </c>
      <c r="L1508" s="11">
        <v>2</v>
      </c>
    </row>
    <row r="1509" spans="1:12">
      <c r="A1509" s="11" t="s">
        <v>2759</v>
      </c>
      <c r="D1509" s="11" t="s">
        <v>260</v>
      </c>
      <c r="E1509" s="19" t="s">
        <v>3009</v>
      </c>
      <c r="F1509" s="10">
        <v>42036</v>
      </c>
      <c r="G1509" s="10">
        <v>45323</v>
      </c>
      <c r="H1509" s="11">
        <v>10</v>
      </c>
      <c r="I1509" s="20" t="s">
        <v>259</v>
      </c>
      <c r="J1509" s="11" t="s">
        <v>261</v>
      </c>
      <c r="K1509" s="11" t="s">
        <v>8769</v>
      </c>
      <c r="L1509" s="11">
        <v>2</v>
      </c>
    </row>
    <row r="1510" spans="1:12">
      <c r="A1510" s="11" t="s">
        <v>2760</v>
      </c>
      <c r="D1510" s="11" t="s">
        <v>260</v>
      </c>
      <c r="E1510" s="19" t="s">
        <v>3010</v>
      </c>
      <c r="F1510" s="10">
        <v>42036</v>
      </c>
      <c r="G1510" s="10">
        <v>45323</v>
      </c>
      <c r="H1510" s="11">
        <v>10</v>
      </c>
      <c r="I1510" s="20" t="s">
        <v>259</v>
      </c>
      <c r="J1510" s="11" t="s">
        <v>261</v>
      </c>
      <c r="K1510" s="11" t="s">
        <v>8769</v>
      </c>
      <c r="L1510" s="11">
        <v>2</v>
      </c>
    </row>
    <row r="1511" spans="1:12">
      <c r="A1511" s="11" t="s">
        <v>2761</v>
      </c>
      <c r="D1511" s="11" t="s">
        <v>260</v>
      </c>
      <c r="E1511" s="19" t="s">
        <v>3011</v>
      </c>
      <c r="F1511" s="10">
        <v>42036</v>
      </c>
      <c r="G1511" s="10">
        <v>45323</v>
      </c>
      <c r="H1511" s="11">
        <v>10</v>
      </c>
      <c r="I1511" s="20" t="s">
        <v>259</v>
      </c>
      <c r="J1511" s="11" t="s">
        <v>261</v>
      </c>
      <c r="K1511" s="11" t="s">
        <v>8769</v>
      </c>
      <c r="L1511" s="11">
        <v>2</v>
      </c>
    </row>
    <row r="1512" spans="1:12">
      <c r="A1512" s="11" t="s">
        <v>3012</v>
      </c>
      <c r="D1512" s="11" t="s">
        <v>260</v>
      </c>
      <c r="E1512" s="19" t="s">
        <v>3262</v>
      </c>
      <c r="F1512" s="10">
        <v>42036</v>
      </c>
      <c r="G1512" s="10">
        <v>45323</v>
      </c>
      <c r="H1512" s="11">
        <v>10</v>
      </c>
      <c r="I1512" s="20" t="s">
        <v>259</v>
      </c>
      <c r="J1512" s="11" t="s">
        <v>261</v>
      </c>
      <c r="K1512" s="11" t="s">
        <v>8769</v>
      </c>
      <c r="L1512" s="11">
        <v>2</v>
      </c>
    </row>
    <row r="1513" spans="1:12">
      <c r="A1513" s="11" t="s">
        <v>3013</v>
      </c>
      <c r="D1513" s="11" t="s">
        <v>260</v>
      </c>
      <c r="E1513" s="19" t="s">
        <v>3263</v>
      </c>
      <c r="F1513" s="10">
        <v>42036</v>
      </c>
      <c r="G1513" s="10">
        <v>45323</v>
      </c>
      <c r="H1513" s="11">
        <v>10</v>
      </c>
      <c r="I1513" s="20" t="s">
        <v>259</v>
      </c>
      <c r="J1513" s="11" t="s">
        <v>261</v>
      </c>
      <c r="K1513" s="11" t="s">
        <v>8769</v>
      </c>
      <c r="L1513" s="11">
        <v>2</v>
      </c>
    </row>
    <row r="1514" spans="1:12">
      <c r="A1514" s="11" t="s">
        <v>3014</v>
      </c>
      <c r="D1514" s="11" t="s">
        <v>260</v>
      </c>
      <c r="E1514" s="19" t="s">
        <v>3264</v>
      </c>
      <c r="F1514" s="10">
        <v>42036</v>
      </c>
      <c r="G1514" s="10">
        <v>45323</v>
      </c>
      <c r="H1514" s="11">
        <v>10</v>
      </c>
      <c r="I1514" s="20" t="s">
        <v>259</v>
      </c>
      <c r="J1514" s="11" t="s">
        <v>261</v>
      </c>
      <c r="K1514" s="11" t="s">
        <v>8769</v>
      </c>
      <c r="L1514" s="11">
        <v>2</v>
      </c>
    </row>
    <row r="1515" spans="1:12">
      <c r="A1515" s="11" t="s">
        <v>3015</v>
      </c>
      <c r="D1515" s="11" t="s">
        <v>260</v>
      </c>
      <c r="E1515" s="19" t="s">
        <v>3265</v>
      </c>
      <c r="F1515" s="10">
        <v>42036</v>
      </c>
      <c r="G1515" s="10">
        <v>45323</v>
      </c>
      <c r="H1515" s="11">
        <v>10</v>
      </c>
      <c r="I1515" s="20" t="s">
        <v>259</v>
      </c>
      <c r="J1515" s="11" t="s">
        <v>261</v>
      </c>
      <c r="K1515" s="11" t="s">
        <v>8769</v>
      </c>
      <c r="L1515" s="11">
        <v>2</v>
      </c>
    </row>
    <row r="1516" spans="1:12">
      <c r="A1516" s="11" t="s">
        <v>3016</v>
      </c>
      <c r="D1516" s="11" t="s">
        <v>260</v>
      </c>
      <c r="E1516" s="19" t="s">
        <v>3266</v>
      </c>
      <c r="F1516" s="10">
        <v>42036</v>
      </c>
      <c r="G1516" s="10">
        <v>45323</v>
      </c>
      <c r="H1516" s="11">
        <v>10</v>
      </c>
      <c r="I1516" s="20" t="s">
        <v>259</v>
      </c>
      <c r="J1516" s="11" t="s">
        <v>261</v>
      </c>
      <c r="K1516" s="11" t="s">
        <v>8769</v>
      </c>
      <c r="L1516" s="11">
        <v>2</v>
      </c>
    </row>
    <row r="1517" spans="1:12">
      <c r="A1517" s="11" t="s">
        <v>3017</v>
      </c>
      <c r="D1517" s="11" t="s">
        <v>260</v>
      </c>
      <c r="E1517" s="19" t="s">
        <v>3267</v>
      </c>
      <c r="F1517" s="10">
        <v>42036</v>
      </c>
      <c r="G1517" s="10">
        <v>45323</v>
      </c>
      <c r="H1517" s="11">
        <v>10</v>
      </c>
      <c r="I1517" s="20" t="s">
        <v>259</v>
      </c>
      <c r="J1517" s="11" t="s">
        <v>261</v>
      </c>
      <c r="K1517" s="11" t="s">
        <v>8769</v>
      </c>
      <c r="L1517" s="11">
        <v>2</v>
      </c>
    </row>
    <row r="1518" spans="1:12">
      <c r="A1518" s="11" t="s">
        <v>3018</v>
      </c>
      <c r="D1518" s="11" t="s">
        <v>260</v>
      </c>
      <c r="E1518" s="19" t="s">
        <v>3268</v>
      </c>
      <c r="F1518" s="10">
        <v>42036</v>
      </c>
      <c r="G1518" s="10">
        <v>45323</v>
      </c>
      <c r="H1518" s="11">
        <v>10</v>
      </c>
      <c r="I1518" s="20" t="s">
        <v>259</v>
      </c>
      <c r="J1518" s="11" t="s">
        <v>261</v>
      </c>
      <c r="K1518" s="11" t="s">
        <v>8769</v>
      </c>
      <c r="L1518" s="11">
        <v>2</v>
      </c>
    </row>
    <row r="1519" spans="1:12">
      <c r="A1519" s="11" t="s">
        <v>3019</v>
      </c>
      <c r="D1519" s="11" t="s">
        <v>260</v>
      </c>
      <c r="E1519" s="19" t="s">
        <v>3269</v>
      </c>
      <c r="F1519" s="10">
        <v>42036</v>
      </c>
      <c r="G1519" s="10">
        <v>45323</v>
      </c>
      <c r="H1519" s="11">
        <v>10</v>
      </c>
      <c r="I1519" s="20" t="s">
        <v>259</v>
      </c>
      <c r="J1519" s="11" t="s">
        <v>261</v>
      </c>
      <c r="K1519" s="11" t="s">
        <v>8769</v>
      </c>
      <c r="L1519" s="11">
        <v>2</v>
      </c>
    </row>
    <row r="1520" spans="1:12">
      <c r="A1520" s="11" t="s">
        <v>3020</v>
      </c>
      <c r="D1520" s="11" t="s">
        <v>260</v>
      </c>
      <c r="E1520" s="19" t="s">
        <v>3270</v>
      </c>
      <c r="F1520" s="10">
        <v>42036</v>
      </c>
      <c r="G1520" s="10">
        <v>45323</v>
      </c>
      <c r="H1520" s="11">
        <v>10</v>
      </c>
      <c r="I1520" s="20" t="s">
        <v>259</v>
      </c>
      <c r="J1520" s="11" t="s">
        <v>261</v>
      </c>
      <c r="K1520" s="11" t="s">
        <v>8769</v>
      </c>
      <c r="L1520" s="11">
        <v>2</v>
      </c>
    </row>
    <row r="1521" spans="1:12">
      <c r="A1521" s="11" t="s">
        <v>3021</v>
      </c>
      <c r="D1521" s="11" t="s">
        <v>260</v>
      </c>
      <c r="E1521" s="19" t="s">
        <v>3271</v>
      </c>
      <c r="F1521" s="10">
        <v>42036</v>
      </c>
      <c r="G1521" s="10">
        <v>45323</v>
      </c>
      <c r="H1521" s="11">
        <v>10</v>
      </c>
      <c r="I1521" s="20" t="s">
        <v>259</v>
      </c>
      <c r="J1521" s="11" t="s">
        <v>261</v>
      </c>
      <c r="K1521" s="11" t="s">
        <v>8769</v>
      </c>
      <c r="L1521" s="11">
        <v>2</v>
      </c>
    </row>
    <row r="1522" spans="1:12">
      <c r="A1522" s="11" t="s">
        <v>3022</v>
      </c>
      <c r="D1522" s="11" t="s">
        <v>260</v>
      </c>
      <c r="E1522" s="19" t="s">
        <v>3272</v>
      </c>
      <c r="F1522" s="10">
        <v>42036</v>
      </c>
      <c r="G1522" s="10">
        <v>45323</v>
      </c>
      <c r="H1522" s="11">
        <v>10</v>
      </c>
      <c r="I1522" s="20" t="s">
        <v>259</v>
      </c>
      <c r="J1522" s="11" t="s">
        <v>261</v>
      </c>
      <c r="K1522" s="11" t="s">
        <v>8769</v>
      </c>
      <c r="L1522" s="11">
        <v>2</v>
      </c>
    </row>
    <row r="1523" spans="1:12">
      <c r="A1523" s="11" t="s">
        <v>3023</v>
      </c>
      <c r="D1523" s="11" t="s">
        <v>260</v>
      </c>
      <c r="E1523" s="19" t="s">
        <v>3273</v>
      </c>
      <c r="F1523" s="10">
        <v>42036</v>
      </c>
      <c r="G1523" s="10">
        <v>45323</v>
      </c>
      <c r="H1523" s="11">
        <v>10</v>
      </c>
      <c r="I1523" s="20" t="s">
        <v>259</v>
      </c>
      <c r="J1523" s="11" t="s">
        <v>261</v>
      </c>
      <c r="K1523" s="11" t="s">
        <v>8769</v>
      </c>
      <c r="L1523" s="11">
        <v>2</v>
      </c>
    </row>
    <row r="1524" spans="1:12">
      <c r="A1524" s="11" t="s">
        <v>3024</v>
      </c>
      <c r="D1524" s="11" t="s">
        <v>260</v>
      </c>
      <c r="E1524" s="19" t="s">
        <v>3274</v>
      </c>
      <c r="F1524" s="10">
        <v>42036</v>
      </c>
      <c r="G1524" s="10">
        <v>45323</v>
      </c>
      <c r="H1524" s="11">
        <v>10</v>
      </c>
      <c r="I1524" s="20" t="s">
        <v>259</v>
      </c>
      <c r="J1524" s="11" t="s">
        <v>261</v>
      </c>
      <c r="K1524" s="11" t="s">
        <v>8769</v>
      </c>
      <c r="L1524" s="11">
        <v>2</v>
      </c>
    </row>
    <row r="1525" spans="1:12">
      <c r="A1525" s="11" t="s">
        <v>3025</v>
      </c>
      <c r="D1525" s="11" t="s">
        <v>260</v>
      </c>
      <c r="E1525" s="19" t="s">
        <v>3275</v>
      </c>
      <c r="F1525" s="10">
        <v>42036</v>
      </c>
      <c r="G1525" s="10">
        <v>45323</v>
      </c>
      <c r="H1525" s="11">
        <v>10</v>
      </c>
      <c r="I1525" s="20" t="s">
        <v>259</v>
      </c>
      <c r="J1525" s="11" t="s">
        <v>261</v>
      </c>
      <c r="K1525" s="11" t="s">
        <v>8769</v>
      </c>
      <c r="L1525" s="11">
        <v>2</v>
      </c>
    </row>
    <row r="1526" spans="1:12">
      <c r="A1526" s="11" t="s">
        <v>3026</v>
      </c>
      <c r="D1526" s="11" t="s">
        <v>260</v>
      </c>
      <c r="E1526" s="19" t="s">
        <v>3276</v>
      </c>
      <c r="F1526" s="10">
        <v>42036</v>
      </c>
      <c r="G1526" s="10">
        <v>45323</v>
      </c>
      <c r="H1526" s="11">
        <v>10</v>
      </c>
      <c r="I1526" s="20" t="s">
        <v>259</v>
      </c>
      <c r="J1526" s="11" t="s">
        <v>261</v>
      </c>
      <c r="K1526" s="11" t="s">
        <v>8769</v>
      </c>
      <c r="L1526" s="11">
        <v>2</v>
      </c>
    </row>
    <row r="1527" spans="1:12">
      <c r="A1527" s="11" t="s">
        <v>3027</v>
      </c>
      <c r="D1527" s="11" t="s">
        <v>260</v>
      </c>
      <c r="E1527" s="19" t="s">
        <v>3277</v>
      </c>
      <c r="F1527" s="10">
        <v>42036</v>
      </c>
      <c r="G1527" s="10">
        <v>45323</v>
      </c>
      <c r="H1527" s="11">
        <v>10</v>
      </c>
      <c r="I1527" s="20" t="s">
        <v>259</v>
      </c>
      <c r="J1527" s="11" t="s">
        <v>261</v>
      </c>
      <c r="K1527" s="11" t="s">
        <v>8769</v>
      </c>
      <c r="L1527" s="11">
        <v>2</v>
      </c>
    </row>
    <row r="1528" spans="1:12">
      <c r="A1528" s="11" t="s">
        <v>3028</v>
      </c>
      <c r="D1528" s="11" t="s">
        <v>260</v>
      </c>
      <c r="E1528" s="19" t="s">
        <v>3278</v>
      </c>
      <c r="F1528" s="10">
        <v>42036</v>
      </c>
      <c r="G1528" s="10">
        <v>45323</v>
      </c>
      <c r="H1528" s="11">
        <v>10</v>
      </c>
      <c r="I1528" s="20" t="s">
        <v>259</v>
      </c>
      <c r="J1528" s="11" t="s">
        <v>261</v>
      </c>
      <c r="K1528" s="11" t="s">
        <v>8769</v>
      </c>
      <c r="L1528" s="11">
        <v>2</v>
      </c>
    </row>
    <row r="1529" spans="1:12">
      <c r="A1529" s="11" t="s">
        <v>3029</v>
      </c>
      <c r="D1529" s="11" t="s">
        <v>260</v>
      </c>
      <c r="E1529" s="19" t="s">
        <v>3279</v>
      </c>
      <c r="F1529" s="10">
        <v>42036</v>
      </c>
      <c r="G1529" s="10">
        <v>45323</v>
      </c>
      <c r="H1529" s="11">
        <v>10</v>
      </c>
      <c r="I1529" s="20" t="s">
        <v>259</v>
      </c>
      <c r="J1529" s="11" t="s">
        <v>261</v>
      </c>
      <c r="K1529" s="11" t="s">
        <v>8769</v>
      </c>
      <c r="L1529" s="11">
        <v>2</v>
      </c>
    </row>
    <row r="1530" spans="1:12">
      <c r="A1530" s="11" t="s">
        <v>3030</v>
      </c>
      <c r="D1530" s="11" t="s">
        <v>260</v>
      </c>
      <c r="E1530" s="19" t="s">
        <v>3280</v>
      </c>
      <c r="F1530" s="10">
        <v>42036</v>
      </c>
      <c r="G1530" s="10">
        <v>45323</v>
      </c>
      <c r="H1530" s="11">
        <v>10</v>
      </c>
      <c r="I1530" s="20" t="s">
        <v>259</v>
      </c>
      <c r="J1530" s="11" t="s">
        <v>261</v>
      </c>
      <c r="K1530" s="11" t="s">
        <v>8769</v>
      </c>
      <c r="L1530" s="11">
        <v>2</v>
      </c>
    </row>
    <row r="1531" spans="1:12">
      <c r="A1531" s="11" t="s">
        <v>3031</v>
      </c>
      <c r="D1531" s="11" t="s">
        <v>260</v>
      </c>
      <c r="E1531" s="19" t="s">
        <v>3281</v>
      </c>
      <c r="F1531" s="10">
        <v>42036</v>
      </c>
      <c r="G1531" s="10">
        <v>45323</v>
      </c>
      <c r="H1531" s="11">
        <v>10</v>
      </c>
      <c r="I1531" s="20" t="s">
        <v>259</v>
      </c>
      <c r="J1531" s="11" t="s">
        <v>261</v>
      </c>
      <c r="K1531" s="11" t="s">
        <v>8769</v>
      </c>
      <c r="L1531" s="11">
        <v>2</v>
      </c>
    </row>
    <row r="1532" spans="1:12">
      <c r="A1532" s="11" t="s">
        <v>3032</v>
      </c>
      <c r="D1532" s="11" t="s">
        <v>260</v>
      </c>
      <c r="E1532" s="19" t="s">
        <v>3282</v>
      </c>
      <c r="F1532" s="10">
        <v>42036</v>
      </c>
      <c r="G1532" s="10">
        <v>45323</v>
      </c>
      <c r="H1532" s="11">
        <v>10</v>
      </c>
      <c r="I1532" s="20" t="s">
        <v>259</v>
      </c>
      <c r="J1532" s="11" t="s">
        <v>261</v>
      </c>
      <c r="K1532" s="11" t="s">
        <v>8769</v>
      </c>
      <c r="L1532" s="11">
        <v>2</v>
      </c>
    </row>
    <row r="1533" spans="1:12">
      <c r="A1533" s="11" t="s">
        <v>3033</v>
      </c>
      <c r="D1533" s="11" t="s">
        <v>260</v>
      </c>
      <c r="E1533" s="19" t="s">
        <v>3283</v>
      </c>
      <c r="F1533" s="10">
        <v>42036</v>
      </c>
      <c r="G1533" s="10">
        <v>45323</v>
      </c>
      <c r="H1533" s="11">
        <v>10</v>
      </c>
      <c r="I1533" s="20" t="s">
        <v>259</v>
      </c>
      <c r="J1533" s="11" t="s">
        <v>261</v>
      </c>
      <c r="K1533" s="11" t="s">
        <v>8769</v>
      </c>
      <c r="L1533" s="11">
        <v>2</v>
      </c>
    </row>
    <row r="1534" spans="1:12">
      <c r="A1534" s="11" t="s">
        <v>3034</v>
      </c>
      <c r="D1534" s="11" t="s">
        <v>260</v>
      </c>
      <c r="E1534" s="19" t="s">
        <v>3284</v>
      </c>
      <c r="F1534" s="10">
        <v>42036</v>
      </c>
      <c r="G1534" s="10">
        <v>45323</v>
      </c>
      <c r="H1534" s="11">
        <v>10</v>
      </c>
      <c r="I1534" s="20" t="s">
        <v>259</v>
      </c>
      <c r="J1534" s="11" t="s">
        <v>261</v>
      </c>
      <c r="K1534" s="11" t="s">
        <v>8769</v>
      </c>
      <c r="L1534" s="11">
        <v>2</v>
      </c>
    </row>
    <row r="1535" spans="1:12">
      <c r="A1535" s="11" t="s">
        <v>3035</v>
      </c>
      <c r="D1535" s="11" t="s">
        <v>260</v>
      </c>
      <c r="E1535" s="19" t="s">
        <v>3285</v>
      </c>
      <c r="F1535" s="10">
        <v>42036</v>
      </c>
      <c r="G1535" s="10">
        <v>45323</v>
      </c>
      <c r="H1535" s="11">
        <v>10</v>
      </c>
      <c r="I1535" s="20" t="s">
        <v>259</v>
      </c>
      <c r="J1535" s="11" t="s">
        <v>261</v>
      </c>
      <c r="K1535" s="11" t="s">
        <v>8769</v>
      </c>
      <c r="L1535" s="11">
        <v>2</v>
      </c>
    </row>
    <row r="1536" spans="1:12">
      <c r="A1536" s="11" t="s">
        <v>3036</v>
      </c>
      <c r="D1536" s="11" t="s">
        <v>260</v>
      </c>
      <c r="E1536" s="19" t="s">
        <v>3286</v>
      </c>
      <c r="F1536" s="10">
        <v>42036</v>
      </c>
      <c r="G1536" s="10">
        <v>45323</v>
      </c>
      <c r="H1536" s="11">
        <v>10</v>
      </c>
      <c r="I1536" s="20" t="s">
        <v>259</v>
      </c>
      <c r="J1536" s="11" t="s">
        <v>261</v>
      </c>
      <c r="K1536" s="11" t="s">
        <v>8769</v>
      </c>
      <c r="L1536" s="11">
        <v>2</v>
      </c>
    </row>
    <row r="1537" spans="1:12">
      <c r="A1537" s="11" t="s">
        <v>3037</v>
      </c>
      <c r="D1537" s="11" t="s">
        <v>260</v>
      </c>
      <c r="E1537" s="19" t="s">
        <v>3287</v>
      </c>
      <c r="F1537" s="10">
        <v>42036</v>
      </c>
      <c r="G1537" s="10">
        <v>45323</v>
      </c>
      <c r="H1537" s="11">
        <v>10</v>
      </c>
      <c r="I1537" s="20" t="s">
        <v>259</v>
      </c>
      <c r="J1537" s="11" t="s">
        <v>261</v>
      </c>
      <c r="K1537" s="11" t="s">
        <v>8769</v>
      </c>
      <c r="L1537" s="11">
        <v>2</v>
      </c>
    </row>
    <row r="1538" spans="1:12">
      <c r="A1538" s="11" t="s">
        <v>3038</v>
      </c>
      <c r="D1538" s="11" t="s">
        <v>260</v>
      </c>
      <c r="E1538" s="19" t="s">
        <v>3288</v>
      </c>
      <c r="F1538" s="10">
        <v>42036</v>
      </c>
      <c r="G1538" s="10">
        <v>45323</v>
      </c>
      <c r="H1538" s="11">
        <v>10</v>
      </c>
      <c r="I1538" s="20" t="s">
        <v>259</v>
      </c>
      <c r="J1538" s="11" t="s">
        <v>261</v>
      </c>
      <c r="K1538" s="11" t="s">
        <v>8769</v>
      </c>
      <c r="L1538" s="11">
        <v>2</v>
      </c>
    </row>
    <row r="1539" spans="1:12">
      <c r="A1539" s="11" t="s">
        <v>3039</v>
      </c>
      <c r="D1539" s="11" t="s">
        <v>260</v>
      </c>
      <c r="E1539" s="19" t="s">
        <v>3289</v>
      </c>
      <c r="F1539" s="10">
        <v>42036</v>
      </c>
      <c r="G1539" s="10">
        <v>45323</v>
      </c>
      <c r="H1539" s="11">
        <v>10</v>
      </c>
      <c r="I1539" s="20" t="s">
        <v>259</v>
      </c>
      <c r="J1539" s="11" t="s">
        <v>261</v>
      </c>
      <c r="K1539" s="11" t="s">
        <v>8769</v>
      </c>
      <c r="L1539" s="11">
        <v>2</v>
      </c>
    </row>
    <row r="1540" spans="1:12">
      <c r="A1540" s="11" t="s">
        <v>3040</v>
      </c>
      <c r="D1540" s="11" t="s">
        <v>260</v>
      </c>
      <c r="E1540" s="19" t="s">
        <v>3290</v>
      </c>
      <c r="F1540" s="10">
        <v>42036</v>
      </c>
      <c r="G1540" s="10">
        <v>45323</v>
      </c>
      <c r="H1540" s="11">
        <v>10</v>
      </c>
      <c r="I1540" s="20" t="s">
        <v>259</v>
      </c>
      <c r="J1540" s="11" t="s">
        <v>261</v>
      </c>
      <c r="K1540" s="11" t="s">
        <v>8769</v>
      </c>
      <c r="L1540" s="11">
        <v>2</v>
      </c>
    </row>
    <row r="1541" spans="1:12">
      <c r="A1541" s="11" t="s">
        <v>3041</v>
      </c>
      <c r="D1541" s="11" t="s">
        <v>260</v>
      </c>
      <c r="E1541" s="19" t="s">
        <v>3291</v>
      </c>
      <c r="F1541" s="10">
        <v>42036</v>
      </c>
      <c r="G1541" s="10">
        <v>45323</v>
      </c>
      <c r="H1541" s="11">
        <v>10</v>
      </c>
      <c r="I1541" s="20" t="s">
        <v>259</v>
      </c>
      <c r="J1541" s="11" t="s">
        <v>261</v>
      </c>
      <c r="K1541" s="11" t="s">
        <v>8769</v>
      </c>
      <c r="L1541" s="11">
        <v>2</v>
      </c>
    </row>
    <row r="1542" spans="1:12">
      <c r="A1542" s="11" t="s">
        <v>3042</v>
      </c>
      <c r="D1542" s="11" t="s">
        <v>260</v>
      </c>
      <c r="E1542" s="19" t="s">
        <v>3292</v>
      </c>
      <c r="F1542" s="10">
        <v>42036</v>
      </c>
      <c r="G1542" s="10">
        <v>45323</v>
      </c>
      <c r="H1542" s="11">
        <v>10</v>
      </c>
      <c r="I1542" s="20" t="s">
        <v>259</v>
      </c>
      <c r="J1542" s="11" t="s">
        <v>261</v>
      </c>
      <c r="K1542" s="11" t="s">
        <v>8769</v>
      </c>
      <c r="L1542" s="11">
        <v>2</v>
      </c>
    </row>
    <row r="1543" spans="1:12">
      <c r="A1543" s="11" t="s">
        <v>3043</v>
      </c>
      <c r="D1543" s="11" t="s">
        <v>260</v>
      </c>
      <c r="E1543" s="19" t="s">
        <v>3293</v>
      </c>
      <c r="F1543" s="10">
        <v>42036</v>
      </c>
      <c r="G1543" s="10">
        <v>45323</v>
      </c>
      <c r="H1543" s="11">
        <v>10</v>
      </c>
      <c r="I1543" s="20" t="s">
        <v>259</v>
      </c>
      <c r="J1543" s="11" t="s">
        <v>261</v>
      </c>
      <c r="K1543" s="11" t="s">
        <v>8769</v>
      </c>
      <c r="L1543" s="11">
        <v>2</v>
      </c>
    </row>
    <row r="1544" spans="1:12">
      <c r="A1544" s="11" t="s">
        <v>3044</v>
      </c>
      <c r="D1544" s="11" t="s">
        <v>260</v>
      </c>
      <c r="E1544" s="19" t="s">
        <v>3294</v>
      </c>
      <c r="F1544" s="10">
        <v>42036</v>
      </c>
      <c r="G1544" s="10">
        <v>45323</v>
      </c>
      <c r="H1544" s="11">
        <v>10</v>
      </c>
      <c r="I1544" s="20" t="s">
        <v>259</v>
      </c>
      <c r="J1544" s="11" t="s">
        <v>261</v>
      </c>
      <c r="K1544" s="11" t="s">
        <v>8769</v>
      </c>
      <c r="L1544" s="11">
        <v>2</v>
      </c>
    </row>
    <row r="1545" spans="1:12">
      <c r="A1545" s="11" t="s">
        <v>3045</v>
      </c>
      <c r="D1545" s="11" t="s">
        <v>260</v>
      </c>
      <c r="E1545" s="19" t="s">
        <v>3295</v>
      </c>
      <c r="F1545" s="10">
        <v>42036</v>
      </c>
      <c r="G1545" s="10">
        <v>45323</v>
      </c>
      <c r="H1545" s="11">
        <v>10</v>
      </c>
      <c r="I1545" s="20" t="s">
        <v>259</v>
      </c>
      <c r="J1545" s="11" t="s">
        <v>261</v>
      </c>
      <c r="K1545" s="11" t="s">
        <v>8769</v>
      </c>
      <c r="L1545" s="11">
        <v>2</v>
      </c>
    </row>
    <row r="1546" spans="1:12">
      <c r="A1546" s="11" t="s">
        <v>3046</v>
      </c>
      <c r="D1546" s="11" t="s">
        <v>260</v>
      </c>
      <c r="E1546" s="19" t="s">
        <v>3296</v>
      </c>
      <c r="F1546" s="10">
        <v>42036</v>
      </c>
      <c r="G1546" s="10">
        <v>45323</v>
      </c>
      <c r="H1546" s="11">
        <v>10</v>
      </c>
      <c r="I1546" s="20" t="s">
        <v>259</v>
      </c>
      <c r="J1546" s="11" t="s">
        <v>261</v>
      </c>
      <c r="K1546" s="11" t="s">
        <v>8769</v>
      </c>
      <c r="L1546" s="11">
        <v>2</v>
      </c>
    </row>
    <row r="1547" spans="1:12">
      <c r="A1547" s="11" t="s">
        <v>3047</v>
      </c>
      <c r="D1547" s="11" t="s">
        <v>260</v>
      </c>
      <c r="E1547" s="19" t="s">
        <v>3297</v>
      </c>
      <c r="F1547" s="10">
        <v>42036</v>
      </c>
      <c r="G1547" s="10">
        <v>45323</v>
      </c>
      <c r="H1547" s="11">
        <v>10</v>
      </c>
      <c r="I1547" s="20" t="s">
        <v>259</v>
      </c>
      <c r="J1547" s="11" t="s">
        <v>261</v>
      </c>
      <c r="K1547" s="11" t="s">
        <v>8769</v>
      </c>
      <c r="L1547" s="11">
        <v>2</v>
      </c>
    </row>
    <row r="1548" spans="1:12">
      <c r="A1548" s="11" t="s">
        <v>3048</v>
      </c>
      <c r="D1548" s="11" t="s">
        <v>260</v>
      </c>
      <c r="E1548" s="19" t="s">
        <v>3298</v>
      </c>
      <c r="F1548" s="10">
        <v>42036</v>
      </c>
      <c r="G1548" s="10">
        <v>45323</v>
      </c>
      <c r="H1548" s="11">
        <v>10</v>
      </c>
      <c r="I1548" s="20" t="s">
        <v>259</v>
      </c>
      <c r="J1548" s="11" t="s">
        <v>261</v>
      </c>
      <c r="K1548" s="11" t="s">
        <v>8769</v>
      </c>
      <c r="L1548" s="11">
        <v>2</v>
      </c>
    </row>
    <row r="1549" spans="1:12">
      <c r="A1549" s="11" t="s">
        <v>3049</v>
      </c>
      <c r="D1549" s="11" t="s">
        <v>260</v>
      </c>
      <c r="E1549" s="19" t="s">
        <v>3299</v>
      </c>
      <c r="F1549" s="10">
        <v>42036</v>
      </c>
      <c r="G1549" s="10">
        <v>45323</v>
      </c>
      <c r="H1549" s="11">
        <v>10</v>
      </c>
      <c r="I1549" s="20" t="s">
        <v>259</v>
      </c>
      <c r="J1549" s="11" t="s">
        <v>261</v>
      </c>
      <c r="K1549" s="11" t="s">
        <v>8769</v>
      </c>
      <c r="L1549" s="11">
        <v>2</v>
      </c>
    </row>
    <row r="1550" spans="1:12">
      <c r="A1550" s="11" t="s">
        <v>3050</v>
      </c>
      <c r="D1550" s="11" t="s">
        <v>260</v>
      </c>
      <c r="E1550" s="19" t="s">
        <v>3300</v>
      </c>
      <c r="F1550" s="10">
        <v>42036</v>
      </c>
      <c r="G1550" s="10">
        <v>45323</v>
      </c>
      <c r="H1550" s="11">
        <v>10</v>
      </c>
      <c r="I1550" s="20" t="s">
        <v>259</v>
      </c>
      <c r="J1550" s="11" t="s">
        <v>261</v>
      </c>
      <c r="K1550" s="11" t="s">
        <v>8769</v>
      </c>
      <c r="L1550" s="11">
        <v>2</v>
      </c>
    </row>
    <row r="1551" spans="1:12">
      <c r="A1551" s="11" t="s">
        <v>3051</v>
      </c>
      <c r="D1551" s="11" t="s">
        <v>260</v>
      </c>
      <c r="E1551" s="19" t="s">
        <v>3301</v>
      </c>
      <c r="F1551" s="10">
        <v>42036</v>
      </c>
      <c r="G1551" s="10">
        <v>45323</v>
      </c>
      <c r="H1551" s="11">
        <v>10</v>
      </c>
      <c r="I1551" s="20" t="s">
        <v>259</v>
      </c>
      <c r="J1551" s="11" t="s">
        <v>261</v>
      </c>
      <c r="K1551" s="11" t="s">
        <v>8769</v>
      </c>
      <c r="L1551" s="11">
        <v>2</v>
      </c>
    </row>
    <row r="1552" spans="1:12">
      <c r="A1552" s="11" t="s">
        <v>3052</v>
      </c>
      <c r="D1552" s="11" t="s">
        <v>260</v>
      </c>
      <c r="E1552" s="19" t="s">
        <v>3302</v>
      </c>
      <c r="F1552" s="10">
        <v>42036</v>
      </c>
      <c r="G1552" s="10">
        <v>45323</v>
      </c>
      <c r="H1552" s="11">
        <v>10</v>
      </c>
      <c r="I1552" s="20" t="s">
        <v>259</v>
      </c>
      <c r="J1552" s="11" t="s">
        <v>261</v>
      </c>
      <c r="K1552" s="11" t="s">
        <v>8769</v>
      </c>
      <c r="L1552" s="11">
        <v>2</v>
      </c>
    </row>
    <row r="1553" spans="1:12">
      <c r="A1553" s="11" t="s">
        <v>3053</v>
      </c>
      <c r="D1553" s="11" t="s">
        <v>260</v>
      </c>
      <c r="E1553" s="19" t="s">
        <v>3303</v>
      </c>
      <c r="F1553" s="10">
        <v>42036</v>
      </c>
      <c r="G1553" s="10">
        <v>45323</v>
      </c>
      <c r="H1553" s="11">
        <v>10</v>
      </c>
      <c r="I1553" s="20" t="s">
        <v>259</v>
      </c>
      <c r="J1553" s="11" t="s">
        <v>261</v>
      </c>
      <c r="K1553" s="11" t="s">
        <v>8769</v>
      </c>
      <c r="L1553" s="11">
        <v>2</v>
      </c>
    </row>
    <row r="1554" spans="1:12">
      <c r="A1554" s="11" t="s">
        <v>3054</v>
      </c>
      <c r="D1554" s="11" t="s">
        <v>260</v>
      </c>
      <c r="E1554" s="19" t="s">
        <v>3304</v>
      </c>
      <c r="F1554" s="10">
        <v>42036</v>
      </c>
      <c r="G1554" s="10">
        <v>45323</v>
      </c>
      <c r="H1554" s="11">
        <v>10</v>
      </c>
      <c r="I1554" s="20" t="s">
        <v>259</v>
      </c>
      <c r="J1554" s="11" t="s">
        <v>261</v>
      </c>
      <c r="K1554" s="11" t="s">
        <v>8769</v>
      </c>
      <c r="L1554" s="11">
        <v>2</v>
      </c>
    </row>
    <row r="1555" spans="1:12">
      <c r="A1555" s="11" t="s">
        <v>3055</v>
      </c>
      <c r="D1555" s="11" t="s">
        <v>260</v>
      </c>
      <c r="E1555" s="19" t="s">
        <v>3305</v>
      </c>
      <c r="F1555" s="10">
        <v>42036</v>
      </c>
      <c r="G1555" s="10">
        <v>45323</v>
      </c>
      <c r="H1555" s="11">
        <v>10</v>
      </c>
      <c r="I1555" s="20" t="s">
        <v>259</v>
      </c>
      <c r="J1555" s="11" t="s">
        <v>261</v>
      </c>
      <c r="K1555" s="11" t="s">
        <v>8769</v>
      </c>
      <c r="L1555" s="11">
        <v>2</v>
      </c>
    </row>
    <row r="1556" spans="1:12">
      <c r="A1556" s="11" t="s">
        <v>3056</v>
      </c>
      <c r="D1556" s="11" t="s">
        <v>260</v>
      </c>
      <c r="E1556" s="19" t="s">
        <v>3306</v>
      </c>
      <c r="F1556" s="10">
        <v>42036</v>
      </c>
      <c r="G1556" s="10">
        <v>45323</v>
      </c>
      <c r="H1556" s="11">
        <v>10</v>
      </c>
      <c r="I1556" s="20" t="s">
        <v>259</v>
      </c>
      <c r="J1556" s="11" t="s">
        <v>261</v>
      </c>
      <c r="K1556" s="11" t="s">
        <v>8769</v>
      </c>
      <c r="L1556" s="11">
        <v>2</v>
      </c>
    </row>
    <row r="1557" spans="1:12">
      <c r="A1557" s="11" t="s">
        <v>3057</v>
      </c>
      <c r="D1557" s="11" t="s">
        <v>260</v>
      </c>
      <c r="E1557" s="19" t="s">
        <v>3307</v>
      </c>
      <c r="F1557" s="10">
        <v>42036</v>
      </c>
      <c r="G1557" s="10">
        <v>45323</v>
      </c>
      <c r="H1557" s="11">
        <v>10</v>
      </c>
      <c r="I1557" s="20" t="s">
        <v>259</v>
      </c>
      <c r="J1557" s="11" t="s">
        <v>261</v>
      </c>
      <c r="K1557" s="11" t="s">
        <v>8769</v>
      </c>
      <c r="L1557" s="11">
        <v>2</v>
      </c>
    </row>
    <row r="1558" spans="1:12">
      <c r="A1558" s="11" t="s">
        <v>3058</v>
      </c>
      <c r="D1558" s="11" t="s">
        <v>260</v>
      </c>
      <c r="E1558" s="19" t="s">
        <v>3308</v>
      </c>
      <c r="F1558" s="10">
        <v>42036</v>
      </c>
      <c r="G1558" s="10">
        <v>45323</v>
      </c>
      <c r="H1558" s="11">
        <v>10</v>
      </c>
      <c r="I1558" s="20" t="s">
        <v>259</v>
      </c>
      <c r="J1558" s="11" t="s">
        <v>261</v>
      </c>
      <c r="K1558" s="11" t="s">
        <v>8769</v>
      </c>
      <c r="L1558" s="11">
        <v>2</v>
      </c>
    </row>
    <row r="1559" spans="1:12">
      <c r="A1559" s="11" t="s">
        <v>3059</v>
      </c>
      <c r="D1559" s="11" t="s">
        <v>260</v>
      </c>
      <c r="E1559" s="19" t="s">
        <v>3309</v>
      </c>
      <c r="F1559" s="10">
        <v>42036</v>
      </c>
      <c r="G1559" s="10">
        <v>45323</v>
      </c>
      <c r="H1559" s="11">
        <v>10</v>
      </c>
      <c r="I1559" s="20" t="s">
        <v>259</v>
      </c>
      <c r="J1559" s="11" t="s">
        <v>261</v>
      </c>
      <c r="K1559" s="11" t="s">
        <v>8769</v>
      </c>
      <c r="L1559" s="11">
        <v>2</v>
      </c>
    </row>
    <row r="1560" spans="1:12">
      <c r="A1560" s="11" t="s">
        <v>3060</v>
      </c>
      <c r="D1560" s="11" t="s">
        <v>260</v>
      </c>
      <c r="E1560" s="19" t="s">
        <v>3310</v>
      </c>
      <c r="F1560" s="10">
        <v>42036</v>
      </c>
      <c r="G1560" s="10">
        <v>45323</v>
      </c>
      <c r="H1560" s="11">
        <v>10</v>
      </c>
      <c r="I1560" s="20" t="s">
        <v>259</v>
      </c>
      <c r="J1560" s="11" t="s">
        <v>261</v>
      </c>
      <c r="K1560" s="11" t="s">
        <v>8769</v>
      </c>
      <c r="L1560" s="11">
        <v>2</v>
      </c>
    </row>
    <row r="1561" spans="1:12">
      <c r="A1561" s="11" t="s">
        <v>3061</v>
      </c>
      <c r="D1561" s="11" t="s">
        <v>260</v>
      </c>
      <c r="E1561" s="19" t="s">
        <v>3311</v>
      </c>
      <c r="F1561" s="10">
        <v>42036</v>
      </c>
      <c r="G1561" s="10">
        <v>45323</v>
      </c>
      <c r="H1561" s="11">
        <v>10</v>
      </c>
      <c r="I1561" s="20" t="s">
        <v>259</v>
      </c>
      <c r="J1561" s="11" t="s">
        <v>261</v>
      </c>
      <c r="K1561" s="11" t="s">
        <v>8769</v>
      </c>
      <c r="L1561" s="11">
        <v>2</v>
      </c>
    </row>
    <row r="1562" spans="1:12">
      <c r="A1562" s="11" t="s">
        <v>3062</v>
      </c>
      <c r="D1562" s="11" t="s">
        <v>260</v>
      </c>
      <c r="E1562" s="19" t="s">
        <v>3312</v>
      </c>
      <c r="F1562" s="10">
        <v>42036</v>
      </c>
      <c r="G1562" s="10">
        <v>45323</v>
      </c>
      <c r="H1562" s="11">
        <v>10</v>
      </c>
      <c r="I1562" s="20" t="s">
        <v>259</v>
      </c>
      <c r="J1562" s="11" t="s">
        <v>261</v>
      </c>
      <c r="K1562" s="11" t="s">
        <v>8769</v>
      </c>
      <c r="L1562" s="11">
        <v>2</v>
      </c>
    </row>
    <row r="1563" spans="1:12">
      <c r="A1563" s="11" t="s">
        <v>3063</v>
      </c>
      <c r="D1563" s="11" t="s">
        <v>260</v>
      </c>
      <c r="E1563" s="19" t="s">
        <v>3313</v>
      </c>
      <c r="F1563" s="10">
        <v>42036</v>
      </c>
      <c r="G1563" s="10">
        <v>45323</v>
      </c>
      <c r="H1563" s="11">
        <v>10</v>
      </c>
      <c r="I1563" s="20" t="s">
        <v>259</v>
      </c>
      <c r="J1563" s="11" t="s">
        <v>261</v>
      </c>
      <c r="K1563" s="11" t="s">
        <v>8769</v>
      </c>
      <c r="L1563" s="11">
        <v>2</v>
      </c>
    </row>
    <row r="1564" spans="1:12">
      <c r="A1564" s="11" t="s">
        <v>3064</v>
      </c>
      <c r="D1564" s="11" t="s">
        <v>260</v>
      </c>
      <c r="E1564" s="19" t="s">
        <v>3314</v>
      </c>
      <c r="F1564" s="10">
        <v>42036</v>
      </c>
      <c r="G1564" s="10">
        <v>45323</v>
      </c>
      <c r="H1564" s="11">
        <v>10</v>
      </c>
      <c r="I1564" s="20" t="s">
        <v>259</v>
      </c>
      <c r="J1564" s="11" t="s">
        <v>261</v>
      </c>
      <c r="K1564" s="11" t="s">
        <v>8769</v>
      </c>
      <c r="L1564" s="11">
        <v>2</v>
      </c>
    </row>
    <row r="1565" spans="1:12">
      <c r="A1565" s="11" t="s">
        <v>3065</v>
      </c>
      <c r="D1565" s="11" t="s">
        <v>260</v>
      </c>
      <c r="E1565" s="19" t="s">
        <v>3315</v>
      </c>
      <c r="F1565" s="10">
        <v>42036</v>
      </c>
      <c r="G1565" s="10">
        <v>45323</v>
      </c>
      <c r="H1565" s="11">
        <v>10</v>
      </c>
      <c r="I1565" s="20" t="s">
        <v>259</v>
      </c>
      <c r="J1565" s="11" t="s">
        <v>261</v>
      </c>
      <c r="K1565" s="11" t="s">
        <v>8769</v>
      </c>
      <c r="L1565" s="11">
        <v>2</v>
      </c>
    </row>
    <row r="1566" spans="1:12">
      <c r="A1566" s="11" t="s">
        <v>3066</v>
      </c>
      <c r="D1566" s="11" t="s">
        <v>260</v>
      </c>
      <c r="E1566" s="19" t="s">
        <v>3316</v>
      </c>
      <c r="F1566" s="10">
        <v>42036</v>
      </c>
      <c r="G1566" s="10">
        <v>45323</v>
      </c>
      <c r="H1566" s="11">
        <v>10</v>
      </c>
      <c r="I1566" s="20" t="s">
        <v>259</v>
      </c>
      <c r="J1566" s="11" t="s">
        <v>261</v>
      </c>
      <c r="K1566" s="11" t="s">
        <v>8769</v>
      </c>
      <c r="L1566" s="11">
        <v>2</v>
      </c>
    </row>
    <row r="1567" spans="1:12">
      <c r="A1567" s="11" t="s">
        <v>3067</v>
      </c>
      <c r="D1567" s="11" t="s">
        <v>260</v>
      </c>
      <c r="E1567" s="19" t="s">
        <v>3317</v>
      </c>
      <c r="F1567" s="10">
        <v>42036</v>
      </c>
      <c r="G1567" s="10">
        <v>45323</v>
      </c>
      <c r="H1567" s="11">
        <v>10</v>
      </c>
      <c r="I1567" s="20" t="s">
        <v>259</v>
      </c>
      <c r="J1567" s="11" t="s">
        <v>261</v>
      </c>
      <c r="K1567" s="11" t="s">
        <v>8769</v>
      </c>
      <c r="L1567" s="11">
        <v>2</v>
      </c>
    </row>
    <row r="1568" spans="1:12">
      <c r="A1568" s="11" t="s">
        <v>3068</v>
      </c>
      <c r="D1568" s="11" t="s">
        <v>260</v>
      </c>
      <c r="E1568" s="19" t="s">
        <v>3318</v>
      </c>
      <c r="F1568" s="10">
        <v>42036</v>
      </c>
      <c r="G1568" s="10">
        <v>45323</v>
      </c>
      <c r="H1568" s="11">
        <v>10</v>
      </c>
      <c r="I1568" s="20" t="s">
        <v>259</v>
      </c>
      <c r="J1568" s="11" t="s">
        <v>261</v>
      </c>
      <c r="K1568" s="11" t="s">
        <v>8769</v>
      </c>
      <c r="L1568" s="11">
        <v>2</v>
      </c>
    </row>
    <row r="1569" spans="1:12">
      <c r="A1569" s="11" t="s">
        <v>3069</v>
      </c>
      <c r="D1569" s="11" t="s">
        <v>260</v>
      </c>
      <c r="E1569" s="19" t="s">
        <v>3319</v>
      </c>
      <c r="F1569" s="10">
        <v>42036</v>
      </c>
      <c r="G1569" s="10">
        <v>45323</v>
      </c>
      <c r="H1569" s="11">
        <v>10</v>
      </c>
      <c r="I1569" s="20" t="s">
        <v>259</v>
      </c>
      <c r="J1569" s="11" t="s">
        <v>261</v>
      </c>
      <c r="K1569" s="11" t="s">
        <v>8769</v>
      </c>
      <c r="L1569" s="11">
        <v>2</v>
      </c>
    </row>
    <row r="1570" spans="1:12">
      <c r="A1570" s="11" t="s">
        <v>3070</v>
      </c>
      <c r="D1570" s="11" t="s">
        <v>260</v>
      </c>
      <c r="E1570" s="19" t="s">
        <v>3320</v>
      </c>
      <c r="F1570" s="10">
        <v>42036</v>
      </c>
      <c r="G1570" s="10">
        <v>45323</v>
      </c>
      <c r="H1570" s="11">
        <v>10</v>
      </c>
      <c r="I1570" s="20" t="s">
        <v>259</v>
      </c>
      <c r="J1570" s="11" t="s">
        <v>261</v>
      </c>
      <c r="K1570" s="11" t="s">
        <v>8769</v>
      </c>
      <c r="L1570" s="11">
        <v>2</v>
      </c>
    </row>
    <row r="1571" spans="1:12">
      <c r="A1571" s="11" t="s">
        <v>3071</v>
      </c>
      <c r="D1571" s="11" t="s">
        <v>260</v>
      </c>
      <c r="E1571" s="19" t="s">
        <v>3321</v>
      </c>
      <c r="F1571" s="10">
        <v>42036</v>
      </c>
      <c r="G1571" s="10">
        <v>45323</v>
      </c>
      <c r="H1571" s="11">
        <v>10</v>
      </c>
      <c r="I1571" s="20" t="s">
        <v>259</v>
      </c>
      <c r="J1571" s="11" t="s">
        <v>261</v>
      </c>
      <c r="K1571" s="11" t="s">
        <v>8769</v>
      </c>
      <c r="L1571" s="11">
        <v>2</v>
      </c>
    </row>
    <row r="1572" spans="1:12">
      <c r="A1572" s="11" t="s">
        <v>3072</v>
      </c>
      <c r="D1572" s="11" t="s">
        <v>260</v>
      </c>
      <c r="E1572" s="19" t="s">
        <v>3322</v>
      </c>
      <c r="F1572" s="10">
        <v>42036</v>
      </c>
      <c r="G1572" s="10">
        <v>45323</v>
      </c>
      <c r="H1572" s="11">
        <v>10</v>
      </c>
      <c r="I1572" s="20" t="s">
        <v>259</v>
      </c>
      <c r="J1572" s="11" t="s">
        <v>261</v>
      </c>
      <c r="K1572" s="11" t="s">
        <v>8769</v>
      </c>
      <c r="L1572" s="11">
        <v>2</v>
      </c>
    </row>
    <row r="1573" spans="1:12">
      <c r="A1573" s="11" t="s">
        <v>3073</v>
      </c>
      <c r="D1573" s="11" t="s">
        <v>260</v>
      </c>
      <c r="E1573" s="19" t="s">
        <v>3323</v>
      </c>
      <c r="F1573" s="10">
        <v>42036</v>
      </c>
      <c r="G1573" s="10">
        <v>45323</v>
      </c>
      <c r="H1573" s="11">
        <v>10</v>
      </c>
      <c r="I1573" s="20" t="s">
        <v>259</v>
      </c>
      <c r="J1573" s="11" t="s">
        <v>261</v>
      </c>
      <c r="K1573" s="11" t="s">
        <v>8769</v>
      </c>
      <c r="L1573" s="11">
        <v>2</v>
      </c>
    </row>
    <row r="1574" spans="1:12">
      <c r="A1574" s="11" t="s">
        <v>3074</v>
      </c>
      <c r="D1574" s="11" t="s">
        <v>260</v>
      </c>
      <c r="E1574" s="19" t="s">
        <v>3324</v>
      </c>
      <c r="F1574" s="10">
        <v>42036</v>
      </c>
      <c r="G1574" s="10">
        <v>45323</v>
      </c>
      <c r="H1574" s="11">
        <v>10</v>
      </c>
      <c r="I1574" s="20" t="s">
        <v>259</v>
      </c>
      <c r="J1574" s="11" t="s">
        <v>261</v>
      </c>
      <c r="K1574" s="11" t="s">
        <v>8769</v>
      </c>
      <c r="L1574" s="11">
        <v>2</v>
      </c>
    </row>
    <row r="1575" spans="1:12">
      <c r="A1575" s="11" t="s">
        <v>3075</v>
      </c>
      <c r="D1575" s="11" t="s">
        <v>260</v>
      </c>
      <c r="E1575" s="19" t="s">
        <v>3325</v>
      </c>
      <c r="F1575" s="10">
        <v>42036</v>
      </c>
      <c r="G1575" s="10">
        <v>45323</v>
      </c>
      <c r="H1575" s="11">
        <v>10</v>
      </c>
      <c r="I1575" s="20" t="s">
        <v>259</v>
      </c>
      <c r="J1575" s="11" t="s">
        <v>261</v>
      </c>
      <c r="K1575" s="11" t="s">
        <v>8769</v>
      </c>
      <c r="L1575" s="11">
        <v>2</v>
      </c>
    </row>
    <row r="1576" spans="1:12">
      <c r="A1576" s="11" t="s">
        <v>3076</v>
      </c>
      <c r="D1576" s="11" t="s">
        <v>260</v>
      </c>
      <c r="E1576" s="19" t="s">
        <v>3326</v>
      </c>
      <c r="F1576" s="10">
        <v>42036</v>
      </c>
      <c r="G1576" s="10">
        <v>45323</v>
      </c>
      <c r="H1576" s="11">
        <v>10</v>
      </c>
      <c r="I1576" s="20" t="s">
        <v>259</v>
      </c>
      <c r="J1576" s="11" t="s">
        <v>261</v>
      </c>
      <c r="K1576" s="11" t="s">
        <v>8769</v>
      </c>
      <c r="L1576" s="11">
        <v>2</v>
      </c>
    </row>
    <row r="1577" spans="1:12">
      <c r="A1577" s="11" t="s">
        <v>3077</v>
      </c>
      <c r="D1577" s="11" t="s">
        <v>260</v>
      </c>
      <c r="E1577" s="19" t="s">
        <v>3327</v>
      </c>
      <c r="F1577" s="10">
        <v>42036</v>
      </c>
      <c r="G1577" s="10">
        <v>45323</v>
      </c>
      <c r="H1577" s="11">
        <v>10</v>
      </c>
      <c r="I1577" s="20" t="s">
        <v>259</v>
      </c>
      <c r="J1577" s="11" t="s">
        <v>261</v>
      </c>
      <c r="K1577" s="11" t="s">
        <v>8769</v>
      </c>
      <c r="L1577" s="11">
        <v>2</v>
      </c>
    </row>
    <row r="1578" spans="1:12">
      <c r="A1578" s="11" t="s">
        <v>3078</v>
      </c>
      <c r="D1578" s="11" t="s">
        <v>260</v>
      </c>
      <c r="E1578" s="19" t="s">
        <v>3328</v>
      </c>
      <c r="F1578" s="10">
        <v>42036</v>
      </c>
      <c r="G1578" s="10">
        <v>45323</v>
      </c>
      <c r="H1578" s="11">
        <v>10</v>
      </c>
      <c r="I1578" s="20" t="s">
        <v>259</v>
      </c>
      <c r="J1578" s="11" t="s">
        <v>261</v>
      </c>
      <c r="K1578" s="11" t="s">
        <v>8769</v>
      </c>
      <c r="L1578" s="11">
        <v>2</v>
      </c>
    </row>
    <row r="1579" spans="1:12">
      <c r="A1579" s="11" t="s">
        <v>3079</v>
      </c>
      <c r="D1579" s="11" t="s">
        <v>260</v>
      </c>
      <c r="E1579" s="19" t="s">
        <v>3329</v>
      </c>
      <c r="F1579" s="10">
        <v>42036</v>
      </c>
      <c r="G1579" s="10">
        <v>45323</v>
      </c>
      <c r="H1579" s="11">
        <v>10</v>
      </c>
      <c r="I1579" s="20" t="s">
        <v>259</v>
      </c>
      <c r="J1579" s="11" t="s">
        <v>261</v>
      </c>
      <c r="K1579" s="11" t="s">
        <v>8769</v>
      </c>
      <c r="L1579" s="11">
        <v>2</v>
      </c>
    </row>
    <row r="1580" spans="1:12">
      <c r="A1580" s="11" t="s">
        <v>3080</v>
      </c>
      <c r="D1580" s="11" t="s">
        <v>260</v>
      </c>
      <c r="E1580" s="19" t="s">
        <v>3330</v>
      </c>
      <c r="F1580" s="10">
        <v>42036</v>
      </c>
      <c r="G1580" s="10">
        <v>45323</v>
      </c>
      <c r="H1580" s="11">
        <v>10</v>
      </c>
      <c r="I1580" s="20" t="s">
        <v>259</v>
      </c>
      <c r="J1580" s="11" t="s">
        <v>261</v>
      </c>
      <c r="K1580" s="11" t="s">
        <v>8769</v>
      </c>
      <c r="L1580" s="11">
        <v>2</v>
      </c>
    </row>
    <row r="1581" spans="1:12">
      <c r="A1581" s="11" t="s">
        <v>3081</v>
      </c>
      <c r="D1581" s="11" t="s">
        <v>260</v>
      </c>
      <c r="E1581" s="19" t="s">
        <v>3331</v>
      </c>
      <c r="F1581" s="10">
        <v>42036</v>
      </c>
      <c r="G1581" s="10">
        <v>45323</v>
      </c>
      <c r="H1581" s="11">
        <v>10</v>
      </c>
      <c r="I1581" s="20" t="s">
        <v>259</v>
      </c>
      <c r="J1581" s="11" t="s">
        <v>261</v>
      </c>
      <c r="K1581" s="11" t="s">
        <v>8769</v>
      </c>
      <c r="L1581" s="11">
        <v>2</v>
      </c>
    </row>
    <row r="1582" spans="1:12">
      <c r="A1582" s="11" t="s">
        <v>3082</v>
      </c>
      <c r="D1582" s="11" t="s">
        <v>260</v>
      </c>
      <c r="E1582" s="19" t="s">
        <v>3332</v>
      </c>
      <c r="F1582" s="10">
        <v>42036</v>
      </c>
      <c r="G1582" s="10">
        <v>45323</v>
      </c>
      <c r="H1582" s="11">
        <v>10</v>
      </c>
      <c r="I1582" s="20" t="s">
        <v>259</v>
      </c>
      <c r="J1582" s="11" t="s">
        <v>261</v>
      </c>
      <c r="K1582" s="11" t="s">
        <v>8769</v>
      </c>
      <c r="L1582" s="11">
        <v>2</v>
      </c>
    </row>
    <row r="1583" spans="1:12">
      <c r="A1583" s="11" t="s">
        <v>3083</v>
      </c>
      <c r="D1583" s="11" t="s">
        <v>260</v>
      </c>
      <c r="E1583" s="19" t="s">
        <v>3333</v>
      </c>
      <c r="F1583" s="10">
        <v>42036</v>
      </c>
      <c r="G1583" s="10">
        <v>45323</v>
      </c>
      <c r="H1583" s="11">
        <v>10</v>
      </c>
      <c r="I1583" s="20" t="s">
        <v>259</v>
      </c>
      <c r="J1583" s="11" t="s">
        <v>261</v>
      </c>
      <c r="K1583" s="11" t="s">
        <v>8769</v>
      </c>
      <c r="L1583" s="11">
        <v>2</v>
      </c>
    </row>
    <row r="1584" spans="1:12">
      <c r="A1584" s="11" t="s">
        <v>3084</v>
      </c>
      <c r="D1584" s="11" t="s">
        <v>260</v>
      </c>
      <c r="E1584" s="19" t="s">
        <v>3334</v>
      </c>
      <c r="F1584" s="10">
        <v>42036</v>
      </c>
      <c r="G1584" s="10">
        <v>45323</v>
      </c>
      <c r="H1584" s="11">
        <v>10</v>
      </c>
      <c r="I1584" s="20" t="s">
        <v>259</v>
      </c>
      <c r="J1584" s="11" t="s">
        <v>261</v>
      </c>
      <c r="K1584" s="11" t="s">
        <v>8769</v>
      </c>
      <c r="L1584" s="11">
        <v>2</v>
      </c>
    </row>
    <row r="1585" spans="1:12">
      <c r="A1585" s="11" t="s">
        <v>3085</v>
      </c>
      <c r="D1585" s="11" t="s">
        <v>260</v>
      </c>
      <c r="E1585" s="19" t="s">
        <v>3335</v>
      </c>
      <c r="F1585" s="10">
        <v>42036</v>
      </c>
      <c r="G1585" s="10">
        <v>45323</v>
      </c>
      <c r="H1585" s="11">
        <v>10</v>
      </c>
      <c r="I1585" s="20" t="s">
        <v>259</v>
      </c>
      <c r="J1585" s="11" t="s">
        <v>261</v>
      </c>
      <c r="K1585" s="11" t="s">
        <v>8769</v>
      </c>
      <c r="L1585" s="11">
        <v>2</v>
      </c>
    </row>
    <row r="1586" spans="1:12">
      <c r="A1586" s="11" t="s">
        <v>3086</v>
      </c>
      <c r="D1586" s="11" t="s">
        <v>260</v>
      </c>
      <c r="E1586" s="19" t="s">
        <v>3336</v>
      </c>
      <c r="F1586" s="10">
        <v>42036</v>
      </c>
      <c r="G1586" s="10">
        <v>45323</v>
      </c>
      <c r="H1586" s="11">
        <v>10</v>
      </c>
      <c r="I1586" s="20" t="s">
        <v>259</v>
      </c>
      <c r="J1586" s="11" t="s">
        <v>261</v>
      </c>
      <c r="K1586" s="11" t="s">
        <v>8769</v>
      </c>
      <c r="L1586" s="11">
        <v>2</v>
      </c>
    </row>
    <row r="1587" spans="1:12">
      <c r="A1587" s="11" t="s">
        <v>3087</v>
      </c>
      <c r="D1587" s="11" t="s">
        <v>260</v>
      </c>
      <c r="E1587" s="19" t="s">
        <v>3337</v>
      </c>
      <c r="F1587" s="10">
        <v>42036</v>
      </c>
      <c r="G1587" s="10">
        <v>45323</v>
      </c>
      <c r="H1587" s="11">
        <v>10</v>
      </c>
      <c r="I1587" s="20" t="s">
        <v>259</v>
      </c>
      <c r="J1587" s="11" t="s">
        <v>261</v>
      </c>
      <c r="K1587" s="11" t="s">
        <v>8769</v>
      </c>
      <c r="L1587" s="11">
        <v>2</v>
      </c>
    </row>
    <row r="1588" spans="1:12">
      <c r="A1588" s="11" t="s">
        <v>3088</v>
      </c>
      <c r="D1588" s="11" t="s">
        <v>260</v>
      </c>
      <c r="E1588" s="19" t="s">
        <v>3338</v>
      </c>
      <c r="F1588" s="10">
        <v>42036</v>
      </c>
      <c r="G1588" s="10">
        <v>45323</v>
      </c>
      <c r="H1588" s="11">
        <v>10</v>
      </c>
      <c r="I1588" s="20" t="s">
        <v>259</v>
      </c>
      <c r="J1588" s="11" t="s">
        <v>261</v>
      </c>
      <c r="K1588" s="11" t="s">
        <v>8769</v>
      </c>
      <c r="L1588" s="11">
        <v>2</v>
      </c>
    </row>
    <row r="1589" spans="1:12">
      <c r="A1589" s="11" t="s">
        <v>3089</v>
      </c>
      <c r="D1589" s="11" t="s">
        <v>260</v>
      </c>
      <c r="E1589" s="19" t="s">
        <v>3339</v>
      </c>
      <c r="F1589" s="10">
        <v>42036</v>
      </c>
      <c r="G1589" s="10">
        <v>45323</v>
      </c>
      <c r="H1589" s="11">
        <v>10</v>
      </c>
      <c r="I1589" s="20" t="s">
        <v>259</v>
      </c>
      <c r="J1589" s="11" t="s">
        <v>261</v>
      </c>
      <c r="K1589" s="11" t="s">
        <v>8769</v>
      </c>
      <c r="L1589" s="11">
        <v>2</v>
      </c>
    </row>
    <row r="1590" spans="1:12">
      <c r="A1590" s="11" t="s">
        <v>3090</v>
      </c>
      <c r="D1590" s="11" t="s">
        <v>260</v>
      </c>
      <c r="E1590" s="19" t="s">
        <v>3340</v>
      </c>
      <c r="F1590" s="10">
        <v>42036</v>
      </c>
      <c r="G1590" s="10">
        <v>45323</v>
      </c>
      <c r="H1590" s="11">
        <v>10</v>
      </c>
      <c r="I1590" s="20" t="s">
        <v>259</v>
      </c>
      <c r="J1590" s="11" t="s">
        <v>261</v>
      </c>
      <c r="K1590" s="11" t="s">
        <v>8769</v>
      </c>
      <c r="L1590" s="11">
        <v>2</v>
      </c>
    </row>
    <row r="1591" spans="1:12">
      <c r="A1591" s="11" t="s">
        <v>3091</v>
      </c>
      <c r="D1591" s="11" t="s">
        <v>260</v>
      </c>
      <c r="E1591" s="19" t="s">
        <v>3341</v>
      </c>
      <c r="F1591" s="10">
        <v>42036</v>
      </c>
      <c r="G1591" s="10">
        <v>45323</v>
      </c>
      <c r="H1591" s="11">
        <v>10</v>
      </c>
      <c r="I1591" s="20" t="s">
        <v>259</v>
      </c>
      <c r="J1591" s="11" t="s">
        <v>261</v>
      </c>
      <c r="K1591" s="11" t="s">
        <v>8769</v>
      </c>
      <c r="L1591" s="11">
        <v>2</v>
      </c>
    </row>
    <row r="1592" spans="1:12">
      <c r="A1592" s="11" t="s">
        <v>3092</v>
      </c>
      <c r="D1592" s="11" t="s">
        <v>260</v>
      </c>
      <c r="E1592" s="19" t="s">
        <v>3342</v>
      </c>
      <c r="F1592" s="10">
        <v>42036</v>
      </c>
      <c r="G1592" s="10">
        <v>45323</v>
      </c>
      <c r="H1592" s="11">
        <v>10</v>
      </c>
      <c r="I1592" s="20" t="s">
        <v>259</v>
      </c>
      <c r="J1592" s="11" t="s">
        <v>261</v>
      </c>
      <c r="K1592" s="11" t="s">
        <v>8769</v>
      </c>
      <c r="L1592" s="11">
        <v>2</v>
      </c>
    </row>
    <row r="1593" spans="1:12">
      <c r="A1593" s="11" t="s">
        <v>3093</v>
      </c>
      <c r="D1593" s="11" t="s">
        <v>260</v>
      </c>
      <c r="E1593" s="19" t="s">
        <v>3343</v>
      </c>
      <c r="F1593" s="10">
        <v>42036</v>
      </c>
      <c r="G1593" s="10">
        <v>45323</v>
      </c>
      <c r="H1593" s="11">
        <v>10</v>
      </c>
      <c r="I1593" s="20" t="s">
        <v>259</v>
      </c>
      <c r="J1593" s="11" t="s">
        <v>261</v>
      </c>
      <c r="K1593" s="11" t="s">
        <v>8769</v>
      </c>
      <c r="L1593" s="11">
        <v>2</v>
      </c>
    </row>
    <row r="1594" spans="1:12">
      <c r="A1594" s="11" t="s">
        <v>3094</v>
      </c>
      <c r="D1594" s="11" t="s">
        <v>260</v>
      </c>
      <c r="E1594" s="19" t="s">
        <v>3344</v>
      </c>
      <c r="F1594" s="10">
        <v>42036</v>
      </c>
      <c r="G1594" s="10">
        <v>45323</v>
      </c>
      <c r="H1594" s="11">
        <v>10</v>
      </c>
      <c r="I1594" s="20" t="s">
        <v>259</v>
      </c>
      <c r="J1594" s="11" t="s">
        <v>261</v>
      </c>
      <c r="K1594" s="11" t="s">
        <v>8769</v>
      </c>
      <c r="L1594" s="11">
        <v>2</v>
      </c>
    </row>
    <row r="1595" spans="1:12">
      <c r="A1595" s="11" t="s">
        <v>3095</v>
      </c>
      <c r="D1595" s="11" t="s">
        <v>260</v>
      </c>
      <c r="E1595" s="19" t="s">
        <v>3345</v>
      </c>
      <c r="F1595" s="10">
        <v>42036</v>
      </c>
      <c r="G1595" s="10">
        <v>45323</v>
      </c>
      <c r="H1595" s="11">
        <v>10</v>
      </c>
      <c r="I1595" s="20" t="s">
        <v>259</v>
      </c>
      <c r="J1595" s="11" t="s">
        <v>261</v>
      </c>
      <c r="K1595" s="11" t="s">
        <v>8769</v>
      </c>
      <c r="L1595" s="11">
        <v>2</v>
      </c>
    </row>
    <row r="1596" spans="1:12">
      <c r="A1596" s="11" t="s">
        <v>3096</v>
      </c>
      <c r="D1596" s="11" t="s">
        <v>260</v>
      </c>
      <c r="E1596" s="19" t="s">
        <v>3346</v>
      </c>
      <c r="F1596" s="10">
        <v>42036</v>
      </c>
      <c r="G1596" s="10">
        <v>45323</v>
      </c>
      <c r="H1596" s="11">
        <v>10</v>
      </c>
      <c r="I1596" s="20" t="s">
        <v>259</v>
      </c>
      <c r="J1596" s="11" t="s">
        <v>261</v>
      </c>
      <c r="K1596" s="11" t="s">
        <v>8769</v>
      </c>
      <c r="L1596" s="11">
        <v>2</v>
      </c>
    </row>
    <row r="1597" spans="1:12">
      <c r="A1597" s="11" t="s">
        <v>3097</v>
      </c>
      <c r="D1597" s="11" t="s">
        <v>260</v>
      </c>
      <c r="E1597" s="19" t="s">
        <v>3347</v>
      </c>
      <c r="F1597" s="10">
        <v>42036</v>
      </c>
      <c r="G1597" s="10">
        <v>45323</v>
      </c>
      <c r="H1597" s="11">
        <v>10</v>
      </c>
      <c r="I1597" s="20" t="s">
        <v>259</v>
      </c>
      <c r="J1597" s="11" t="s">
        <v>261</v>
      </c>
      <c r="K1597" s="11" t="s">
        <v>8769</v>
      </c>
      <c r="L1597" s="11">
        <v>2</v>
      </c>
    </row>
    <row r="1598" spans="1:12">
      <c r="A1598" s="11" t="s">
        <v>3098</v>
      </c>
      <c r="D1598" s="11" t="s">
        <v>260</v>
      </c>
      <c r="E1598" s="19" t="s">
        <v>3348</v>
      </c>
      <c r="F1598" s="10">
        <v>42036</v>
      </c>
      <c r="G1598" s="10">
        <v>45323</v>
      </c>
      <c r="H1598" s="11">
        <v>10</v>
      </c>
      <c r="I1598" s="20" t="s">
        <v>259</v>
      </c>
      <c r="J1598" s="11" t="s">
        <v>261</v>
      </c>
      <c r="K1598" s="11" t="s">
        <v>8769</v>
      </c>
      <c r="L1598" s="11">
        <v>2</v>
      </c>
    </row>
    <row r="1599" spans="1:12">
      <c r="A1599" s="11" t="s">
        <v>3099</v>
      </c>
      <c r="D1599" s="11" t="s">
        <v>260</v>
      </c>
      <c r="E1599" s="19" t="s">
        <v>3349</v>
      </c>
      <c r="F1599" s="10">
        <v>42036</v>
      </c>
      <c r="G1599" s="10">
        <v>45323</v>
      </c>
      <c r="H1599" s="11">
        <v>10</v>
      </c>
      <c r="I1599" s="20" t="s">
        <v>259</v>
      </c>
      <c r="J1599" s="11" t="s">
        <v>261</v>
      </c>
      <c r="K1599" s="11" t="s">
        <v>8769</v>
      </c>
      <c r="L1599" s="11">
        <v>2</v>
      </c>
    </row>
    <row r="1600" spans="1:12">
      <c r="A1600" s="11" t="s">
        <v>3100</v>
      </c>
      <c r="D1600" s="11" t="s">
        <v>260</v>
      </c>
      <c r="E1600" s="19" t="s">
        <v>3350</v>
      </c>
      <c r="F1600" s="10">
        <v>42036</v>
      </c>
      <c r="G1600" s="10">
        <v>45323</v>
      </c>
      <c r="H1600" s="11">
        <v>10</v>
      </c>
      <c r="I1600" s="20" t="s">
        <v>259</v>
      </c>
      <c r="J1600" s="11" t="s">
        <v>261</v>
      </c>
      <c r="K1600" s="11" t="s">
        <v>8769</v>
      </c>
      <c r="L1600" s="11">
        <v>2</v>
      </c>
    </row>
    <row r="1601" spans="1:12">
      <c r="A1601" s="11" t="s">
        <v>3101</v>
      </c>
      <c r="D1601" s="11" t="s">
        <v>260</v>
      </c>
      <c r="E1601" s="19" t="s">
        <v>3351</v>
      </c>
      <c r="F1601" s="10">
        <v>42036</v>
      </c>
      <c r="G1601" s="10">
        <v>45323</v>
      </c>
      <c r="H1601" s="11">
        <v>10</v>
      </c>
      <c r="I1601" s="20" t="s">
        <v>259</v>
      </c>
      <c r="J1601" s="11" t="s">
        <v>261</v>
      </c>
      <c r="K1601" s="11" t="s">
        <v>8769</v>
      </c>
      <c r="L1601" s="11">
        <v>2</v>
      </c>
    </row>
    <row r="1602" spans="1:12">
      <c r="A1602" s="11" t="s">
        <v>3102</v>
      </c>
      <c r="D1602" s="11" t="s">
        <v>260</v>
      </c>
      <c r="E1602" s="19" t="s">
        <v>3352</v>
      </c>
      <c r="F1602" s="10">
        <v>42036</v>
      </c>
      <c r="G1602" s="10">
        <v>45323</v>
      </c>
      <c r="H1602" s="11">
        <v>10</v>
      </c>
      <c r="I1602" s="20" t="s">
        <v>259</v>
      </c>
      <c r="J1602" s="11" t="s">
        <v>261</v>
      </c>
      <c r="K1602" s="11" t="s">
        <v>8769</v>
      </c>
      <c r="L1602" s="11">
        <v>2</v>
      </c>
    </row>
    <row r="1603" spans="1:12">
      <c r="A1603" s="11" t="s">
        <v>3103</v>
      </c>
      <c r="D1603" s="11" t="s">
        <v>260</v>
      </c>
      <c r="E1603" s="19" t="s">
        <v>3353</v>
      </c>
      <c r="F1603" s="10">
        <v>42036</v>
      </c>
      <c r="G1603" s="10">
        <v>45323</v>
      </c>
      <c r="H1603" s="11">
        <v>10</v>
      </c>
      <c r="I1603" s="20" t="s">
        <v>259</v>
      </c>
      <c r="J1603" s="11" t="s">
        <v>261</v>
      </c>
      <c r="K1603" s="11" t="s">
        <v>8769</v>
      </c>
      <c r="L1603" s="11">
        <v>2</v>
      </c>
    </row>
    <row r="1604" spans="1:12">
      <c r="A1604" s="11" t="s">
        <v>3104</v>
      </c>
      <c r="D1604" s="11" t="s">
        <v>260</v>
      </c>
      <c r="E1604" s="19" t="s">
        <v>3354</v>
      </c>
      <c r="F1604" s="10">
        <v>42036</v>
      </c>
      <c r="G1604" s="10">
        <v>45323</v>
      </c>
      <c r="H1604" s="11">
        <v>10</v>
      </c>
      <c r="I1604" s="20" t="s">
        <v>259</v>
      </c>
      <c r="J1604" s="11" t="s">
        <v>261</v>
      </c>
      <c r="K1604" s="11" t="s">
        <v>8769</v>
      </c>
      <c r="L1604" s="11">
        <v>2</v>
      </c>
    </row>
    <row r="1605" spans="1:12">
      <c r="A1605" s="11" t="s">
        <v>3105</v>
      </c>
      <c r="D1605" s="11" t="s">
        <v>260</v>
      </c>
      <c r="E1605" s="19" t="s">
        <v>3355</v>
      </c>
      <c r="F1605" s="10">
        <v>42036</v>
      </c>
      <c r="G1605" s="10">
        <v>45323</v>
      </c>
      <c r="H1605" s="11">
        <v>10</v>
      </c>
      <c r="I1605" s="20" t="s">
        <v>259</v>
      </c>
      <c r="J1605" s="11" t="s">
        <v>261</v>
      </c>
      <c r="K1605" s="11" t="s">
        <v>8769</v>
      </c>
      <c r="L1605" s="11">
        <v>2</v>
      </c>
    </row>
    <row r="1606" spans="1:12">
      <c r="A1606" s="11" t="s">
        <v>3106</v>
      </c>
      <c r="D1606" s="11" t="s">
        <v>260</v>
      </c>
      <c r="E1606" s="19" t="s">
        <v>3356</v>
      </c>
      <c r="F1606" s="10">
        <v>42036</v>
      </c>
      <c r="G1606" s="10">
        <v>45323</v>
      </c>
      <c r="H1606" s="11">
        <v>10</v>
      </c>
      <c r="I1606" s="20" t="s">
        <v>259</v>
      </c>
      <c r="J1606" s="11" t="s">
        <v>261</v>
      </c>
      <c r="K1606" s="11" t="s">
        <v>8769</v>
      </c>
      <c r="L1606" s="11">
        <v>2</v>
      </c>
    </row>
    <row r="1607" spans="1:12">
      <c r="A1607" s="11" t="s">
        <v>3107</v>
      </c>
      <c r="D1607" s="11" t="s">
        <v>260</v>
      </c>
      <c r="E1607" s="19" t="s">
        <v>3357</v>
      </c>
      <c r="F1607" s="10">
        <v>42036</v>
      </c>
      <c r="G1607" s="10">
        <v>45323</v>
      </c>
      <c r="H1607" s="11">
        <v>10</v>
      </c>
      <c r="I1607" s="20" t="s">
        <v>259</v>
      </c>
      <c r="J1607" s="11" t="s">
        <v>261</v>
      </c>
      <c r="K1607" s="11" t="s">
        <v>8769</v>
      </c>
      <c r="L1607" s="11">
        <v>2</v>
      </c>
    </row>
    <row r="1608" spans="1:12">
      <c r="A1608" s="11" t="s">
        <v>3108</v>
      </c>
      <c r="D1608" s="11" t="s">
        <v>260</v>
      </c>
      <c r="E1608" s="19" t="s">
        <v>3358</v>
      </c>
      <c r="F1608" s="10">
        <v>42036</v>
      </c>
      <c r="G1608" s="10">
        <v>45323</v>
      </c>
      <c r="H1608" s="11">
        <v>10</v>
      </c>
      <c r="I1608" s="20" t="s">
        <v>259</v>
      </c>
      <c r="J1608" s="11" t="s">
        <v>261</v>
      </c>
      <c r="K1608" s="11" t="s">
        <v>8769</v>
      </c>
      <c r="L1608" s="11">
        <v>2</v>
      </c>
    </row>
    <row r="1609" spans="1:12">
      <c r="A1609" s="11" t="s">
        <v>3109</v>
      </c>
      <c r="D1609" s="11" t="s">
        <v>260</v>
      </c>
      <c r="E1609" s="19" t="s">
        <v>3359</v>
      </c>
      <c r="F1609" s="10">
        <v>42036</v>
      </c>
      <c r="G1609" s="10">
        <v>45323</v>
      </c>
      <c r="H1609" s="11">
        <v>10</v>
      </c>
      <c r="I1609" s="20" t="s">
        <v>259</v>
      </c>
      <c r="J1609" s="11" t="s">
        <v>261</v>
      </c>
      <c r="K1609" s="11" t="s">
        <v>8769</v>
      </c>
      <c r="L1609" s="11">
        <v>2</v>
      </c>
    </row>
    <row r="1610" spans="1:12">
      <c r="A1610" s="11" t="s">
        <v>3110</v>
      </c>
      <c r="D1610" s="11" t="s">
        <v>260</v>
      </c>
      <c r="E1610" s="19" t="s">
        <v>3360</v>
      </c>
      <c r="F1610" s="10">
        <v>42036</v>
      </c>
      <c r="G1610" s="10">
        <v>45323</v>
      </c>
      <c r="H1610" s="11">
        <v>10</v>
      </c>
      <c r="I1610" s="20" t="s">
        <v>259</v>
      </c>
      <c r="J1610" s="11" t="s">
        <v>261</v>
      </c>
      <c r="K1610" s="11" t="s">
        <v>8769</v>
      </c>
      <c r="L1610" s="11">
        <v>2</v>
      </c>
    </row>
    <row r="1611" spans="1:12">
      <c r="A1611" s="11" t="s">
        <v>3111</v>
      </c>
      <c r="D1611" s="11" t="s">
        <v>260</v>
      </c>
      <c r="E1611" s="19" t="s">
        <v>3361</v>
      </c>
      <c r="F1611" s="10">
        <v>42036</v>
      </c>
      <c r="G1611" s="10">
        <v>45323</v>
      </c>
      <c r="H1611" s="11">
        <v>10</v>
      </c>
      <c r="I1611" s="20" t="s">
        <v>259</v>
      </c>
      <c r="J1611" s="11" t="s">
        <v>261</v>
      </c>
      <c r="K1611" s="11" t="s">
        <v>8769</v>
      </c>
      <c r="L1611" s="11">
        <v>2</v>
      </c>
    </row>
    <row r="1612" spans="1:12">
      <c r="A1612" s="11" t="s">
        <v>3112</v>
      </c>
      <c r="D1612" s="11" t="s">
        <v>260</v>
      </c>
      <c r="E1612" s="19" t="s">
        <v>3362</v>
      </c>
      <c r="F1612" s="10">
        <v>42036</v>
      </c>
      <c r="G1612" s="10">
        <v>45323</v>
      </c>
      <c r="H1612" s="11">
        <v>10</v>
      </c>
      <c r="I1612" s="20" t="s">
        <v>259</v>
      </c>
      <c r="J1612" s="11" t="s">
        <v>261</v>
      </c>
      <c r="K1612" s="11" t="s">
        <v>8769</v>
      </c>
      <c r="L1612" s="11">
        <v>2</v>
      </c>
    </row>
    <row r="1613" spans="1:12">
      <c r="A1613" s="11" t="s">
        <v>3113</v>
      </c>
      <c r="D1613" s="11" t="s">
        <v>260</v>
      </c>
      <c r="E1613" s="19" t="s">
        <v>3363</v>
      </c>
      <c r="F1613" s="10">
        <v>42036</v>
      </c>
      <c r="G1613" s="10">
        <v>45323</v>
      </c>
      <c r="H1613" s="11">
        <v>10</v>
      </c>
      <c r="I1613" s="20" t="s">
        <v>259</v>
      </c>
      <c r="J1613" s="11" t="s">
        <v>261</v>
      </c>
      <c r="K1613" s="11" t="s">
        <v>8769</v>
      </c>
      <c r="L1613" s="11">
        <v>2</v>
      </c>
    </row>
    <row r="1614" spans="1:12">
      <c r="A1614" s="11" t="s">
        <v>3114</v>
      </c>
      <c r="D1614" s="11" t="s">
        <v>260</v>
      </c>
      <c r="E1614" s="19" t="s">
        <v>3364</v>
      </c>
      <c r="F1614" s="10">
        <v>42036</v>
      </c>
      <c r="G1614" s="10">
        <v>45323</v>
      </c>
      <c r="H1614" s="11">
        <v>10</v>
      </c>
      <c r="I1614" s="20" t="s">
        <v>259</v>
      </c>
      <c r="J1614" s="11" t="s">
        <v>261</v>
      </c>
      <c r="K1614" s="11" t="s">
        <v>8769</v>
      </c>
      <c r="L1614" s="11">
        <v>2</v>
      </c>
    </row>
    <row r="1615" spans="1:12">
      <c r="A1615" s="11" t="s">
        <v>3115</v>
      </c>
      <c r="D1615" s="11" t="s">
        <v>260</v>
      </c>
      <c r="E1615" s="19" t="s">
        <v>3365</v>
      </c>
      <c r="F1615" s="10">
        <v>42036</v>
      </c>
      <c r="G1615" s="10">
        <v>45323</v>
      </c>
      <c r="H1615" s="11">
        <v>10</v>
      </c>
      <c r="I1615" s="20" t="s">
        <v>259</v>
      </c>
      <c r="J1615" s="11" t="s">
        <v>261</v>
      </c>
      <c r="K1615" s="11" t="s">
        <v>8769</v>
      </c>
      <c r="L1615" s="11">
        <v>2</v>
      </c>
    </row>
    <row r="1616" spans="1:12">
      <c r="A1616" s="11" t="s">
        <v>3116</v>
      </c>
      <c r="D1616" s="11" t="s">
        <v>260</v>
      </c>
      <c r="E1616" s="19" t="s">
        <v>3366</v>
      </c>
      <c r="F1616" s="10">
        <v>42036</v>
      </c>
      <c r="G1616" s="10">
        <v>45323</v>
      </c>
      <c r="H1616" s="11">
        <v>10</v>
      </c>
      <c r="I1616" s="20" t="s">
        <v>259</v>
      </c>
      <c r="J1616" s="11" t="s">
        <v>261</v>
      </c>
      <c r="K1616" s="11" t="s">
        <v>8769</v>
      </c>
      <c r="L1616" s="11">
        <v>2</v>
      </c>
    </row>
    <row r="1617" spans="1:12">
      <c r="A1617" s="11" t="s">
        <v>3117</v>
      </c>
      <c r="D1617" s="11" t="s">
        <v>260</v>
      </c>
      <c r="E1617" s="19" t="s">
        <v>3367</v>
      </c>
      <c r="F1617" s="10">
        <v>42036</v>
      </c>
      <c r="G1617" s="10">
        <v>45323</v>
      </c>
      <c r="H1617" s="11">
        <v>10</v>
      </c>
      <c r="I1617" s="20" t="s">
        <v>259</v>
      </c>
      <c r="J1617" s="11" t="s">
        <v>261</v>
      </c>
      <c r="K1617" s="11" t="s">
        <v>8769</v>
      </c>
      <c r="L1617" s="11">
        <v>2</v>
      </c>
    </row>
    <row r="1618" spans="1:12">
      <c r="A1618" s="11" t="s">
        <v>3118</v>
      </c>
      <c r="D1618" s="11" t="s">
        <v>260</v>
      </c>
      <c r="E1618" s="19" t="s">
        <v>3368</v>
      </c>
      <c r="F1618" s="10">
        <v>42036</v>
      </c>
      <c r="G1618" s="10">
        <v>45323</v>
      </c>
      <c r="H1618" s="11">
        <v>10</v>
      </c>
      <c r="I1618" s="20" t="s">
        <v>259</v>
      </c>
      <c r="J1618" s="11" t="s">
        <v>261</v>
      </c>
      <c r="K1618" s="11" t="s">
        <v>8769</v>
      </c>
      <c r="L1618" s="11">
        <v>2</v>
      </c>
    </row>
    <row r="1619" spans="1:12">
      <c r="A1619" s="11" t="s">
        <v>3119</v>
      </c>
      <c r="D1619" s="11" t="s">
        <v>260</v>
      </c>
      <c r="E1619" s="19" t="s">
        <v>3369</v>
      </c>
      <c r="F1619" s="10">
        <v>42036</v>
      </c>
      <c r="G1619" s="10">
        <v>45323</v>
      </c>
      <c r="H1619" s="11">
        <v>10</v>
      </c>
      <c r="I1619" s="20" t="s">
        <v>259</v>
      </c>
      <c r="J1619" s="11" t="s">
        <v>261</v>
      </c>
      <c r="K1619" s="11" t="s">
        <v>8769</v>
      </c>
      <c r="L1619" s="11">
        <v>2</v>
      </c>
    </row>
    <row r="1620" spans="1:12">
      <c r="A1620" s="11" t="s">
        <v>3120</v>
      </c>
      <c r="D1620" s="11" t="s">
        <v>260</v>
      </c>
      <c r="E1620" s="19" t="s">
        <v>3370</v>
      </c>
      <c r="F1620" s="10">
        <v>42036</v>
      </c>
      <c r="G1620" s="10">
        <v>45323</v>
      </c>
      <c r="H1620" s="11">
        <v>10</v>
      </c>
      <c r="I1620" s="20" t="s">
        <v>259</v>
      </c>
      <c r="J1620" s="11" t="s">
        <v>261</v>
      </c>
      <c r="K1620" s="11" t="s">
        <v>8769</v>
      </c>
      <c r="L1620" s="11">
        <v>2</v>
      </c>
    </row>
    <row r="1621" spans="1:12">
      <c r="A1621" s="11" t="s">
        <v>3121</v>
      </c>
      <c r="D1621" s="11" t="s">
        <v>260</v>
      </c>
      <c r="E1621" s="19" t="s">
        <v>3371</v>
      </c>
      <c r="F1621" s="10">
        <v>42036</v>
      </c>
      <c r="G1621" s="10">
        <v>45323</v>
      </c>
      <c r="H1621" s="11">
        <v>10</v>
      </c>
      <c r="I1621" s="20" t="s">
        <v>259</v>
      </c>
      <c r="J1621" s="11" t="s">
        <v>261</v>
      </c>
      <c r="K1621" s="11" t="s">
        <v>8769</v>
      </c>
      <c r="L1621" s="11">
        <v>2</v>
      </c>
    </row>
    <row r="1622" spans="1:12">
      <c r="A1622" s="11" t="s">
        <v>3122</v>
      </c>
      <c r="D1622" s="11" t="s">
        <v>260</v>
      </c>
      <c r="E1622" s="19" t="s">
        <v>3372</v>
      </c>
      <c r="F1622" s="10">
        <v>42036</v>
      </c>
      <c r="G1622" s="10">
        <v>45323</v>
      </c>
      <c r="H1622" s="11">
        <v>10</v>
      </c>
      <c r="I1622" s="20" t="s">
        <v>259</v>
      </c>
      <c r="J1622" s="11" t="s">
        <v>261</v>
      </c>
      <c r="K1622" s="11" t="s">
        <v>8769</v>
      </c>
      <c r="L1622" s="11">
        <v>2</v>
      </c>
    </row>
    <row r="1623" spans="1:12">
      <c r="A1623" s="11" t="s">
        <v>3123</v>
      </c>
      <c r="D1623" s="11" t="s">
        <v>260</v>
      </c>
      <c r="E1623" s="19" t="s">
        <v>3373</v>
      </c>
      <c r="F1623" s="10">
        <v>42036</v>
      </c>
      <c r="G1623" s="10">
        <v>45323</v>
      </c>
      <c r="H1623" s="11">
        <v>10</v>
      </c>
      <c r="I1623" s="20" t="s">
        <v>259</v>
      </c>
      <c r="J1623" s="11" t="s">
        <v>261</v>
      </c>
      <c r="K1623" s="11" t="s">
        <v>8769</v>
      </c>
      <c r="L1623" s="11">
        <v>2</v>
      </c>
    </row>
    <row r="1624" spans="1:12">
      <c r="A1624" s="11" t="s">
        <v>3124</v>
      </c>
      <c r="D1624" s="11" t="s">
        <v>260</v>
      </c>
      <c r="E1624" s="19" t="s">
        <v>3374</v>
      </c>
      <c r="F1624" s="10">
        <v>42036</v>
      </c>
      <c r="G1624" s="10">
        <v>45323</v>
      </c>
      <c r="H1624" s="11">
        <v>10</v>
      </c>
      <c r="I1624" s="20" t="s">
        <v>259</v>
      </c>
      <c r="J1624" s="11" t="s">
        <v>261</v>
      </c>
      <c r="K1624" s="11" t="s">
        <v>8769</v>
      </c>
      <c r="L1624" s="11">
        <v>2</v>
      </c>
    </row>
    <row r="1625" spans="1:12">
      <c r="A1625" s="11" t="s">
        <v>3125</v>
      </c>
      <c r="D1625" s="11" t="s">
        <v>260</v>
      </c>
      <c r="E1625" s="19" t="s">
        <v>3375</v>
      </c>
      <c r="F1625" s="10">
        <v>42036</v>
      </c>
      <c r="G1625" s="10">
        <v>45323</v>
      </c>
      <c r="H1625" s="11">
        <v>10</v>
      </c>
      <c r="I1625" s="20" t="s">
        <v>259</v>
      </c>
      <c r="J1625" s="11" t="s">
        <v>261</v>
      </c>
      <c r="K1625" s="11" t="s">
        <v>8769</v>
      </c>
      <c r="L1625" s="11">
        <v>2</v>
      </c>
    </row>
    <row r="1626" spans="1:12">
      <c r="A1626" s="11" t="s">
        <v>3126</v>
      </c>
      <c r="D1626" s="11" t="s">
        <v>260</v>
      </c>
      <c r="E1626" s="19" t="s">
        <v>3376</v>
      </c>
      <c r="F1626" s="10">
        <v>42036</v>
      </c>
      <c r="G1626" s="10">
        <v>45323</v>
      </c>
      <c r="H1626" s="11">
        <v>10</v>
      </c>
      <c r="I1626" s="20" t="s">
        <v>259</v>
      </c>
      <c r="J1626" s="11" t="s">
        <v>261</v>
      </c>
      <c r="K1626" s="11" t="s">
        <v>8769</v>
      </c>
      <c r="L1626" s="11">
        <v>2</v>
      </c>
    </row>
    <row r="1627" spans="1:12">
      <c r="A1627" s="11" t="s">
        <v>3127</v>
      </c>
      <c r="D1627" s="11" t="s">
        <v>260</v>
      </c>
      <c r="E1627" s="19" t="s">
        <v>3377</v>
      </c>
      <c r="F1627" s="10">
        <v>42036</v>
      </c>
      <c r="G1627" s="10">
        <v>45323</v>
      </c>
      <c r="H1627" s="11">
        <v>10</v>
      </c>
      <c r="I1627" s="20" t="s">
        <v>259</v>
      </c>
      <c r="J1627" s="11" t="s">
        <v>261</v>
      </c>
      <c r="K1627" s="11" t="s">
        <v>8769</v>
      </c>
      <c r="L1627" s="11">
        <v>2</v>
      </c>
    </row>
    <row r="1628" spans="1:12">
      <c r="A1628" s="11" t="s">
        <v>3128</v>
      </c>
      <c r="D1628" s="11" t="s">
        <v>260</v>
      </c>
      <c r="E1628" s="19" t="s">
        <v>3378</v>
      </c>
      <c r="F1628" s="10">
        <v>42036</v>
      </c>
      <c r="G1628" s="10">
        <v>45323</v>
      </c>
      <c r="H1628" s="11">
        <v>10</v>
      </c>
      <c r="I1628" s="20" t="s">
        <v>259</v>
      </c>
      <c r="J1628" s="11" t="s">
        <v>261</v>
      </c>
      <c r="K1628" s="11" t="s">
        <v>8769</v>
      </c>
      <c r="L1628" s="11">
        <v>2</v>
      </c>
    </row>
    <row r="1629" spans="1:12">
      <c r="A1629" s="11" t="s">
        <v>3129</v>
      </c>
      <c r="D1629" s="11" t="s">
        <v>260</v>
      </c>
      <c r="E1629" s="19" t="s">
        <v>3379</v>
      </c>
      <c r="F1629" s="10">
        <v>42036</v>
      </c>
      <c r="G1629" s="10">
        <v>45323</v>
      </c>
      <c r="H1629" s="11">
        <v>10</v>
      </c>
      <c r="I1629" s="20" t="s">
        <v>259</v>
      </c>
      <c r="J1629" s="11" t="s">
        <v>261</v>
      </c>
      <c r="K1629" s="11" t="s">
        <v>8769</v>
      </c>
      <c r="L1629" s="11">
        <v>2</v>
      </c>
    </row>
    <row r="1630" spans="1:12">
      <c r="A1630" s="11" t="s">
        <v>3130</v>
      </c>
      <c r="D1630" s="11" t="s">
        <v>260</v>
      </c>
      <c r="E1630" s="19" t="s">
        <v>3380</v>
      </c>
      <c r="F1630" s="10">
        <v>42036</v>
      </c>
      <c r="G1630" s="10">
        <v>45323</v>
      </c>
      <c r="H1630" s="11">
        <v>10</v>
      </c>
      <c r="I1630" s="20" t="s">
        <v>259</v>
      </c>
      <c r="J1630" s="11" t="s">
        <v>261</v>
      </c>
      <c r="K1630" s="11" t="s">
        <v>8769</v>
      </c>
      <c r="L1630" s="11">
        <v>2</v>
      </c>
    </row>
    <row r="1631" spans="1:12">
      <c r="A1631" s="11" t="s">
        <v>3131</v>
      </c>
      <c r="D1631" s="11" t="s">
        <v>260</v>
      </c>
      <c r="E1631" s="19" t="s">
        <v>3381</v>
      </c>
      <c r="F1631" s="10">
        <v>42036</v>
      </c>
      <c r="G1631" s="10">
        <v>45323</v>
      </c>
      <c r="H1631" s="11">
        <v>10</v>
      </c>
      <c r="I1631" s="20" t="s">
        <v>259</v>
      </c>
      <c r="J1631" s="11" t="s">
        <v>261</v>
      </c>
      <c r="K1631" s="11" t="s">
        <v>8769</v>
      </c>
      <c r="L1631" s="11">
        <v>2</v>
      </c>
    </row>
    <row r="1632" spans="1:12">
      <c r="A1632" s="11" t="s">
        <v>3132</v>
      </c>
      <c r="D1632" s="11" t="s">
        <v>260</v>
      </c>
      <c r="E1632" s="19" t="s">
        <v>3382</v>
      </c>
      <c r="F1632" s="10">
        <v>42036</v>
      </c>
      <c r="G1632" s="10">
        <v>45323</v>
      </c>
      <c r="H1632" s="11">
        <v>10</v>
      </c>
      <c r="I1632" s="20" t="s">
        <v>259</v>
      </c>
      <c r="J1632" s="11" t="s">
        <v>261</v>
      </c>
      <c r="K1632" s="11" t="s">
        <v>8769</v>
      </c>
      <c r="L1632" s="11">
        <v>2</v>
      </c>
    </row>
    <row r="1633" spans="1:12">
      <c r="A1633" s="11" t="s">
        <v>3133</v>
      </c>
      <c r="D1633" s="11" t="s">
        <v>260</v>
      </c>
      <c r="E1633" s="19" t="s">
        <v>3383</v>
      </c>
      <c r="F1633" s="10">
        <v>42036</v>
      </c>
      <c r="G1633" s="10">
        <v>45323</v>
      </c>
      <c r="H1633" s="11">
        <v>10</v>
      </c>
      <c r="I1633" s="20" t="s">
        <v>259</v>
      </c>
      <c r="J1633" s="11" t="s">
        <v>261</v>
      </c>
      <c r="K1633" s="11" t="s">
        <v>8769</v>
      </c>
      <c r="L1633" s="11">
        <v>2</v>
      </c>
    </row>
    <row r="1634" spans="1:12">
      <c r="A1634" s="11" t="s">
        <v>3134</v>
      </c>
      <c r="D1634" s="11" t="s">
        <v>260</v>
      </c>
      <c r="E1634" s="19" t="s">
        <v>3384</v>
      </c>
      <c r="F1634" s="10">
        <v>42036</v>
      </c>
      <c r="G1634" s="10">
        <v>45323</v>
      </c>
      <c r="H1634" s="11">
        <v>10</v>
      </c>
      <c r="I1634" s="20" t="s">
        <v>259</v>
      </c>
      <c r="J1634" s="11" t="s">
        <v>261</v>
      </c>
      <c r="K1634" s="11" t="s">
        <v>8769</v>
      </c>
      <c r="L1634" s="11">
        <v>2</v>
      </c>
    </row>
    <row r="1635" spans="1:12">
      <c r="A1635" s="11" t="s">
        <v>3135</v>
      </c>
      <c r="D1635" s="11" t="s">
        <v>260</v>
      </c>
      <c r="E1635" s="19" t="s">
        <v>3385</v>
      </c>
      <c r="F1635" s="10">
        <v>42036</v>
      </c>
      <c r="G1635" s="10">
        <v>45323</v>
      </c>
      <c r="H1635" s="11">
        <v>10</v>
      </c>
      <c r="I1635" s="20" t="s">
        <v>259</v>
      </c>
      <c r="J1635" s="11" t="s">
        <v>261</v>
      </c>
      <c r="K1635" s="11" t="s">
        <v>8769</v>
      </c>
      <c r="L1635" s="11">
        <v>2</v>
      </c>
    </row>
    <row r="1636" spans="1:12">
      <c r="A1636" s="11" t="s">
        <v>3136</v>
      </c>
      <c r="D1636" s="11" t="s">
        <v>260</v>
      </c>
      <c r="E1636" s="19" t="s">
        <v>3386</v>
      </c>
      <c r="F1636" s="10">
        <v>42036</v>
      </c>
      <c r="G1636" s="10">
        <v>45323</v>
      </c>
      <c r="H1636" s="11">
        <v>10</v>
      </c>
      <c r="I1636" s="20" t="s">
        <v>259</v>
      </c>
      <c r="J1636" s="11" t="s">
        <v>261</v>
      </c>
      <c r="K1636" s="11" t="s">
        <v>8769</v>
      </c>
      <c r="L1636" s="11">
        <v>2</v>
      </c>
    </row>
    <row r="1637" spans="1:12">
      <c r="A1637" s="11" t="s">
        <v>3137</v>
      </c>
      <c r="D1637" s="11" t="s">
        <v>260</v>
      </c>
      <c r="E1637" s="19" t="s">
        <v>3387</v>
      </c>
      <c r="F1637" s="10">
        <v>42036</v>
      </c>
      <c r="G1637" s="10">
        <v>45323</v>
      </c>
      <c r="H1637" s="11">
        <v>10</v>
      </c>
      <c r="I1637" s="20" t="s">
        <v>259</v>
      </c>
      <c r="J1637" s="11" t="s">
        <v>261</v>
      </c>
      <c r="K1637" s="11" t="s">
        <v>8769</v>
      </c>
      <c r="L1637" s="11">
        <v>2</v>
      </c>
    </row>
    <row r="1638" spans="1:12">
      <c r="A1638" s="11" t="s">
        <v>3138</v>
      </c>
      <c r="D1638" s="11" t="s">
        <v>260</v>
      </c>
      <c r="E1638" s="19" t="s">
        <v>3388</v>
      </c>
      <c r="F1638" s="10">
        <v>42036</v>
      </c>
      <c r="G1638" s="10">
        <v>45323</v>
      </c>
      <c r="H1638" s="11">
        <v>10</v>
      </c>
      <c r="I1638" s="20" t="s">
        <v>259</v>
      </c>
      <c r="J1638" s="11" t="s">
        <v>261</v>
      </c>
      <c r="K1638" s="11" t="s">
        <v>8769</v>
      </c>
      <c r="L1638" s="11">
        <v>2</v>
      </c>
    </row>
    <row r="1639" spans="1:12">
      <c r="A1639" s="11" t="s">
        <v>3139</v>
      </c>
      <c r="D1639" s="11" t="s">
        <v>260</v>
      </c>
      <c r="E1639" s="19" t="s">
        <v>3389</v>
      </c>
      <c r="F1639" s="10">
        <v>42036</v>
      </c>
      <c r="G1639" s="10">
        <v>45323</v>
      </c>
      <c r="H1639" s="11">
        <v>10</v>
      </c>
      <c r="I1639" s="20" t="s">
        <v>259</v>
      </c>
      <c r="J1639" s="11" t="s">
        <v>261</v>
      </c>
      <c r="K1639" s="11" t="s">
        <v>8769</v>
      </c>
      <c r="L1639" s="11">
        <v>2</v>
      </c>
    </row>
    <row r="1640" spans="1:12">
      <c r="A1640" s="11" t="s">
        <v>3140</v>
      </c>
      <c r="D1640" s="11" t="s">
        <v>260</v>
      </c>
      <c r="E1640" s="19" t="s">
        <v>3390</v>
      </c>
      <c r="F1640" s="10">
        <v>42036</v>
      </c>
      <c r="G1640" s="10">
        <v>45323</v>
      </c>
      <c r="H1640" s="11">
        <v>10</v>
      </c>
      <c r="I1640" s="20" t="s">
        <v>259</v>
      </c>
      <c r="J1640" s="11" t="s">
        <v>261</v>
      </c>
      <c r="K1640" s="11" t="s">
        <v>8769</v>
      </c>
      <c r="L1640" s="11">
        <v>2</v>
      </c>
    </row>
    <row r="1641" spans="1:12">
      <c r="A1641" s="11" t="s">
        <v>3141</v>
      </c>
      <c r="D1641" s="11" t="s">
        <v>260</v>
      </c>
      <c r="E1641" s="19" t="s">
        <v>3391</v>
      </c>
      <c r="F1641" s="10">
        <v>42036</v>
      </c>
      <c r="G1641" s="10">
        <v>45323</v>
      </c>
      <c r="H1641" s="11">
        <v>10</v>
      </c>
      <c r="I1641" s="20" t="s">
        <v>259</v>
      </c>
      <c r="J1641" s="11" t="s">
        <v>261</v>
      </c>
      <c r="K1641" s="11" t="s">
        <v>8769</v>
      </c>
      <c r="L1641" s="11">
        <v>2</v>
      </c>
    </row>
    <row r="1642" spans="1:12">
      <c r="A1642" s="11" t="s">
        <v>3142</v>
      </c>
      <c r="D1642" s="11" t="s">
        <v>260</v>
      </c>
      <c r="E1642" s="19" t="s">
        <v>3392</v>
      </c>
      <c r="F1642" s="10">
        <v>42036</v>
      </c>
      <c r="G1642" s="10">
        <v>45323</v>
      </c>
      <c r="H1642" s="11">
        <v>10</v>
      </c>
      <c r="I1642" s="20" t="s">
        <v>259</v>
      </c>
      <c r="J1642" s="11" t="s">
        <v>261</v>
      </c>
      <c r="K1642" s="11" t="s">
        <v>8769</v>
      </c>
      <c r="L1642" s="11">
        <v>2</v>
      </c>
    </row>
    <row r="1643" spans="1:12">
      <c r="A1643" s="11" t="s">
        <v>3143</v>
      </c>
      <c r="D1643" s="11" t="s">
        <v>260</v>
      </c>
      <c r="E1643" s="19" t="s">
        <v>3393</v>
      </c>
      <c r="F1643" s="10">
        <v>42036</v>
      </c>
      <c r="G1643" s="10">
        <v>45323</v>
      </c>
      <c r="H1643" s="11">
        <v>10</v>
      </c>
      <c r="I1643" s="20" t="s">
        <v>259</v>
      </c>
      <c r="J1643" s="11" t="s">
        <v>261</v>
      </c>
      <c r="K1643" s="11" t="s">
        <v>8769</v>
      </c>
      <c r="L1643" s="11">
        <v>2</v>
      </c>
    </row>
    <row r="1644" spans="1:12">
      <c r="A1644" s="11" t="s">
        <v>3144</v>
      </c>
      <c r="D1644" s="11" t="s">
        <v>260</v>
      </c>
      <c r="E1644" s="19" t="s">
        <v>3394</v>
      </c>
      <c r="F1644" s="10">
        <v>42036</v>
      </c>
      <c r="G1644" s="10">
        <v>45323</v>
      </c>
      <c r="H1644" s="11">
        <v>10</v>
      </c>
      <c r="I1644" s="20" t="s">
        <v>259</v>
      </c>
      <c r="J1644" s="11" t="s">
        <v>261</v>
      </c>
      <c r="K1644" s="11" t="s">
        <v>8769</v>
      </c>
      <c r="L1644" s="11">
        <v>2</v>
      </c>
    </row>
    <row r="1645" spans="1:12">
      <c r="A1645" s="11" t="s">
        <v>3145</v>
      </c>
      <c r="D1645" s="11" t="s">
        <v>260</v>
      </c>
      <c r="E1645" s="19" t="s">
        <v>3395</v>
      </c>
      <c r="F1645" s="10">
        <v>42036</v>
      </c>
      <c r="G1645" s="10">
        <v>45323</v>
      </c>
      <c r="H1645" s="11">
        <v>10</v>
      </c>
      <c r="I1645" s="20" t="s">
        <v>259</v>
      </c>
      <c r="J1645" s="11" t="s">
        <v>261</v>
      </c>
      <c r="K1645" s="11" t="s">
        <v>8769</v>
      </c>
      <c r="L1645" s="11">
        <v>2</v>
      </c>
    </row>
    <row r="1646" spans="1:12">
      <c r="A1646" s="11" t="s">
        <v>3146</v>
      </c>
      <c r="D1646" s="11" t="s">
        <v>260</v>
      </c>
      <c r="E1646" s="19" t="s">
        <v>3396</v>
      </c>
      <c r="F1646" s="10">
        <v>42036</v>
      </c>
      <c r="G1646" s="10">
        <v>45323</v>
      </c>
      <c r="H1646" s="11">
        <v>10</v>
      </c>
      <c r="I1646" s="20" t="s">
        <v>259</v>
      </c>
      <c r="J1646" s="11" t="s">
        <v>261</v>
      </c>
      <c r="K1646" s="11" t="s">
        <v>8769</v>
      </c>
      <c r="L1646" s="11">
        <v>2</v>
      </c>
    </row>
    <row r="1647" spans="1:12">
      <c r="A1647" s="11" t="s">
        <v>3147</v>
      </c>
      <c r="D1647" s="11" t="s">
        <v>260</v>
      </c>
      <c r="E1647" s="19" t="s">
        <v>3397</v>
      </c>
      <c r="F1647" s="10">
        <v>42036</v>
      </c>
      <c r="G1647" s="10">
        <v>45323</v>
      </c>
      <c r="H1647" s="11">
        <v>10</v>
      </c>
      <c r="I1647" s="20" t="s">
        <v>259</v>
      </c>
      <c r="J1647" s="11" t="s">
        <v>261</v>
      </c>
      <c r="K1647" s="11" t="s">
        <v>8769</v>
      </c>
      <c r="L1647" s="11">
        <v>2</v>
      </c>
    </row>
    <row r="1648" spans="1:12">
      <c r="A1648" s="11" t="s">
        <v>3148</v>
      </c>
      <c r="D1648" s="11" t="s">
        <v>260</v>
      </c>
      <c r="E1648" s="19" t="s">
        <v>3398</v>
      </c>
      <c r="F1648" s="10">
        <v>42036</v>
      </c>
      <c r="G1648" s="10">
        <v>45323</v>
      </c>
      <c r="H1648" s="11">
        <v>10</v>
      </c>
      <c r="I1648" s="20" t="s">
        <v>259</v>
      </c>
      <c r="J1648" s="11" t="s">
        <v>261</v>
      </c>
      <c r="K1648" s="11" t="s">
        <v>8769</v>
      </c>
      <c r="L1648" s="11">
        <v>2</v>
      </c>
    </row>
    <row r="1649" spans="1:12">
      <c r="A1649" s="11" t="s">
        <v>3149</v>
      </c>
      <c r="D1649" s="11" t="s">
        <v>260</v>
      </c>
      <c r="E1649" s="19" t="s">
        <v>3399</v>
      </c>
      <c r="F1649" s="10">
        <v>42036</v>
      </c>
      <c r="G1649" s="10">
        <v>45323</v>
      </c>
      <c r="H1649" s="11">
        <v>10</v>
      </c>
      <c r="I1649" s="20" t="s">
        <v>259</v>
      </c>
      <c r="J1649" s="11" t="s">
        <v>261</v>
      </c>
      <c r="K1649" s="11" t="s">
        <v>8769</v>
      </c>
      <c r="L1649" s="11">
        <v>2</v>
      </c>
    </row>
    <row r="1650" spans="1:12">
      <c r="A1650" s="11" t="s">
        <v>3150</v>
      </c>
      <c r="D1650" s="11" t="s">
        <v>260</v>
      </c>
      <c r="E1650" s="19" t="s">
        <v>3400</v>
      </c>
      <c r="F1650" s="10">
        <v>42036</v>
      </c>
      <c r="G1650" s="10">
        <v>45323</v>
      </c>
      <c r="H1650" s="11">
        <v>10</v>
      </c>
      <c r="I1650" s="20" t="s">
        <v>259</v>
      </c>
      <c r="J1650" s="11" t="s">
        <v>261</v>
      </c>
      <c r="K1650" s="11" t="s">
        <v>8769</v>
      </c>
      <c r="L1650" s="11">
        <v>2</v>
      </c>
    </row>
    <row r="1651" spans="1:12">
      <c r="A1651" s="11" t="s">
        <v>3151</v>
      </c>
      <c r="D1651" s="11" t="s">
        <v>260</v>
      </c>
      <c r="E1651" s="19" t="s">
        <v>3401</v>
      </c>
      <c r="F1651" s="10">
        <v>42036</v>
      </c>
      <c r="G1651" s="10">
        <v>45323</v>
      </c>
      <c r="H1651" s="11">
        <v>10</v>
      </c>
      <c r="I1651" s="20" t="s">
        <v>259</v>
      </c>
      <c r="J1651" s="11" t="s">
        <v>261</v>
      </c>
      <c r="K1651" s="11" t="s">
        <v>8769</v>
      </c>
      <c r="L1651" s="11">
        <v>2</v>
      </c>
    </row>
    <row r="1652" spans="1:12">
      <c r="A1652" s="11" t="s">
        <v>3152</v>
      </c>
      <c r="D1652" s="11" t="s">
        <v>260</v>
      </c>
      <c r="E1652" s="19" t="s">
        <v>3402</v>
      </c>
      <c r="F1652" s="10">
        <v>42036</v>
      </c>
      <c r="G1652" s="10">
        <v>45323</v>
      </c>
      <c r="H1652" s="11">
        <v>10</v>
      </c>
      <c r="I1652" s="20" t="s">
        <v>259</v>
      </c>
      <c r="J1652" s="11" t="s">
        <v>261</v>
      </c>
      <c r="K1652" s="11" t="s">
        <v>8769</v>
      </c>
      <c r="L1652" s="11">
        <v>2</v>
      </c>
    </row>
    <row r="1653" spans="1:12">
      <c r="A1653" s="11" t="s">
        <v>3153</v>
      </c>
      <c r="D1653" s="11" t="s">
        <v>260</v>
      </c>
      <c r="E1653" s="19" t="s">
        <v>3403</v>
      </c>
      <c r="F1653" s="10">
        <v>42036</v>
      </c>
      <c r="G1653" s="10">
        <v>45323</v>
      </c>
      <c r="H1653" s="11">
        <v>10</v>
      </c>
      <c r="I1653" s="20" t="s">
        <v>259</v>
      </c>
      <c r="J1653" s="11" t="s">
        <v>261</v>
      </c>
      <c r="K1653" s="11" t="s">
        <v>8769</v>
      </c>
      <c r="L1653" s="11">
        <v>2</v>
      </c>
    </row>
    <row r="1654" spans="1:12">
      <c r="A1654" s="11" t="s">
        <v>3154</v>
      </c>
      <c r="D1654" s="11" t="s">
        <v>260</v>
      </c>
      <c r="E1654" s="19" t="s">
        <v>3404</v>
      </c>
      <c r="F1654" s="10">
        <v>42036</v>
      </c>
      <c r="G1654" s="10">
        <v>45323</v>
      </c>
      <c r="H1654" s="11">
        <v>10</v>
      </c>
      <c r="I1654" s="20" t="s">
        <v>259</v>
      </c>
      <c r="J1654" s="11" t="s">
        <v>261</v>
      </c>
      <c r="K1654" s="11" t="s">
        <v>8769</v>
      </c>
      <c r="L1654" s="11">
        <v>2</v>
      </c>
    </row>
    <row r="1655" spans="1:12">
      <c r="A1655" s="11" t="s">
        <v>3155</v>
      </c>
      <c r="D1655" s="11" t="s">
        <v>260</v>
      </c>
      <c r="E1655" s="19" t="s">
        <v>3405</v>
      </c>
      <c r="F1655" s="10">
        <v>42036</v>
      </c>
      <c r="G1655" s="10">
        <v>45323</v>
      </c>
      <c r="H1655" s="11">
        <v>10</v>
      </c>
      <c r="I1655" s="20" t="s">
        <v>259</v>
      </c>
      <c r="J1655" s="11" t="s">
        <v>261</v>
      </c>
      <c r="K1655" s="11" t="s">
        <v>8769</v>
      </c>
      <c r="L1655" s="11">
        <v>2</v>
      </c>
    </row>
    <row r="1656" spans="1:12">
      <c r="A1656" s="11" t="s">
        <v>3156</v>
      </c>
      <c r="D1656" s="11" t="s">
        <v>260</v>
      </c>
      <c r="E1656" s="19" t="s">
        <v>3406</v>
      </c>
      <c r="F1656" s="10">
        <v>42036</v>
      </c>
      <c r="G1656" s="10">
        <v>45323</v>
      </c>
      <c r="H1656" s="11">
        <v>10</v>
      </c>
      <c r="I1656" s="20" t="s">
        <v>259</v>
      </c>
      <c r="J1656" s="11" t="s">
        <v>261</v>
      </c>
      <c r="K1656" s="11" t="s">
        <v>8769</v>
      </c>
      <c r="L1656" s="11">
        <v>2</v>
      </c>
    </row>
    <row r="1657" spans="1:12">
      <c r="A1657" s="11" t="s">
        <v>3157</v>
      </c>
      <c r="D1657" s="11" t="s">
        <v>260</v>
      </c>
      <c r="E1657" s="19" t="s">
        <v>3407</v>
      </c>
      <c r="F1657" s="10">
        <v>42036</v>
      </c>
      <c r="G1657" s="10">
        <v>45323</v>
      </c>
      <c r="H1657" s="11">
        <v>10</v>
      </c>
      <c r="I1657" s="20" t="s">
        <v>259</v>
      </c>
      <c r="J1657" s="11" t="s">
        <v>261</v>
      </c>
      <c r="K1657" s="11" t="s">
        <v>8769</v>
      </c>
      <c r="L1657" s="11">
        <v>2</v>
      </c>
    </row>
    <row r="1658" spans="1:12">
      <c r="A1658" s="11" t="s">
        <v>3158</v>
      </c>
      <c r="D1658" s="11" t="s">
        <v>260</v>
      </c>
      <c r="E1658" s="19" t="s">
        <v>3408</v>
      </c>
      <c r="F1658" s="10">
        <v>42036</v>
      </c>
      <c r="G1658" s="10">
        <v>45323</v>
      </c>
      <c r="H1658" s="11">
        <v>10</v>
      </c>
      <c r="I1658" s="20" t="s">
        <v>259</v>
      </c>
      <c r="J1658" s="11" t="s">
        <v>261</v>
      </c>
      <c r="K1658" s="11" t="s">
        <v>8769</v>
      </c>
      <c r="L1658" s="11">
        <v>2</v>
      </c>
    </row>
    <row r="1659" spans="1:12">
      <c r="A1659" s="11" t="s">
        <v>3159</v>
      </c>
      <c r="D1659" s="11" t="s">
        <v>260</v>
      </c>
      <c r="E1659" s="19" t="s">
        <v>3409</v>
      </c>
      <c r="F1659" s="10">
        <v>42036</v>
      </c>
      <c r="G1659" s="10">
        <v>45323</v>
      </c>
      <c r="H1659" s="11">
        <v>10</v>
      </c>
      <c r="I1659" s="20" t="s">
        <v>259</v>
      </c>
      <c r="J1659" s="11" t="s">
        <v>261</v>
      </c>
      <c r="K1659" s="11" t="s">
        <v>8769</v>
      </c>
      <c r="L1659" s="11">
        <v>2</v>
      </c>
    </row>
    <row r="1660" spans="1:12">
      <c r="A1660" s="11" t="s">
        <v>3160</v>
      </c>
      <c r="D1660" s="11" t="s">
        <v>260</v>
      </c>
      <c r="E1660" s="19" t="s">
        <v>3410</v>
      </c>
      <c r="F1660" s="10">
        <v>42036</v>
      </c>
      <c r="G1660" s="10">
        <v>45323</v>
      </c>
      <c r="H1660" s="11">
        <v>10</v>
      </c>
      <c r="I1660" s="20" t="s">
        <v>259</v>
      </c>
      <c r="J1660" s="11" t="s">
        <v>261</v>
      </c>
      <c r="K1660" s="11" t="s">
        <v>8769</v>
      </c>
      <c r="L1660" s="11">
        <v>2</v>
      </c>
    </row>
    <row r="1661" spans="1:12">
      <c r="A1661" s="11" t="s">
        <v>3161</v>
      </c>
      <c r="D1661" s="11" t="s">
        <v>260</v>
      </c>
      <c r="E1661" s="19" t="s">
        <v>3411</v>
      </c>
      <c r="F1661" s="10">
        <v>42036</v>
      </c>
      <c r="G1661" s="10">
        <v>45323</v>
      </c>
      <c r="H1661" s="11">
        <v>10</v>
      </c>
      <c r="I1661" s="20" t="s">
        <v>259</v>
      </c>
      <c r="J1661" s="11" t="s">
        <v>261</v>
      </c>
      <c r="K1661" s="11" t="s">
        <v>8769</v>
      </c>
      <c r="L1661" s="11">
        <v>2</v>
      </c>
    </row>
    <row r="1662" spans="1:12">
      <c r="A1662" s="11" t="s">
        <v>3162</v>
      </c>
      <c r="D1662" s="11" t="s">
        <v>260</v>
      </c>
      <c r="E1662" s="19" t="s">
        <v>3412</v>
      </c>
      <c r="F1662" s="10">
        <v>42036</v>
      </c>
      <c r="G1662" s="10">
        <v>45323</v>
      </c>
      <c r="H1662" s="11">
        <v>10</v>
      </c>
      <c r="I1662" s="20" t="s">
        <v>259</v>
      </c>
      <c r="J1662" s="11" t="s">
        <v>261</v>
      </c>
      <c r="K1662" s="11" t="s">
        <v>8769</v>
      </c>
      <c r="L1662" s="11">
        <v>2</v>
      </c>
    </row>
    <row r="1663" spans="1:12">
      <c r="A1663" s="11" t="s">
        <v>3163</v>
      </c>
      <c r="D1663" s="11" t="s">
        <v>260</v>
      </c>
      <c r="E1663" s="19" t="s">
        <v>3413</v>
      </c>
      <c r="F1663" s="10">
        <v>42036</v>
      </c>
      <c r="G1663" s="10">
        <v>45323</v>
      </c>
      <c r="H1663" s="11">
        <v>10</v>
      </c>
      <c r="I1663" s="20" t="s">
        <v>259</v>
      </c>
      <c r="J1663" s="11" t="s">
        <v>261</v>
      </c>
      <c r="K1663" s="11" t="s">
        <v>8769</v>
      </c>
      <c r="L1663" s="11">
        <v>2</v>
      </c>
    </row>
    <row r="1664" spans="1:12">
      <c r="A1664" s="11" t="s">
        <v>3164</v>
      </c>
      <c r="D1664" s="11" t="s">
        <v>260</v>
      </c>
      <c r="E1664" s="19" t="s">
        <v>3414</v>
      </c>
      <c r="F1664" s="10">
        <v>42036</v>
      </c>
      <c r="G1664" s="10">
        <v>45323</v>
      </c>
      <c r="H1664" s="11">
        <v>10</v>
      </c>
      <c r="I1664" s="20" t="s">
        <v>259</v>
      </c>
      <c r="J1664" s="11" t="s">
        <v>261</v>
      </c>
      <c r="K1664" s="11" t="s">
        <v>8769</v>
      </c>
      <c r="L1664" s="11">
        <v>2</v>
      </c>
    </row>
    <row r="1665" spans="1:12">
      <c r="A1665" s="11" t="s">
        <v>3165</v>
      </c>
      <c r="D1665" s="11" t="s">
        <v>260</v>
      </c>
      <c r="E1665" s="19" t="s">
        <v>3415</v>
      </c>
      <c r="F1665" s="10">
        <v>42036</v>
      </c>
      <c r="G1665" s="10">
        <v>45323</v>
      </c>
      <c r="H1665" s="11">
        <v>10</v>
      </c>
      <c r="I1665" s="20" t="s">
        <v>259</v>
      </c>
      <c r="J1665" s="11" t="s">
        <v>261</v>
      </c>
      <c r="K1665" s="11" t="s">
        <v>8769</v>
      </c>
      <c r="L1665" s="11">
        <v>2</v>
      </c>
    </row>
    <row r="1666" spans="1:12">
      <c r="A1666" s="11" t="s">
        <v>3166</v>
      </c>
      <c r="D1666" s="11" t="s">
        <v>260</v>
      </c>
      <c r="E1666" s="19" t="s">
        <v>3416</v>
      </c>
      <c r="F1666" s="10">
        <v>42036</v>
      </c>
      <c r="G1666" s="10">
        <v>45323</v>
      </c>
      <c r="H1666" s="11">
        <v>10</v>
      </c>
      <c r="I1666" s="20" t="s">
        <v>259</v>
      </c>
      <c r="J1666" s="11" t="s">
        <v>261</v>
      </c>
      <c r="K1666" s="11" t="s">
        <v>8769</v>
      </c>
      <c r="L1666" s="11">
        <v>2</v>
      </c>
    </row>
    <row r="1667" spans="1:12">
      <c r="A1667" s="11" t="s">
        <v>3167</v>
      </c>
      <c r="D1667" s="11" t="s">
        <v>260</v>
      </c>
      <c r="E1667" s="19" t="s">
        <v>3417</v>
      </c>
      <c r="F1667" s="10">
        <v>42036</v>
      </c>
      <c r="G1667" s="10">
        <v>45323</v>
      </c>
      <c r="H1667" s="11">
        <v>10</v>
      </c>
      <c r="I1667" s="20" t="s">
        <v>259</v>
      </c>
      <c r="J1667" s="11" t="s">
        <v>261</v>
      </c>
      <c r="K1667" s="11" t="s">
        <v>8769</v>
      </c>
      <c r="L1667" s="11">
        <v>2</v>
      </c>
    </row>
    <row r="1668" spans="1:12">
      <c r="A1668" s="11" t="s">
        <v>3168</v>
      </c>
      <c r="D1668" s="11" t="s">
        <v>260</v>
      </c>
      <c r="E1668" s="19" t="s">
        <v>3418</v>
      </c>
      <c r="F1668" s="10">
        <v>42036</v>
      </c>
      <c r="G1668" s="10">
        <v>45323</v>
      </c>
      <c r="H1668" s="11">
        <v>10</v>
      </c>
      <c r="I1668" s="20" t="s">
        <v>259</v>
      </c>
      <c r="J1668" s="11" t="s">
        <v>261</v>
      </c>
      <c r="K1668" s="11" t="s">
        <v>8769</v>
      </c>
      <c r="L1668" s="11">
        <v>2</v>
      </c>
    </row>
    <row r="1669" spans="1:12">
      <c r="A1669" s="11" t="s">
        <v>3169</v>
      </c>
      <c r="D1669" s="11" t="s">
        <v>260</v>
      </c>
      <c r="E1669" s="19" t="s">
        <v>3419</v>
      </c>
      <c r="F1669" s="10">
        <v>42036</v>
      </c>
      <c r="G1669" s="10">
        <v>45323</v>
      </c>
      <c r="H1669" s="11">
        <v>10</v>
      </c>
      <c r="I1669" s="20" t="s">
        <v>259</v>
      </c>
      <c r="J1669" s="11" t="s">
        <v>261</v>
      </c>
      <c r="K1669" s="11" t="s">
        <v>8769</v>
      </c>
      <c r="L1669" s="11">
        <v>2</v>
      </c>
    </row>
    <row r="1670" spans="1:12">
      <c r="A1670" s="11" t="s">
        <v>3170</v>
      </c>
      <c r="D1670" s="11" t="s">
        <v>260</v>
      </c>
      <c r="E1670" s="19" t="s">
        <v>3420</v>
      </c>
      <c r="F1670" s="10">
        <v>42036</v>
      </c>
      <c r="G1670" s="10">
        <v>45323</v>
      </c>
      <c r="H1670" s="11">
        <v>10</v>
      </c>
      <c r="I1670" s="20" t="s">
        <v>259</v>
      </c>
      <c r="J1670" s="11" t="s">
        <v>261</v>
      </c>
      <c r="K1670" s="11" t="s">
        <v>8769</v>
      </c>
      <c r="L1670" s="11">
        <v>2</v>
      </c>
    </row>
    <row r="1671" spans="1:12">
      <c r="A1671" s="11" t="s">
        <v>3171</v>
      </c>
      <c r="D1671" s="11" t="s">
        <v>260</v>
      </c>
      <c r="E1671" s="19" t="s">
        <v>3421</v>
      </c>
      <c r="F1671" s="10">
        <v>42036</v>
      </c>
      <c r="G1671" s="10">
        <v>45323</v>
      </c>
      <c r="H1671" s="11">
        <v>10</v>
      </c>
      <c r="I1671" s="20" t="s">
        <v>259</v>
      </c>
      <c r="J1671" s="11" t="s">
        <v>261</v>
      </c>
      <c r="K1671" s="11" t="s">
        <v>8769</v>
      </c>
      <c r="L1671" s="11">
        <v>2</v>
      </c>
    </row>
    <row r="1672" spans="1:12">
      <c r="A1672" s="11" t="s">
        <v>3172</v>
      </c>
      <c r="D1672" s="11" t="s">
        <v>260</v>
      </c>
      <c r="E1672" s="19" t="s">
        <v>3422</v>
      </c>
      <c r="F1672" s="10">
        <v>42036</v>
      </c>
      <c r="G1672" s="10">
        <v>45323</v>
      </c>
      <c r="H1672" s="11">
        <v>10</v>
      </c>
      <c r="I1672" s="20" t="s">
        <v>259</v>
      </c>
      <c r="J1672" s="11" t="s">
        <v>261</v>
      </c>
      <c r="K1672" s="11" t="s">
        <v>8769</v>
      </c>
      <c r="L1672" s="11">
        <v>2</v>
      </c>
    </row>
    <row r="1673" spans="1:12">
      <c r="A1673" s="11" t="s">
        <v>3173</v>
      </c>
      <c r="D1673" s="11" t="s">
        <v>260</v>
      </c>
      <c r="E1673" s="19" t="s">
        <v>3423</v>
      </c>
      <c r="F1673" s="10">
        <v>42036</v>
      </c>
      <c r="G1673" s="10">
        <v>45323</v>
      </c>
      <c r="H1673" s="11">
        <v>10</v>
      </c>
      <c r="I1673" s="20" t="s">
        <v>259</v>
      </c>
      <c r="J1673" s="11" t="s">
        <v>261</v>
      </c>
      <c r="K1673" s="11" t="s">
        <v>8769</v>
      </c>
      <c r="L1673" s="11">
        <v>2</v>
      </c>
    </row>
    <row r="1674" spans="1:12">
      <c r="A1674" s="11" t="s">
        <v>3174</v>
      </c>
      <c r="D1674" s="11" t="s">
        <v>260</v>
      </c>
      <c r="E1674" s="19" t="s">
        <v>3424</v>
      </c>
      <c r="F1674" s="10">
        <v>42036</v>
      </c>
      <c r="G1674" s="10">
        <v>45323</v>
      </c>
      <c r="H1674" s="11">
        <v>10</v>
      </c>
      <c r="I1674" s="20" t="s">
        <v>259</v>
      </c>
      <c r="J1674" s="11" t="s">
        <v>261</v>
      </c>
      <c r="K1674" s="11" t="s">
        <v>8769</v>
      </c>
      <c r="L1674" s="11">
        <v>2</v>
      </c>
    </row>
    <row r="1675" spans="1:12">
      <c r="A1675" s="11" t="s">
        <v>3175</v>
      </c>
      <c r="D1675" s="11" t="s">
        <v>260</v>
      </c>
      <c r="E1675" s="19" t="s">
        <v>3425</v>
      </c>
      <c r="F1675" s="10">
        <v>42036</v>
      </c>
      <c r="G1675" s="10">
        <v>45323</v>
      </c>
      <c r="H1675" s="11">
        <v>10</v>
      </c>
      <c r="I1675" s="20" t="s">
        <v>259</v>
      </c>
      <c r="J1675" s="11" t="s">
        <v>261</v>
      </c>
      <c r="K1675" s="11" t="s">
        <v>8769</v>
      </c>
      <c r="L1675" s="11">
        <v>2</v>
      </c>
    </row>
    <row r="1676" spans="1:12">
      <c r="A1676" s="11" t="s">
        <v>3176</v>
      </c>
      <c r="D1676" s="11" t="s">
        <v>260</v>
      </c>
      <c r="E1676" s="19" t="s">
        <v>3426</v>
      </c>
      <c r="F1676" s="10">
        <v>42036</v>
      </c>
      <c r="G1676" s="10">
        <v>45323</v>
      </c>
      <c r="H1676" s="11">
        <v>10</v>
      </c>
      <c r="I1676" s="20" t="s">
        <v>259</v>
      </c>
      <c r="J1676" s="11" t="s">
        <v>261</v>
      </c>
      <c r="K1676" s="11" t="s">
        <v>8769</v>
      </c>
      <c r="L1676" s="11">
        <v>2</v>
      </c>
    </row>
    <row r="1677" spans="1:12">
      <c r="A1677" s="11" t="s">
        <v>3177</v>
      </c>
      <c r="D1677" s="11" t="s">
        <v>260</v>
      </c>
      <c r="E1677" s="19" t="s">
        <v>3427</v>
      </c>
      <c r="F1677" s="10">
        <v>42036</v>
      </c>
      <c r="G1677" s="10">
        <v>45323</v>
      </c>
      <c r="H1677" s="11">
        <v>10</v>
      </c>
      <c r="I1677" s="20" t="s">
        <v>259</v>
      </c>
      <c r="J1677" s="11" t="s">
        <v>261</v>
      </c>
      <c r="K1677" s="11" t="s">
        <v>8769</v>
      </c>
      <c r="L1677" s="11">
        <v>2</v>
      </c>
    </row>
    <row r="1678" spans="1:12">
      <c r="A1678" s="11" t="s">
        <v>3178</v>
      </c>
      <c r="D1678" s="11" t="s">
        <v>260</v>
      </c>
      <c r="E1678" s="19" t="s">
        <v>3428</v>
      </c>
      <c r="F1678" s="10">
        <v>42036</v>
      </c>
      <c r="G1678" s="10">
        <v>45323</v>
      </c>
      <c r="H1678" s="11">
        <v>10</v>
      </c>
      <c r="I1678" s="20" t="s">
        <v>259</v>
      </c>
      <c r="J1678" s="11" t="s">
        <v>261</v>
      </c>
      <c r="K1678" s="11" t="s">
        <v>8769</v>
      </c>
      <c r="L1678" s="11">
        <v>2</v>
      </c>
    </row>
    <row r="1679" spans="1:12">
      <c r="A1679" s="11" t="s">
        <v>3179</v>
      </c>
      <c r="D1679" s="11" t="s">
        <v>260</v>
      </c>
      <c r="E1679" s="19" t="s">
        <v>3429</v>
      </c>
      <c r="F1679" s="10">
        <v>42036</v>
      </c>
      <c r="G1679" s="10">
        <v>45323</v>
      </c>
      <c r="H1679" s="11">
        <v>10</v>
      </c>
      <c r="I1679" s="20" t="s">
        <v>259</v>
      </c>
      <c r="J1679" s="11" t="s">
        <v>261</v>
      </c>
      <c r="K1679" s="11" t="s">
        <v>8769</v>
      </c>
      <c r="L1679" s="11">
        <v>2</v>
      </c>
    </row>
    <row r="1680" spans="1:12">
      <c r="A1680" s="11" t="s">
        <v>3180</v>
      </c>
      <c r="D1680" s="11" t="s">
        <v>260</v>
      </c>
      <c r="E1680" s="19" t="s">
        <v>3430</v>
      </c>
      <c r="F1680" s="10">
        <v>42036</v>
      </c>
      <c r="G1680" s="10">
        <v>45323</v>
      </c>
      <c r="H1680" s="11">
        <v>10</v>
      </c>
      <c r="I1680" s="20" t="s">
        <v>259</v>
      </c>
      <c r="J1680" s="11" t="s">
        <v>261</v>
      </c>
      <c r="K1680" s="11" t="s">
        <v>8769</v>
      </c>
      <c r="L1680" s="11">
        <v>2</v>
      </c>
    </row>
    <row r="1681" spans="1:12">
      <c r="A1681" s="11" t="s">
        <v>3181</v>
      </c>
      <c r="D1681" s="11" t="s">
        <v>260</v>
      </c>
      <c r="E1681" s="19" t="s">
        <v>3431</v>
      </c>
      <c r="F1681" s="10">
        <v>42036</v>
      </c>
      <c r="G1681" s="10">
        <v>45323</v>
      </c>
      <c r="H1681" s="11">
        <v>10</v>
      </c>
      <c r="I1681" s="20" t="s">
        <v>259</v>
      </c>
      <c r="J1681" s="11" t="s">
        <v>261</v>
      </c>
      <c r="K1681" s="11" t="s">
        <v>8769</v>
      </c>
      <c r="L1681" s="11">
        <v>2</v>
      </c>
    </row>
    <row r="1682" spans="1:12">
      <c r="A1682" s="11" t="s">
        <v>3182</v>
      </c>
      <c r="D1682" s="11" t="s">
        <v>260</v>
      </c>
      <c r="E1682" s="19" t="s">
        <v>3432</v>
      </c>
      <c r="F1682" s="10">
        <v>42036</v>
      </c>
      <c r="G1682" s="10">
        <v>45323</v>
      </c>
      <c r="H1682" s="11">
        <v>10</v>
      </c>
      <c r="I1682" s="20" t="s">
        <v>259</v>
      </c>
      <c r="J1682" s="11" t="s">
        <v>261</v>
      </c>
      <c r="K1682" s="11" t="s">
        <v>8769</v>
      </c>
      <c r="L1682" s="11">
        <v>2</v>
      </c>
    </row>
    <row r="1683" spans="1:12">
      <c r="A1683" s="11" t="s">
        <v>3183</v>
      </c>
      <c r="D1683" s="11" t="s">
        <v>260</v>
      </c>
      <c r="E1683" s="19" t="s">
        <v>3433</v>
      </c>
      <c r="F1683" s="10">
        <v>42036</v>
      </c>
      <c r="G1683" s="10">
        <v>45323</v>
      </c>
      <c r="H1683" s="11">
        <v>10</v>
      </c>
      <c r="I1683" s="20" t="s">
        <v>259</v>
      </c>
      <c r="J1683" s="11" t="s">
        <v>261</v>
      </c>
      <c r="K1683" s="11" t="s">
        <v>8769</v>
      </c>
      <c r="L1683" s="11">
        <v>2</v>
      </c>
    </row>
    <row r="1684" spans="1:12">
      <c r="A1684" s="11" t="s">
        <v>3184</v>
      </c>
      <c r="D1684" s="11" t="s">
        <v>260</v>
      </c>
      <c r="E1684" s="19" t="s">
        <v>3434</v>
      </c>
      <c r="F1684" s="10">
        <v>42036</v>
      </c>
      <c r="G1684" s="10">
        <v>45323</v>
      </c>
      <c r="H1684" s="11">
        <v>10</v>
      </c>
      <c r="I1684" s="20" t="s">
        <v>259</v>
      </c>
      <c r="J1684" s="11" t="s">
        <v>261</v>
      </c>
      <c r="K1684" s="11" t="s">
        <v>8769</v>
      </c>
      <c r="L1684" s="11">
        <v>2</v>
      </c>
    </row>
    <row r="1685" spans="1:12">
      <c r="A1685" s="11" t="s">
        <v>3185</v>
      </c>
      <c r="D1685" s="11" t="s">
        <v>260</v>
      </c>
      <c r="E1685" s="19" t="s">
        <v>3435</v>
      </c>
      <c r="F1685" s="10">
        <v>42036</v>
      </c>
      <c r="G1685" s="10">
        <v>45323</v>
      </c>
      <c r="H1685" s="11">
        <v>10</v>
      </c>
      <c r="I1685" s="20" t="s">
        <v>259</v>
      </c>
      <c r="J1685" s="11" t="s">
        <v>261</v>
      </c>
      <c r="K1685" s="11" t="s">
        <v>8769</v>
      </c>
      <c r="L1685" s="11">
        <v>2</v>
      </c>
    </row>
    <row r="1686" spans="1:12">
      <c r="A1686" s="11" t="s">
        <v>3186</v>
      </c>
      <c r="D1686" s="11" t="s">
        <v>260</v>
      </c>
      <c r="E1686" s="19" t="s">
        <v>3436</v>
      </c>
      <c r="F1686" s="10">
        <v>42036</v>
      </c>
      <c r="G1686" s="10">
        <v>45323</v>
      </c>
      <c r="H1686" s="11">
        <v>10</v>
      </c>
      <c r="I1686" s="20" t="s">
        <v>259</v>
      </c>
      <c r="J1686" s="11" t="s">
        <v>261</v>
      </c>
      <c r="K1686" s="11" t="s">
        <v>8769</v>
      </c>
      <c r="L1686" s="11">
        <v>2</v>
      </c>
    </row>
    <row r="1687" spans="1:12">
      <c r="A1687" s="11" t="s">
        <v>3187</v>
      </c>
      <c r="D1687" s="11" t="s">
        <v>260</v>
      </c>
      <c r="E1687" s="19" t="s">
        <v>3437</v>
      </c>
      <c r="F1687" s="10">
        <v>42036</v>
      </c>
      <c r="G1687" s="10">
        <v>45323</v>
      </c>
      <c r="H1687" s="11">
        <v>10</v>
      </c>
      <c r="I1687" s="20" t="s">
        <v>259</v>
      </c>
      <c r="J1687" s="11" t="s">
        <v>261</v>
      </c>
      <c r="K1687" s="11" t="s">
        <v>8769</v>
      </c>
      <c r="L1687" s="11">
        <v>2</v>
      </c>
    </row>
    <row r="1688" spans="1:12">
      <c r="A1688" s="11" t="s">
        <v>3188</v>
      </c>
      <c r="D1688" s="11" t="s">
        <v>260</v>
      </c>
      <c r="E1688" s="19" t="s">
        <v>3438</v>
      </c>
      <c r="F1688" s="10">
        <v>42036</v>
      </c>
      <c r="G1688" s="10">
        <v>45323</v>
      </c>
      <c r="H1688" s="11">
        <v>10</v>
      </c>
      <c r="I1688" s="20" t="s">
        <v>259</v>
      </c>
      <c r="J1688" s="11" t="s">
        <v>261</v>
      </c>
      <c r="K1688" s="11" t="s">
        <v>8769</v>
      </c>
      <c r="L1688" s="11">
        <v>2</v>
      </c>
    </row>
    <row r="1689" spans="1:12">
      <c r="A1689" s="11" t="s">
        <v>3189</v>
      </c>
      <c r="D1689" s="11" t="s">
        <v>260</v>
      </c>
      <c r="E1689" s="19" t="s">
        <v>3439</v>
      </c>
      <c r="F1689" s="10">
        <v>42036</v>
      </c>
      <c r="G1689" s="10">
        <v>45323</v>
      </c>
      <c r="H1689" s="11">
        <v>10</v>
      </c>
      <c r="I1689" s="20" t="s">
        <v>259</v>
      </c>
      <c r="J1689" s="11" t="s">
        <v>261</v>
      </c>
      <c r="K1689" s="11" t="s">
        <v>8769</v>
      </c>
      <c r="L1689" s="11">
        <v>2</v>
      </c>
    </row>
    <row r="1690" spans="1:12">
      <c r="A1690" s="11" t="s">
        <v>3190</v>
      </c>
      <c r="D1690" s="11" t="s">
        <v>260</v>
      </c>
      <c r="E1690" s="19" t="s">
        <v>3440</v>
      </c>
      <c r="F1690" s="10">
        <v>42036</v>
      </c>
      <c r="G1690" s="10">
        <v>45323</v>
      </c>
      <c r="H1690" s="11">
        <v>10</v>
      </c>
      <c r="I1690" s="20" t="s">
        <v>259</v>
      </c>
      <c r="J1690" s="11" t="s">
        <v>261</v>
      </c>
      <c r="K1690" s="11" t="s">
        <v>8769</v>
      </c>
      <c r="L1690" s="11">
        <v>2</v>
      </c>
    </row>
    <row r="1691" spans="1:12">
      <c r="A1691" s="11" t="s">
        <v>3191</v>
      </c>
      <c r="D1691" s="11" t="s">
        <v>260</v>
      </c>
      <c r="E1691" s="19" t="s">
        <v>3441</v>
      </c>
      <c r="F1691" s="10">
        <v>42036</v>
      </c>
      <c r="G1691" s="10">
        <v>45323</v>
      </c>
      <c r="H1691" s="11">
        <v>10</v>
      </c>
      <c r="I1691" s="20" t="s">
        <v>259</v>
      </c>
      <c r="J1691" s="11" t="s">
        <v>261</v>
      </c>
      <c r="K1691" s="11" t="s">
        <v>8769</v>
      </c>
      <c r="L1691" s="11">
        <v>2</v>
      </c>
    </row>
    <row r="1692" spans="1:12">
      <c r="A1692" s="11" t="s">
        <v>3192</v>
      </c>
      <c r="D1692" s="11" t="s">
        <v>260</v>
      </c>
      <c r="E1692" s="19" t="s">
        <v>3442</v>
      </c>
      <c r="F1692" s="10">
        <v>42036</v>
      </c>
      <c r="G1692" s="10">
        <v>45323</v>
      </c>
      <c r="H1692" s="11">
        <v>10</v>
      </c>
      <c r="I1692" s="20" t="s">
        <v>259</v>
      </c>
      <c r="J1692" s="11" t="s">
        <v>261</v>
      </c>
      <c r="K1692" s="11" t="s">
        <v>8769</v>
      </c>
      <c r="L1692" s="11">
        <v>2</v>
      </c>
    </row>
    <row r="1693" spans="1:12">
      <c r="A1693" s="11" t="s">
        <v>3193</v>
      </c>
      <c r="D1693" s="11" t="s">
        <v>260</v>
      </c>
      <c r="E1693" s="19" t="s">
        <v>3443</v>
      </c>
      <c r="F1693" s="10">
        <v>42036</v>
      </c>
      <c r="G1693" s="10">
        <v>45323</v>
      </c>
      <c r="H1693" s="11">
        <v>10</v>
      </c>
      <c r="I1693" s="20" t="s">
        <v>259</v>
      </c>
      <c r="J1693" s="11" t="s">
        <v>261</v>
      </c>
      <c r="K1693" s="11" t="s">
        <v>8769</v>
      </c>
      <c r="L1693" s="11">
        <v>2</v>
      </c>
    </row>
    <row r="1694" spans="1:12">
      <c r="A1694" s="11" t="s">
        <v>3194</v>
      </c>
      <c r="D1694" s="11" t="s">
        <v>260</v>
      </c>
      <c r="E1694" s="19" t="s">
        <v>3444</v>
      </c>
      <c r="F1694" s="10">
        <v>42036</v>
      </c>
      <c r="G1694" s="10">
        <v>45323</v>
      </c>
      <c r="H1694" s="11">
        <v>10</v>
      </c>
      <c r="I1694" s="20" t="s">
        <v>259</v>
      </c>
      <c r="J1694" s="11" t="s">
        <v>261</v>
      </c>
      <c r="K1694" s="11" t="s">
        <v>8769</v>
      </c>
      <c r="L1694" s="11">
        <v>2</v>
      </c>
    </row>
    <row r="1695" spans="1:12">
      <c r="A1695" s="11" t="s">
        <v>3195</v>
      </c>
      <c r="D1695" s="11" t="s">
        <v>260</v>
      </c>
      <c r="E1695" s="19" t="s">
        <v>3445</v>
      </c>
      <c r="F1695" s="10">
        <v>42036</v>
      </c>
      <c r="G1695" s="10">
        <v>45323</v>
      </c>
      <c r="H1695" s="11">
        <v>10</v>
      </c>
      <c r="I1695" s="20" t="s">
        <v>259</v>
      </c>
      <c r="J1695" s="11" t="s">
        <v>261</v>
      </c>
      <c r="K1695" s="11" t="s">
        <v>8769</v>
      </c>
      <c r="L1695" s="11">
        <v>2</v>
      </c>
    </row>
    <row r="1696" spans="1:12">
      <c r="A1696" s="11" t="s">
        <v>3196</v>
      </c>
      <c r="D1696" s="11" t="s">
        <v>260</v>
      </c>
      <c r="E1696" s="19" t="s">
        <v>3446</v>
      </c>
      <c r="F1696" s="10">
        <v>42036</v>
      </c>
      <c r="G1696" s="10">
        <v>45323</v>
      </c>
      <c r="H1696" s="11">
        <v>10</v>
      </c>
      <c r="I1696" s="20" t="s">
        <v>259</v>
      </c>
      <c r="J1696" s="11" t="s">
        <v>261</v>
      </c>
      <c r="K1696" s="11" t="s">
        <v>8769</v>
      </c>
      <c r="L1696" s="11">
        <v>2</v>
      </c>
    </row>
    <row r="1697" spans="1:12">
      <c r="A1697" s="11" t="s">
        <v>3197</v>
      </c>
      <c r="D1697" s="11" t="s">
        <v>260</v>
      </c>
      <c r="E1697" s="19" t="s">
        <v>3447</v>
      </c>
      <c r="F1697" s="10">
        <v>42036</v>
      </c>
      <c r="G1697" s="10">
        <v>45323</v>
      </c>
      <c r="H1697" s="11">
        <v>10</v>
      </c>
      <c r="I1697" s="20" t="s">
        <v>259</v>
      </c>
      <c r="J1697" s="11" t="s">
        <v>261</v>
      </c>
      <c r="K1697" s="11" t="s">
        <v>8769</v>
      </c>
      <c r="L1697" s="11">
        <v>2</v>
      </c>
    </row>
    <row r="1698" spans="1:12">
      <c r="A1698" s="11" t="s">
        <v>3198</v>
      </c>
      <c r="D1698" s="11" t="s">
        <v>260</v>
      </c>
      <c r="E1698" s="19" t="s">
        <v>3448</v>
      </c>
      <c r="F1698" s="10">
        <v>42036</v>
      </c>
      <c r="G1698" s="10">
        <v>45323</v>
      </c>
      <c r="H1698" s="11">
        <v>10</v>
      </c>
      <c r="I1698" s="20" t="s">
        <v>259</v>
      </c>
      <c r="J1698" s="11" t="s">
        <v>261</v>
      </c>
      <c r="K1698" s="11" t="s">
        <v>8769</v>
      </c>
      <c r="L1698" s="11">
        <v>2</v>
      </c>
    </row>
    <row r="1699" spans="1:12">
      <c r="A1699" s="11" t="s">
        <v>3199</v>
      </c>
      <c r="D1699" s="11" t="s">
        <v>260</v>
      </c>
      <c r="E1699" s="19" t="s">
        <v>3449</v>
      </c>
      <c r="F1699" s="10">
        <v>42036</v>
      </c>
      <c r="G1699" s="10">
        <v>45323</v>
      </c>
      <c r="H1699" s="11">
        <v>10</v>
      </c>
      <c r="I1699" s="20" t="s">
        <v>259</v>
      </c>
      <c r="J1699" s="11" t="s">
        <v>261</v>
      </c>
      <c r="K1699" s="11" t="s">
        <v>8769</v>
      </c>
      <c r="L1699" s="11">
        <v>2</v>
      </c>
    </row>
    <row r="1700" spans="1:12">
      <c r="A1700" s="11" t="s">
        <v>3200</v>
      </c>
      <c r="D1700" s="11" t="s">
        <v>260</v>
      </c>
      <c r="E1700" s="19" t="s">
        <v>3450</v>
      </c>
      <c r="F1700" s="10">
        <v>42036</v>
      </c>
      <c r="G1700" s="10">
        <v>45323</v>
      </c>
      <c r="H1700" s="11">
        <v>10</v>
      </c>
      <c r="I1700" s="20" t="s">
        <v>259</v>
      </c>
      <c r="J1700" s="11" t="s">
        <v>261</v>
      </c>
      <c r="K1700" s="11" t="s">
        <v>8769</v>
      </c>
      <c r="L1700" s="11">
        <v>2</v>
      </c>
    </row>
    <row r="1701" spans="1:12">
      <c r="A1701" s="11" t="s">
        <v>3201</v>
      </c>
      <c r="D1701" s="11" t="s">
        <v>260</v>
      </c>
      <c r="E1701" s="19" t="s">
        <v>3451</v>
      </c>
      <c r="F1701" s="10">
        <v>42036</v>
      </c>
      <c r="G1701" s="10">
        <v>45323</v>
      </c>
      <c r="H1701" s="11">
        <v>10</v>
      </c>
      <c r="I1701" s="20" t="s">
        <v>259</v>
      </c>
      <c r="J1701" s="11" t="s">
        <v>261</v>
      </c>
      <c r="K1701" s="11" t="s">
        <v>8769</v>
      </c>
      <c r="L1701" s="11">
        <v>2</v>
      </c>
    </row>
    <row r="1702" spans="1:12">
      <c r="A1702" s="11" t="s">
        <v>3202</v>
      </c>
      <c r="D1702" s="11" t="s">
        <v>260</v>
      </c>
      <c r="E1702" s="19" t="s">
        <v>3452</v>
      </c>
      <c r="F1702" s="10">
        <v>42036</v>
      </c>
      <c r="G1702" s="10">
        <v>45323</v>
      </c>
      <c r="H1702" s="11">
        <v>10</v>
      </c>
      <c r="I1702" s="20" t="s">
        <v>259</v>
      </c>
      <c r="J1702" s="11" t="s">
        <v>261</v>
      </c>
      <c r="K1702" s="11" t="s">
        <v>8769</v>
      </c>
      <c r="L1702" s="11">
        <v>2</v>
      </c>
    </row>
    <row r="1703" spans="1:12">
      <c r="A1703" s="11" t="s">
        <v>3203</v>
      </c>
      <c r="D1703" s="11" t="s">
        <v>260</v>
      </c>
      <c r="E1703" s="19" t="s">
        <v>3453</v>
      </c>
      <c r="F1703" s="10">
        <v>42036</v>
      </c>
      <c r="G1703" s="10">
        <v>45323</v>
      </c>
      <c r="H1703" s="11">
        <v>10</v>
      </c>
      <c r="I1703" s="20" t="s">
        <v>259</v>
      </c>
      <c r="J1703" s="11" t="s">
        <v>261</v>
      </c>
      <c r="K1703" s="11" t="s">
        <v>8769</v>
      </c>
      <c r="L1703" s="11">
        <v>2</v>
      </c>
    </row>
    <row r="1704" spans="1:12">
      <c r="A1704" s="11" t="s">
        <v>3204</v>
      </c>
      <c r="D1704" s="11" t="s">
        <v>260</v>
      </c>
      <c r="E1704" s="19" t="s">
        <v>3454</v>
      </c>
      <c r="F1704" s="10">
        <v>42036</v>
      </c>
      <c r="G1704" s="10">
        <v>45323</v>
      </c>
      <c r="H1704" s="11">
        <v>10</v>
      </c>
      <c r="I1704" s="20" t="s">
        <v>259</v>
      </c>
      <c r="J1704" s="11" t="s">
        <v>261</v>
      </c>
      <c r="K1704" s="11" t="s">
        <v>8769</v>
      </c>
      <c r="L1704" s="11">
        <v>2</v>
      </c>
    </row>
    <row r="1705" spans="1:12">
      <c r="A1705" s="11" t="s">
        <v>3205</v>
      </c>
      <c r="D1705" s="11" t="s">
        <v>260</v>
      </c>
      <c r="E1705" s="19" t="s">
        <v>3455</v>
      </c>
      <c r="F1705" s="10">
        <v>42036</v>
      </c>
      <c r="G1705" s="10">
        <v>45323</v>
      </c>
      <c r="H1705" s="11">
        <v>10</v>
      </c>
      <c r="I1705" s="20" t="s">
        <v>259</v>
      </c>
      <c r="J1705" s="11" t="s">
        <v>261</v>
      </c>
      <c r="K1705" s="11" t="s">
        <v>8769</v>
      </c>
      <c r="L1705" s="11">
        <v>2</v>
      </c>
    </row>
    <row r="1706" spans="1:12">
      <c r="A1706" s="11" t="s">
        <v>3206</v>
      </c>
      <c r="D1706" s="11" t="s">
        <v>260</v>
      </c>
      <c r="E1706" s="19" t="s">
        <v>3456</v>
      </c>
      <c r="F1706" s="10">
        <v>42036</v>
      </c>
      <c r="G1706" s="10">
        <v>45323</v>
      </c>
      <c r="H1706" s="11">
        <v>10</v>
      </c>
      <c r="I1706" s="20" t="s">
        <v>259</v>
      </c>
      <c r="J1706" s="11" t="s">
        <v>261</v>
      </c>
      <c r="K1706" s="11" t="s">
        <v>8769</v>
      </c>
      <c r="L1706" s="11">
        <v>2</v>
      </c>
    </row>
    <row r="1707" spans="1:12">
      <c r="A1707" s="11" t="s">
        <v>3207</v>
      </c>
      <c r="D1707" s="11" t="s">
        <v>260</v>
      </c>
      <c r="E1707" s="19" t="s">
        <v>3457</v>
      </c>
      <c r="F1707" s="10">
        <v>42036</v>
      </c>
      <c r="G1707" s="10">
        <v>45323</v>
      </c>
      <c r="H1707" s="11">
        <v>10</v>
      </c>
      <c r="I1707" s="20" t="s">
        <v>259</v>
      </c>
      <c r="J1707" s="11" t="s">
        <v>261</v>
      </c>
      <c r="K1707" s="11" t="s">
        <v>8769</v>
      </c>
      <c r="L1707" s="11">
        <v>2</v>
      </c>
    </row>
    <row r="1708" spans="1:12">
      <c r="A1708" s="11" t="s">
        <v>3208</v>
      </c>
      <c r="D1708" s="11" t="s">
        <v>260</v>
      </c>
      <c r="E1708" s="19" t="s">
        <v>3458</v>
      </c>
      <c r="F1708" s="10">
        <v>42036</v>
      </c>
      <c r="G1708" s="10">
        <v>45323</v>
      </c>
      <c r="H1708" s="11">
        <v>10</v>
      </c>
      <c r="I1708" s="20" t="s">
        <v>259</v>
      </c>
      <c r="J1708" s="11" t="s">
        <v>261</v>
      </c>
      <c r="K1708" s="11" t="s">
        <v>8769</v>
      </c>
      <c r="L1708" s="11">
        <v>2</v>
      </c>
    </row>
    <row r="1709" spans="1:12">
      <c r="A1709" s="11" t="s">
        <v>3209</v>
      </c>
      <c r="D1709" s="11" t="s">
        <v>260</v>
      </c>
      <c r="E1709" s="19" t="s">
        <v>3459</v>
      </c>
      <c r="F1709" s="10">
        <v>42036</v>
      </c>
      <c r="G1709" s="10">
        <v>45323</v>
      </c>
      <c r="H1709" s="11">
        <v>10</v>
      </c>
      <c r="I1709" s="20" t="s">
        <v>259</v>
      </c>
      <c r="J1709" s="11" t="s">
        <v>261</v>
      </c>
      <c r="K1709" s="11" t="s">
        <v>8769</v>
      </c>
      <c r="L1709" s="11">
        <v>2</v>
      </c>
    </row>
    <row r="1710" spans="1:12">
      <c r="A1710" s="11" t="s">
        <v>3210</v>
      </c>
      <c r="D1710" s="11" t="s">
        <v>260</v>
      </c>
      <c r="E1710" s="19" t="s">
        <v>3460</v>
      </c>
      <c r="F1710" s="10">
        <v>42036</v>
      </c>
      <c r="G1710" s="10">
        <v>45323</v>
      </c>
      <c r="H1710" s="11">
        <v>10</v>
      </c>
      <c r="I1710" s="20" t="s">
        <v>259</v>
      </c>
      <c r="J1710" s="11" t="s">
        <v>261</v>
      </c>
      <c r="K1710" s="11" t="s">
        <v>8769</v>
      </c>
      <c r="L1710" s="11">
        <v>2</v>
      </c>
    </row>
    <row r="1711" spans="1:12">
      <c r="A1711" s="11" t="s">
        <v>3211</v>
      </c>
      <c r="D1711" s="11" t="s">
        <v>260</v>
      </c>
      <c r="E1711" s="19" t="s">
        <v>3461</v>
      </c>
      <c r="F1711" s="10">
        <v>42036</v>
      </c>
      <c r="G1711" s="10">
        <v>45323</v>
      </c>
      <c r="H1711" s="11">
        <v>10</v>
      </c>
      <c r="I1711" s="20" t="s">
        <v>259</v>
      </c>
      <c r="J1711" s="11" t="s">
        <v>261</v>
      </c>
      <c r="K1711" s="11" t="s">
        <v>8769</v>
      </c>
      <c r="L1711" s="11">
        <v>2</v>
      </c>
    </row>
    <row r="1712" spans="1:12">
      <c r="A1712" s="11" t="s">
        <v>3212</v>
      </c>
      <c r="D1712" s="11" t="s">
        <v>260</v>
      </c>
      <c r="E1712" s="19" t="s">
        <v>3462</v>
      </c>
      <c r="F1712" s="10">
        <v>42036</v>
      </c>
      <c r="G1712" s="10">
        <v>45323</v>
      </c>
      <c r="H1712" s="11">
        <v>10</v>
      </c>
      <c r="I1712" s="20" t="s">
        <v>259</v>
      </c>
      <c r="J1712" s="11" t="s">
        <v>261</v>
      </c>
      <c r="K1712" s="11" t="s">
        <v>8769</v>
      </c>
      <c r="L1712" s="11">
        <v>2</v>
      </c>
    </row>
    <row r="1713" spans="1:12">
      <c r="A1713" s="11" t="s">
        <v>3213</v>
      </c>
      <c r="D1713" s="11" t="s">
        <v>260</v>
      </c>
      <c r="E1713" s="19" t="s">
        <v>3463</v>
      </c>
      <c r="F1713" s="10">
        <v>42036</v>
      </c>
      <c r="G1713" s="10">
        <v>45323</v>
      </c>
      <c r="H1713" s="11">
        <v>10</v>
      </c>
      <c r="I1713" s="20" t="s">
        <v>259</v>
      </c>
      <c r="J1713" s="11" t="s">
        <v>261</v>
      </c>
      <c r="K1713" s="11" t="s">
        <v>8769</v>
      </c>
      <c r="L1713" s="11">
        <v>2</v>
      </c>
    </row>
    <row r="1714" spans="1:12">
      <c r="A1714" s="11" t="s">
        <v>3214</v>
      </c>
      <c r="D1714" s="11" t="s">
        <v>260</v>
      </c>
      <c r="E1714" s="19" t="s">
        <v>3464</v>
      </c>
      <c r="F1714" s="10">
        <v>42036</v>
      </c>
      <c r="G1714" s="10">
        <v>45323</v>
      </c>
      <c r="H1714" s="11">
        <v>10</v>
      </c>
      <c r="I1714" s="20" t="s">
        <v>259</v>
      </c>
      <c r="J1714" s="11" t="s">
        <v>261</v>
      </c>
      <c r="K1714" s="11" t="s">
        <v>8769</v>
      </c>
      <c r="L1714" s="11">
        <v>2</v>
      </c>
    </row>
    <row r="1715" spans="1:12">
      <c r="A1715" s="11" t="s">
        <v>3215</v>
      </c>
      <c r="D1715" s="11" t="s">
        <v>260</v>
      </c>
      <c r="E1715" s="19" t="s">
        <v>3465</v>
      </c>
      <c r="F1715" s="10">
        <v>42036</v>
      </c>
      <c r="G1715" s="10">
        <v>45323</v>
      </c>
      <c r="H1715" s="11">
        <v>10</v>
      </c>
      <c r="I1715" s="20" t="s">
        <v>259</v>
      </c>
      <c r="J1715" s="11" t="s">
        <v>261</v>
      </c>
      <c r="K1715" s="11" t="s">
        <v>8769</v>
      </c>
      <c r="L1715" s="11">
        <v>2</v>
      </c>
    </row>
    <row r="1716" spans="1:12">
      <c r="A1716" s="11" t="s">
        <v>3216</v>
      </c>
      <c r="D1716" s="11" t="s">
        <v>260</v>
      </c>
      <c r="E1716" s="19" t="s">
        <v>3466</v>
      </c>
      <c r="F1716" s="10">
        <v>42036</v>
      </c>
      <c r="G1716" s="10">
        <v>45323</v>
      </c>
      <c r="H1716" s="11">
        <v>10</v>
      </c>
      <c r="I1716" s="20" t="s">
        <v>259</v>
      </c>
      <c r="J1716" s="11" t="s">
        <v>261</v>
      </c>
      <c r="K1716" s="11" t="s">
        <v>8769</v>
      </c>
      <c r="L1716" s="11">
        <v>2</v>
      </c>
    </row>
    <row r="1717" spans="1:12">
      <c r="A1717" s="11" t="s">
        <v>3217</v>
      </c>
      <c r="D1717" s="11" t="s">
        <v>260</v>
      </c>
      <c r="E1717" s="19" t="s">
        <v>3467</v>
      </c>
      <c r="F1717" s="10">
        <v>42036</v>
      </c>
      <c r="G1717" s="10">
        <v>45323</v>
      </c>
      <c r="H1717" s="11">
        <v>10</v>
      </c>
      <c r="I1717" s="20" t="s">
        <v>259</v>
      </c>
      <c r="J1717" s="11" t="s">
        <v>261</v>
      </c>
      <c r="K1717" s="11" t="s">
        <v>8769</v>
      </c>
      <c r="L1717" s="11">
        <v>2</v>
      </c>
    </row>
    <row r="1718" spans="1:12">
      <c r="A1718" s="11" t="s">
        <v>3218</v>
      </c>
      <c r="D1718" s="11" t="s">
        <v>260</v>
      </c>
      <c r="E1718" s="19" t="s">
        <v>3468</v>
      </c>
      <c r="F1718" s="10">
        <v>42036</v>
      </c>
      <c r="G1718" s="10">
        <v>45323</v>
      </c>
      <c r="H1718" s="11">
        <v>10</v>
      </c>
      <c r="I1718" s="20" t="s">
        <v>259</v>
      </c>
      <c r="J1718" s="11" t="s">
        <v>261</v>
      </c>
      <c r="K1718" s="11" t="s">
        <v>8769</v>
      </c>
      <c r="L1718" s="11">
        <v>2</v>
      </c>
    </row>
    <row r="1719" spans="1:12">
      <c r="A1719" s="11" t="s">
        <v>3219</v>
      </c>
      <c r="D1719" s="11" t="s">
        <v>260</v>
      </c>
      <c r="E1719" s="19" t="s">
        <v>3469</v>
      </c>
      <c r="F1719" s="10">
        <v>42036</v>
      </c>
      <c r="G1719" s="10">
        <v>45323</v>
      </c>
      <c r="H1719" s="11">
        <v>10</v>
      </c>
      <c r="I1719" s="20" t="s">
        <v>259</v>
      </c>
      <c r="J1719" s="11" t="s">
        <v>261</v>
      </c>
      <c r="K1719" s="11" t="s">
        <v>8769</v>
      </c>
      <c r="L1719" s="11">
        <v>2</v>
      </c>
    </row>
    <row r="1720" spans="1:12">
      <c r="A1720" s="11" t="s">
        <v>3220</v>
      </c>
      <c r="D1720" s="11" t="s">
        <v>260</v>
      </c>
      <c r="E1720" s="19" t="s">
        <v>3470</v>
      </c>
      <c r="F1720" s="10">
        <v>42036</v>
      </c>
      <c r="G1720" s="10">
        <v>45323</v>
      </c>
      <c r="H1720" s="11">
        <v>10</v>
      </c>
      <c r="I1720" s="20" t="s">
        <v>259</v>
      </c>
      <c r="J1720" s="11" t="s">
        <v>261</v>
      </c>
      <c r="K1720" s="11" t="s">
        <v>8769</v>
      </c>
      <c r="L1720" s="11">
        <v>2</v>
      </c>
    </row>
    <row r="1721" spans="1:12">
      <c r="A1721" s="11" t="s">
        <v>3221</v>
      </c>
      <c r="D1721" s="11" t="s">
        <v>260</v>
      </c>
      <c r="E1721" s="19" t="s">
        <v>3471</v>
      </c>
      <c r="F1721" s="10">
        <v>42036</v>
      </c>
      <c r="G1721" s="10">
        <v>45323</v>
      </c>
      <c r="H1721" s="11">
        <v>10</v>
      </c>
      <c r="I1721" s="20" t="s">
        <v>259</v>
      </c>
      <c r="J1721" s="11" t="s">
        <v>261</v>
      </c>
      <c r="K1721" s="11" t="s">
        <v>8769</v>
      </c>
      <c r="L1721" s="11">
        <v>2</v>
      </c>
    </row>
    <row r="1722" spans="1:12">
      <c r="A1722" s="11" t="s">
        <v>3222</v>
      </c>
      <c r="D1722" s="11" t="s">
        <v>260</v>
      </c>
      <c r="E1722" s="19" t="s">
        <v>3472</v>
      </c>
      <c r="F1722" s="10">
        <v>42036</v>
      </c>
      <c r="G1722" s="10">
        <v>45323</v>
      </c>
      <c r="H1722" s="11">
        <v>10</v>
      </c>
      <c r="I1722" s="20" t="s">
        <v>259</v>
      </c>
      <c r="J1722" s="11" t="s">
        <v>261</v>
      </c>
      <c r="K1722" s="11" t="s">
        <v>8769</v>
      </c>
      <c r="L1722" s="11">
        <v>2</v>
      </c>
    </row>
    <row r="1723" spans="1:12">
      <c r="A1723" s="11" t="s">
        <v>3223</v>
      </c>
      <c r="D1723" s="11" t="s">
        <v>260</v>
      </c>
      <c r="E1723" s="19" t="s">
        <v>3473</v>
      </c>
      <c r="F1723" s="10">
        <v>42036</v>
      </c>
      <c r="G1723" s="10">
        <v>45323</v>
      </c>
      <c r="H1723" s="11">
        <v>10</v>
      </c>
      <c r="I1723" s="20" t="s">
        <v>259</v>
      </c>
      <c r="J1723" s="11" t="s">
        <v>261</v>
      </c>
      <c r="K1723" s="11" t="s">
        <v>8769</v>
      </c>
      <c r="L1723" s="11">
        <v>2</v>
      </c>
    </row>
    <row r="1724" spans="1:12">
      <c r="A1724" s="11" t="s">
        <v>3224</v>
      </c>
      <c r="D1724" s="11" t="s">
        <v>260</v>
      </c>
      <c r="E1724" s="19" t="s">
        <v>3474</v>
      </c>
      <c r="F1724" s="10">
        <v>42036</v>
      </c>
      <c r="G1724" s="10">
        <v>45323</v>
      </c>
      <c r="H1724" s="11">
        <v>10</v>
      </c>
      <c r="I1724" s="20" t="s">
        <v>259</v>
      </c>
      <c r="J1724" s="11" t="s">
        <v>261</v>
      </c>
      <c r="K1724" s="11" t="s">
        <v>8769</v>
      </c>
      <c r="L1724" s="11">
        <v>2</v>
      </c>
    </row>
    <row r="1725" spans="1:12">
      <c r="A1725" s="11" t="s">
        <v>3225</v>
      </c>
      <c r="D1725" s="11" t="s">
        <v>260</v>
      </c>
      <c r="E1725" s="19" t="s">
        <v>3475</v>
      </c>
      <c r="F1725" s="10">
        <v>42036</v>
      </c>
      <c r="G1725" s="10">
        <v>45323</v>
      </c>
      <c r="H1725" s="11">
        <v>10</v>
      </c>
      <c r="I1725" s="20" t="s">
        <v>259</v>
      </c>
      <c r="J1725" s="11" t="s">
        <v>261</v>
      </c>
      <c r="K1725" s="11" t="s">
        <v>8769</v>
      </c>
      <c r="L1725" s="11">
        <v>2</v>
      </c>
    </row>
    <row r="1726" spans="1:12">
      <c r="A1726" s="11" t="s">
        <v>3226</v>
      </c>
      <c r="D1726" s="11" t="s">
        <v>260</v>
      </c>
      <c r="E1726" s="19" t="s">
        <v>3476</v>
      </c>
      <c r="F1726" s="10">
        <v>42036</v>
      </c>
      <c r="G1726" s="10">
        <v>45323</v>
      </c>
      <c r="H1726" s="11">
        <v>10</v>
      </c>
      <c r="I1726" s="20" t="s">
        <v>259</v>
      </c>
      <c r="J1726" s="11" t="s">
        <v>261</v>
      </c>
      <c r="K1726" s="11" t="s">
        <v>8769</v>
      </c>
      <c r="L1726" s="11">
        <v>2</v>
      </c>
    </row>
    <row r="1727" spans="1:12">
      <c r="A1727" s="11" t="s">
        <v>3227</v>
      </c>
      <c r="D1727" s="11" t="s">
        <v>260</v>
      </c>
      <c r="E1727" s="19" t="s">
        <v>3477</v>
      </c>
      <c r="F1727" s="10">
        <v>42036</v>
      </c>
      <c r="G1727" s="10">
        <v>45323</v>
      </c>
      <c r="H1727" s="11">
        <v>10</v>
      </c>
      <c r="I1727" s="20" t="s">
        <v>259</v>
      </c>
      <c r="J1727" s="11" t="s">
        <v>261</v>
      </c>
      <c r="K1727" s="11" t="s">
        <v>8769</v>
      </c>
      <c r="L1727" s="11">
        <v>2</v>
      </c>
    </row>
    <row r="1728" spans="1:12">
      <c r="A1728" s="11" t="s">
        <v>3228</v>
      </c>
      <c r="D1728" s="11" t="s">
        <v>260</v>
      </c>
      <c r="E1728" s="19" t="s">
        <v>3478</v>
      </c>
      <c r="F1728" s="10">
        <v>42036</v>
      </c>
      <c r="G1728" s="10">
        <v>45323</v>
      </c>
      <c r="H1728" s="11">
        <v>10</v>
      </c>
      <c r="I1728" s="20" t="s">
        <v>259</v>
      </c>
      <c r="J1728" s="11" t="s">
        <v>261</v>
      </c>
      <c r="K1728" s="11" t="s">
        <v>8769</v>
      </c>
      <c r="L1728" s="11">
        <v>2</v>
      </c>
    </row>
    <row r="1729" spans="1:12">
      <c r="A1729" s="11" t="s">
        <v>3229</v>
      </c>
      <c r="D1729" s="11" t="s">
        <v>260</v>
      </c>
      <c r="E1729" s="19" t="s">
        <v>3479</v>
      </c>
      <c r="F1729" s="10">
        <v>42036</v>
      </c>
      <c r="G1729" s="10">
        <v>45323</v>
      </c>
      <c r="H1729" s="11">
        <v>10</v>
      </c>
      <c r="I1729" s="20" t="s">
        <v>259</v>
      </c>
      <c r="J1729" s="11" t="s">
        <v>261</v>
      </c>
      <c r="K1729" s="11" t="s">
        <v>8769</v>
      </c>
      <c r="L1729" s="11">
        <v>2</v>
      </c>
    </row>
    <row r="1730" spans="1:12">
      <c r="A1730" s="11" t="s">
        <v>3230</v>
      </c>
      <c r="D1730" s="11" t="s">
        <v>260</v>
      </c>
      <c r="E1730" s="19" t="s">
        <v>3480</v>
      </c>
      <c r="F1730" s="10">
        <v>42036</v>
      </c>
      <c r="G1730" s="10">
        <v>45323</v>
      </c>
      <c r="H1730" s="11">
        <v>10</v>
      </c>
      <c r="I1730" s="20" t="s">
        <v>259</v>
      </c>
      <c r="J1730" s="11" t="s">
        <v>261</v>
      </c>
      <c r="K1730" s="11" t="s">
        <v>8769</v>
      </c>
      <c r="L1730" s="11">
        <v>2</v>
      </c>
    </row>
    <row r="1731" spans="1:12">
      <c r="A1731" s="11" t="s">
        <v>3231</v>
      </c>
      <c r="D1731" s="11" t="s">
        <v>260</v>
      </c>
      <c r="E1731" s="19" t="s">
        <v>3481</v>
      </c>
      <c r="F1731" s="10">
        <v>42036</v>
      </c>
      <c r="G1731" s="10">
        <v>45323</v>
      </c>
      <c r="H1731" s="11">
        <v>10</v>
      </c>
      <c r="I1731" s="20" t="s">
        <v>259</v>
      </c>
      <c r="J1731" s="11" t="s">
        <v>261</v>
      </c>
      <c r="K1731" s="11" t="s">
        <v>8769</v>
      </c>
      <c r="L1731" s="11">
        <v>2</v>
      </c>
    </row>
    <row r="1732" spans="1:12">
      <c r="A1732" s="11" t="s">
        <v>3232</v>
      </c>
      <c r="D1732" s="11" t="s">
        <v>260</v>
      </c>
      <c r="E1732" s="19" t="s">
        <v>3482</v>
      </c>
      <c r="F1732" s="10">
        <v>42036</v>
      </c>
      <c r="G1732" s="10">
        <v>45323</v>
      </c>
      <c r="H1732" s="11">
        <v>10</v>
      </c>
      <c r="I1732" s="20" t="s">
        <v>259</v>
      </c>
      <c r="J1732" s="11" t="s">
        <v>261</v>
      </c>
      <c r="K1732" s="11" t="s">
        <v>8769</v>
      </c>
      <c r="L1732" s="11">
        <v>2</v>
      </c>
    </row>
    <row r="1733" spans="1:12">
      <c r="A1733" s="11" t="s">
        <v>3233</v>
      </c>
      <c r="D1733" s="11" t="s">
        <v>260</v>
      </c>
      <c r="E1733" s="19" t="s">
        <v>3483</v>
      </c>
      <c r="F1733" s="10">
        <v>42036</v>
      </c>
      <c r="G1733" s="10">
        <v>45323</v>
      </c>
      <c r="H1733" s="11">
        <v>10</v>
      </c>
      <c r="I1733" s="20" t="s">
        <v>259</v>
      </c>
      <c r="J1733" s="11" t="s">
        <v>261</v>
      </c>
      <c r="K1733" s="11" t="s">
        <v>8769</v>
      </c>
      <c r="L1733" s="11">
        <v>2</v>
      </c>
    </row>
    <row r="1734" spans="1:12">
      <c r="A1734" s="11" t="s">
        <v>3234</v>
      </c>
      <c r="D1734" s="11" t="s">
        <v>260</v>
      </c>
      <c r="E1734" s="19" t="s">
        <v>3484</v>
      </c>
      <c r="F1734" s="10">
        <v>42036</v>
      </c>
      <c r="G1734" s="10">
        <v>45323</v>
      </c>
      <c r="H1734" s="11">
        <v>10</v>
      </c>
      <c r="I1734" s="20" t="s">
        <v>259</v>
      </c>
      <c r="J1734" s="11" t="s">
        <v>261</v>
      </c>
      <c r="K1734" s="11" t="s">
        <v>8769</v>
      </c>
      <c r="L1734" s="11">
        <v>2</v>
      </c>
    </row>
    <row r="1735" spans="1:12">
      <c r="A1735" s="11" t="s">
        <v>3235</v>
      </c>
      <c r="D1735" s="11" t="s">
        <v>260</v>
      </c>
      <c r="E1735" s="19" t="s">
        <v>3485</v>
      </c>
      <c r="F1735" s="10">
        <v>42036</v>
      </c>
      <c r="G1735" s="10">
        <v>45323</v>
      </c>
      <c r="H1735" s="11">
        <v>10</v>
      </c>
      <c r="I1735" s="20" t="s">
        <v>259</v>
      </c>
      <c r="J1735" s="11" t="s">
        <v>261</v>
      </c>
      <c r="K1735" s="11" t="s">
        <v>8769</v>
      </c>
      <c r="L1735" s="11">
        <v>2</v>
      </c>
    </row>
    <row r="1736" spans="1:12">
      <c r="A1736" s="11" t="s">
        <v>3236</v>
      </c>
      <c r="D1736" s="11" t="s">
        <v>260</v>
      </c>
      <c r="E1736" s="19" t="s">
        <v>3486</v>
      </c>
      <c r="F1736" s="10">
        <v>42036</v>
      </c>
      <c r="G1736" s="10">
        <v>45323</v>
      </c>
      <c r="H1736" s="11">
        <v>10</v>
      </c>
      <c r="I1736" s="20" t="s">
        <v>259</v>
      </c>
      <c r="J1736" s="11" t="s">
        <v>261</v>
      </c>
      <c r="K1736" s="11" t="s">
        <v>8769</v>
      </c>
      <c r="L1736" s="11">
        <v>2</v>
      </c>
    </row>
    <row r="1737" spans="1:12">
      <c r="A1737" s="11" t="s">
        <v>3237</v>
      </c>
      <c r="D1737" s="11" t="s">
        <v>260</v>
      </c>
      <c r="E1737" s="19" t="s">
        <v>3487</v>
      </c>
      <c r="F1737" s="10">
        <v>42036</v>
      </c>
      <c r="G1737" s="10">
        <v>45323</v>
      </c>
      <c r="H1737" s="11">
        <v>10</v>
      </c>
      <c r="I1737" s="20" t="s">
        <v>259</v>
      </c>
      <c r="J1737" s="11" t="s">
        <v>261</v>
      </c>
      <c r="K1737" s="11" t="s">
        <v>8769</v>
      </c>
      <c r="L1737" s="11">
        <v>2</v>
      </c>
    </row>
    <row r="1738" spans="1:12">
      <c r="A1738" s="11" t="s">
        <v>3238</v>
      </c>
      <c r="D1738" s="11" t="s">
        <v>260</v>
      </c>
      <c r="E1738" s="19" t="s">
        <v>3488</v>
      </c>
      <c r="F1738" s="10">
        <v>42036</v>
      </c>
      <c r="G1738" s="10">
        <v>45323</v>
      </c>
      <c r="H1738" s="11">
        <v>10</v>
      </c>
      <c r="I1738" s="20" t="s">
        <v>259</v>
      </c>
      <c r="J1738" s="11" t="s">
        <v>261</v>
      </c>
      <c r="K1738" s="11" t="s">
        <v>8769</v>
      </c>
      <c r="L1738" s="11">
        <v>2</v>
      </c>
    </row>
    <row r="1739" spans="1:12">
      <c r="A1739" s="11" t="s">
        <v>3239</v>
      </c>
      <c r="D1739" s="11" t="s">
        <v>260</v>
      </c>
      <c r="E1739" s="19" t="s">
        <v>3489</v>
      </c>
      <c r="F1739" s="10">
        <v>42036</v>
      </c>
      <c r="G1739" s="10">
        <v>45323</v>
      </c>
      <c r="H1739" s="11">
        <v>10</v>
      </c>
      <c r="I1739" s="20" t="s">
        <v>259</v>
      </c>
      <c r="J1739" s="11" t="s">
        <v>261</v>
      </c>
      <c r="K1739" s="11" t="s">
        <v>8769</v>
      </c>
      <c r="L1739" s="11">
        <v>2</v>
      </c>
    </row>
    <row r="1740" spans="1:12">
      <c r="A1740" s="11" t="s">
        <v>3240</v>
      </c>
      <c r="D1740" s="11" t="s">
        <v>260</v>
      </c>
      <c r="E1740" s="19" t="s">
        <v>3490</v>
      </c>
      <c r="F1740" s="10">
        <v>42036</v>
      </c>
      <c r="G1740" s="10">
        <v>45323</v>
      </c>
      <c r="H1740" s="11">
        <v>10</v>
      </c>
      <c r="I1740" s="20" t="s">
        <v>259</v>
      </c>
      <c r="J1740" s="11" t="s">
        <v>261</v>
      </c>
      <c r="K1740" s="11" t="s">
        <v>8769</v>
      </c>
      <c r="L1740" s="11">
        <v>2</v>
      </c>
    </row>
    <row r="1741" spans="1:12">
      <c r="A1741" s="11" t="s">
        <v>3241</v>
      </c>
      <c r="D1741" s="11" t="s">
        <v>260</v>
      </c>
      <c r="E1741" s="19" t="s">
        <v>3491</v>
      </c>
      <c r="F1741" s="10">
        <v>42036</v>
      </c>
      <c r="G1741" s="10">
        <v>45323</v>
      </c>
      <c r="H1741" s="11">
        <v>10</v>
      </c>
      <c r="I1741" s="20" t="s">
        <v>259</v>
      </c>
      <c r="J1741" s="11" t="s">
        <v>261</v>
      </c>
      <c r="K1741" s="11" t="s">
        <v>8769</v>
      </c>
      <c r="L1741" s="11">
        <v>2</v>
      </c>
    </row>
    <row r="1742" spans="1:12">
      <c r="A1742" s="11" t="s">
        <v>3242</v>
      </c>
      <c r="D1742" s="11" t="s">
        <v>260</v>
      </c>
      <c r="E1742" s="19" t="s">
        <v>3492</v>
      </c>
      <c r="F1742" s="10">
        <v>42036</v>
      </c>
      <c r="G1742" s="10">
        <v>45323</v>
      </c>
      <c r="H1742" s="11">
        <v>10</v>
      </c>
      <c r="I1742" s="20" t="s">
        <v>259</v>
      </c>
      <c r="J1742" s="11" t="s">
        <v>261</v>
      </c>
      <c r="K1742" s="11" t="s">
        <v>8769</v>
      </c>
      <c r="L1742" s="11">
        <v>2</v>
      </c>
    </row>
    <row r="1743" spans="1:12">
      <c r="A1743" s="11" t="s">
        <v>3243</v>
      </c>
      <c r="D1743" s="11" t="s">
        <v>260</v>
      </c>
      <c r="E1743" s="19" t="s">
        <v>3493</v>
      </c>
      <c r="F1743" s="10">
        <v>42036</v>
      </c>
      <c r="G1743" s="10">
        <v>45323</v>
      </c>
      <c r="H1743" s="11">
        <v>10</v>
      </c>
      <c r="I1743" s="20" t="s">
        <v>259</v>
      </c>
      <c r="J1743" s="11" t="s">
        <v>261</v>
      </c>
      <c r="K1743" s="11" t="s">
        <v>8769</v>
      </c>
      <c r="L1743" s="11">
        <v>2</v>
      </c>
    </row>
    <row r="1744" spans="1:12">
      <c r="A1744" s="11" t="s">
        <v>3244</v>
      </c>
      <c r="D1744" s="11" t="s">
        <v>260</v>
      </c>
      <c r="E1744" s="19" t="s">
        <v>3494</v>
      </c>
      <c r="F1744" s="10">
        <v>42036</v>
      </c>
      <c r="G1744" s="10">
        <v>45323</v>
      </c>
      <c r="H1744" s="11">
        <v>10</v>
      </c>
      <c r="I1744" s="20" t="s">
        <v>259</v>
      </c>
      <c r="J1744" s="11" t="s">
        <v>261</v>
      </c>
      <c r="K1744" s="11" t="s">
        <v>8769</v>
      </c>
      <c r="L1744" s="11">
        <v>2</v>
      </c>
    </row>
    <row r="1745" spans="1:12">
      <c r="A1745" s="11" t="s">
        <v>3245</v>
      </c>
      <c r="D1745" s="11" t="s">
        <v>260</v>
      </c>
      <c r="E1745" s="19" t="s">
        <v>3495</v>
      </c>
      <c r="F1745" s="10">
        <v>42036</v>
      </c>
      <c r="G1745" s="10">
        <v>45323</v>
      </c>
      <c r="H1745" s="11">
        <v>10</v>
      </c>
      <c r="I1745" s="20" t="s">
        <v>259</v>
      </c>
      <c r="J1745" s="11" t="s">
        <v>261</v>
      </c>
      <c r="K1745" s="11" t="s">
        <v>8769</v>
      </c>
      <c r="L1745" s="11">
        <v>2</v>
      </c>
    </row>
    <row r="1746" spans="1:12">
      <c r="A1746" s="11" t="s">
        <v>3246</v>
      </c>
      <c r="D1746" s="11" t="s">
        <v>260</v>
      </c>
      <c r="E1746" s="19" t="s">
        <v>3496</v>
      </c>
      <c r="F1746" s="10">
        <v>42036</v>
      </c>
      <c r="G1746" s="10">
        <v>45323</v>
      </c>
      <c r="H1746" s="11">
        <v>10</v>
      </c>
      <c r="I1746" s="20" t="s">
        <v>259</v>
      </c>
      <c r="J1746" s="11" t="s">
        <v>261</v>
      </c>
      <c r="K1746" s="11" t="s">
        <v>8769</v>
      </c>
      <c r="L1746" s="11">
        <v>2</v>
      </c>
    </row>
    <row r="1747" spans="1:12">
      <c r="A1747" s="11" t="s">
        <v>3247</v>
      </c>
      <c r="D1747" s="11" t="s">
        <v>260</v>
      </c>
      <c r="E1747" s="19" t="s">
        <v>3497</v>
      </c>
      <c r="F1747" s="10">
        <v>42036</v>
      </c>
      <c r="G1747" s="10">
        <v>45323</v>
      </c>
      <c r="H1747" s="11">
        <v>10</v>
      </c>
      <c r="I1747" s="20" t="s">
        <v>259</v>
      </c>
      <c r="J1747" s="11" t="s">
        <v>261</v>
      </c>
      <c r="K1747" s="11" t="s">
        <v>8769</v>
      </c>
      <c r="L1747" s="11">
        <v>2</v>
      </c>
    </row>
    <row r="1748" spans="1:12">
      <c r="A1748" s="11" t="s">
        <v>3248</v>
      </c>
      <c r="D1748" s="11" t="s">
        <v>260</v>
      </c>
      <c r="E1748" s="19" t="s">
        <v>3498</v>
      </c>
      <c r="F1748" s="10">
        <v>42036</v>
      </c>
      <c r="G1748" s="10">
        <v>45323</v>
      </c>
      <c r="H1748" s="11">
        <v>10</v>
      </c>
      <c r="I1748" s="20" t="s">
        <v>259</v>
      </c>
      <c r="J1748" s="11" t="s">
        <v>261</v>
      </c>
      <c r="K1748" s="11" t="s">
        <v>8769</v>
      </c>
      <c r="L1748" s="11">
        <v>2</v>
      </c>
    </row>
    <row r="1749" spans="1:12">
      <c r="A1749" s="11" t="s">
        <v>3249</v>
      </c>
      <c r="D1749" s="11" t="s">
        <v>260</v>
      </c>
      <c r="E1749" s="19" t="s">
        <v>3499</v>
      </c>
      <c r="F1749" s="10">
        <v>42036</v>
      </c>
      <c r="G1749" s="10">
        <v>45323</v>
      </c>
      <c r="H1749" s="11">
        <v>10</v>
      </c>
      <c r="I1749" s="20" t="s">
        <v>259</v>
      </c>
      <c r="J1749" s="11" t="s">
        <v>261</v>
      </c>
      <c r="K1749" s="11" t="s">
        <v>8769</v>
      </c>
      <c r="L1749" s="11">
        <v>2</v>
      </c>
    </row>
    <row r="1750" spans="1:12">
      <c r="A1750" s="11" t="s">
        <v>3250</v>
      </c>
      <c r="D1750" s="11" t="s">
        <v>260</v>
      </c>
      <c r="E1750" s="19" t="s">
        <v>3500</v>
      </c>
      <c r="F1750" s="10">
        <v>42036</v>
      </c>
      <c r="G1750" s="10">
        <v>45323</v>
      </c>
      <c r="H1750" s="11">
        <v>10</v>
      </c>
      <c r="I1750" s="20" t="s">
        <v>259</v>
      </c>
      <c r="J1750" s="11" t="s">
        <v>261</v>
      </c>
      <c r="K1750" s="11" t="s">
        <v>8769</v>
      </c>
      <c r="L1750" s="11">
        <v>2</v>
      </c>
    </row>
    <row r="1751" spans="1:12">
      <c r="A1751" s="11" t="s">
        <v>3251</v>
      </c>
      <c r="D1751" s="11" t="s">
        <v>260</v>
      </c>
      <c r="E1751" s="19" t="s">
        <v>3501</v>
      </c>
      <c r="F1751" s="10">
        <v>42036</v>
      </c>
      <c r="G1751" s="10">
        <v>45323</v>
      </c>
      <c r="H1751" s="11">
        <v>10</v>
      </c>
      <c r="I1751" s="20" t="s">
        <v>259</v>
      </c>
      <c r="J1751" s="11" t="s">
        <v>261</v>
      </c>
      <c r="K1751" s="11" t="s">
        <v>8769</v>
      </c>
      <c r="L1751" s="11">
        <v>2</v>
      </c>
    </row>
    <row r="1752" spans="1:12">
      <c r="A1752" s="11" t="s">
        <v>3252</v>
      </c>
      <c r="D1752" s="11" t="s">
        <v>260</v>
      </c>
      <c r="E1752" s="19" t="s">
        <v>3502</v>
      </c>
      <c r="F1752" s="10">
        <v>42036</v>
      </c>
      <c r="G1752" s="10">
        <v>45323</v>
      </c>
      <c r="H1752" s="11">
        <v>10</v>
      </c>
      <c r="I1752" s="20" t="s">
        <v>259</v>
      </c>
      <c r="J1752" s="11" t="s">
        <v>261</v>
      </c>
      <c r="K1752" s="11" t="s">
        <v>8769</v>
      </c>
      <c r="L1752" s="11">
        <v>2</v>
      </c>
    </row>
    <row r="1753" spans="1:12">
      <c r="A1753" s="11" t="s">
        <v>3253</v>
      </c>
      <c r="D1753" s="11" t="s">
        <v>260</v>
      </c>
      <c r="E1753" s="19" t="s">
        <v>3503</v>
      </c>
      <c r="F1753" s="10">
        <v>42036</v>
      </c>
      <c r="G1753" s="10">
        <v>45323</v>
      </c>
      <c r="H1753" s="11">
        <v>10</v>
      </c>
      <c r="I1753" s="20" t="s">
        <v>259</v>
      </c>
      <c r="J1753" s="11" t="s">
        <v>261</v>
      </c>
      <c r="K1753" s="11" t="s">
        <v>8769</v>
      </c>
      <c r="L1753" s="11">
        <v>2</v>
      </c>
    </row>
    <row r="1754" spans="1:12">
      <c r="A1754" s="11" t="s">
        <v>3254</v>
      </c>
      <c r="D1754" s="11" t="s">
        <v>260</v>
      </c>
      <c r="E1754" s="19" t="s">
        <v>3504</v>
      </c>
      <c r="F1754" s="10">
        <v>42036</v>
      </c>
      <c r="G1754" s="10">
        <v>45323</v>
      </c>
      <c r="H1754" s="11">
        <v>10</v>
      </c>
      <c r="I1754" s="20" t="s">
        <v>259</v>
      </c>
      <c r="J1754" s="11" t="s">
        <v>261</v>
      </c>
      <c r="K1754" s="11" t="s">
        <v>8769</v>
      </c>
      <c r="L1754" s="11">
        <v>2</v>
      </c>
    </row>
    <row r="1755" spans="1:12">
      <c r="A1755" s="11" t="s">
        <v>3255</v>
      </c>
      <c r="D1755" s="11" t="s">
        <v>260</v>
      </c>
      <c r="E1755" s="19" t="s">
        <v>3505</v>
      </c>
      <c r="F1755" s="10">
        <v>42036</v>
      </c>
      <c r="G1755" s="10">
        <v>45323</v>
      </c>
      <c r="H1755" s="11">
        <v>10</v>
      </c>
      <c r="I1755" s="20" t="s">
        <v>259</v>
      </c>
      <c r="J1755" s="11" t="s">
        <v>261</v>
      </c>
      <c r="K1755" s="11" t="s">
        <v>8769</v>
      </c>
      <c r="L1755" s="11">
        <v>2</v>
      </c>
    </row>
    <row r="1756" spans="1:12">
      <c r="A1756" s="11" t="s">
        <v>3256</v>
      </c>
      <c r="D1756" s="11" t="s">
        <v>260</v>
      </c>
      <c r="E1756" s="19" t="s">
        <v>3506</v>
      </c>
      <c r="F1756" s="10">
        <v>42036</v>
      </c>
      <c r="G1756" s="10">
        <v>45323</v>
      </c>
      <c r="H1756" s="11">
        <v>10</v>
      </c>
      <c r="I1756" s="20" t="s">
        <v>259</v>
      </c>
      <c r="J1756" s="11" t="s">
        <v>261</v>
      </c>
      <c r="K1756" s="11" t="s">
        <v>8769</v>
      </c>
      <c r="L1756" s="11">
        <v>2</v>
      </c>
    </row>
    <row r="1757" spans="1:12">
      <c r="A1757" s="11" t="s">
        <v>3257</v>
      </c>
      <c r="D1757" s="11" t="s">
        <v>260</v>
      </c>
      <c r="E1757" s="19" t="s">
        <v>3507</v>
      </c>
      <c r="F1757" s="10">
        <v>42036</v>
      </c>
      <c r="G1757" s="10">
        <v>45323</v>
      </c>
      <c r="H1757" s="11">
        <v>10</v>
      </c>
      <c r="I1757" s="20" t="s">
        <v>259</v>
      </c>
      <c r="J1757" s="11" t="s">
        <v>261</v>
      </c>
      <c r="K1757" s="11" t="s">
        <v>8769</v>
      </c>
      <c r="L1757" s="11">
        <v>2</v>
      </c>
    </row>
    <row r="1758" spans="1:12">
      <c r="A1758" s="11" t="s">
        <v>3258</v>
      </c>
      <c r="D1758" s="11" t="s">
        <v>260</v>
      </c>
      <c r="E1758" s="19" t="s">
        <v>3508</v>
      </c>
      <c r="F1758" s="10">
        <v>42036</v>
      </c>
      <c r="G1758" s="10">
        <v>45323</v>
      </c>
      <c r="H1758" s="11">
        <v>10</v>
      </c>
      <c r="I1758" s="20" t="s">
        <v>259</v>
      </c>
      <c r="J1758" s="11" t="s">
        <v>261</v>
      </c>
      <c r="K1758" s="11" t="s">
        <v>8769</v>
      </c>
      <c r="L1758" s="11">
        <v>2</v>
      </c>
    </row>
    <row r="1759" spans="1:12">
      <c r="A1759" s="11" t="s">
        <v>3259</v>
      </c>
      <c r="D1759" s="11" t="s">
        <v>260</v>
      </c>
      <c r="E1759" s="19" t="s">
        <v>3509</v>
      </c>
      <c r="F1759" s="10">
        <v>42036</v>
      </c>
      <c r="G1759" s="10">
        <v>45323</v>
      </c>
      <c r="H1759" s="11">
        <v>10</v>
      </c>
      <c r="I1759" s="20" t="s">
        <v>259</v>
      </c>
      <c r="J1759" s="11" t="s">
        <v>261</v>
      </c>
      <c r="K1759" s="11" t="s">
        <v>8769</v>
      </c>
      <c r="L1759" s="11">
        <v>2</v>
      </c>
    </row>
    <row r="1760" spans="1:12">
      <c r="A1760" s="11" t="s">
        <v>3260</v>
      </c>
      <c r="D1760" s="11" t="s">
        <v>260</v>
      </c>
      <c r="E1760" s="19" t="s">
        <v>3510</v>
      </c>
      <c r="F1760" s="10">
        <v>42036</v>
      </c>
      <c r="G1760" s="10">
        <v>45323</v>
      </c>
      <c r="H1760" s="11">
        <v>10</v>
      </c>
      <c r="I1760" s="20" t="s">
        <v>259</v>
      </c>
      <c r="J1760" s="11" t="s">
        <v>261</v>
      </c>
      <c r="K1760" s="11" t="s">
        <v>8769</v>
      </c>
      <c r="L1760" s="11">
        <v>2</v>
      </c>
    </row>
    <row r="1761" spans="1:12">
      <c r="A1761" s="11" t="s">
        <v>3261</v>
      </c>
      <c r="D1761" s="11" t="s">
        <v>260</v>
      </c>
      <c r="E1761" s="19" t="s">
        <v>3511</v>
      </c>
      <c r="F1761" s="10">
        <v>42036</v>
      </c>
      <c r="G1761" s="10">
        <v>45323</v>
      </c>
      <c r="H1761" s="11">
        <v>10</v>
      </c>
      <c r="I1761" s="20" t="s">
        <v>259</v>
      </c>
      <c r="J1761" s="11" t="s">
        <v>261</v>
      </c>
      <c r="K1761" s="11" t="s">
        <v>8769</v>
      </c>
      <c r="L1761" s="11">
        <v>2</v>
      </c>
    </row>
    <row r="1762" spans="1:12">
      <c r="A1762" s="11" t="s">
        <v>3512</v>
      </c>
      <c r="D1762" s="11" t="s">
        <v>260</v>
      </c>
      <c r="E1762" s="19" t="s">
        <v>3762</v>
      </c>
      <c r="F1762" s="10">
        <v>42036</v>
      </c>
      <c r="G1762" s="10">
        <v>45323</v>
      </c>
      <c r="H1762" s="11">
        <v>10</v>
      </c>
      <c r="I1762" s="20" t="s">
        <v>259</v>
      </c>
      <c r="J1762" s="11" t="s">
        <v>261</v>
      </c>
      <c r="K1762" s="11" t="s">
        <v>8769</v>
      </c>
      <c r="L1762" s="11">
        <v>2</v>
      </c>
    </row>
    <row r="1763" spans="1:12">
      <c r="A1763" s="11" t="s">
        <v>3513</v>
      </c>
      <c r="D1763" s="11" t="s">
        <v>260</v>
      </c>
      <c r="E1763" s="19" t="s">
        <v>3763</v>
      </c>
      <c r="F1763" s="10">
        <v>42036</v>
      </c>
      <c r="G1763" s="10">
        <v>45323</v>
      </c>
      <c r="H1763" s="11">
        <v>10</v>
      </c>
      <c r="I1763" s="20" t="s">
        <v>259</v>
      </c>
      <c r="J1763" s="11" t="s">
        <v>261</v>
      </c>
      <c r="K1763" s="11" t="s">
        <v>8769</v>
      </c>
      <c r="L1763" s="11">
        <v>2</v>
      </c>
    </row>
    <row r="1764" spans="1:12">
      <c r="A1764" s="11" t="s">
        <v>3514</v>
      </c>
      <c r="D1764" s="11" t="s">
        <v>260</v>
      </c>
      <c r="E1764" s="19" t="s">
        <v>3764</v>
      </c>
      <c r="F1764" s="10">
        <v>42036</v>
      </c>
      <c r="G1764" s="10">
        <v>45323</v>
      </c>
      <c r="H1764" s="11">
        <v>10</v>
      </c>
      <c r="I1764" s="20" t="s">
        <v>259</v>
      </c>
      <c r="J1764" s="11" t="s">
        <v>261</v>
      </c>
      <c r="K1764" s="11" t="s">
        <v>8769</v>
      </c>
      <c r="L1764" s="11">
        <v>2</v>
      </c>
    </row>
    <row r="1765" spans="1:12">
      <c r="A1765" s="11" t="s">
        <v>3515</v>
      </c>
      <c r="D1765" s="11" t="s">
        <v>260</v>
      </c>
      <c r="E1765" s="19" t="s">
        <v>3765</v>
      </c>
      <c r="F1765" s="10">
        <v>42036</v>
      </c>
      <c r="G1765" s="10">
        <v>45323</v>
      </c>
      <c r="H1765" s="11">
        <v>10</v>
      </c>
      <c r="I1765" s="20" t="s">
        <v>259</v>
      </c>
      <c r="J1765" s="11" t="s">
        <v>261</v>
      </c>
      <c r="K1765" s="11" t="s">
        <v>8769</v>
      </c>
      <c r="L1765" s="11">
        <v>2</v>
      </c>
    </row>
    <row r="1766" spans="1:12">
      <c r="A1766" s="11" t="s">
        <v>3516</v>
      </c>
      <c r="D1766" s="11" t="s">
        <v>260</v>
      </c>
      <c r="E1766" s="19" t="s">
        <v>3766</v>
      </c>
      <c r="F1766" s="10">
        <v>42036</v>
      </c>
      <c r="G1766" s="10">
        <v>45323</v>
      </c>
      <c r="H1766" s="11">
        <v>10</v>
      </c>
      <c r="I1766" s="20" t="s">
        <v>259</v>
      </c>
      <c r="J1766" s="11" t="s">
        <v>261</v>
      </c>
      <c r="K1766" s="11" t="s">
        <v>8769</v>
      </c>
      <c r="L1766" s="11">
        <v>2</v>
      </c>
    </row>
    <row r="1767" spans="1:12">
      <c r="A1767" s="11" t="s">
        <v>3517</v>
      </c>
      <c r="D1767" s="11" t="s">
        <v>260</v>
      </c>
      <c r="E1767" s="19" t="s">
        <v>3767</v>
      </c>
      <c r="F1767" s="10">
        <v>42036</v>
      </c>
      <c r="G1767" s="10">
        <v>45323</v>
      </c>
      <c r="H1767" s="11">
        <v>10</v>
      </c>
      <c r="I1767" s="20" t="s">
        <v>259</v>
      </c>
      <c r="J1767" s="11" t="s">
        <v>261</v>
      </c>
      <c r="K1767" s="11" t="s">
        <v>8769</v>
      </c>
      <c r="L1767" s="11">
        <v>2</v>
      </c>
    </row>
    <row r="1768" spans="1:12">
      <c r="A1768" s="11" t="s">
        <v>3518</v>
      </c>
      <c r="D1768" s="11" t="s">
        <v>260</v>
      </c>
      <c r="E1768" s="19" t="s">
        <v>3768</v>
      </c>
      <c r="F1768" s="10">
        <v>42036</v>
      </c>
      <c r="G1768" s="10">
        <v>45323</v>
      </c>
      <c r="H1768" s="11">
        <v>10</v>
      </c>
      <c r="I1768" s="20" t="s">
        <v>259</v>
      </c>
      <c r="J1768" s="11" t="s">
        <v>261</v>
      </c>
      <c r="K1768" s="11" t="s">
        <v>8769</v>
      </c>
      <c r="L1768" s="11">
        <v>2</v>
      </c>
    </row>
    <row r="1769" spans="1:12">
      <c r="A1769" s="11" t="s">
        <v>3519</v>
      </c>
      <c r="D1769" s="11" t="s">
        <v>260</v>
      </c>
      <c r="E1769" s="19" t="s">
        <v>3769</v>
      </c>
      <c r="F1769" s="10">
        <v>42036</v>
      </c>
      <c r="G1769" s="10">
        <v>45323</v>
      </c>
      <c r="H1769" s="11">
        <v>10</v>
      </c>
      <c r="I1769" s="20" t="s">
        <v>259</v>
      </c>
      <c r="J1769" s="11" t="s">
        <v>261</v>
      </c>
      <c r="K1769" s="11" t="s">
        <v>8769</v>
      </c>
      <c r="L1769" s="11">
        <v>2</v>
      </c>
    </row>
    <row r="1770" spans="1:12">
      <c r="A1770" s="11" t="s">
        <v>3520</v>
      </c>
      <c r="D1770" s="11" t="s">
        <v>260</v>
      </c>
      <c r="E1770" s="19" t="s">
        <v>3770</v>
      </c>
      <c r="F1770" s="10">
        <v>42036</v>
      </c>
      <c r="G1770" s="10">
        <v>45323</v>
      </c>
      <c r="H1770" s="11">
        <v>10</v>
      </c>
      <c r="I1770" s="20" t="s">
        <v>259</v>
      </c>
      <c r="J1770" s="11" t="s">
        <v>261</v>
      </c>
      <c r="K1770" s="11" t="s">
        <v>8769</v>
      </c>
      <c r="L1770" s="11">
        <v>2</v>
      </c>
    </row>
    <row r="1771" spans="1:12">
      <c r="A1771" s="11" t="s">
        <v>3521</v>
      </c>
      <c r="D1771" s="11" t="s">
        <v>260</v>
      </c>
      <c r="E1771" s="19" t="s">
        <v>3771</v>
      </c>
      <c r="F1771" s="10">
        <v>42036</v>
      </c>
      <c r="G1771" s="10">
        <v>45323</v>
      </c>
      <c r="H1771" s="11">
        <v>10</v>
      </c>
      <c r="I1771" s="20" t="s">
        <v>259</v>
      </c>
      <c r="J1771" s="11" t="s">
        <v>261</v>
      </c>
      <c r="K1771" s="11" t="s">
        <v>8769</v>
      </c>
      <c r="L1771" s="11">
        <v>2</v>
      </c>
    </row>
    <row r="1772" spans="1:12">
      <c r="A1772" s="11" t="s">
        <v>3522</v>
      </c>
      <c r="D1772" s="11" t="s">
        <v>260</v>
      </c>
      <c r="E1772" s="19" t="s">
        <v>3772</v>
      </c>
      <c r="F1772" s="10">
        <v>42036</v>
      </c>
      <c r="G1772" s="10">
        <v>45323</v>
      </c>
      <c r="H1772" s="11">
        <v>10</v>
      </c>
      <c r="I1772" s="20" t="s">
        <v>259</v>
      </c>
      <c r="J1772" s="11" t="s">
        <v>261</v>
      </c>
      <c r="K1772" s="11" t="s">
        <v>8769</v>
      </c>
      <c r="L1772" s="11">
        <v>2</v>
      </c>
    </row>
    <row r="1773" spans="1:12">
      <c r="A1773" s="11" t="s">
        <v>3523</v>
      </c>
      <c r="D1773" s="11" t="s">
        <v>260</v>
      </c>
      <c r="E1773" s="19" t="s">
        <v>3773</v>
      </c>
      <c r="F1773" s="10">
        <v>42036</v>
      </c>
      <c r="G1773" s="10">
        <v>45323</v>
      </c>
      <c r="H1773" s="11">
        <v>10</v>
      </c>
      <c r="I1773" s="20" t="s">
        <v>259</v>
      </c>
      <c r="J1773" s="11" t="s">
        <v>261</v>
      </c>
      <c r="K1773" s="11" t="s">
        <v>8769</v>
      </c>
      <c r="L1773" s="11">
        <v>2</v>
      </c>
    </row>
    <row r="1774" spans="1:12">
      <c r="A1774" s="11" t="s">
        <v>3524</v>
      </c>
      <c r="D1774" s="11" t="s">
        <v>260</v>
      </c>
      <c r="E1774" s="19" t="s">
        <v>3774</v>
      </c>
      <c r="F1774" s="10">
        <v>42036</v>
      </c>
      <c r="G1774" s="10">
        <v>45323</v>
      </c>
      <c r="H1774" s="11">
        <v>10</v>
      </c>
      <c r="I1774" s="20" t="s">
        <v>259</v>
      </c>
      <c r="J1774" s="11" t="s">
        <v>261</v>
      </c>
      <c r="K1774" s="11" t="s">
        <v>8769</v>
      </c>
      <c r="L1774" s="11">
        <v>2</v>
      </c>
    </row>
    <row r="1775" spans="1:12">
      <c r="A1775" s="11" t="s">
        <v>3525</v>
      </c>
      <c r="D1775" s="11" t="s">
        <v>260</v>
      </c>
      <c r="E1775" s="19" t="s">
        <v>3775</v>
      </c>
      <c r="F1775" s="10">
        <v>42036</v>
      </c>
      <c r="G1775" s="10">
        <v>45323</v>
      </c>
      <c r="H1775" s="11">
        <v>10</v>
      </c>
      <c r="I1775" s="20" t="s">
        <v>259</v>
      </c>
      <c r="J1775" s="11" t="s">
        <v>261</v>
      </c>
      <c r="K1775" s="11" t="s">
        <v>8769</v>
      </c>
      <c r="L1775" s="11">
        <v>2</v>
      </c>
    </row>
    <row r="1776" spans="1:12">
      <c r="A1776" s="11" t="s">
        <v>3526</v>
      </c>
      <c r="D1776" s="11" t="s">
        <v>260</v>
      </c>
      <c r="E1776" s="19" t="s">
        <v>3776</v>
      </c>
      <c r="F1776" s="10">
        <v>42036</v>
      </c>
      <c r="G1776" s="10">
        <v>45323</v>
      </c>
      <c r="H1776" s="11">
        <v>10</v>
      </c>
      <c r="I1776" s="20" t="s">
        <v>259</v>
      </c>
      <c r="J1776" s="11" t="s">
        <v>261</v>
      </c>
      <c r="K1776" s="11" t="s">
        <v>8769</v>
      </c>
      <c r="L1776" s="11">
        <v>2</v>
      </c>
    </row>
    <row r="1777" spans="1:12">
      <c r="A1777" s="11" t="s">
        <v>3527</v>
      </c>
      <c r="D1777" s="11" t="s">
        <v>260</v>
      </c>
      <c r="E1777" s="19" t="s">
        <v>3777</v>
      </c>
      <c r="F1777" s="10">
        <v>42036</v>
      </c>
      <c r="G1777" s="10">
        <v>45323</v>
      </c>
      <c r="H1777" s="11">
        <v>10</v>
      </c>
      <c r="I1777" s="20" t="s">
        <v>259</v>
      </c>
      <c r="J1777" s="11" t="s">
        <v>261</v>
      </c>
      <c r="K1777" s="11" t="s">
        <v>8769</v>
      </c>
      <c r="L1777" s="11">
        <v>2</v>
      </c>
    </row>
    <row r="1778" spans="1:12">
      <c r="A1778" s="11" t="s">
        <v>3528</v>
      </c>
      <c r="D1778" s="11" t="s">
        <v>260</v>
      </c>
      <c r="E1778" s="19" t="s">
        <v>3778</v>
      </c>
      <c r="F1778" s="10">
        <v>42036</v>
      </c>
      <c r="G1778" s="10">
        <v>45323</v>
      </c>
      <c r="H1778" s="11">
        <v>10</v>
      </c>
      <c r="I1778" s="20" t="s">
        <v>259</v>
      </c>
      <c r="J1778" s="11" t="s">
        <v>261</v>
      </c>
      <c r="K1778" s="11" t="s">
        <v>8769</v>
      </c>
      <c r="L1778" s="11">
        <v>2</v>
      </c>
    </row>
    <row r="1779" spans="1:12">
      <c r="A1779" s="11" t="s">
        <v>3529</v>
      </c>
      <c r="D1779" s="11" t="s">
        <v>260</v>
      </c>
      <c r="E1779" s="19" t="s">
        <v>3779</v>
      </c>
      <c r="F1779" s="10">
        <v>42036</v>
      </c>
      <c r="G1779" s="10">
        <v>45323</v>
      </c>
      <c r="H1779" s="11">
        <v>10</v>
      </c>
      <c r="I1779" s="20" t="s">
        <v>259</v>
      </c>
      <c r="J1779" s="11" t="s">
        <v>261</v>
      </c>
      <c r="K1779" s="11" t="s">
        <v>8769</v>
      </c>
      <c r="L1779" s="11">
        <v>2</v>
      </c>
    </row>
    <row r="1780" spans="1:12">
      <c r="A1780" s="11" t="s">
        <v>3530</v>
      </c>
      <c r="D1780" s="11" t="s">
        <v>260</v>
      </c>
      <c r="E1780" s="19" t="s">
        <v>3780</v>
      </c>
      <c r="F1780" s="10">
        <v>42036</v>
      </c>
      <c r="G1780" s="10">
        <v>45323</v>
      </c>
      <c r="H1780" s="11">
        <v>10</v>
      </c>
      <c r="I1780" s="20" t="s">
        <v>259</v>
      </c>
      <c r="J1780" s="11" t="s">
        <v>261</v>
      </c>
      <c r="K1780" s="11" t="s">
        <v>8769</v>
      </c>
      <c r="L1780" s="11">
        <v>2</v>
      </c>
    </row>
    <row r="1781" spans="1:12">
      <c r="A1781" s="11" t="s">
        <v>3531</v>
      </c>
      <c r="D1781" s="11" t="s">
        <v>260</v>
      </c>
      <c r="E1781" s="19" t="s">
        <v>3781</v>
      </c>
      <c r="F1781" s="10">
        <v>42036</v>
      </c>
      <c r="G1781" s="10">
        <v>45323</v>
      </c>
      <c r="H1781" s="11">
        <v>10</v>
      </c>
      <c r="I1781" s="20" t="s">
        <v>259</v>
      </c>
      <c r="J1781" s="11" t="s">
        <v>261</v>
      </c>
      <c r="K1781" s="11" t="s">
        <v>8769</v>
      </c>
      <c r="L1781" s="11">
        <v>2</v>
      </c>
    </row>
    <row r="1782" spans="1:12">
      <c r="A1782" s="11" t="s">
        <v>3532</v>
      </c>
      <c r="D1782" s="11" t="s">
        <v>260</v>
      </c>
      <c r="E1782" s="19" t="s">
        <v>3782</v>
      </c>
      <c r="F1782" s="10">
        <v>42036</v>
      </c>
      <c r="G1782" s="10">
        <v>45323</v>
      </c>
      <c r="H1782" s="11">
        <v>10</v>
      </c>
      <c r="I1782" s="20" t="s">
        <v>259</v>
      </c>
      <c r="J1782" s="11" t="s">
        <v>261</v>
      </c>
      <c r="K1782" s="11" t="s">
        <v>8769</v>
      </c>
      <c r="L1782" s="11">
        <v>2</v>
      </c>
    </row>
    <row r="1783" spans="1:12">
      <c r="A1783" s="11" t="s">
        <v>3533</v>
      </c>
      <c r="D1783" s="11" t="s">
        <v>260</v>
      </c>
      <c r="E1783" s="19" t="s">
        <v>3783</v>
      </c>
      <c r="F1783" s="10">
        <v>42036</v>
      </c>
      <c r="G1783" s="10">
        <v>45323</v>
      </c>
      <c r="H1783" s="11">
        <v>10</v>
      </c>
      <c r="I1783" s="20" t="s">
        <v>259</v>
      </c>
      <c r="J1783" s="11" t="s">
        <v>261</v>
      </c>
      <c r="K1783" s="11" t="s">
        <v>8769</v>
      </c>
      <c r="L1783" s="11">
        <v>2</v>
      </c>
    </row>
    <row r="1784" spans="1:12">
      <c r="A1784" s="11" t="s">
        <v>3534</v>
      </c>
      <c r="D1784" s="11" t="s">
        <v>260</v>
      </c>
      <c r="E1784" s="19" t="s">
        <v>3784</v>
      </c>
      <c r="F1784" s="10">
        <v>42036</v>
      </c>
      <c r="G1784" s="10">
        <v>45323</v>
      </c>
      <c r="H1784" s="11">
        <v>10</v>
      </c>
      <c r="I1784" s="20" t="s">
        <v>259</v>
      </c>
      <c r="J1784" s="11" t="s">
        <v>261</v>
      </c>
      <c r="K1784" s="11" t="s">
        <v>8769</v>
      </c>
      <c r="L1784" s="11">
        <v>2</v>
      </c>
    </row>
    <row r="1785" spans="1:12">
      <c r="A1785" s="11" t="s">
        <v>3535</v>
      </c>
      <c r="D1785" s="11" t="s">
        <v>260</v>
      </c>
      <c r="E1785" s="19" t="s">
        <v>3785</v>
      </c>
      <c r="F1785" s="10">
        <v>42036</v>
      </c>
      <c r="G1785" s="10">
        <v>45323</v>
      </c>
      <c r="H1785" s="11">
        <v>10</v>
      </c>
      <c r="I1785" s="20" t="s">
        <v>259</v>
      </c>
      <c r="J1785" s="11" t="s">
        <v>261</v>
      </c>
      <c r="K1785" s="11" t="s">
        <v>8769</v>
      </c>
      <c r="L1785" s="11">
        <v>2</v>
      </c>
    </row>
    <row r="1786" spans="1:12">
      <c r="A1786" s="11" t="s">
        <v>3536</v>
      </c>
      <c r="D1786" s="11" t="s">
        <v>260</v>
      </c>
      <c r="E1786" s="19" t="s">
        <v>3786</v>
      </c>
      <c r="F1786" s="10">
        <v>42036</v>
      </c>
      <c r="G1786" s="10">
        <v>45323</v>
      </c>
      <c r="H1786" s="11">
        <v>10</v>
      </c>
      <c r="I1786" s="20" t="s">
        <v>259</v>
      </c>
      <c r="J1786" s="11" t="s">
        <v>261</v>
      </c>
      <c r="K1786" s="11" t="s">
        <v>8769</v>
      </c>
      <c r="L1786" s="11">
        <v>2</v>
      </c>
    </row>
    <row r="1787" spans="1:12">
      <c r="A1787" s="11" t="s">
        <v>3537</v>
      </c>
      <c r="D1787" s="11" t="s">
        <v>260</v>
      </c>
      <c r="E1787" s="19" t="s">
        <v>3787</v>
      </c>
      <c r="F1787" s="10">
        <v>42036</v>
      </c>
      <c r="G1787" s="10">
        <v>45323</v>
      </c>
      <c r="H1787" s="11">
        <v>10</v>
      </c>
      <c r="I1787" s="20" t="s">
        <v>259</v>
      </c>
      <c r="J1787" s="11" t="s">
        <v>261</v>
      </c>
      <c r="K1787" s="11" t="s">
        <v>8769</v>
      </c>
      <c r="L1787" s="11">
        <v>2</v>
      </c>
    </row>
    <row r="1788" spans="1:12">
      <c r="A1788" s="11" t="s">
        <v>3538</v>
      </c>
      <c r="D1788" s="11" t="s">
        <v>260</v>
      </c>
      <c r="E1788" s="19" t="s">
        <v>3788</v>
      </c>
      <c r="F1788" s="10">
        <v>42036</v>
      </c>
      <c r="G1788" s="10">
        <v>45323</v>
      </c>
      <c r="H1788" s="11">
        <v>10</v>
      </c>
      <c r="I1788" s="20" t="s">
        <v>259</v>
      </c>
      <c r="J1788" s="11" t="s">
        <v>261</v>
      </c>
      <c r="K1788" s="11" t="s">
        <v>8769</v>
      </c>
      <c r="L1788" s="11">
        <v>2</v>
      </c>
    </row>
    <row r="1789" spans="1:12">
      <c r="A1789" s="11" t="s">
        <v>3539</v>
      </c>
      <c r="D1789" s="11" t="s">
        <v>260</v>
      </c>
      <c r="E1789" s="19" t="s">
        <v>3789</v>
      </c>
      <c r="F1789" s="10">
        <v>42036</v>
      </c>
      <c r="G1789" s="10">
        <v>45323</v>
      </c>
      <c r="H1789" s="11">
        <v>10</v>
      </c>
      <c r="I1789" s="20" t="s">
        <v>259</v>
      </c>
      <c r="J1789" s="11" t="s">
        <v>261</v>
      </c>
      <c r="K1789" s="11" t="s">
        <v>8769</v>
      </c>
      <c r="L1789" s="11">
        <v>2</v>
      </c>
    </row>
    <row r="1790" spans="1:12">
      <c r="A1790" s="11" t="s">
        <v>3540</v>
      </c>
      <c r="D1790" s="11" t="s">
        <v>260</v>
      </c>
      <c r="E1790" s="19" t="s">
        <v>3790</v>
      </c>
      <c r="F1790" s="10">
        <v>42036</v>
      </c>
      <c r="G1790" s="10">
        <v>45323</v>
      </c>
      <c r="H1790" s="11">
        <v>10</v>
      </c>
      <c r="I1790" s="20" t="s">
        <v>259</v>
      </c>
      <c r="J1790" s="11" t="s">
        <v>261</v>
      </c>
      <c r="K1790" s="11" t="s">
        <v>8769</v>
      </c>
      <c r="L1790" s="11">
        <v>2</v>
      </c>
    </row>
    <row r="1791" spans="1:12">
      <c r="A1791" s="11" t="s">
        <v>3541</v>
      </c>
      <c r="D1791" s="11" t="s">
        <v>260</v>
      </c>
      <c r="E1791" s="19" t="s">
        <v>3791</v>
      </c>
      <c r="F1791" s="10">
        <v>42036</v>
      </c>
      <c r="G1791" s="10">
        <v>45323</v>
      </c>
      <c r="H1791" s="11">
        <v>10</v>
      </c>
      <c r="I1791" s="20" t="s">
        <v>259</v>
      </c>
      <c r="J1791" s="11" t="s">
        <v>261</v>
      </c>
      <c r="K1791" s="11" t="s">
        <v>8769</v>
      </c>
      <c r="L1791" s="11">
        <v>2</v>
      </c>
    </row>
    <row r="1792" spans="1:12">
      <c r="A1792" s="11" t="s">
        <v>3542</v>
      </c>
      <c r="D1792" s="11" t="s">
        <v>260</v>
      </c>
      <c r="E1792" s="19" t="s">
        <v>3792</v>
      </c>
      <c r="F1792" s="10">
        <v>42036</v>
      </c>
      <c r="G1792" s="10">
        <v>45323</v>
      </c>
      <c r="H1792" s="11">
        <v>10</v>
      </c>
      <c r="I1792" s="20" t="s">
        <v>259</v>
      </c>
      <c r="J1792" s="11" t="s">
        <v>261</v>
      </c>
      <c r="K1792" s="11" t="s">
        <v>8769</v>
      </c>
      <c r="L1792" s="11">
        <v>2</v>
      </c>
    </row>
    <row r="1793" spans="1:12">
      <c r="A1793" s="11" t="s">
        <v>3543</v>
      </c>
      <c r="D1793" s="11" t="s">
        <v>260</v>
      </c>
      <c r="E1793" s="19" t="s">
        <v>3793</v>
      </c>
      <c r="F1793" s="10">
        <v>42036</v>
      </c>
      <c r="G1793" s="10">
        <v>45323</v>
      </c>
      <c r="H1793" s="11">
        <v>10</v>
      </c>
      <c r="I1793" s="20" t="s">
        <v>259</v>
      </c>
      <c r="J1793" s="11" t="s">
        <v>261</v>
      </c>
      <c r="K1793" s="11" t="s">
        <v>8769</v>
      </c>
      <c r="L1793" s="11">
        <v>2</v>
      </c>
    </row>
    <row r="1794" spans="1:12">
      <c r="A1794" s="11" t="s">
        <v>3544</v>
      </c>
      <c r="D1794" s="11" t="s">
        <v>260</v>
      </c>
      <c r="E1794" s="19" t="s">
        <v>3794</v>
      </c>
      <c r="F1794" s="10">
        <v>42036</v>
      </c>
      <c r="G1794" s="10">
        <v>45323</v>
      </c>
      <c r="H1794" s="11">
        <v>10</v>
      </c>
      <c r="I1794" s="20" t="s">
        <v>259</v>
      </c>
      <c r="J1794" s="11" t="s">
        <v>261</v>
      </c>
      <c r="K1794" s="11" t="s">
        <v>8769</v>
      </c>
      <c r="L1794" s="11">
        <v>2</v>
      </c>
    </row>
    <row r="1795" spans="1:12">
      <c r="A1795" s="11" t="s">
        <v>3545</v>
      </c>
      <c r="D1795" s="11" t="s">
        <v>260</v>
      </c>
      <c r="E1795" s="19" t="s">
        <v>3795</v>
      </c>
      <c r="F1795" s="10">
        <v>42036</v>
      </c>
      <c r="G1795" s="10">
        <v>45323</v>
      </c>
      <c r="H1795" s="11">
        <v>10</v>
      </c>
      <c r="I1795" s="20" t="s">
        <v>259</v>
      </c>
      <c r="J1795" s="11" t="s">
        <v>261</v>
      </c>
      <c r="K1795" s="11" t="s">
        <v>8769</v>
      </c>
      <c r="L1795" s="11">
        <v>2</v>
      </c>
    </row>
    <row r="1796" spans="1:12">
      <c r="A1796" s="11" t="s">
        <v>3546</v>
      </c>
      <c r="D1796" s="11" t="s">
        <v>260</v>
      </c>
      <c r="E1796" s="19" t="s">
        <v>3796</v>
      </c>
      <c r="F1796" s="10">
        <v>42036</v>
      </c>
      <c r="G1796" s="10">
        <v>45323</v>
      </c>
      <c r="H1796" s="11">
        <v>10</v>
      </c>
      <c r="I1796" s="20" t="s">
        <v>259</v>
      </c>
      <c r="J1796" s="11" t="s">
        <v>261</v>
      </c>
      <c r="K1796" s="11" t="s">
        <v>8769</v>
      </c>
      <c r="L1796" s="11">
        <v>2</v>
      </c>
    </row>
    <row r="1797" spans="1:12">
      <c r="A1797" s="11" t="s">
        <v>3547</v>
      </c>
      <c r="D1797" s="11" t="s">
        <v>260</v>
      </c>
      <c r="E1797" s="19" t="s">
        <v>3797</v>
      </c>
      <c r="F1797" s="10">
        <v>42036</v>
      </c>
      <c r="G1797" s="10">
        <v>45323</v>
      </c>
      <c r="H1797" s="11">
        <v>10</v>
      </c>
      <c r="I1797" s="20" t="s">
        <v>259</v>
      </c>
      <c r="J1797" s="11" t="s">
        <v>261</v>
      </c>
      <c r="K1797" s="11" t="s">
        <v>8769</v>
      </c>
      <c r="L1797" s="11">
        <v>2</v>
      </c>
    </row>
    <row r="1798" spans="1:12">
      <c r="A1798" s="11" t="s">
        <v>3548</v>
      </c>
      <c r="D1798" s="11" t="s">
        <v>260</v>
      </c>
      <c r="E1798" s="19" t="s">
        <v>3798</v>
      </c>
      <c r="F1798" s="10">
        <v>42036</v>
      </c>
      <c r="G1798" s="10">
        <v>45323</v>
      </c>
      <c r="H1798" s="11">
        <v>10</v>
      </c>
      <c r="I1798" s="20" t="s">
        <v>259</v>
      </c>
      <c r="J1798" s="11" t="s">
        <v>261</v>
      </c>
      <c r="K1798" s="11" t="s">
        <v>8769</v>
      </c>
      <c r="L1798" s="11">
        <v>2</v>
      </c>
    </row>
    <row r="1799" spans="1:12">
      <c r="A1799" s="11" t="s">
        <v>3549</v>
      </c>
      <c r="D1799" s="11" t="s">
        <v>260</v>
      </c>
      <c r="E1799" s="19" t="s">
        <v>3799</v>
      </c>
      <c r="F1799" s="10">
        <v>42036</v>
      </c>
      <c r="G1799" s="10">
        <v>45323</v>
      </c>
      <c r="H1799" s="11">
        <v>10</v>
      </c>
      <c r="I1799" s="20" t="s">
        <v>259</v>
      </c>
      <c r="J1799" s="11" t="s">
        <v>261</v>
      </c>
      <c r="K1799" s="11" t="s">
        <v>8769</v>
      </c>
      <c r="L1799" s="11">
        <v>2</v>
      </c>
    </row>
    <row r="1800" spans="1:12">
      <c r="A1800" s="11" t="s">
        <v>3550</v>
      </c>
      <c r="D1800" s="11" t="s">
        <v>260</v>
      </c>
      <c r="E1800" s="19" t="s">
        <v>3800</v>
      </c>
      <c r="F1800" s="10">
        <v>42036</v>
      </c>
      <c r="G1800" s="10">
        <v>45323</v>
      </c>
      <c r="H1800" s="11">
        <v>10</v>
      </c>
      <c r="I1800" s="20" t="s">
        <v>259</v>
      </c>
      <c r="J1800" s="11" t="s">
        <v>261</v>
      </c>
      <c r="K1800" s="11" t="s">
        <v>8769</v>
      </c>
      <c r="L1800" s="11">
        <v>2</v>
      </c>
    </row>
    <row r="1801" spans="1:12">
      <c r="A1801" s="11" t="s">
        <v>3551</v>
      </c>
      <c r="D1801" s="11" t="s">
        <v>260</v>
      </c>
      <c r="E1801" s="19" t="s">
        <v>3801</v>
      </c>
      <c r="F1801" s="10">
        <v>42036</v>
      </c>
      <c r="G1801" s="10">
        <v>45323</v>
      </c>
      <c r="H1801" s="11">
        <v>10</v>
      </c>
      <c r="I1801" s="20" t="s">
        <v>259</v>
      </c>
      <c r="J1801" s="11" t="s">
        <v>261</v>
      </c>
      <c r="K1801" s="11" t="s">
        <v>8769</v>
      </c>
      <c r="L1801" s="11">
        <v>2</v>
      </c>
    </row>
    <row r="1802" spans="1:12">
      <c r="A1802" s="11" t="s">
        <v>3552</v>
      </c>
      <c r="D1802" s="11" t="s">
        <v>260</v>
      </c>
      <c r="E1802" s="19" t="s">
        <v>3802</v>
      </c>
      <c r="F1802" s="10">
        <v>42036</v>
      </c>
      <c r="G1802" s="10">
        <v>45323</v>
      </c>
      <c r="H1802" s="11">
        <v>10</v>
      </c>
      <c r="I1802" s="20" t="s">
        <v>259</v>
      </c>
      <c r="J1802" s="11" t="s">
        <v>261</v>
      </c>
      <c r="K1802" s="11" t="s">
        <v>8769</v>
      </c>
      <c r="L1802" s="11">
        <v>2</v>
      </c>
    </row>
    <row r="1803" spans="1:12">
      <c r="A1803" s="11" t="s">
        <v>3553</v>
      </c>
      <c r="D1803" s="11" t="s">
        <v>260</v>
      </c>
      <c r="E1803" s="19" t="s">
        <v>3803</v>
      </c>
      <c r="F1803" s="10">
        <v>42036</v>
      </c>
      <c r="G1803" s="10">
        <v>45323</v>
      </c>
      <c r="H1803" s="11">
        <v>10</v>
      </c>
      <c r="I1803" s="20" t="s">
        <v>259</v>
      </c>
      <c r="J1803" s="11" t="s">
        <v>261</v>
      </c>
      <c r="K1803" s="11" t="s">
        <v>8769</v>
      </c>
      <c r="L1803" s="11">
        <v>2</v>
      </c>
    </row>
    <row r="1804" spans="1:12">
      <c r="A1804" s="11" t="s">
        <v>3554</v>
      </c>
      <c r="D1804" s="11" t="s">
        <v>260</v>
      </c>
      <c r="E1804" s="19" t="s">
        <v>3804</v>
      </c>
      <c r="F1804" s="10">
        <v>42036</v>
      </c>
      <c r="G1804" s="10">
        <v>45323</v>
      </c>
      <c r="H1804" s="11">
        <v>10</v>
      </c>
      <c r="I1804" s="20" t="s">
        <v>259</v>
      </c>
      <c r="J1804" s="11" t="s">
        <v>261</v>
      </c>
      <c r="K1804" s="11" t="s">
        <v>8769</v>
      </c>
      <c r="L1804" s="11">
        <v>2</v>
      </c>
    </row>
    <row r="1805" spans="1:12">
      <c r="A1805" s="11" t="s">
        <v>3555</v>
      </c>
      <c r="D1805" s="11" t="s">
        <v>260</v>
      </c>
      <c r="E1805" s="19" t="s">
        <v>3805</v>
      </c>
      <c r="F1805" s="10">
        <v>42036</v>
      </c>
      <c r="G1805" s="10">
        <v>45323</v>
      </c>
      <c r="H1805" s="11">
        <v>10</v>
      </c>
      <c r="I1805" s="20" t="s">
        <v>259</v>
      </c>
      <c r="J1805" s="11" t="s">
        <v>261</v>
      </c>
      <c r="K1805" s="11" t="s">
        <v>8769</v>
      </c>
      <c r="L1805" s="11">
        <v>2</v>
      </c>
    </row>
    <row r="1806" spans="1:12">
      <c r="A1806" s="11" t="s">
        <v>3556</v>
      </c>
      <c r="D1806" s="11" t="s">
        <v>260</v>
      </c>
      <c r="E1806" s="19" t="s">
        <v>3806</v>
      </c>
      <c r="F1806" s="10">
        <v>42036</v>
      </c>
      <c r="G1806" s="10">
        <v>45323</v>
      </c>
      <c r="H1806" s="11">
        <v>10</v>
      </c>
      <c r="I1806" s="20" t="s">
        <v>259</v>
      </c>
      <c r="J1806" s="11" t="s">
        <v>261</v>
      </c>
      <c r="K1806" s="11" t="s">
        <v>8769</v>
      </c>
      <c r="L1806" s="11">
        <v>2</v>
      </c>
    </row>
    <row r="1807" spans="1:12">
      <c r="A1807" s="11" t="s">
        <v>3557</v>
      </c>
      <c r="D1807" s="11" t="s">
        <v>260</v>
      </c>
      <c r="E1807" s="19" t="s">
        <v>3807</v>
      </c>
      <c r="F1807" s="10">
        <v>42036</v>
      </c>
      <c r="G1807" s="10">
        <v>45323</v>
      </c>
      <c r="H1807" s="11">
        <v>10</v>
      </c>
      <c r="I1807" s="20" t="s">
        <v>259</v>
      </c>
      <c r="J1807" s="11" t="s">
        <v>261</v>
      </c>
      <c r="K1807" s="11" t="s">
        <v>8769</v>
      </c>
      <c r="L1807" s="11">
        <v>2</v>
      </c>
    </row>
    <row r="1808" spans="1:12">
      <c r="A1808" s="11" t="s">
        <v>3558</v>
      </c>
      <c r="D1808" s="11" t="s">
        <v>260</v>
      </c>
      <c r="E1808" s="19" t="s">
        <v>3808</v>
      </c>
      <c r="F1808" s="10">
        <v>42036</v>
      </c>
      <c r="G1808" s="10">
        <v>45323</v>
      </c>
      <c r="H1808" s="11">
        <v>10</v>
      </c>
      <c r="I1808" s="20" t="s">
        <v>259</v>
      </c>
      <c r="J1808" s="11" t="s">
        <v>261</v>
      </c>
      <c r="K1808" s="11" t="s">
        <v>8769</v>
      </c>
      <c r="L1808" s="11">
        <v>2</v>
      </c>
    </row>
    <row r="1809" spans="1:12">
      <c r="A1809" s="11" t="s">
        <v>3559</v>
      </c>
      <c r="D1809" s="11" t="s">
        <v>260</v>
      </c>
      <c r="E1809" s="19" t="s">
        <v>3809</v>
      </c>
      <c r="F1809" s="10">
        <v>42036</v>
      </c>
      <c r="G1809" s="10">
        <v>45323</v>
      </c>
      <c r="H1809" s="11">
        <v>10</v>
      </c>
      <c r="I1809" s="20" t="s">
        <v>259</v>
      </c>
      <c r="J1809" s="11" t="s">
        <v>261</v>
      </c>
      <c r="K1809" s="11" t="s">
        <v>8769</v>
      </c>
      <c r="L1809" s="11">
        <v>2</v>
      </c>
    </row>
    <row r="1810" spans="1:12">
      <c r="A1810" s="11" t="s">
        <v>3560</v>
      </c>
      <c r="D1810" s="11" t="s">
        <v>260</v>
      </c>
      <c r="E1810" s="19" t="s">
        <v>3810</v>
      </c>
      <c r="F1810" s="10">
        <v>42036</v>
      </c>
      <c r="G1810" s="10">
        <v>45323</v>
      </c>
      <c r="H1810" s="11">
        <v>10</v>
      </c>
      <c r="I1810" s="20" t="s">
        <v>259</v>
      </c>
      <c r="J1810" s="11" t="s">
        <v>261</v>
      </c>
      <c r="K1810" s="11" t="s">
        <v>8769</v>
      </c>
      <c r="L1810" s="11">
        <v>2</v>
      </c>
    </row>
    <row r="1811" spans="1:12">
      <c r="A1811" s="11" t="s">
        <v>3561</v>
      </c>
      <c r="D1811" s="11" t="s">
        <v>260</v>
      </c>
      <c r="E1811" s="19" t="s">
        <v>3811</v>
      </c>
      <c r="F1811" s="10">
        <v>42036</v>
      </c>
      <c r="G1811" s="10">
        <v>45323</v>
      </c>
      <c r="H1811" s="11">
        <v>10</v>
      </c>
      <c r="I1811" s="20" t="s">
        <v>259</v>
      </c>
      <c r="J1811" s="11" t="s">
        <v>261</v>
      </c>
      <c r="K1811" s="11" t="s">
        <v>8769</v>
      </c>
      <c r="L1811" s="11">
        <v>2</v>
      </c>
    </row>
    <row r="1812" spans="1:12">
      <c r="A1812" s="11" t="s">
        <v>3562</v>
      </c>
      <c r="D1812" s="11" t="s">
        <v>260</v>
      </c>
      <c r="E1812" s="19" t="s">
        <v>3812</v>
      </c>
      <c r="F1812" s="10">
        <v>42036</v>
      </c>
      <c r="G1812" s="10">
        <v>45323</v>
      </c>
      <c r="H1812" s="11">
        <v>10</v>
      </c>
      <c r="I1812" s="20" t="s">
        <v>259</v>
      </c>
      <c r="J1812" s="11" t="s">
        <v>261</v>
      </c>
      <c r="K1812" s="11" t="s">
        <v>8769</v>
      </c>
      <c r="L1812" s="11">
        <v>2</v>
      </c>
    </row>
    <row r="1813" spans="1:12">
      <c r="A1813" s="11" t="s">
        <v>3563</v>
      </c>
      <c r="D1813" s="11" t="s">
        <v>260</v>
      </c>
      <c r="E1813" s="19" t="s">
        <v>3813</v>
      </c>
      <c r="F1813" s="10">
        <v>42036</v>
      </c>
      <c r="G1813" s="10">
        <v>45323</v>
      </c>
      <c r="H1813" s="11">
        <v>10</v>
      </c>
      <c r="I1813" s="20" t="s">
        <v>259</v>
      </c>
      <c r="J1813" s="11" t="s">
        <v>261</v>
      </c>
      <c r="K1813" s="11" t="s">
        <v>8769</v>
      </c>
      <c r="L1813" s="11">
        <v>2</v>
      </c>
    </row>
    <row r="1814" spans="1:12">
      <c r="A1814" s="11" t="s">
        <v>3564</v>
      </c>
      <c r="D1814" s="11" t="s">
        <v>260</v>
      </c>
      <c r="E1814" s="19" t="s">
        <v>3814</v>
      </c>
      <c r="F1814" s="10">
        <v>42036</v>
      </c>
      <c r="G1814" s="10">
        <v>45323</v>
      </c>
      <c r="H1814" s="11">
        <v>10</v>
      </c>
      <c r="I1814" s="20" t="s">
        <v>259</v>
      </c>
      <c r="J1814" s="11" t="s">
        <v>261</v>
      </c>
      <c r="K1814" s="11" t="s">
        <v>8769</v>
      </c>
      <c r="L1814" s="11">
        <v>2</v>
      </c>
    </row>
    <row r="1815" spans="1:12">
      <c r="A1815" s="11" t="s">
        <v>3565</v>
      </c>
      <c r="D1815" s="11" t="s">
        <v>260</v>
      </c>
      <c r="E1815" s="19" t="s">
        <v>3815</v>
      </c>
      <c r="F1815" s="10">
        <v>42036</v>
      </c>
      <c r="G1815" s="10">
        <v>45323</v>
      </c>
      <c r="H1815" s="11">
        <v>10</v>
      </c>
      <c r="I1815" s="20" t="s">
        <v>259</v>
      </c>
      <c r="J1815" s="11" t="s">
        <v>261</v>
      </c>
      <c r="K1815" s="11" t="s">
        <v>8769</v>
      </c>
      <c r="L1815" s="11">
        <v>2</v>
      </c>
    </row>
    <row r="1816" spans="1:12">
      <c r="A1816" s="11" t="s">
        <v>3566</v>
      </c>
      <c r="D1816" s="11" t="s">
        <v>260</v>
      </c>
      <c r="E1816" s="19" t="s">
        <v>3816</v>
      </c>
      <c r="F1816" s="10">
        <v>42036</v>
      </c>
      <c r="G1816" s="10">
        <v>45323</v>
      </c>
      <c r="H1816" s="11">
        <v>10</v>
      </c>
      <c r="I1816" s="20" t="s">
        <v>259</v>
      </c>
      <c r="J1816" s="11" t="s">
        <v>261</v>
      </c>
      <c r="K1816" s="11" t="s">
        <v>8769</v>
      </c>
      <c r="L1816" s="11">
        <v>2</v>
      </c>
    </row>
    <row r="1817" spans="1:12">
      <c r="A1817" s="11" t="s">
        <v>3567</v>
      </c>
      <c r="D1817" s="11" t="s">
        <v>260</v>
      </c>
      <c r="E1817" s="19" t="s">
        <v>3817</v>
      </c>
      <c r="F1817" s="10">
        <v>42036</v>
      </c>
      <c r="G1817" s="10">
        <v>45323</v>
      </c>
      <c r="H1817" s="11">
        <v>10</v>
      </c>
      <c r="I1817" s="20" t="s">
        <v>259</v>
      </c>
      <c r="J1817" s="11" t="s">
        <v>261</v>
      </c>
      <c r="K1817" s="11" t="s">
        <v>8769</v>
      </c>
      <c r="L1817" s="11">
        <v>2</v>
      </c>
    </row>
    <row r="1818" spans="1:12">
      <c r="A1818" s="11" t="s">
        <v>3568</v>
      </c>
      <c r="D1818" s="11" t="s">
        <v>260</v>
      </c>
      <c r="E1818" s="19" t="s">
        <v>3818</v>
      </c>
      <c r="F1818" s="10">
        <v>42036</v>
      </c>
      <c r="G1818" s="10">
        <v>45323</v>
      </c>
      <c r="H1818" s="11">
        <v>10</v>
      </c>
      <c r="I1818" s="20" t="s">
        <v>259</v>
      </c>
      <c r="J1818" s="11" t="s">
        <v>261</v>
      </c>
      <c r="K1818" s="11" t="s">
        <v>8769</v>
      </c>
      <c r="L1818" s="11">
        <v>2</v>
      </c>
    </row>
    <row r="1819" spans="1:12">
      <c r="A1819" s="11" t="s">
        <v>3569</v>
      </c>
      <c r="D1819" s="11" t="s">
        <v>260</v>
      </c>
      <c r="E1819" s="19" t="s">
        <v>3819</v>
      </c>
      <c r="F1819" s="10">
        <v>42036</v>
      </c>
      <c r="G1819" s="10">
        <v>45323</v>
      </c>
      <c r="H1819" s="11">
        <v>10</v>
      </c>
      <c r="I1819" s="20" t="s">
        <v>259</v>
      </c>
      <c r="J1819" s="11" t="s">
        <v>261</v>
      </c>
      <c r="K1819" s="11" t="s">
        <v>8769</v>
      </c>
      <c r="L1819" s="11">
        <v>2</v>
      </c>
    </row>
    <row r="1820" spans="1:12">
      <c r="A1820" s="11" t="s">
        <v>3570</v>
      </c>
      <c r="D1820" s="11" t="s">
        <v>260</v>
      </c>
      <c r="E1820" s="19" t="s">
        <v>3820</v>
      </c>
      <c r="F1820" s="10">
        <v>42036</v>
      </c>
      <c r="G1820" s="10">
        <v>45323</v>
      </c>
      <c r="H1820" s="11">
        <v>10</v>
      </c>
      <c r="I1820" s="20" t="s">
        <v>259</v>
      </c>
      <c r="J1820" s="11" t="s">
        <v>261</v>
      </c>
      <c r="K1820" s="11" t="s">
        <v>8769</v>
      </c>
      <c r="L1820" s="11">
        <v>2</v>
      </c>
    </row>
    <row r="1821" spans="1:12">
      <c r="A1821" s="11" t="s">
        <v>3571</v>
      </c>
      <c r="D1821" s="11" t="s">
        <v>260</v>
      </c>
      <c r="E1821" s="19" t="s">
        <v>3821</v>
      </c>
      <c r="F1821" s="10">
        <v>42036</v>
      </c>
      <c r="G1821" s="10">
        <v>45323</v>
      </c>
      <c r="H1821" s="11">
        <v>10</v>
      </c>
      <c r="I1821" s="20" t="s">
        <v>259</v>
      </c>
      <c r="J1821" s="11" t="s">
        <v>261</v>
      </c>
      <c r="K1821" s="11" t="s">
        <v>8769</v>
      </c>
      <c r="L1821" s="11">
        <v>2</v>
      </c>
    </row>
    <row r="1822" spans="1:12">
      <c r="A1822" s="11" t="s">
        <v>3572</v>
      </c>
      <c r="D1822" s="11" t="s">
        <v>260</v>
      </c>
      <c r="E1822" s="19" t="s">
        <v>3822</v>
      </c>
      <c r="F1822" s="10">
        <v>42036</v>
      </c>
      <c r="G1822" s="10">
        <v>45323</v>
      </c>
      <c r="H1822" s="11">
        <v>10</v>
      </c>
      <c r="I1822" s="20" t="s">
        <v>259</v>
      </c>
      <c r="J1822" s="11" t="s">
        <v>261</v>
      </c>
      <c r="K1822" s="11" t="s">
        <v>8769</v>
      </c>
      <c r="L1822" s="11">
        <v>2</v>
      </c>
    </row>
    <row r="1823" spans="1:12">
      <c r="A1823" s="11" t="s">
        <v>3573</v>
      </c>
      <c r="D1823" s="11" t="s">
        <v>260</v>
      </c>
      <c r="E1823" s="19" t="s">
        <v>3823</v>
      </c>
      <c r="F1823" s="10">
        <v>42036</v>
      </c>
      <c r="G1823" s="10">
        <v>45323</v>
      </c>
      <c r="H1823" s="11">
        <v>10</v>
      </c>
      <c r="I1823" s="20" t="s">
        <v>259</v>
      </c>
      <c r="J1823" s="11" t="s">
        <v>261</v>
      </c>
      <c r="K1823" s="11" t="s">
        <v>8769</v>
      </c>
      <c r="L1823" s="11">
        <v>2</v>
      </c>
    </row>
    <row r="1824" spans="1:12">
      <c r="A1824" s="11" t="s">
        <v>3574</v>
      </c>
      <c r="D1824" s="11" t="s">
        <v>260</v>
      </c>
      <c r="E1824" s="19" t="s">
        <v>3824</v>
      </c>
      <c r="F1824" s="10">
        <v>42036</v>
      </c>
      <c r="G1824" s="10">
        <v>45323</v>
      </c>
      <c r="H1824" s="11">
        <v>10</v>
      </c>
      <c r="I1824" s="20" t="s">
        <v>259</v>
      </c>
      <c r="J1824" s="11" t="s">
        <v>261</v>
      </c>
      <c r="K1824" s="11" t="s">
        <v>8769</v>
      </c>
      <c r="L1824" s="11">
        <v>2</v>
      </c>
    </row>
    <row r="1825" spans="1:12">
      <c r="A1825" s="11" t="s">
        <v>3575</v>
      </c>
      <c r="D1825" s="11" t="s">
        <v>260</v>
      </c>
      <c r="E1825" s="19" t="s">
        <v>3825</v>
      </c>
      <c r="F1825" s="10">
        <v>42036</v>
      </c>
      <c r="G1825" s="10">
        <v>45323</v>
      </c>
      <c r="H1825" s="11">
        <v>10</v>
      </c>
      <c r="I1825" s="20" t="s">
        <v>259</v>
      </c>
      <c r="J1825" s="11" t="s">
        <v>261</v>
      </c>
      <c r="K1825" s="11" t="s">
        <v>8769</v>
      </c>
      <c r="L1825" s="11">
        <v>2</v>
      </c>
    </row>
    <row r="1826" spans="1:12">
      <c r="A1826" s="11" t="s">
        <v>3576</v>
      </c>
      <c r="D1826" s="11" t="s">
        <v>260</v>
      </c>
      <c r="E1826" s="19" t="s">
        <v>3826</v>
      </c>
      <c r="F1826" s="10">
        <v>42036</v>
      </c>
      <c r="G1826" s="10">
        <v>45323</v>
      </c>
      <c r="H1826" s="11">
        <v>10</v>
      </c>
      <c r="I1826" s="20" t="s">
        <v>259</v>
      </c>
      <c r="J1826" s="11" t="s">
        <v>261</v>
      </c>
      <c r="K1826" s="11" t="s">
        <v>8769</v>
      </c>
      <c r="L1826" s="11">
        <v>2</v>
      </c>
    </row>
    <row r="1827" spans="1:12">
      <c r="A1827" s="11" t="s">
        <v>3577</v>
      </c>
      <c r="D1827" s="11" t="s">
        <v>260</v>
      </c>
      <c r="E1827" s="19" t="s">
        <v>3827</v>
      </c>
      <c r="F1827" s="10">
        <v>42036</v>
      </c>
      <c r="G1827" s="10">
        <v>45323</v>
      </c>
      <c r="H1827" s="11">
        <v>10</v>
      </c>
      <c r="I1827" s="20" t="s">
        <v>259</v>
      </c>
      <c r="J1827" s="11" t="s">
        <v>261</v>
      </c>
      <c r="K1827" s="11" t="s">
        <v>8769</v>
      </c>
      <c r="L1827" s="11">
        <v>2</v>
      </c>
    </row>
    <row r="1828" spans="1:12">
      <c r="A1828" s="11" t="s">
        <v>3578</v>
      </c>
      <c r="D1828" s="11" t="s">
        <v>260</v>
      </c>
      <c r="E1828" s="19" t="s">
        <v>3828</v>
      </c>
      <c r="F1828" s="10">
        <v>42036</v>
      </c>
      <c r="G1828" s="10">
        <v>45323</v>
      </c>
      <c r="H1828" s="11">
        <v>10</v>
      </c>
      <c r="I1828" s="20" t="s">
        <v>259</v>
      </c>
      <c r="J1828" s="11" t="s">
        <v>261</v>
      </c>
      <c r="K1828" s="11" t="s">
        <v>8769</v>
      </c>
      <c r="L1828" s="11">
        <v>2</v>
      </c>
    </row>
    <row r="1829" spans="1:12">
      <c r="A1829" s="11" t="s">
        <v>3579</v>
      </c>
      <c r="D1829" s="11" t="s">
        <v>260</v>
      </c>
      <c r="E1829" s="19" t="s">
        <v>3829</v>
      </c>
      <c r="F1829" s="10">
        <v>42036</v>
      </c>
      <c r="G1829" s="10">
        <v>45323</v>
      </c>
      <c r="H1829" s="11">
        <v>10</v>
      </c>
      <c r="I1829" s="20" t="s">
        <v>259</v>
      </c>
      <c r="J1829" s="11" t="s">
        <v>261</v>
      </c>
      <c r="K1829" s="11" t="s">
        <v>8769</v>
      </c>
      <c r="L1829" s="11">
        <v>2</v>
      </c>
    </row>
    <row r="1830" spans="1:12">
      <c r="A1830" s="11" t="s">
        <v>3580</v>
      </c>
      <c r="D1830" s="11" t="s">
        <v>260</v>
      </c>
      <c r="E1830" s="19" t="s">
        <v>3830</v>
      </c>
      <c r="F1830" s="10">
        <v>42036</v>
      </c>
      <c r="G1830" s="10">
        <v>45323</v>
      </c>
      <c r="H1830" s="11">
        <v>10</v>
      </c>
      <c r="I1830" s="20" t="s">
        <v>259</v>
      </c>
      <c r="J1830" s="11" t="s">
        <v>261</v>
      </c>
      <c r="K1830" s="11" t="s">
        <v>8769</v>
      </c>
      <c r="L1830" s="11">
        <v>2</v>
      </c>
    </row>
    <row r="1831" spans="1:12">
      <c r="A1831" s="11" t="s">
        <v>3581</v>
      </c>
      <c r="D1831" s="11" t="s">
        <v>260</v>
      </c>
      <c r="E1831" s="19" t="s">
        <v>3831</v>
      </c>
      <c r="F1831" s="10">
        <v>42036</v>
      </c>
      <c r="G1831" s="10">
        <v>45323</v>
      </c>
      <c r="H1831" s="11">
        <v>10</v>
      </c>
      <c r="I1831" s="20" t="s">
        <v>259</v>
      </c>
      <c r="J1831" s="11" t="s">
        <v>261</v>
      </c>
      <c r="K1831" s="11" t="s">
        <v>8769</v>
      </c>
      <c r="L1831" s="11">
        <v>2</v>
      </c>
    </row>
    <row r="1832" spans="1:12">
      <c r="A1832" s="11" t="s">
        <v>3582</v>
      </c>
      <c r="D1832" s="11" t="s">
        <v>260</v>
      </c>
      <c r="E1832" s="19" t="s">
        <v>3832</v>
      </c>
      <c r="F1832" s="10">
        <v>42036</v>
      </c>
      <c r="G1832" s="10">
        <v>45323</v>
      </c>
      <c r="H1832" s="11">
        <v>10</v>
      </c>
      <c r="I1832" s="20" t="s">
        <v>259</v>
      </c>
      <c r="J1832" s="11" t="s">
        <v>261</v>
      </c>
      <c r="K1832" s="11" t="s">
        <v>8769</v>
      </c>
      <c r="L1832" s="11">
        <v>2</v>
      </c>
    </row>
    <row r="1833" spans="1:12">
      <c r="A1833" s="11" t="s">
        <v>3583</v>
      </c>
      <c r="D1833" s="11" t="s">
        <v>260</v>
      </c>
      <c r="E1833" s="19" t="s">
        <v>3833</v>
      </c>
      <c r="F1833" s="10">
        <v>42036</v>
      </c>
      <c r="G1833" s="10">
        <v>45323</v>
      </c>
      <c r="H1833" s="11">
        <v>10</v>
      </c>
      <c r="I1833" s="20" t="s">
        <v>259</v>
      </c>
      <c r="J1833" s="11" t="s">
        <v>261</v>
      </c>
      <c r="K1833" s="11" t="s">
        <v>8769</v>
      </c>
      <c r="L1833" s="11">
        <v>2</v>
      </c>
    </row>
    <row r="1834" spans="1:12">
      <c r="A1834" s="11" t="s">
        <v>3584</v>
      </c>
      <c r="D1834" s="11" t="s">
        <v>260</v>
      </c>
      <c r="E1834" s="19" t="s">
        <v>3834</v>
      </c>
      <c r="F1834" s="10">
        <v>42036</v>
      </c>
      <c r="G1834" s="10">
        <v>45323</v>
      </c>
      <c r="H1834" s="11">
        <v>10</v>
      </c>
      <c r="I1834" s="20" t="s">
        <v>259</v>
      </c>
      <c r="J1834" s="11" t="s">
        <v>261</v>
      </c>
      <c r="K1834" s="11" t="s">
        <v>8769</v>
      </c>
      <c r="L1834" s="11">
        <v>2</v>
      </c>
    </row>
    <row r="1835" spans="1:12">
      <c r="A1835" s="11" t="s">
        <v>3585</v>
      </c>
      <c r="D1835" s="11" t="s">
        <v>260</v>
      </c>
      <c r="E1835" s="19" t="s">
        <v>3835</v>
      </c>
      <c r="F1835" s="10">
        <v>42036</v>
      </c>
      <c r="G1835" s="10">
        <v>45323</v>
      </c>
      <c r="H1835" s="11">
        <v>10</v>
      </c>
      <c r="I1835" s="20" t="s">
        <v>259</v>
      </c>
      <c r="J1835" s="11" t="s">
        <v>261</v>
      </c>
      <c r="K1835" s="11" t="s">
        <v>8769</v>
      </c>
      <c r="L1835" s="11">
        <v>2</v>
      </c>
    </row>
    <row r="1836" spans="1:12">
      <c r="A1836" s="11" t="s">
        <v>3586</v>
      </c>
      <c r="D1836" s="11" t="s">
        <v>260</v>
      </c>
      <c r="E1836" s="19" t="s">
        <v>3836</v>
      </c>
      <c r="F1836" s="10">
        <v>42036</v>
      </c>
      <c r="G1836" s="10">
        <v>45323</v>
      </c>
      <c r="H1836" s="11">
        <v>10</v>
      </c>
      <c r="I1836" s="20" t="s">
        <v>259</v>
      </c>
      <c r="J1836" s="11" t="s">
        <v>261</v>
      </c>
      <c r="K1836" s="11" t="s">
        <v>8769</v>
      </c>
      <c r="L1836" s="11">
        <v>2</v>
      </c>
    </row>
    <row r="1837" spans="1:12">
      <c r="A1837" s="11" t="s">
        <v>3587</v>
      </c>
      <c r="D1837" s="11" t="s">
        <v>260</v>
      </c>
      <c r="E1837" s="19" t="s">
        <v>3837</v>
      </c>
      <c r="F1837" s="10">
        <v>42036</v>
      </c>
      <c r="G1837" s="10">
        <v>45323</v>
      </c>
      <c r="H1837" s="11">
        <v>10</v>
      </c>
      <c r="I1837" s="20" t="s">
        <v>259</v>
      </c>
      <c r="J1837" s="11" t="s">
        <v>261</v>
      </c>
      <c r="K1837" s="11" t="s">
        <v>8769</v>
      </c>
      <c r="L1837" s="11">
        <v>2</v>
      </c>
    </row>
    <row r="1838" spans="1:12">
      <c r="A1838" s="11" t="s">
        <v>3588</v>
      </c>
      <c r="D1838" s="11" t="s">
        <v>260</v>
      </c>
      <c r="E1838" s="19" t="s">
        <v>3838</v>
      </c>
      <c r="F1838" s="10">
        <v>42036</v>
      </c>
      <c r="G1838" s="10">
        <v>45323</v>
      </c>
      <c r="H1838" s="11">
        <v>10</v>
      </c>
      <c r="I1838" s="20" t="s">
        <v>259</v>
      </c>
      <c r="J1838" s="11" t="s">
        <v>261</v>
      </c>
      <c r="K1838" s="11" t="s">
        <v>8769</v>
      </c>
      <c r="L1838" s="11">
        <v>2</v>
      </c>
    </row>
    <row r="1839" spans="1:12">
      <c r="A1839" s="11" t="s">
        <v>3589</v>
      </c>
      <c r="D1839" s="11" t="s">
        <v>260</v>
      </c>
      <c r="E1839" s="19" t="s">
        <v>3839</v>
      </c>
      <c r="F1839" s="10">
        <v>42036</v>
      </c>
      <c r="G1839" s="10">
        <v>45323</v>
      </c>
      <c r="H1839" s="11">
        <v>10</v>
      </c>
      <c r="I1839" s="20" t="s">
        <v>259</v>
      </c>
      <c r="J1839" s="11" t="s">
        <v>261</v>
      </c>
      <c r="K1839" s="11" t="s">
        <v>8769</v>
      </c>
      <c r="L1839" s="11">
        <v>2</v>
      </c>
    </row>
    <row r="1840" spans="1:12">
      <c r="A1840" s="11" t="s">
        <v>3590</v>
      </c>
      <c r="D1840" s="11" t="s">
        <v>260</v>
      </c>
      <c r="E1840" s="19" t="s">
        <v>3840</v>
      </c>
      <c r="F1840" s="10">
        <v>42036</v>
      </c>
      <c r="G1840" s="10">
        <v>45323</v>
      </c>
      <c r="H1840" s="11">
        <v>10</v>
      </c>
      <c r="I1840" s="20" t="s">
        <v>259</v>
      </c>
      <c r="J1840" s="11" t="s">
        <v>261</v>
      </c>
      <c r="K1840" s="11" t="s">
        <v>8769</v>
      </c>
      <c r="L1840" s="11">
        <v>2</v>
      </c>
    </row>
    <row r="1841" spans="1:12">
      <c r="A1841" s="11" t="s">
        <v>3591</v>
      </c>
      <c r="D1841" s="11" t="s">
        <v>260</v>
      </c>
      <c r="E1841" s="19" t="s">
        <v>3841</v>
      </c>
      <c r="F1841" s="10">
        <v>42036</v>
      </c>
      <c r="G1841" s="10">
        <v>45323</v>
      </c>
      <c r="H1841" s="11">
        <v>10</v>
      </c>
      <c r="I1841" s="20" t="s">
        <v>259</v>
      </c>
      <c r="J1841" s="11" t="s">
        <v>261</v>
      </c>
      <c r="K1841" s="11" t="s">
        <v>8769</v>
      </c>
      <c r="L1841" s="11">
        <v>2</v>
      </c>
    </row>
    <row r="1842" spans="1:12">
      <c r="A1842" s="11" t="s">
        <v>3592</v>
      </c>
      <c r="D1842" s="11" t="s">
        <v>260</v>
      </c>
      <c r="E1842" s="19" t="s">
        <v>3842</v>
      </c>
      <c r="F1842" s="10">
        <v>42036</v>
      </c>
      <c r="G1842" s="10">
        <v>45323</v>
      </c>
      <c r="H1842" s="11">
        <v>10</v>
      </c>
      <c r="I1842" s="20" t="s">
        <v>259</v>
      </c>
      <c r="J1842" s="11" t="s">
        <v>261</v>
      </c>
      <c r="K1842" s="11" t="s">
        <v>8769</v>
      </c>
      <c r="L1842" s="11">
        <v>2</v>
      </c>
    </row>
    <row r="1843" spans="1:12">
      <c r="A1843" s="11" t="s">
        <v>3593</v>
      </c>
      <c r="D1843" s="11" t="s">
        <v>260</v>
      </c>
      <c r="E1843" s="19" t="s">
        <v>3843</v>
      </c>
      <c r="F1843" s="10">
        <v>42036</v>
      </c>
      <c r="G1843" s="10">
        <v>45323</v>
      </c>
      <c r="H1843" s="11">
        <v>10</v>
      </c>
      <c r="I1843" s="20" t="s">
        <v>259</v>
      </c>
      <c r="J1843" s="11" t="s">
        <v>261</v>
      </c>
      <c r="K1843" s="11" t="s">
        <v>8769</v>
      </c>
      <c r="L1843" s="11">
        <v>2</v>
      </c>
    </row>
    <row r="1844" spans="1:12">
      <c r="A1844" s="11" t="s">
        <v>3594</v>
      </c>
      <c r="D1844" s="11" t="s">
        <v>260</v>
      </c>
      <c r="E1844" s="19" t="s">
        <v>3844</v>
      </c>
      <c r="F1844" s="10">
        <v>42036</v>
      </c>
      <c r="G1844" s="10">
        <v>45323</v>
      </c>
      <c r="H1844" s="11">
        <v>10</v>
      </c>
      <c r="I1844" s="20" t="s">
        <v>259</v>
      </c>
      <c r="J1844" s="11" t="s">
        <v>261</v>
      </c>
      <c r="K1844" s="11" t="s">
        <v>8769</v>
      </c>
      <c r="L1844" s="11">
        <v>2</v>
      </c>
    </row>
    <row r="1845" spans="1:12">
      <c r="A1845" s="11" t="s">
        <v>3595</v>
      </c>
      <c r="D1845" s="11" t="s">
        <v>260</v>
      </c>
      <c r="E1845" s="19" t="s">
        <v>3845</v>
      </c>
      <c r="F1845" s="10">
        <v>42036</v>
      </c>
      <c r="G1845" s="10">
        <v>45323</v>
      </c>
      <c r="H1845" s="11">
        <v>10</v>
      </c>
      <c r="I1845" s="20" t="s">
        <v>259</v>
      </c>
      <c r="J1845" s="11" t="s">
        <v>261</v>
      </c>
      <c r="K1845" s="11" t="s">
        <v>8769</v>
      </c>
      <c r="L1845" s="11">
        <v>2</v>
      </c>
    </row>
    <row r="1846" spans="1:12">
      <c r="A1846" s="11" t="s">
        <v>3596</v>
      </c>
      <c r="D1846" s="11" t="s">
        <v>260</v>
      </c>
      <c r="E1846" s="19" t="s">
        <v>3846</v>
      </c>
      <c r="F1846" s="10">
        <v>42036</v>
      </c>
      <c r="G1846" s="10">
        <v>45323</v>
      </c>
      <c r="H1846" s="11">
        <v>10</v>
      </c>
      <c r="I1846" s="20" t="s">
        <v>259</v>
      </c>
      <c r="J1846" s="11" t="s">
        <v>261</v>
      </c>
      <c r="K1846" s="11" t="s">
        <v>8769</v>
      </c>
      <c r="L1846" s="11">
        <v>2</v>
      </c>
    </row>
    <row r="1847" spans="1:12">
      <c r="A1847" s="11" t="s">
        <v>3597</v>
      </c>
      <c r="D1847" s="11" t="s">
        <v>260</v>
      </c>
      <c r="E1847" s="19" t="s">
        <v>3847</v>
      </c>
      <c r="F1847" s="10">
        <v>42036</v>
      </c>
      <c r="G1847" s="10">
        <v>45323</v>
      </c>
      <c r="H1847" s="11">
        <v>10</v>
      </c>
      <c r="I1847" s="20" t="s">
        <v>259</v>
      </c>
      <c r="J1847" s="11" t="s">
        <v>261</v>
      </c>
      <c r="K1847" s="11" t="s">
        <v>8769</v>
      </c>
      <c r="L1847" s="11">
        <v>2</v>
      </c>
    </row>
    <row r="1848" spans="1:12">
      <c r="A1848" s="11" t="s">
        <v>3598</v>
      </c>
      <c r="D1848" s="11" t="s">
        <v>260</v>
      </c>
      <c r="E1848" s="19" t="s">
        <v>3848</v>
      </c>
      <c r="F1848" s="10">
        <v>42036</v>
      </c>
      <c r="G1848" s="10">
        <v>45323</v>
      </c>
      <c r="H1848" s="11">
        <v>10</v>
      </c>
      <c r="I1848" s="20" t="s">
        <v>259</v>
      </c>
      <c r="J1848" s="11" t="s">
        <v>261</v>
      </c>
      <c r="K1848" s="11" t="s">
        <v>8769</v>
      </c>
      <c r="L1848" s="11">
        <v>2</v>
      </c>
    </row>
    <row r="1849" spans="1:12">
      <c r="A1849" s="11" t="s">
        <v>3599</v>
      </c>
      <c r="D1849" s="11" t="s">
        <v>260</v>
      </c>
      <c r="E1849" s="19" t="s">
        <v>3849</v>
      </c>
      <c r="F1849" s="10">
        <v>42036</v>
      </c>
      <c r="G1849" s="10">
        <v>45323</v>
      </c>
      <c r="H1849" s="11">
        <v>10</v>
      </c>
      <c r="I1849" s="20" t="s">
        <v>259</v>
      </c>
      <c r="J1849" s="11" t="s">
        <v>261</v>
      </c>
      <c r="K1849" s="11" t="s">
        <v>8769</v>
      </c>
      <c r="L1849" s="11">
        <v>2</v>
      </c>
    </row>
    <row r="1850" spans="1:12">
      <c r="A1850" s="11" t="s">
        <v>3600</v>
      </c>
      <c r="D1850" s="11" t="s">
        <v>260</v>
      </c>
      <c r="E1850" s="19" t="s">
        <v>3850</v>
      </c>
      <c r="F1850" s="10">
        <v>42036</v>
      </c>
      <c r="G1850" s="10">
        <v>45323</v>
      </c>
      <c r="H1850" s="11">
        <v>10</v>
      </c>
      <c r="I1850" s="20" t="s">
        <v>259</v>
      </c>
      <c r="J1850" s="11" t="s">
        <v>261</v>
      </c>
      <c r="K1850" s="11" t="s">
        <v>8769</v>
      </c>
      <c r="L1850" s="11">
        <v>2</v>
      </c>
    </row>
    <row r="1851" spans="1:12">
      <c r="A1851" s="11" t="s">
        <v>3601</v>
      </c>
      <c r="D1851" s="11" t="s">
        <v>260</v>
      </c>
      <c r="E1851" s="19" t="s">
        <v>3851</v>
      </c>
      <c r="F1851" s="10">
        <v>42036</v>
      </c>
      <c r="G1851" s="10">
        <v>45323</v>
      </c>
      <c r="H1851" s="11">
        <v>10</v>
      </c>
      <c r="I1851" s="20" t="s">
        <v>259</v>
      </c>
      <c r="J1851" s="11" t="s">
        <v>261</v>
      </c>
      <c r="K1851" s="11" t="s">
        <v>8769</v>
      </c>
      <c r="L1851" s="11">
        <v>2</v>
      </c>
    </row>
    <row r="1852" spans="1:12">
      <c r="A1852" s="11" t="s">
        <v>3602</v>
      </c>
      <c r="D1852" s="11" t="s">
        <v>260</v>
      </c>
      <c r="E1852" s="19" t="s">
        <v>3852</v>
      </c>
      <c r="F1852" s="10">
        <v>42036</v>
      </c>
      <c r="G1852" s="10">
        <v>45323</v>
      </c>
      <c r="H1852" s="11">
        <v>10</v>
      </c>
      <c r="I1852" s="20" t="s">
        <v>259</v>
      </c>
      <c r="J1852" s="11" t="s">
        <v>261</v>
      </c>
      <c r="K1852" s="11" t="s">
        <v>8769</v>
      </c>
      <c r="L1852" s="11">
        <v>2</v>
      </c>
    </row>
    <row r="1853" spans="1:12">
      <c r="A1853" s="11" t="s">
        <v>3603</v>
      </c>
      <c r="D1853" s="11" t="s">
        <v>260</v>
      </c>
      <c r="E1853" s="19" t="s">
        <v>3853</v>
      </c>
      <c r="F1853" s="10">
        <v>42036</v>
      </c>
      <c r="G1853" s="10">
        <v>45323</v>
      </c>
      <c r="H1853" s="11">
        <v>10</v>
      </c>
      <c r="I1853" s="20" t="s">
        <v>259</v>
      </c>
      <c r="J1853" s="11" t="s">
        <v>261</v>
      </c>
      <c r="K1853" s="11" t="s">
        <v>8769</v>
      </c>
      <c r="L1853" s="11">
        <v>2</v>
      </c>
    </row>
    <row r="1854" spans="1:12">
      <c r="A1854" s="11" t="s">
        <v>3604</v>
      </c>
      <c r="D1854" s="11" t="s">
        <v>260</v>
      </c>
      <c r="E1854" s="19" t="s">
        <v>3854</v>
      </c>
      <c r="F1854" s="10">
        <v>42036</v>
      </c>
      <c r="G1854" s="10">
        <v>45323</v>
      </c>
      <c r="H1854" s="11">
        <v>10</v>
      </c>
      <c r="I1854" s="20" t="s">
        <v>259</v>
      </c>
      <c r="J1854" s="11" t="s">
        <v>261</v>
      </c>
      <c r="K1854" s="11" t="s">
        <v>8769</v>
      </c>
      <c r="L1854" s="11">
        <v>2</v>
      </c>
    </row>
    <row r="1855" spans="1:12">
      <c r="A1855" s="11" t="s">
        <v>3605</v>
      </c>
      <c r="D1855" s="11" t="s">
        <v>260</v>
      </c>
      <c r="E1855" s="19" t="s">
        <v>3855</v>
      </c>
      <c r="F1855" s="10">
        <v>42036</v>
      </c>
      <c r="G1855" s="10">
        <v>45323</v>
      </c>
      <c r="H1855" s="11">
        <v>10</v>
      </c>
      <c r="I1855" s="20" t="s">
        <v>259</v>
      </c>
      <c r="J1855" s="11" t="s">
        <v>261</v>
      </c>
      <c r="K1855" s="11" t="s">
        <v>8769</v>
      </c>
      <c r="L1855" s="11">
        <v>2</v>
      </c>
    </row>
    <row r="1856" spans="1:12">
      <c r="A1856" s="11" t="s">
        <v>3606</v>
      </c>
      <c r="D1856" s="11" t="s">
        <v>260</v>
      </c>
      <c r="E1856" s="19" t="s">
        <v>3856</v>
      </c>
      <c r="F1856" s="10">
        <v>42036</v>
      </c>
      <c r="G1856" s="10">
        <v>45323</v>
      </c>
      <c r="H1856" s="11">
        <v>10</v>
      </c>
      <c r="I1856" s="20" t="s">
        <v>259</v>
      </c>
      <c r="J1856" s="11" t="s">
        <v>261</v>
      </c>
      <c r="K1856" s="11" t="s">
        <v>8769</v>
      </c>
      <c r="L1856" s="11">
        <v>2</v>
      </c>
    </row>
    <row r="1857" spans="1:12">
      <c r="A1857" s="11" t="s">
        <v>3607</v>
      </c>
      <c r="D1857" s="11" t="s">
        <v>260</v>
      </c>
      <c r="E1857" s="19" t="s">
        <v>3857</v>
      </c>
      <c r="F1857" s="10">
        <v>42036</v>
      </c>
      <c r="G1857" s="10">
        <v>45323</v>
      </c>
      <c r="H1857" s="11">
        <v>10</v>
      </c>
      <c r="I1857" s="20" t="s">
        <v>259</v>
      </c>
      <c r="J1857" s="11" t="s">
        <v>261</v>
      </c>
      <c r="K1857" s="11" t="s">
        <v>8769</v>
      </c>
      <c r="L1857" s="11">
        <v>2</v>
      </c>
    </row>
    <row r="1858" spans="1:12">
      <c r="A1858" s="11" t="s">
        <v>3608</v>
      </c>
      <c r="D1858" s="11" t="s">
        <v>260</v>
      </c>
      <c r="E1858" s="19" t="s">
        <v>3858</v>
      </c>
      <c r="F1858" s="10">
        <v>42036</v>
      </c>
      <c r="G1858" s="10">
        <v>45323</v>
      </c>
      <c r="H1858" s="11">
        <v>10</v>
      </c>
      <c r="I1858" s="20" t="s">
        <v>259</v>
      </c>
      <c r="J1858" s="11" t="s">
        <v>261</v>
      </c>
      <c r="K1858" s="11" t="s">
        <v>8769</v>
      </c>
      <c r="L1858" s="11">
        <v>2</v>
      </c>
    </row>
    <row r="1859" spans="1:12">
      <c r="A1859" s="11" t="s">
        <v>3609</v>
      </c>
      <c r="D1859" s="11" t="s">
        <v>260</v>
      </c>
      <c r="E1859" s="19" t="s">
        <v>3859</v>
      </c>
      <c r="F1859" s="10">
        <v>42036</v>
      </c>
      <c r="G1859" s="10">
        <v>45323</v>
      </c>
      <c r="H1859" s="11">
        <v>10</v>
      </c>
      <c r="I1859" s="20" t="s">
        <v>259</v>
      </c>
      <c r="J1859" s="11" t="s">
        <v>261</v>
      </c>
      <c r="K1859" s="11" t="s">
        <v>8769</v>
      </c>
      <c r="L1859" s="11">
        <v>2</v>
      </c>
    </row>
    <row r="1860" spans="1:12">
      <c r="A1860" s="11" t="s">
        <v>3610</v>
      </c>
      <c r="D1860" s="11" t="s">
        <v>260</v>
      </c>
      <c r="E1860" s="19" t="s">
        <v>3860</v>
      </c>
      <c r="F1860" s="10">
        <v>42036</v>
      </c>
      <c r="G1860" s="10">
        <v>45323</v>
      </c>
      <c r="H1860" s="11">
        <v>10</v>
      </c>
      <c r="I1860" s="20" t="s">
        <v>259</v>
      </c>
      <c r="J1860" s="11" t="s">
        <v>261</v>
      </c>
      <c r="K1860" s="11" t="s">
        <v>8769</v>
      </c>
      <c r="L1860" s="11">
        <v>2</v>
      </c>
    </row>
    <row r="1861" spans="1:12">
      <c r="A1861" s="11" t="s">
        <v>3611</v>
      </c>
      <c r="D1861" s="11" t="s">
        <v>260</v>
      </c>
      <c r="E1861" s="19" t="s">
        <v>3861</v>
      </c>
      <c r="F1861" s="10">
        <v>42036</v>
      </c>
      <c r="G1861" s="10">
        <v>45323</v>
      </c>
      <c r="H1861" s="11">
        <v>10</v>
      </c>
      <c r="I1861" s="20" t="s">
        <v>259</v>
      </c>
      <c r="J1861" s="11" t="s">
        <v>261</v>
      </c>
      <c r="K1861" s="11" t="s">
        <v>8769</v>
      </c>
      <c r="L1861" s="11">
        <v>2</v>
      </c>
    </row>
    <row r="1862" spans="1:12">
      <c r="A1862" s="11" t="s">
        <v>3612</v>
      </c>
      <c r="D1862" s="11" t="s">
        <v>260</v>
      </c>
      <c r="E1862" s="19" t="s">
        <v>3862</v>
      </c>
      <c r="F1862" s="10">
        <v>42036</v>
      </c>
      <c r="G1862" s="10">
        <v>45323</v>
      </c>
      <c r="H1862" s="11">
        <v>10</v>
      </c>
      <c r="I1862" s="20" t="s">
        <v>259</v>
      </c>
      <c r="J1862" s="11" t="s">
        <v>261</v>
      </c>
      <c r="K1862" s="11" t="s">
        <v>8769</v>
      </c>
      <c r="L1862" s="11">
        <v>2</v>
      </c>
    </row>
    <row r="1863" spans="1:12">
      <c r="A1863" s="11" t="s">
        <v>3613</v>
      </c>
      <c r="D1863" s="11" t="s">
        <v>260</v>
      </c>
      <c r="E1863" s="19" t="s">
        <v>3863</v>
      </c>
      <c r="F1863" s="10">
        <v>42036</v>
      </c>
      <c r="G1863" s="10">
        <v>45323</v>
      </c>
      <c r="H1863" s="11">
        <v>10</v>
      </c>
      <c r="I1863" s="20" t="s">
        <v>259</v>
      </c>
      <c r="J1863" s="11" t="s">
        <v>261</v>
      </c>
      <c r="K1863" s="11" t="s">
        <v>8769</v>
      </c>
      <c r="L1863" s="11">
        <v>2</v>
      </c>
    </row>
    <row r="1864" spans="1:12">
      <c r="A1864" s="11" t="s">
        <v>3614</v>
      </c>
      <c r="D1864" s="11" t="s">
        <v>260</v>
      </c>
      <c r="E1864" s="19" t="s">
        <v>3864</v>
      </c>
      <c r="F1864" s="10">
        <v>42036</v>
      </c>
      <c r="G1864" s="10">
        <v>45323</v>
      </c>
      <c r="H1864" s="11">
        <v>10</v>
      </c>
      <c r="I1864" s="20" t="s">
        <v>259</v>
      </c>
      <c r="J1864" s="11" t="s">
        <v>261</v>
      </c>
      <c r="K1864" s="11" t="s">
        <v>8769</v>
      </c>
      <c r="L1864" s="11">
        <v>2</v>
      </c>
    </row>
    <row r="1865" spans="1:12">
      <c r="A1865" s="11" t="s">
        <v>3615</v>
      </c>
      <c r="D1865" s="11" t="s">
        <v>260</v>
      </c>
      <c r="E1865" s="19" t="s">
        <v>3865</v>
      </c>
      <c r="F1865" s="10">
        <v>42036</v>
      </c>
      <c r="G1865" s="10">
        <v>45323</v>
      </c>
      <c r="H1865" s="11">
        <v>10</v>
      </c>
      <c r="I1865" s="20" t="s">
        <v>259</v>
      </c>
      <c r="J1865" s="11" t="s">
        <v>261</v>
      </c>
      <c r="K1865" s="11" t="s">
        <v>8769</v>
      </c>
      <c r="L1865" s="11">
        <v>2</v>
      </c>
    </row>
    <row r="1866" spans="1:12">
      <c r="A1866" s="11" t="s">
        <v>3616</v>
      </c>
      <c r="D1866" s="11" t="s">
        <v>260</v>
      </c>
      <c r="E1866" s="19" t="s">
        <v>3866</v>
      </c>
      <c r="F1866" s="10">
        <v>42036</v>
      </c>
      <c r="G1866" s="10">
        <v>45323</v>
      </c>
      <c r="H1866" s="11">
        <v>10</v>
      </c>
      <c r="I1866" s="20" t="s">
        <v>259</v>
      </c>
      <c r="J1866" s="11" t="s">
        <v>261</v>
      </c>
      <c r="K1866" s="11" t="s">
        <v>8769</v>
      </c>
      <c r="L1866" s="11">
        <v>2</v>
      </c>
    </row>
    <row r="1867" spans="1:12">
      <c r="A1867" s="11" t="s">
        <v>3617</v>
      </c>
      <c r="D1867" s="11" t="s">
        <v>260</v>
      </c>
      <c r="E1867" s="19" t="s">
        <v>3867</v>
      </c>
      <c r="F1867" s="10">
        <v>42036</v>
      </c>
      <c r="G1867" s="10">
        <v>45323</v>
      </c>
      <c r="H1867" s="11">
        <v>10</v>
      </c>
      <c r="I1867" s="20" t="s">
        <v>259</v>
      </c>
      <c r="J1867" s="11" t="s">
        <v>261</v>
      </c>
      <c r="K1867" s="11" t="s">
        <v>8769</v>
      </c>
      <c r="L1867" s="11">
        <v>2</v>
      </c>
    </row>
    <row r="1868" spans="1:12">
      <c r="A1868" s="11" t="s">
        <v>3618</v>
      </c>
      <c r="D1868" s="11" t="s">
        <v>260</v>
      </c>
      <c r="E1868" s="19" t="s">
        <v>3868</v>
      </c>
      <c r="F1868" s="10">
        <v>42036</v>
      </c>
      <c r="G1868" s="10">
        <v>45323</v>
      </c>
      <c r="H1868" s="11">
        <v>10</v>
      </c>
      <c r="I1868" s="20" t="s">
        <v>259</v>
      </c>
      <c r="J1868" s="11" t="s">
        <v>261</v>
      </c>
      <c r="K1868" s="11" t="s">
        <v>8769</v>
      </c>
      <c r="L1868" s="11">
        <v>2</v>
      </c>
    </row>
    <row r="1869" spans="1:12">
      <c r="A1869" s="11" t="s">
        <v>3619</v>
      </c>
      <c r="D1869" s="11" t="s">
        <v>260</v>
      </c>
      <c r="E1869" s="19" t="s">
        <v>3869</v>
      </c>
      <c r="F1869" s="10">
        <v>42036</v>
      </c>
      <c r="G1869" s="10">
        <v>45323</v>
      </c>
      <c r="H1869" s="11">
        <v>10</v>
      </c>
      <c r="I1869" s="20" t="s">
        <v>259</v>
      </c>
      <c r="J1869" s="11" t="s">
        <v>261</v>
      </c>
      <c r="K1869" s="11" t="s">
        <v>8769</v>
      </c>
      <c r="L1869" s="11">
        <v>2</v>
      </c>
    </row>
    <row r="1870" spans="1:12">
      <c r="A1870" s="11" t="s">
        <v>3620</v>
      </c>
      <c r="D1870" s="11" t="s">
        <v>260</v>
      </c>
      <c r="E1870" s="19" t="s">
        <v>3870</v>
      </c>
      <c r="F1870" s="10">
        <v>42036</v>
      </c>
      <c r="G1870" s="10">
        <v>45323</v>
      </c>
      <c r="H1870" s="11">
        <v>10</v>
      </c>
      <c r="I1870" s="20" t="s">
        <v>259</v>
      </c>
      <c r="J1870" s="11" t="s">
        <v>261</v>
      </c>
      <c r="K1870" s="11" t="s">
        <v>8769</v>
      </c>
      <c r="L1870" s="11">
        <v>2</v>
      </c>
    </row>
    <row r="1871" spans="1:12">
      <c r="A1871" s="11" t="s">
        <v>3621</v>
      </c>
      <c r="D1871" s="11" t="s">
        <v>260</v>
      </c>
      <c r="E1871" s="19" t="s">
        <v>3871</v>
      </c>
      <c r="F1871" s="10">
        <v>42036</v>
      </c>
      <c r="G1871" s="10">
        <v>45323</v>
      </c>
      <c r="H1871" s="11">
        <v>10</v>
      </c>
      <c r="I1871" s="20" t="s">
        <v>259</v>
      </c>
      <c r="J1871" s="11" t="s">
        <v>261</v>
      </c>
      <c r="K1871" s="11" t="s">
        <v>8769</v>
      </c>
      <c r="L1871" s="11">
        <v>2</v>
      </c>
    </row>
    <row r="1872" spans="1:12">
      <c r="A1872" s="11" t="s">
        <v>3622</v>
      </c>
      <c r="D1872" s="11" t="s">
        <v>260</v>
      </c>
      <c r="E1872" s="19" t="s">
        <v>3872</v>
      </c>
      <c r="F1872" s="10">
        <v>42036</v>
      </c>
      <c r="G1872" s="10">
        <v>45323</v>
      </c>
      <c r="H1872" s="11">
        <v>10</v>
      </c>
      <c r="I1872" s="20" t="s">
        <v>259</v>
      </c>
      <c r="J1872" s="11" t="s">
        <v>261</v>
      </c>
      <c r="K1872" s="11" t="s">
        <v>8769</v>
      </c>
      <c r="L1872" s="11">
        <v>2</v>
      </c>
    </row>
    <row r="1873" spans="1:12">
      <c r="A1873" s="11" t="s">
        <v>3623</v>
      </c>
      <c r="D1873" s="11" t="s">
        <v>260</v>
      </c>
      <c r="E1873" s="19" t="s">
        <v>3873</v>
      </c>
      <c r="F1873" s="10">
        <v>42036</v>
      </c>
      <c r="G1873" s="10">
        <v>45323</v>
      </c>
      <c r="H1873" s="11">
        <v>10</v>
      </c>
      <c r="I1873" s="20" t="s">
        <v>259</v>
      </c>
      <c r="J1873" s="11" t="s">
        <v>261</v>
      </c>
      <c r="K1873" s="11" t="s">
        <v>8769</v>
      </c>
      <c r="L1873" s="11">
        <v>2</v>
      </c>
    </row>
    <row r="1874" spans="1:12">
      <c r="A1874" s="11" t="s">
        <v>3624</v>
      </c>
      <c r="D1874" s="11" t="s">
        <v>260</v>
      </c>
      <c r="E1874" s="19" t="s">
        <v>3874</v>
      </c>
      <c r="F1874" s="10">
        <v>42036</v>
      </c>
      <c r="G1874" s="10">
        <v>45323</v>
      </c>
      <c r="H1874" s="11">
        <v>10</v>
      </c>
      <c r="I1874" s="20" t="s">
        <v>259</v>
      </c>
      <c r="J1874" s="11" t="s">
        <v>261</v>
      </c>
      <c r="K1874" s="11" t="s">
        <v>8769</v>
      </c>
      <c r="L1874" s="11">
        <v>2</v>
      </c>
    </row>
    <row r="1875" spans="1:12">
      <c r="A1875" s="11" t="s">
        <v>3625</v>
      </c>
      <c r="D1875" s="11" t="s">
        <v>260</v>
      </c>
      <c r="E1875" s="19" t="s">
        <v>3875</v>
      </c>
      <c r="F1875" s="10">
        <v>42036</v>
      </c>
      <c r="G1875" s="10">
        <v>45323</v>
      </c>
      <c r="H1875" s="11">
        <v>10</v>
      </c>
      <c r="I1875" s="20" t="s">
        <v>259</v>
      </c>
      <c r="J1875" s="11" t="s">
        <v>261</v>
      </c>
      <c r="K1875" s="11" t="s">
        <v>8769</v>
      </c>
      <c r="L1875" s="11">
        <v>2</v>
      </c>
    </row>
    <row r="1876" spans="1:12">
      <c r="A1876" s="11" t="s">
        <v>3626</v>
      </c>
      <c r="D1876" s="11" t="s">
        <v>260</v>
      </c>
      <c r="E1876" s="19" t="s">
        <v>3876</v>
      </c>
      <c r="F1876" s="10">
        <v>42036</v>
      </c>
      <c r="G1876" s="10">
        <v>45323</v>
      </c>
      <c r="H1876" s="11">
        <v>10</v>
      </c>
      <c r="I1876" s="20" t="s">
        <v>259</v>
      </c>
      <c r="J1876" s="11" t="s">
        <v>261</v>
      </c>
      <c r="K1876" s="11" t="s">
        <v>8769</v>
      </c>
      <c r="L1876" s="11">
        <v>2</v>
      </c>
    </row>
    <row r="1877" spans="1:12">
      <c r="A1877" s="11" t="s">
        <v>3627</v>
      </c>
      <c r="D1877" s="11" t="s">
        <v>260</v>
      </c>
      <c r="E1877" s="19" t="s">
        <v>3877</v>
      </c>
      <c r="F1877" s="10">
        <v>42036</v>
      </c>
      <c r="G1877" s="10">
        <v>45323</v>
      </c>
      <c r="H1877" s="11">
        <v>10</v>
      </c>
      <c r="I1877" s="20" t="s">
        <v>259</v>
      </c>
      <c r="J1877" s="11" t="s">
        <v>261</v>
      </c>
      <c r="K1877" s="11" t="s">
        <v>8769</v>
      </c>
      <c r="L1877" s="11">
        <v>2</v>
      </c>
    </row>
    <row r="1878" spans="1:12">
      <c r="A1878" s="11" t="s">
        <v>3628</v>
      </c>
      <c r="D1878" s="11" t="s">
        <v>260</v>
      </c>
      <c r="E1878" s="19" t="s">
        <v>3878</v>
      </c>
      <c r="F1878" s="10">
        <v>42036</v>
      </c>
      <c r="G1878" s="10">
        <v>45323</v>
      </c>
      <c r="H1878" s="11">
        <v>10</v>
      </c>
      <c r="I1878" s="20" t="s">
        <v>259</v>
      </c>
      <c r="J1878" s="11" t="s">
        <v>261</v>
      </c>
      <c r="K1878" s="11" t="s">
        <v>8769</v>
      </c>
      <c r="L1878" s="11">
        <v>2</v>
      </c>
    </row>
    <row r="1879" spans="1:12">
      <c r="A1879" s="11" t="s">
        <v>3629</v>
      </c>
      <c r="D1879" s="11" t="s">
        <v>260</v>
      </c>
      <c r="E1879" s="19" t="s">
        <v>3879</v>
      </c>
      <c r="F1879" s="10">
        <v>42036</v>
      </c>
      <c r="G1879" s="10">
        <v>45323</v>
      </c>
      <c r="H1879" s="11">
        <v>10</v>
      </c>
      <c r="I1879" s="20" t="s">
        <v>259</v>
      </c>
      <c r="J1879" s="11" t="s">
        <v>261</v>
      </c>
      <c r="K1879" s="11" t="s">
        <v>8769</v>
      </c>
      <c r="L1879" s="11">
        <v>2</v>
      </c>
    </row>
    <row r="1880" spans="1:12">
      <c r="A1880" s="11" t="s">
        <v>3630</v>
      </c>
      <c r="D1880" s="11" t="s">
        <v>260</v>
      </c>
      <c r="E1880" s="19" t="s">
        <v>3880</v>
      </c>
      <c r="F1880" s="10">
        <v>42036</v>
      </c>
      <c r="G1880" s="10">
        <v>45323</v>
      </c>
      <c r="H1880" s="11">
        <v>10</v>
      </c>
      <c r="I1880" s="20" t="s">
        <v>259</v>
      </c>
      <c r="J1880" s="11" t="s">
        <v>261</v>
      </c>
      <c r="K1880" s="11" t="s">
        <v>8769</v>
      </c>
      <c r="L1880" s="11">
        <v>2</v>
      </c>
    </row>
    <row r="1881" spans="1:12">
      <c r="A1881" s="11" t="s">
        <v>3631</v>
      </c>
      <c r="D1881" s="11" t="s">
        <v>260</v>
      </c>
      <c r="E1881" s="19" t="s">
        <v>3881</v>
      </c>
      <c r="F1881" s="10">
        <v>42036</v>
      </c>
      <c r="G1881" s="10">
        <v>45323</v>
      </c>
      <c r="H1881" s="11">
        <v>10</v>
      </c>
      <c r="I1881" s="20" t="s">
        <v>259</v>
      </c>
      <c r="J1881" s="11" t="s">
        <v>261</v>
      </c>
      <c r="K1881" s="11" t="s">
        <v>8769</v>
      </c>
      <c r="L1881" s="11">
        <v>2</v>
      </c>
    </row>
    <row r="1882" spans="1:12">
      <c r="A1882" s="11" t="s">
        <v>3632</v>
      </c>
      <c r="D1882" s="11" t="s">
        <v>260</v>
      </c>
      <c r="E1882" s="19" t="s">
        <v>3882</v>
      </c>
      <c r="F1882" s="10">
        <v>42036</v>
      </c>
      <c r="G1882" s="10">
        <v>45323</v>
      </c>
      <c r="H1882" s="11">
        <v>10</v>
      </c>
      <c r="I1882" s="20" t="s">
        <v>259</v>
      </c>
      <c r="J1882" s="11" t="s">
        <v>261</v>
      </c>
      <c r="K1882" s="11" t="s">
        <v>8769</v>
      </c>
      <c r="L1882" s="11">
        <v>2</v>
      </c>
    </row>
    <row r="1883" spans="1:12">
      <c r="A1883" s="11" t="s">
        <v>3633</v>
      </c>
      <c r="D1883" s="11" t="s">
        <v>260</v>
      </c>
      <c r="E1883" s="19" t="s">
        <v>3883</v>
      </c>
      <c r="F1883" s="10">
        <v>42036</v>
      </c>
      <c r="G1883" s="10">
        <v>45323</v>
      </c>
      <c r="H1883" s="11">
        <v>10</v>
      </c>
      <c r="I1883" s="20" t="s">
        <v>259</v>
      </c>
      <c r="J1883" s="11" t="s">
        <v>261</v>
      </c>
      <c r="K1883" s="11" t="s">
        <v>8769</v>
      </c>
      <c r="L1883" s="11">
        <v>2</v>
      </c>
    </row>
    <row r="1884" spans="1:12">
      <c r="A1884" s="11" t="s">
        <v>3634</v>
      </c>
      <c r="D1884" s="11" t="s">
        <v>260</v>
      </c>
      <c r="E1884" s="19" t="s">
        <v>3884</v>
      </c>
      <c r="F1884" s="10">
        <v>42036</v>
      </c>
      <c r="G1884" s="10">
        <v>45323</v>
      </c>
      <c r="H1884" s="11">
        <v>10</v>
      </c>
      <c r="I1884" s="20" t="s">
        <v>259</v>
      </c>
      <c r="J1884" s="11" t="s">
        <v>261</v>
      </c>
      <c r="K1884" s="11" t="s">
        <v>8769</v>
      </c>
      <c r="L1884" s="11">
        <v>2</v>
      </c>
    </row>
    <row r="1885" spans="1:12">
      <c r="A1885" s="11" t="s">
        <v>3635</v>
      </c>
      <c r="D1885" s="11" t="s">
        <v>260</v>
      </c>
      <c r="E1885" s="19" t="s">
        <v>3885</v>
      </c>
      <c r="F1885" s="10">
        <v>42036</v>
      </c>
      <c r="G1885" s="10">
        <v>45323</v>
      </c>
      <c r="H1885" s="11">
        <v>10</v>
      </c>
      <c r="I1885" s="20" t="s">
        <v>259</v>
      </c>
      <c r="J1885" s="11" t="s">
        <v>261</v>
      </c>
      <c r="K1885" s="11" t="s">
        <v>8769</v>
      </c>
      <c r="L1885" s="11">
        <v>2</v>
      </c>
    </row>
    <row r="1886" spans="1:12">
      <c r="A1886" s="11" t="s">
        <v>3636</v>
      </c>
      <c r="D1886" s="11" t="s">
        <v>260</v>
      </c>
      <c r="E1886" s="19" t="s">
        <v>3886</v>
      </c>
      <c r="F1886" s="10">
        <v>42036</v>
      </c>
      <c r="G1886" s="10">
        <v>45323</v>
      </c>
      <c r="H1886" s="11">
        <v>10</v>
      </c>
      <c r="I1886" s="20" t="s">
        <v>259</v>
      </c>
      <c r="J1886" s="11" t="s">
        <v>261</v>
      </c>
      <c r="K1886" s="11" t="s">
        <v>8769</v>
      </c>
      <c r="L1886" s="11">
        <v>2</v>
      </c>
    </row>
    <row r="1887" spans="1:12">
      <c r="A1887" s="11" t="s">
        <v>3637</v>
      </c>
      <c r="D1887" s="11" t="s">
        <v>260</v>
      </c>
      <c r="E1887" s="19" t="s">
        <v>3887</v>
      </c>
      <c r="F1887" s="10">
        <v>42036</v>
      </c>
      <c r="G1887" s="10">
        <v>45323</v>
      </c>
      <c r="H1887" s="11">
        <v>10</v>
      </c>
      <c r="I1887" s="20" t="s">
        <v>259</v>
      </c>
      <c r="J1887" s="11" t="s">
        <v>261</v>
      </c>
      <c r="K1887" s="11" t="s">
        <v>8769</v>
      </c>
      <c r="L1887" s="11">
        <v>2</v>
      </c>
    </row>
    <row r="1888" spans="1:12">
      <c r="A1888" s="11" t="s">
        <v>3638</v>
      </c>
      <c r="D1888" s="11" t="s">
        <v>260</v>
      </c>
      <c r="E1888" s="19" t="s">
        <v>3888</v>
      </c>
      <c r="F1888" s="10">
        <v>42036</v>
      </c>
      <c r="G1888" s="10">
        <v>45323</v>
      </c>
      <c r="H1888" s="11">
        <v>10</v>
      </c>
      <c r="I1888" s="20" t="s">
        <v>259</v>
      </c>
      <c r="J1888" s="11" t="s">
        <v>261</v>
      </c>
      <c r="K1888" s="11" t="s">
        <v>8769</v>
      </c>
      <c r="L1888" s="11">
        <v>2</v>
      </c>
    </row>
    <row r="1889" spans="1:12">
      <c r="A1889" s="11" t="s">
        <v>3639</v>
      </c>
      <c r="D1889" s="11" t="s">
        <v>260</v>
      </c>
      <c r="E1889" s="19" t="s">
        <v>3889</v>
      </c>
      <c r="F1889" s="10">
        <v>42036</v>
      </c>
      <c r="G1889" s="10">
        <v>45323</v>
      </c>
      <c r="H1889" s="11">
        <v>10</v>
      </c>
      <c r="I1889" s="20" t="s">
        <v>259</v>
      </c>
      <c r="J1889" s="11" t="s">
        <v>261</v>
      </c>
      <c r="K1889" s="11" t="s">
        <v>8769</v>
      </c>
      <c r="L1889" s="11">
        <v>2</v>
      </c>
    </row>
    <row r="1890" spans="1:12">
      <c r="A1890" s="11" t="s">
        <v>3640</v>
      </c>
      <c r="D1890" s="11" t="s">
        <v>260</v>
      </c>
      <c r="E1890" s="19" t="s">
        <v>3890</v>
      </c>
      <c r="F1890" s="10">
        <v>42036</v>
      </c>
      <c r="G1890" s="10">
        <v>45323</v>
      </c>
      <c r="H1890" s="11">
        <v>10</v>
      </c>
      <c r="I1890" s="20" t="s">
        <v>259</v>
      </c>
      <c r="J1890" s="11" t="s">
        <v>261</v>
      </c>
      <c r="K1890" s="11" t="s">
        <v>8769</v>
      </c>
      <c r="L1890" s="11">
        <v>2</v>
      </c>
    </row>
    <row r="1891" spans="1:12">
      <c r="A1891" s="11" t="s">
        <v>3641</v>
      </c>
      <c r="D1891" s="11" t="s">
        <v>260</v>
      </c>
      <c r="E1891" s="19" t="s">
        <v>3891</v>
      </c>
      <c r="F1891" s="10">
        <v>42036</v>
      </c>
      <c r="G1891" s="10">
        <v>45323</v>
      </c>
      <c r="H1891" s="11">
        <v>10</v>
      </c>
      <c r="I1891" s="20" t="s">
        <v>259</v>
      </c>
      <c r="J1891" s="11" t="s">
        <v>261</v>
      </c>
      <c r="K1891" s="11" t="s">
        <v>8769</v>
      </c>
      <c r="L1891" s="11">
        <v>2</v>
      </c>
    </row>
    <row r="1892" spans="1:12">
      <c r="A1892" s="11" t="s">
        <v>3642</v>
      </c>
      <c r="D1892" s="11" t="s">
        <v>260</v>
      </c>
      <c r="E1892" s="19" t="s">
        <v>3892</v>
      </c>
      <c r="F1892" s="10">
        <v>42036</v>
      </c>
      <c r="G1892" s="10">
        <v>45323</v>
      </c>
      <c r="H1892" s="11">
        <v>10</v>
      </c>
      <c r="I1892" s="20" t="s">
        <v>259</v>
      </c>
      <c r="J1892" s="11" t="s">
        <v>261</v>
      </c>
      <c r="K1892" s="11" t="s">
        <v>8769</v>
      </c>
      <c r="L1892" s="11">
        <v>2</v>
      </c>
    </row>
    <row r="1893" spans="1:12">
      <c r="A1893" s="11" t="s">
        <v>3643</v>
      </c>
      <c r="D1893" s="11" t="s">
        <v>260</v>
      </c>
      <c r="E1893" s="19" t="s">
        <v>3893</v>
      </c>
      <c r="F1893" s="10">
        <v>42036</v>
      </c>
      <c r="G1893" s="10">
        <v>45323</v>
      </c>
      <c r="H1893" s="11">
        <v>10</v>
      </c>
      <c r="I1893" s="20" t="s">
        <v>259</v>
      </c>
      <c r="J1893" s="11" t="s">
        <v>261</v>
      </c>
      <c r="K1893" s="11" t="s">
        <v>8769</v>
      </c>
      <c r="L1893" s="11">
        <v>2</v>
      </c>
    </row>
    <row r="1894" spans="1:12">
      <c r="A1894" s="11" t="s">
        <v>3644</v>
      </c>
      <c r="D1894" s="11" t="s">
        <v>260</v>
      </c>
      <c r="E1894" s="19" t="s">
        <v>3894</v>
      </c>
      <c r="F1894" s="10">
        <v>42036</v>
      </c>
      <c r="G1894" s="10">
        <v>45323</v>
      </c>
      <c r="H1894" s="11">
        <v>10</v>
      </c>
      <c r="I1894" s="20" t="s">
        <v>259</v>
      </c>
      <c r="J1894" s="11" t="s">
        <v>261</v>
      </c>
      <c r="K1894" s="11" t="s">
        <v>8769</v>
      </c>
      <c r="L1894" s="11">
        <v>2</v>
      </c>
    </row>
    <row r="1895" spans="1:12">
      <c r="A1895" s="11" t="s">
        <v>3645</v>
      </c>
      <c r="D1895" s="11" t="s">
        <v>260</v>
      </c>
      <c r="E1895" s="19" t="s">
        <v>3895</v>
      </c>
      <c r="F1895" s="10">
        <v>42036</v>
      </c>
      <c r="G1895" s="10">
        <v>45323</v>
      </c>
      <c r="H1895" s="11">
        <v>10</v>
      </c>
      <c r="I1895" s="20" t="s">
        <v>259</v>
      </c>
      <c r="J1895" s="11" t="s">
        <v>261</v>
      </c>
      <c r="K1895" s="11" t="s">
        <v>8769</v>
      </c>
      <c r="L1895" s="11">
        <v>2</v>
      </c>
    </row>
    <row r="1896" spans="1:12">
      <c r="A1896" s="11" t="s">
        <v>3646</v>
      </c>
      <c r="D1896" s="11" t="s">
        <v>260</v>
      </c>
      <c r="E1896" s="19" t="s">
        <v>3896</v>
      </c>
      <c r="F1896" s="10">
        <v>42036</v>
      </c>
      <c r="G1896" s="10">
        <v>45323</v>
      </c>
      <c r="H1896" s="11">
        <v>10</v>
      </c>
      <c r="I1896" s="20" t="s">
        <v>259</v>
      </c>
      <c r="J1896" s="11" t="s">
        <v>261</v>
      </c>
      <c r="K1896" s="11" t="s">
        <v>8769</v>
      </c>
      <c r="L1896" s="11">
        <v>2</v>
      </c>
    </row>
    <row r="1897" spans="1:12">
      <c r="A1897" s="11" t="s">
        <v>3647</v>
      </c>
      <c r="D1897" s="11" t="s">
        <v>260</v>
      </c>
      <c r="E1897" s="19" t="s">
        <v>3897</v>
      </c>
      <c r="F1897" s="10">
        <v>42036</v>
      </c>
      <c r="G1897" s="10">
        <v>45323</v>
      </c>
      <c r="H1897" s="11">
        <v>10</v>
      </c>
      <c r="I1897" s="20" t="s">
        <v>259</v>
      </c>
      <c r="J1897" s="11" t="s">
        <v>261</v>
      </c>
      <c r="K1897" s="11" t="s">
        <v>8769</v>
      </c>
      <c r="L1897" s="11">
        <v>2</v>
      </c>
    </row>
    <row r="1898" spans="1:12">
      <c r="A1898" s="11" t="s">
        <v>3648</v>
      </c>
      <c r="D1898" s="11" t="s">
        <v>260</v>
      </c>
      <c r="E1898" s="19" t="s">
        <v>3898</v>
      </c>
      <c r="F1898" s="10">
        <v>42036</v>
      </c>
      <c r="G1898" s="10">
        <v>45323</v>
      </c>
      <c r="H1898" s="11">
        <v>10</v>
      </c>
      <c r="I1898" s="20" t="s">
        <v>259</v>
      </c>
      <c r="J1898" s="11" t="s">
        <v>261</v>
      </c>
      <c r="K1898" s="11" t="s">
        <v>8769</v>
      </c>
      <c r="L1898" s="11">
        <v>2</v>
      </c>
    </row>
    <row r="1899" spans="1:12">
      <c r="A1899" s="11" t="s">
        <v>3649</v>
      </c>
      <c r="D1899" s="11" t="s">
        <v>260</v>
      </c>
      <c r="E1899" s="19" t="s">
        <v>3899</v>
      </c>
      <c r="F1899" s="10">
        <v>42036</v>
      </c>
      <c r="G1899" s="10">
        <v>45323</v>
      </c>
      <c r="H1899" s="11">
        <v>10</v>
      </c>
      <c r="I1899" s="20" t="s">
        <v>259</v>
      </c>
      <c r="J1899" s="11" t="s">
        <v>261</v>
      </c>
      <c r="K1899" s="11" t="s">
        <v>8769</v>
      </c>
      <c r="L1899" s="11">
        <v>2</v>
      </c>
    </row>
    <row r="1900" spans="1:12">
      <c r="A1900" s="11" t="s">
        <v>3650</v>
      </c>
      <c r="D1900" s="11" t="s">
        <v>260</v>
      </c>
      <c r="E1900" s="19" t="s">
        <v>3900</v>
      </c>
      <c r="F1900" s="10">
        <v>42036</v>
      </c>
      <c r="G1900" s="10">
        <v>45323</v>
      </c>
      <c r="H1900" s="11">
        <v>10</v>
      </c>
      <c r="I1900" s="20" t="s">
        <v>259</v>
      </c>
      <c r="J1900" s="11" t="s">
        <v>261</v>
      </c>
      <c r="K1900" s="11" t="s">
        <v>8769</v>
      </c>
      <c r="L1900" s="11">
        <v>2</v>
      </c>
    </row>
    <row r="1901" spans="1:12">
      <c r="A1901" s="11" t="s">
        <v>3651</v>
      </c>
      <c r="D1901" s="11" t="s">
        <v>260</v>
      </c>
      <c r="E1901" s="19" t="s">
        <v>3901</v>
      </c>
      <c r="F1901" s="10">
        <v>42036</v>
      </c>
      <c r="G1901" s="10">
        <v>45323</v>
      </c>
      <c r="H1901" s="11">
        <v>10</v>
      </c>
      <c r="I1901" s="20" t="s">
        <v>259</v>
      </c>
      <c r="J1901" s="11" t="s">
        <v>261</v>
      </c>
      <c r="K1901" s="11" t="s">
        <v>8769</v>
      </c>
      <c r="L1901" s="11">
        <v>2</v>
      </c>
    </row>
    <row r="1902" spans="1:12">
      <c r="A1902" s="11" t="s">
        <v>3652</v>
      </c>
      <c r="D1902" s="11" t="s">
        <v>260</v>
      </c>
      <c r="E1902" s="19" t="s">
        <v>3902</v>
      </c>
      <c r="F1902" s="10">
        <v>42036</v>
      </c>
      <c r="G1902" s="10">
        <v>45323</v>
      </c>
      <c r="H1902" s="11">
        <v>10</v>
      </c>
      <c r="I1902" s="20" t="s">
        <v>259</v>
      </c>
      <c r="J1902" s="11" t="s">
        <v>261</v>
      </c>
      <c r="K1902" s="11" t="s">
        <v>8769</v>
      </c>
      <c r="L1902" s="11">
        <v>2</v>
      </c>
    </row>
    <row r="1903" spans="1:12">
      <c r="A1903" s="11" t="s">
        <v>3653</v>
      </c>
      <c r="D1903" s="11" t="s">
        <v>260</v>
      </c>
      <c r="E1903" s="19" t="s">
        <v>3903</v>
      </c>
      <c r="F1903" s="10">
        <v>42036</v>
      </c>
      <c r="G1903" s="10">
        <v>45323</v>
      </c>
      <c r="H1903" s="11">
        <v>10</v>
      </c>
      <c r="I1903" s="20" t="s">
        <v>259</v>
      </c>
      <c r="J1903" s="11" t="s">
        <v>261</v>
      </c>
      <c r="K1903" s="11" t="s">
        <v>8769</v>
      </c>
      <c r="L1903" s="11">
        <v>2</v>
      </c>
    </row>
    <row r="1904" spans="1:12">
      <c r="A1904" s="11" t="s">
        <v>3654</v>
      </c>
      <c r="D1904" s="11" t="s">
        <v>260</v>
      </c>
      <c r="E1904" s="19" t="s">
        <v>3904</v>
      </c>
      <c r="F1904" s="10">
        <v>42036</v>
      </c>
      <c r="G1904" s="10">
        <v>45323</v>
      </c>
      <c r="H1904" s="11">
        <v>10</v>
      </c>
      <c r="I1904" s="20" t="s">
        <v>259</v>
      </c>
      <c r="J1904" s="11" t="s">
        <v>261</v>
      </c>
      <c r="K1904" s="11" t="s">
        <v>8769</v>
      </c>
      <c r="L1904" s="11">
        <v>2</v>
      </c>
    </row>
    <row r="1905" spans="1:12">
      <c r="A1905" s="11" t="s">
        <v>3655</v>
      </c>
      <c r="D1905" s="11" t="s">
        <v>260</v>
      </c>
      <c r="E1905" s="19" t="s">
        <v>3905</v>
      </c>
      <c r="F1905" s="10">
        <v>42036</v>
      </c>
      <c r="G1905" s="10">
        <v>45323</v>
      </c>
      <c r="H1905" s="11">
        <v>10</v>
      </c>
      <c r="I1905" s="20" t="s">
        <v>259</v>
      </c>
      <c r="J1905" s="11" t="s">
        <v>261</v>
      </c>
      <c r="K1905" s="11" t="s">
        <v>8769</v>
      </c>
      <c r="L1905" s="11">
        <v>2</v>
      </c>
    </row>
    <row r="1906" spans="1:12">
      <c r="A1906" s="11" t="s">
        <v>3656</v>
      </c>
      <c r="D1906" s="11" t="s">
        <v>260</v>
      </c>
      <c r="E1906" s="19" t="s">
        <v>3906</v>
      </c>
      <c r="F1906" s="10">
        <v>42036</v>
      </c>
      <c r="G1906" s="10">
        <v>45323</v>
      </c>
      <c r="H1906" s="11">
        <v>10</v>
      </c>
      <c r="I1906" s="20" t="s">
        <v>259</v>
      </c>
      <c r="J1906" s="11" t="s">
        <v>261</v>
      </c>
      <c r="K1906" s="11" t="s">
        <v>8769</v>
      </c>
      <c r="L1906" s="11">
        <v>2</v>
      </c>
    </row>
    <row r="1907" spans="1:12">
      <c r="A1907" s="11" t="s">
        <v>3657</v>
      </c>
      <c r="D1907" s="11" t="s">
        <v>260</v>
      </c>
      <c r="E1907" s="19" t="s">
        <v>3907</v>
      </c>
      <c r="F1907" s="10">
        <v>42036</v>
      </c>
      <c r="G1907" s="10">
        <v>45323</v>
      </c>
      <c r="H1907" s="11">
        <v>10</v>
      </c>
      <c r="I1907" s="20" t="s">
        <v>259</v>
      </c>
      <c r="J1907" s="11" t="s">
        <v>261</v>
      </c>
      <c r="K1907" s="11" t="s">
        <v>8769</v>
      </c>
      <c r="L1907" s="11">
        <v>2</v>
      </c>
    </row>
    <row r="1908" spans="1:12">
      <c r="A1908" s="11" t="s">
        <v>3658</v>
      </c>
      <c r="D1908" s="11" t="s">
        <v>260</v>
      </c>
      <c r="E1908" s="19" t="s">
        <v>3908</v>
      </c>
      <c r="F1908" s="10">
        <v>42036</v>
      </c>
      <c r="G1908" s="10">
        <v>45323</v>
      </c>
      <c r="H1908" s="11">
        <v>10</v>
      </c>
      <c r="I1908" s="20" t="s">
        <v>259</v>
      </c>
      <c r="J1908" s="11" t="s">
        <v>261</v>
      </c>
      <c r="K1908" s="11" t="s">
        <v>8769</v>
      </c>
      <c r="L1908" s="11">
        <v>2</v>
      </c>
    </row>
    <row r="1909" spans="1:12">
      <c r="A1909" s="11" t="s">
        <v>3659</v>
      </c>
      <c r="D1909" s="11" t="s">
        <v>260</v>
      </c>
      <c r="E1909" s="19" t="s">
        <v>3909</v>
      </c>
      <c r="F1909" s="10">
        <v>42036</v>
      </c>
      <c r="G1909" s="10">
        <v>45323</v>
      </c>
      <c r="H1909" s="11">
        <v>10</v>
      </c>
      <c r="I1909" s="20" t="s">
        <v>259</v>
      </c>
      <c r="J1909" s="11" t="s">
        <v>261</v>
      </c>
      <c r="K1909" s="11" t="s">
        <v>8769</v>
      </c>
      <c r="L1909" s="11">
        <v>2</v>
      </c>
    </row>
    <row r="1910" spans="1:12">
      <c r="A1910" s="11" t="s">
        <v>3660</v>
      </c>
      <c r="D1910" s="11" t="s">
        <v>260</v>
      </c>
      <c r="E1910" s="19" t="s">
        <v>3910</v>
      </c>
      <c r="F1910" s="10">
        <v>42036</v>
      </c>
      <c r="G1910" s="10">
        <v>45323</v>
      </c>
      <c r="H1910" s="11">
        <v>10</v>
      </c>
      <c r="I1910" s="20" t="s">
        <v>259</v>
      </c>
      <c r="J1910" s="11" t="s">
        <v>261</v>
      </c>
      <c r="K1910" s="11" t="s">
        <v>8769</v>
      </c>
      <c r="L1910" s="11">
        <v>2</v>
      </c>
    </row>
    <row r="1911" spans="1:12">
      <c r="A1911" s="11" t="s">
        <v>3661</v>
      </c>
      <c r="D1911" s="11" t="s">
        <v>260</v>
      </c>
      <c r="E1911" s="19" t="s">
        <v>3911</v>
      </c>
      <c r="F1911" s="10">
        <v>42036</v>
      </c>
      <c r="G1911" s="10">
        <v>45323</v>
      </c>
      <c r="H1911" s="11">
        <v>10</v>
      </c>
      <c r="I1911" s="20" t="s">
        <v>259</v>
      </c>
      <c r="J1911" s="11" t="s">
        <v>261</v>
      </c>
      <c r="K1911" s="11" t="s">
        <v>8769</v>
      </c>
      <c r="L1911" s="11">
        <v>2</v>
      </c>
    </row>
    <row r="1912" spans="1:12">
      <c r="A1912" s="11" t="s">
        <v>3662</v>
      </c>
      <c r="D1912" s="11" t="s">
        <v>260</v>
      </c>
      <c r="E1912" s="19" t="s">
        <v>3912</v>
      </c>
      <c r="F1912" s="10">
        <v>42036</v>
      </c>
      <c r="G1912" s="10">
        <v>45323</v>
      </c>
      <c r="H1912" s="11">
        <v>10</v>
      </c>
      <c r="I1912" s="20" t="s">
        <v>259</v>
      </c>
      <c r="J1912" s="11" t="s">
        <v>261</v>
      </c>
      <c r="K1912" s="11" t="s">
        <v>8769</v>
      </c>
      <c r="L1912" s="11">
        <v>2</v>
      </c>
    </row>
    <row r="1913" spans="1:12">
      <c r="A1913" s="11" t="s">
        <v>3663</v>
      </c>
      <c r="D1913" s="11" t="s">
        <v>260</v>
      </c>
      <c r="E1913" s="19" t="s">
        <v>3913</v>
      </c>
      <c r="F1913" s="10">
        <v>42036</v>
      </c>
      <c r="G1913" s="10">
        <v>45323</v>
      </c>
      <c r="H1913" s="11">
        <v>10</v>
      </c>
      <c r="I1913" s="20" t="s">
        <v>259</v>
      </c>
      <c r="J1913" s="11" t="s">
        <v>261</v>
      </c>
      <c r="K1913" s="11" t="s">
        <v>8769</v>
      </c>
      <c r="L1913" s="11">
        <v>2</v>
      </c>
    </row>
    <row r="1914" spans="1:12">
      <c r="A1914" s="11" t="s">
        <v>3664</v>
      </c>
      <c r="D1914" s="11" t="s">
        <v>260</v>
      </c>
      <c r="E1914" s="19" t="s">
        <v>3914</v>
      </c>
      <c r="F1914" s="10">
        <v>42036</v>
      </c>
      <c r="G1914" s="10">
        <v>45323</v>
      </c>
      <c r="H1914" s="11">
        <v>10</v>
      </c>
      <c r="I1914" s="20" t="s">
        <v>259</v>
      </c>
      <c r="J1914" s="11" t="s">
        <v>261</v>
      </c>
      <c r="K1914" s="11" t="s">
        <v>8769</v>
      </c>
      <c r="L1914" s="11">
        <v>2</v>
      </c>
    </row>
    <row r="1915" spans="1:12">
      <c r="A1915" s="11" t="s">
        <v>3665</v>
      </c>
      <c r="D1915" s="11" t="s">
        <v>260</v>
      </c>
      <c r="E1915" s="19" t="s">
        <v>3915</v>
      </c>
      <c r="F1915" s="10">
        <v>42036</v>
      </c>
      <c r="G1915" s="10">
        <v>45323</v>
      </c>
      <c r="H1915" s="11">
        <v>10</v>
      </c>
      <c r="I1915" s="20" t="s">
        <v>259</v>
      </c>
      <c r="J1915" s="11" t="s">
        <v>261</v>
      </c>
      <c r="K1915" s="11" t="s">
        <v>8769</v>
      </c>
      <c r="L1915" s="11">
        <v>2</v>
      </c>
    </row>
    <row r="1916" spans="1:12">
      <c r="A1916" s="11" t="s">
        <v>3666</v>
      </c>
      <c r="D1916" s="11" t="s">
        <v>260</v>
      </c>
      <c r="E1916" s="19" t="s">
        <v>3916</v>
      </c>
      <c r="F1916" s="10">
        <v>42036</v>
      </c>
      <c r="G1916" s="10">
        <v>45323</v>
      </c>
      <c r="H1916" s="11">
        <v>10</v>
      </c>
      <c r="I1916" s="20" t="s">
        <v>259</v>
      </c>
      <c r="J1916" s="11" t="s">
        <v>261</v>
      </c>
      <c r="K1916" s="11" t="s">
        <v>8769</v>
      </c>
      <c r="L1916" s="11">
        <v>2</v>
      </c>
    </row>
    <row r="1917" spans="1:12">
      <c r="A1917" s="11" t="s">
        <v>3667</v>
      </c>
      <c r="D1917" s="11" t="s">
        <v>260</v>
      </c>
      <c r="E1917" s="19" t="s">
        <v>3917</v>
      </c>
      <c r="F1917" s="10">
        <v>42036</v>
      </c>
      <c r="G1917" s="10">
        <v>45323</v>
      </c>
      <c r="H1917" s="11">
        <v>10</v>
      </c>
      <c r="I1917" s="20" t="s">
        <v>259</v>
      </c>
      <c r="J1917" s="11" t="s">
        <v>261</v>
      </c>
      <c r="K1917" s="11" t="s">
        <v>8769</v>
      </c>
      <c r="L1917" s="11">
        <v>2</v>
      </c>
    </row>
    <row r="1918" spans="1:12">
      <c r="A1918" s="11" t="s">
        <v>3668</v>
      </c>
      <c r="D1918" s="11" t="s">
        <v>260</v>
      </c>
      <c r="E1918" s="19" t="s">
        <v>3918</v>
      </c>
      <c r="F1918" s="10">
        <v>42036</v>
      </c>
      <c r="G1918" s="10">
        <v>45323</v>
      </c>
      <c r="H1918" s="11">
        <v>10</v>
      </c>
      <c r="I1918" s="20" t="s">
        <v>259</v>
      </c>
      <c r="J1918" s="11" t="s">
        <v>261</v>
      </c>
      <c r="K1918" s="11" t="s">
        <v>8769</v>
      </c>
      <c r="L1918" s="11">
        <v>2</v>
      </c>
    </row>
    <row r="1919" spans="1:12">
      <c r="A1919" s="11" t="s">
        <v>3669</v>
      </c>
      <c r="D1919" s="11" t="s">
        <v>260</v>
      </c>
      <c r="E1919" s="19" t="s">
        <v>3919</v>
      </c>
      <c r="F1919" s="10">
        <v>42036</v>
      </c>
      <c r="G1919" s="10">
        <v>45323</v>
      </c>
      <c r="H1919" s="11">
        <v>10</v>
      </c>
      <c r="I1919" s="20" t="s">
        <v>259</v>
      </c>
      <c r="J1919" s="11" t="s">
        <v>261</v>
      </c>
      <c r="K1919" s="11" t="s">
        <v>8769</v>
      </c>
      <c r="L1919" s="11">
        <v>2</v>
      </c>
    </row>
    <row r="1920" spans="1:12">
      <c r="A1920" s="11" t="s">
        <v>3670</v>
      </c>
      <c r="D1920" s="11" t="s">
        <v>260</v>
      </c>
      <c r="E1920" s="19" t="s">
        <v>3920</v>
      </c>
      <c r="F1920" s="10">
        <v>42036</v>
      </c>
      <c r="G1920" s="10">
        <v>45323</v>
      </c>
      <c r="H1920" s="11">
        <v>10</v>
      </c>
      <c r="I1920" s="20" t="s">
        <v>259</v>
      </c>
      <c r="J1920" s="11" t="s">
        <v>261</v>
      </c>
      <c r="K1920" s="11" t="s">
        <v>8769</v>
      </c>
      <c r="L1920" s="11">
        <v>2</v>
      </c>
    </row>
    <row r="1921" spans="1:12">
      <c r="A1921" s="11" t="s">
        <v>3671</v>
      </c>
      <c r="D1921" s="11" t="s">
        <v>260</v>
      </c>
      <c r="E1921" s="19" t="s">
        <v>3921</v>
      </c>
      <c r="F1921" s="10">
        <v>42036</v>
      </c>
      <c r="G1921" s="10">
        <v>45323</v>
      </c>
      <c r="H1921" s="11">
        <v>10</v>
      </c>
      <c r="I1921" s="20" t="s">
        <v>259</v>
      </c>
      <c r="J1921" s="11" t="s">
        <v>261</v>
      </c>
      <c r="K1921" s="11" t="s">
        <v>8769</v>
      </c>
      <c r="L1921" s="11">
        <v>2</v>
      </c>
    </row>
    <row r="1922" spans="1:12">
      <c r="A1922" s="11" t="s">
        <v>3672</v>
      </c>
      <c r="D1922" s="11" t="s">
        <v>260</v>
      </c>
      <c r="E1922" s="19" t="s">
        <v>3922</v>
      </c>
      <c r="F1922" s="10">
        <v>42036</v>
      </c>
      <c r="G1922" s="10">
        <v>45323</v>
      </c>
      <c r="H1922" s="11">
        <v>10</v>
      </c>
      <c r="I1922" s="20" t="s">
        <v>259</v>
      </c>
      <c r="J1922" s="11" t="s">
        <v>261</v>
      </c>
      <c r="K1922" s="11" t="s">
        <v>8769</v>
      </c>
      <c r="L1922" s="11">
        <v>2</v>
      </c>
    </row>
    <row r="1923" spans="1:12">
      <c r="A1923" s="11" t="s">
        <v>3673</v>
      </c>
      <c r="D1923" s="11" t="s">
        <v>260</v>
      </c>
      <c r="E1923" s="19" t="s">
        <v>3923</v>
      </c>
      <c r="F1923" s="10">
        <v>42036</v>
      </c>
      <c r="G1923" s="10">
        <v>45323</v>
      </c>
      <c r="H1923" s="11">
        <v>10</v>
      </c>
      <c r="I1923" s="20" t="s">
        <v>259</v>
      </c>
      <c r="J1923" s="11" t="s">
        <v>261</v>
      </c>
      <c r="K1923" s="11" t="s">
        <v>8769</v>
      </c>
      <c r="L1923" s="11">
        <v>2</v>
      </c>
    </row>
    <row r="1924" spans="1:12">
      <c r="A1924" s="11" t="s">
        <v>3674</v>
      </c>
      <c r="D1924" s="11" t="s">
        <v>260</v>
      </c>
      <c r="E1924" s="19" t="s">
        <v>3924</v>
      </c>
      <c r="F1924" s="10">
        <v>42036</v>
      </c>
      <c r="G1924" s="10">
        <v>45323</v>
      </c>
      <c r="H1924" s="11">
        <v>10</v>
      </c>
      <c r="I1924" s="20" t="s">
        <v>259</v>
      </c>
      <c r="J1924" s="11" t="s">
        <v>261</v>
      </c>
      <c r="K1924" s="11" t="s">
        <v>8769</v>
      </c>
      <c r="L1924" s="11">
        <v>2</v>
      </c>
    </row>
    <row r="1925" spans="1:12">
      <c r="A1925" s="11" t="s">
        <v>3675</v>
      </c>
      <c r="D1925" s="11" t="s">
        <v>260</v>
      </c>
      <c r="E1925" s="19" t="s">
        <v>3925</v>
      </c>
      <c r="F1925" s="10">
        <v>42036</v>
      </c>
      <c r="G1925" s="10">
        <v>45323</v>
      </c>
      <c r="H1925" s="11">
        <v>10</v>
      </c>
      <c r="I1925" s="20" t="s">
        <v>259</v>
      </c>
      <c r="J1925" s="11" t="s">
        <v>261</v>
      </c>
      <c r="K1925" s="11" t="s">
        <v>8769</v>
      </c>
      <c r="L1925" s="11">
        <v>2</v>
      </c>
    </row>
    <row r="1926" spans="1:12">
      <c r="A1926" s="11" t="s">
        <v>3676</v>
      </c>
      <c r="D1926" s="11" t="s">
        <v>260</v>
      </c>
      <c r="E1926" s="19" t="s">
        <v>3926</v>
      </c>
      <c r="F1926" s="10">
        <v>42036</v>
      </c>
      <c r="G1926" s="10">
        <v>45323</v>
      </c>
      <c r="H1926" s="11">
        <v>10</v>
      </c>
      <c r="I1926" s="20" t="s">
        <v>259</v>
      </c>
      <c r="J1926" s="11" t="s">
        <v>261</v>
      </c>
      <c r="K1926" s="11" t="s">
        <v>8769</v>
      </c>
      <c r="L1926" s="11">
        <v>2</v>
      </c>
    </row>
    <row r="1927" spans="1:12">
      <c r="A1927" s="11" t="s">
        <v>3677</v>
      </c>
      <c r="D1927" s="11" t="s">
        <v>260</v>
      </c>
      <c r="E1927" s="19" t="s">
        <v>3927</v>
      </c>
      <c r="F1927" s="10">
        <v>42036</v>
      </c>
      <c r="G1927" s="10">
        <v>45323</v>
      </c>
      <c r="H1927" s="11">
        <v>10</v>
      </c>
      <c r="I1927" s="20" t="s">
        <v>259</v>
      </c>
      <c r="J1927" s="11" t="s">
        <v>261</v>
      </c>
      <c r="K1927" s="11" t="s">
        <v>8769</v>
      </c>
      <c r="L1927" s="11">
        <v>2</v>
      </c>
    </row>
    <row r="1928" spans="1:12">
      <c r="A1928" s="11" t="s">
        <v>3678</v>
      </c>
      <c r="D1928" s="11" t="s">
        <v>260</v>
      </c>
      <c r="E1928" s="19" t="s">
        <v>3928</v>
      </c>
      <c r="F1928" s="10">
        <v>42036</v>
      </c>
      <c r="G1928" s="10">
        <v>45323</v>
      </c>
      <c r="H1928" s="11">
        <v>10</v>
      </c>
      <c r="I1928" s="20" t="s">
        <v>259</v>
      </c>
      <c r="J1928" s="11" t="s">
        <v>261</v>
      </c>
      <c r="K1928" s="11" t="s">
        <v>8769</v>
      </c>
      <c r="L1928" s="11">
        <v>2</v>
      </c>
    </row>
    <row r="1929" spans="1:12">
      <c r="A1929" s="11" t="s">
        <v>3679</v>
      </c>
      <c r="D1929" s="11" t="s">
        <v>260</v>
      </c>
      <c r="E1929" s="19" t="s">
        <v>3929</v>
      </c>
      <c r="F1929" s="10">
        <v>42036</v>
      </c>
      <c r="G1929" s="10">
        <v>45323</v>
      </c>
      <c r="H1929" s="11">
        <v>10</v>
      </c>
      <c r="I1929" s="20" t="s">
        <v>259</v>
      </c>
      <c r="J1929" s="11" t="s">
        <v>261</v>
      </c>
      <c r="K1929" s="11" t="s">
        <v>8769</v>
      </c>
      <c r="L1929" s="11">
        <v>2</v>
      </c>
    </row>
    <row r="1930" spans="1:12">
      <c r="A1930" s="11" t="s">
        <v>3680</v>
      </c>
      <c r="D1930" s="11" t="s">
        <v>260</v>
      </c>
      <c r="E1930" s="19" t="s">
        <v>3930</v>
      </c>
      <c r="F1930" s="10">
        <v>42036</v>
      </c>
      <c r="G1930" s="10">
        <v>45323</v>
      </c>
      <c r="H1930" s="11">
        <v>10</v>
      </c>
      <c r="I1930" s="20" t="s">
        <v>259</v>
      </c>
      <c r="J1930" s="11" t="s">
        <v>261</v>
      </c>
      <c r="K1930" s="11" t="s">
        <v>8769</v>
      </c>
      <c r="L1930" s="11">
        <v>2</v>
      </c>
    </row>
    <row r="1931" spans="1:12">
      <c r="A1931" s="11" t="s">
        <v>3681</v>
      </c>
      <c r="D1931" s="11" t="s">
        <v>260</v>
      </c>
      <c r="E1931" s="19" t="s">
        <v>3931</v>
      </c>
      <c r="F1931" s="10">
        <v>42036</v>
      </c>
      <c r="G1931" s="10">
        <v>45323</v>
      </c>
      <c r="H1931" s="11">
        <v>10</v>
      </c>
      <c r="I1931" s="20" t="s">
        <v>259</v>
      </c>
      <c r="J1931" s="11" t="s">
        <v>261</v>
      </c>
      <c r="K1931" s="11" t="s">
        <v>8769</v>
      </c>
      <c r="L1931" s="11">
        <v>2</v>
      </c>
    </row>
    <row r="1932" spans="1:12">
      <c r="A1932" s="11" t="s">
        <v>3682</v>
      </c>
      <c r="D1932" s="11" t="s">
        <v>260</v>
      </c>
      <c r="E1932" s="19" t="s">
        <v>3932</v>
      </c>
      <c r="F1932" s="10">
        <v>42036</v>
      </c>
      <c r="G1932" s="10">
        <v>45323</v>
      </c>
      <c r="H1932" s="11">
        <v>10</v>
      </c>
      <c r="I1932" s="20" t="s">
        <v>259</v>
      </c>
      <c r="J1932" s="11" t="s">
        <v>261</v>
      </c>
      <c r="K1932" s="11" t="s">
        <v>8769</v>
      </c>
      <c r="L1932" s="11">
        <v>2</v>
      </c>
    </row>
    <row r="1933" spans="1:12">
      <c r="A1933" s="11" t="s">
        <v>3683</v>
      </c>
      <c r="D1933" s="11" t="s">
        <v>260</v>
      </c>
      <c r="E1933" s="19" t="s">
        <v>3933</v>
      </c>
      <c r="F1933" s="10">
        <v>42036</v>
      </c>
      <c r="G1933" s="10">
        <v>45323</v>
      </c>
      <c r="H1933" s="11">
        <v>10</v>
      </c>
      <c r="I1933" s="20" t="s">
        <v>259</v>
      </c>
      <c r="J1933" s="11" t="s">
        <v>261</v>
      </c>
      <c r="K1933" s="11" t="s">
        <v>8769</v>
      </c>
      <c r="L1933" s="11">
        <v>2</v>
      </c>
    </row>
    <row r="1934" spans="1:12">
      <c r="A1934" s="11" t="s">
        <v>3684</v>
      </c>
      <c r="D1934" s="11" t="s">
        <v>260</v>
      </c>
      <c r="E1934" s="19" t="s">
        <v>3934</v>
      </c>
      <c r="F1934" s="10">
        <v>42036</v>
      </c>
      <c r="G1934" s="10">
        <v>45323</v>
      </c>
      <c r="H1934" s="11">
        <v>10</v>
      </c>
      <c r="I1934" s="20" t="s">
        <v>259</v>
      </c>
      <c r="J1934" s="11" t="s">
        <v>261</v>
      </c>
      <c r="K1934" s="11" t="s">
        <v>8769</v>
      </c>
      <c r="L1934" s="11">
        <v>2</v>
      </c>
    </row>
    <row r="1935" spans="1:12">
      <c r="A1935" s="11" t="s">
        <v>3685</v>
      </c>
      <c r="D1935" s="11" t="s">
        <v>260</v>
      </c>
      <c r="E1935" s="19" t="s">
        <v>3935</v>
      </c>
      <c r="F1935" s="10">
        <v>42036</v>
      </c>
      <c r="G1935" s="10">
        <v>45323</v>
      </c>
      <c r="H1935" s="11">
        <v>10</v>
      </c>
      <c r="I1935" s="20" t="s">
        <v>259</v>
      </c>
      <c r="J1935" s="11" t="s">
        <v>261</v>
      </c>
      <c r="K1935" s="11" t="s">
        <v>8769</v>
      </c>
      <c r="L1935" s="11">
        <v>2</v>
      </c>
    </row>
    <row r="1936" spans="1:12">
      <c r="A1936" s="11" t="s">
        <v>3686</v>
      </c>
      <c r="D1936" s="11" t="s">
        <v>260</v>
      </c>
      <c r="E1936" s="19" t="s">
        <v>3936</v>
      </c>
      <c r="F1936" s="10">
        <v>42036</v>
      </c>
      <c r="G1936" s="10">
        <v>45323</v>
      </c>
      <c r="H1936" s="11">
        <v>10</v>
      </c>
      <c r="I1936" s="20" t="s">
        <v>259</v>
      </c>
      <c r="J1936" s="11" t="s">
        <v>261</v>
      </c>
      <c r="K1936" s="11" t="s">
        <v>8769</v>
      </c>
      <c r="L1936" s="11">
        <v>2</v>
      </c>
    </row>
    <row r="1937" spans="1:12">
      <c r="A1937" s="11" t="s">
        <v>3687</v>
      </c>
      <c r="D1937" s="11" t="s">
        <v>260</v>
      </c>
      <c r="E1937" s="19" t="s">
        <v>3937</v>
      </c>
      <c r="F1937" s="10">
        <v>42036</v>
      </c>
      <c r="G1937" s="10">
        <v>45323</v>
      </c>
      <c r="H1937" s="11">
        <v>10</v>
      </c>
      <c r="I1937" s="20" t="s">
        <v>259</v>
      </c>
      <c r="J1937" s="11" t="s">
        <v>261</v>
      </c>
      <c r="K1937" s="11" t="s">
        <v>8769</v>
      </c>
      <c r="L1937" s="11">
        <v>2</v>
      </c>
    </row>
    <row r="1938" spans="1:12">
      <c r="A1938" s="11" t="s">
        <v>3688</v>
      </c>
      <c r="D1938" s="11" t="s">
        <v>260</v>
      </c>
      <c r="E1938" s="19" t="s">
        <v>3938</v>
      </c>
      <c r="F1938" s="10">
        <v>42036</v>
      </c>
      <c r="G1938" s="10">
        <v>45323</v>
      </c>
      <c r="H1938" s="11">
        <v>10</v>
      </c>
      <c r="I1938" s="20" t="s">
        <v>259</v>
      </c>
      <c r="J1938" s="11" t="s">
        <v>261</v>
      </c>
      <c r="K1938" s="11" t="s">
        <v>8769</v>
      </c>
      <c r="L1938" s="11">
        <v>2</v>
      </c>
    </row>
    <row r="1939" spans="1:12">
      <c r="A1939" s="11" t="s">
        <v>3689</v>
      </c>
      <c r="D1939" s="11" t="s">
        <v>260</v>
      </c>
      <c r="E1939" s="19" t="s">
        <v>3939</v>
      </c>
      <c r="F1939" s="10">
        <v>42036</v>
      </c>
      <c r="G1939" s="10">
        <v>45323</v>
      </c>
      <c r="H1939" s="11">
        <v>10</v>
      </c>
      <c r="I1939" s="20" t="s">
        <v>259</v>
      </c>
      <c r="J1939" s="11" t="s">
        <v>261</v>
      </c>
      <c r="K1939" s="11" t="s">
        <v>8769</v>
      </c>
      <c r="L1939" s="11">
        <v>2</v>
      </c>
    </row>
    <row r="1940" spans="1:12">
      <c r="A1940" s="11" t="s">
        <v>3690</v>
      </c>
      <c r="D1940" s="11" t="s">
        <v>260</v>
      </c>
      <c r="E1940" s="19" t="s">
        <v>3940</v>
      </c>
      <c r="F1940" s="10">
        <v>42036</v>
      </c>
      <c r="G1940" s="10">
        <v>45323</v>
      </c>
      <c r="H1940" s="11">
        <v>10</v>
      </c>
      <c r="I1940" s="20" t="s">
        <v>259</v>
      </c>
      <c r="J1940" s="11" t="s">
        <v>261</v>
      </c>
      <c r="K1940" s="11" t="s">
        <v>8769</v>
      </c>
      <c r="L1940" s="11">
        <v>2</v>
      </c>
    </row>
    <row r="1941" spans="1:12">
      <c r="A1941" s="11" t="s">
        <v>3691</v>
      </c>
      <c r="D1941" s="11" t="s">
        <v>260</v>
      </c>
      <c r="E1941" s="19" t="s">
        <v>3941</v>
      </c>
      <c r="F1941" s="10">
        <v>42036</v>
      </c>
      <c r="G1941" s="10">
        <v>45323</v>
      </c>
      <c r="H1941" s="11">
        <v>10</v>
      </c>
      <c r="I1941" s="20" t="s">
        <v>259</v>
      </c>
      <c r="J1941" s="11" t="s">
        <v>261</v>
      </c>
      <c r="K1941" s="11" t="s">
        <v>8769</v>
      </c>
      <c r="L1941" s="11">
        <v>2</v>
      </c>
    </row>
    <row r="1942" spans="1:12">
      <c r="A1942" s="11" t="s">
        <v>3692</v>
      </c>
      <c r="D1942" s="11" t="s">
        <v>260</v>
      </c>
      <c r="E1942" s="19" t="s">
        <v>3942</v>
      </c>
      <c r="F1942" s="10">
        <v>42036</v>
      </c>
      <c r="G1942" s="10">
        <v>45323</v>
      </c>
      <c r="H1942" s="11">
        <v>10</v>
      </c>
      <c r="I1942" s="20" t="s">
        <v>259</v>
      </c>
      <c r="J1942" s="11" t="s">
        <v>261</v>
      </c>
      <c r="K1942" s="11" t="s">
        <v>8769</v>
      </c>
      <c r="L1942" s="11">
        <v>2</v>
      </c>
    </row>
    <row r="1943" spans="1:12">
      <c r="A1943" s="11" t="s">
        <v>3693</v>
      </c>
      <c r="D1943" s="11" t="s">
        <v>260</v>
      </c>
      <c r="E1943" s="19" t="s">
        <v>3943</v>
      </c>
      <c r="F1943" s="10">
        <v>42036</v>
      </c>
      <c r="G1943" s="10">
        <v>45323</v>
      </c>
      <c r="H1943" s="11">
        <v>10</v>
      </c>
      <c r="I1943" s="20" t="s">
        <v>259</v>
      </c>
      <c r="J1943" s="11" t="s">
        <v>261</v>
      </c>
      <c r="K1943" s="11" t="s">
        <v>8769</v>
      </c>
      <c r="L1943" s="11">
        <v>2</v>
      </c>
    </row>
    <row r="1944" spans="1:12">
      <c r="A1944" s="11" t="s">
        <v>3694</v>
      </c>
      <c r="D1944" s="11" t="s">
        <v>260</v>
      </c>
      <c r="E1944" s="19" t="s">
        <v>3944</v>
      </c>
      <c r="F1944" s="10">
        <v>42036</v>
      </c>
      <c r="G1944" s="10">
        <v>45323</v>
      </c>
      <c r="H1944" s="11">
        <v>10</v>
      </c>
      <c r="I1944" s="20" t="s">
        <v>259</v>
      </c>
      <c r="J1944" s="11" t="s">
        <v>261</v>
      </c>
      <c r="K1944" s="11" t="s">
        <v>8769</v>
      </c>
      <c r="L1944" s="11">
        <v>2</v>
      </c>
    </row>
    <row r="1945" spans="1:12">
      <c r="A1945" s="11" t="s">
        <v>3695</v>
      </c>
      <c r="D1945" s="11" t="s">
        <v>260</v>
      </c>
      <c r="E1945" s="19" t="s">
        <v>3945</v>
      </c>
      <c r="F1945" s="10">
        <v>42036</v>
      </c>
      <c r="G1945" s="10">
        <v>45323</v>
      </c>
      <c r="H1945" s="11">
        <v>10</v>
      </c>
      <c r="I1945" s="20" t="s">
        <v>259</v>
      </c>
      <c r="J1945" s="11" t="s">
        <v>261</v>
      </c>
      <c r="K1945" s="11" t="s">
        <v>8769</v>
      </c>
      <c r="L1945" s="11">
        <v>2</v>
      </c>
    </row>
    <row r="1946" spans="1:12">
      <c r="A1946" s="11" t="s">
        <v>3696</v>
      </c>
      <c r="D1946" s="11" t="s">
        <v>260</v>
      </c>
      <c r="E1946" s="19" t="s">
        <v>3946</v>
      </c>
      <c r="F1946" s="10">
        <v>42036</v>
      </c>
      <c r="G1946" s="10">
        <v>45323</v>
      </c>
      <c r="H1946" s="11">
        <v>10</v>
      </c>
      <c r="I1946" s="20" t="s">
        <v>259</v>
      </c>
      <c r="J1946" s="11" t="s">
        <v>261</v>
      </c>
      <c r="K1946" s="11" t="s">
        <v>8769</v>
      </c>
      <c r="L1946" s="11">
        <v>2</v>
      </c>
    </row>
    <row r="1947" spans="1:12">
      <c r="A1947" s="11" t="s">
        <v>3697</v>
      </c>
      <c r="D1947" s="11" t="s">
        <v>260</v>
      </c>
      <c r="E1947" s="19" t="s">
        <v>3947</v>
      </c>
      <c r="F1947" s="10">
        <v>42036</v>
      </c>
      <c r="G1947" s="10">
        <v>45323</v>
      </c>
      <c r="H1947" s="11">
        <v>10</v>
      </c>
      <c r="I1947" s="20" t="s">
        <v>259</v>
      </c>
      <c r="J1947" s="11" t="s">
        <v>261</v>
      </c>
      <c r="K1947" s="11" t="s">
        <v>8769</v>
      </c>
      <c r="L1947" s="11">
        <v>2</v>
      </c>
    </row>
    <row r="1948" spans="1:12">
      <c r="A1948" s="11" t="s">
        <v>3698</v>
      </c>
      <c r="D1948" s="11" t="s">
        <v>260</v>
      </c>
      <c r="E1948" s="19" t="s">
        <v>3948</v>
      </c>
      <c r="F1948" s="10">
        <v>42036</v>
      </c>
      <c r="G1948" s="10">
        <v>45323</v>
      </c>
      <c r="H1948" s="11">
        <v>10</v>
      </c>
      <c r="I1948" s="20" t="s">
        <v>259</v>
      </c>
      <c r="J1948" s="11" t="s">
        <v>261</v>
      </c>
      <c r="K1948" s="11" t="s">
        <v>8769</v>
      </c>
      <c r="L1948" s="11">
        <v>2</v>
      </c>
    </row>
    <row r="1949" spans="1:12">
      <c r="A1949" s="11" t="s">
        <v>3699</v>
      </c>
      <c r="D1949" s="11" t="s">
        <v>260</v>
      </c>
      <c r="E1949" s="19" t="s">
        <v>3949</v>
      </c>
      <c r="F1949" s="10">
        <v>42036</v>
      </c>
      <c r="G1949" s="10">
        <v>45323</v>
      </c>
      <c r="H1949" s="11">
        <v>10</v>
      </c>
      <c r="I1949" s="20" t="s">
        <v>259</v>
      </c>
      <c r="J1949" s="11" t="s">
        <v>261</v>
      </c>
      <c r="K1949" s="11" t="s">
        <v>8769</v>
      </c>
      <c r="L1949" s="11">
        <v>2</v>
      </c>
    </row>
    <row r="1950" spans="1:12">
      <c r="A1950" s="11" t="s">
        <v>3700</v>
      </c>
      <c r="D1950" s="11" t="s">
        <v>260</v>
      </c>
      <c r="E1950" s="19" t="s">
        <v>3950</v>
      </c>
      <c r="F1950" s="10">
        <v>42036</v>
      </c>
      <c r="G1950" s="10">
        <v>45323</v>
      </c>
      <c r="H1950" s="11">
        <v>10</v>
      </c>
      <c r="I1950" s="20" t="s">
        <v>259</v>
      </c>
      <c r="J1950" s="11" t="s">
        <v>261</v>
      </c>
      <c r="K1950" s="11" t="s">
        <v>8769</v>
      </c>
      <c r="L1950" s="11">
        <v>2</v>
      </c>
    </row>
    <row r="1951" spans="1:12">
      <c r="A1951" s="11" t="s">
        <v>3701</v>
      </c>
      <c r="D1951" s="11" t="s">
        <v>260</v>
      </c>
      <c r="E1951" s="19" t="s">
        <v>3951</v>
      </c>
      <c r="F1951" s="10">
        <v>42036</v>
      </c>
      <c r="G1951" s="10">
        <v>45323</v>
      </c>
      <c r="H1951" s="11">
        <v>10</v>
      </c>
      <c r="I1951" s="20" t="s">
        <v>259</v>
      </c>
      <c r="J1951" s="11" t="s">
        <v>261</v>
      </c>
      <c r="K1951" s="11" t="s">
        <v>8769</v>
      </c>
      <c r="L1951" s="11">
        <v>2</v>
      </c>
    </row>
    <row r="1952" spans="1:12">
      <c r="A1952" s="11" t="s">
        <v>3702</v>
      </c>
      <c r="D1952" s="11" t="s">
        <v>260</v>
      </c>
      <c r="E1952" s="19" t="s">
        <v>3952</v>
      </c>
      <c r="F1952" s="10">
        <v>42036</v>
      </c>
      <c r="G1952" s="10">
        <v>45323</v>
      </c>
      <c r="H1952" s="11">
        <v>10</v>
      </c>
      <c r="I1952" s="20" t="s">
        <v>259</v>
      </c>
      <c r="J1952" s="11" t="s">
        <v>261</v>
      </c>
      <c r="K1952" s="11" t="s">
        <v>8769</v>
      </c>
      <c r="L1952" s="11">
        <v>2</v>
      </c>
    </row>
    <row r="1953" spans="1:12">
      <c r="A1953" s="11" t="s">
        <v>3703</v>
      </c>
      <c r="D1953" s="11" t="s">
        <v>260</v>
      </c>
      <c r="E1953" s="19" t="s">
        <v>3953</v>
      </c>
      <c r="F1953" s="10">
        <v>42036</v>
      </c>
      <c r="G1953" s="10">
        <v>45323</v>
      </c>
      <c r="H1953" s="11">
        <v>10</v>
      </c>
      <c r="I1953" s="20" t="s">
        <v>259</v>
      </c>
      <c r="J1953" s="11" t="s">
        <v>261</v>
      </c>
      <c r="K1953" s="11" t="s">
        <v>8769</v>
      </c>
      <c r="L1953" s="11">
        <v>2</v>
      </c>
    </row>
    <row r="1954" spans="1:12">
      <c r="A1954" s="11" t="s">
        <v>3704</v>
      </c>
      <c r="D1954" s="11" t="s">
        <v>260</v>
      </c>
      <c r="E1954" s="19" t="s">
        <v>3954</v>
      </c>
      <c r="F1954" s="10">
        <v>42036</v>
      </c>
      <c r="G1954" s="10">
        <v>45323</v>
      </c>
      <c r="H1954" s="11">
        <v>10</v>
      </c>
      <c r="I1954" s="20" t="s">
        <v>259</v>
      </c>
      <c r="J1954" s="11" t="s">
        <v>261</v>
      </c>
      <c r="K1954" s="11" t="s">
        <v>8769</v>
      </c>
      <c r="L1954" s="11">
        <v>2</v>
      </c>
    </row>
    <row r="1955" spans="1:12">
      <c r="A1955" s="11" t="s">
        <v>3705</v>
      </c>
      <c r="D1955" s="11" t="s">
        <v>260</v>
      </c>
      <c r="E1955" s="19" t="s">
        <v>3955</v>
      </c>
      <c r="F1955" s="10">
        <v>42036</v>
      </c>
      <c r="G1955" s="10">
        <v>45323</v>
      </c>
      <c r="H1955" s="11">
        <v>10</v>
      </c>
      <c r="I1955" s="20" t="s">
        <v>259</v>
      </c>
      <c r="J1955" s="11" t="s">
        <v>261</v>
      </c>
      <c r="K1955" s="11" t="s">
        <v>8769</v>
      </c>
      <c r="L1955" s="11">
        <v>2</v>
      </c>
    </row>
    <row r="1956" spans="1:12">
      <c r="A1956" s="11" t="s">
        <v>3706</v>
      </c>
      <c r="D1956" s="11" t="s">
        <v>260</v>
      </c>
      <c r="E1956" s="19" t="s">
        <v>3956</v>
      </c>
      <c r="F1956" s="10">
        <v>42036</v>
      </c>
      <c r="G1956" s="10">
        <v>45323</v>
      </c>
      <c r="H1956" s="11">
        <v>10</v>
      </c>
      <c r="I1956" s="20" t="s">
        <v>259</v>
      </c>
      <c r="J1956" s="11" t="s">
        <v>261</v>
      </c>
      <c r="K1956" s="11" t="s">
        <v>8769</v>
      </c>
      <c r="L1956" s="11">
        <v>2</v>
      </c>
    </row>
    <row r="1957" spans="1:12">
      <c r="A1957" s="11" t="s">
        <v>3707</v>
      </c>
      <c r="D1957" s="11" t="s">
        <v>260</v>
      </c>
      <c r="E1957" s="19" t="s">
        <v>3957</v>
      </c>
      <c r="F1957" s="10">
        <v>42036</v>
      </c>
      <c r="G1957" s="10">
        <v>45323</v>
      </c>
      <c r="H1957" s="11">
        <v>10</v>
      </c>
      <c r="I1957" s="20" t="s">
        <v>259</v>
      </c>
      <c r="J1957" s="11" t="s">
        <v>261</v>
      </c>
      <c r="K1957" s="11" t="s">
        <v>8769</v>
      </c>
      <c r="L1957" s="11">
        <v>2</v>
      </c>
    </row>
    <row r="1958" spans="1:12">
      <c r="A1958" s="11" t="s">
        <v>3708</v>
      </c>
      <c r="D1958" s="11" t="s">
        <v>260</v>
      </c>
      <c r="E1958" s="19" t="s">
        <v>3958</v>
      </c>
      <c r="F1958" s="10">
        <v>42036</v>
      </c>
      <c r="G1958" s="10">
        <v>45323</v>
      </c>
      <c r="H1958" s="11">
        <v>10</v>
      </c>
      <c r="I1958" s="20" t="s">
        <v>259</v>
      </c>
      <c r="J1958" s="11" t="s">
        <v>261</v>
      </c>
      <c r="K1958" s="11" t="s">
        <v>8769</v>
      </c>
      <c r="L1958" s="11">
        <v>2</v>
      </c>
    </row>
    <row r="1959" spans="1:12">
      <c r="A1959" s="11" t="s">
        <v>3709</v>
      </c>
      <c r="D1959" s="11" t="s">
        <v>260</v>
      </c>
      <c r="E1959" s="19" t="s">
        <v>3959</v>
      </c>
      <c r="F1959" s="10">
        <v>42036</v>
      </c>
      <c r="G1959" s="10">
        <v>45323</v>
      </c>
      <c r="H1959" s="11">
        <v>10</v>
      </c>
      <c r="I1959" s="20" t="s">
        <v>259</v>
      </c>
      <c r="J1959" s="11" t="s">
        <v>261</v>
      </c>
      <c r="K1959" s="11" t="s">
        <v>8769</v>
      </c>
      <c r="L1959" s="11">
        <v>2</v>
      </c>
    </row>
    <row r="1960" spans="1:12">
      <c r="A1960" s="11" t="s">
        <v>3710</v>
      </c>
      <c r="D1960" s="11" t="s">
        <v>260</v>
      </c>
      <c r="E1960" s="19" t="s">
        <v>3960</v>
      </c>
      <c r="F1960" s="10">
        <v>42036</v>
      </c>
      <c r="G1960" s="10">
        <v>45323</v>
      </c>
      <c r="H1960" s="11">
        <v>10</v>
      </c>
      <c r="I1960" s="20" t="s">
        <v>259</v>
      </c>
      <c r="J1960" s="11" t="s">
        <v>261</v>
      </c>
      <c r="K1960" s="11" t="s">
        <v>8769</v>
      </c>
      <c r="L1960" s="11">
        <v>2</v>
      </c>
    </row>
    <row r="1961" spans="1:12">
      <c r="A1961" s="11" t="s">
        <v>3711</v>
      </c>
      <c r="D1961" s="11" t="s">
        <v>260</v>
      </c>
      <c r="E1961" s="19" t="s">
        <v>3961</v>
      </c>
      <c r="F1961" s="10">
        <v>42036</v>
      </c>
      <c r="G1961" s="10">
        <v>45323</v>
      </c>
      <c r="H1961" s="11">
        <v>10</v>
      </c>
      <c r="I1961" s="20" t="s">
        <v>259</v>
      </c>
      <c r="J1961" s="11" t="s">
        <v>261</v>
      </c>
      <c r="K1961" s="11" t="s">
        <v>8769</v>
      </c>
      <c r="L1961" s="11">
        <v>2</v>
      </c>
    </row>
    <row r="1962" spans="1:12">
      <c r="A1962" s="11" t="s">
        <v>3712</v>
      </c>
      <c r="D1962" s="11" t="s">
        <v>260</v>
      </c>
      <c r="E1962" s="19" t="s">
        <v>3962</v>
      </c>
      <c r="F1962" s="10">
        <v>42036</v>
      </c>
      <c r="G1962" s="10">
        <v>45323</v>
      </c>
      <c r="H1962" s="11">
        <v>10</v>
      </c>
      <c r="I1962" s="20" t="s">
        <v>259</v>
      </c>
      <c r="J1962" s="11" t="s">
        <v>261</v>
      </c>
      <c r="K1962" s="11" t="s">
        <v>8769</v>
      </c>
      <c r="L1962" s="11">
        <v>2</v>
      </c>
    </row>
    <row r="1963" spans="1:12">
      <c r="A1963" s="11" t="s">
        <v>3713</v>
      </c>
      <c r="D1963" s="11" t="s">
        <v>260</v>
      </c>
      <c r="E1963" s="19" t="s">
        <v>3963</v>
      </c>
      <c r="F1963" s="10">
        <v>42036</v>
      </c>
      <c r="G1963" s="10">
        <v>45323</v>
      </c>
      <c r="H1963" s="11">
        <v>10</v>
      </c>
      <c r="I1963" s="20" t="s">
        <v>259</v>
      </c>
      <c r="J1963" s="11" t="s">
        <v>261</v>
      </c>
      <c r="K1963" s="11" t="s">
        <v>8769</v>
      </c>
      <c r="L1963" s="11">
        <v>2</v>
      </c>
    </row>
    <row r="1964" spans="1:12">
      <c r="A1964" s="11" t="s">
        <v>3714</v>
      </c>
      <c r="D1964" s="11" t="s">
        <v>260</v>
      </c>
      <c r="E1964" s="19" t="s">
        <v>3964</v>
      </c>
      <c r="F1964" s="10">
        <v>42036</v>
      </c>
      <c r="G1964" s="10">
        <v>45323</v>
      </c>
      <c r="H1964" s="11">
        <v>10</v>
      </c>
      <c r="I1964" s="20" t="s">
        <v>259</v>
      </c>
      <c r="J1964" s="11" t="s">
        <v>261</v>
      </c>
      <c r="K1964" s="11" t="s">
        <v>8769</v>
      </c>
      <c r="L1964" s="11">
        <v>2</v>
      </c>
    </row>
    <row r="1965" spans="1:12">
      <c r="A1965" s="11" t="s">
        <v>3715</v>
      </c>
      <c r="D1965" s="11" t="s">
        <v>260</v>
      </c>
      <c r="E1965" s="19" t="s">
        <v>3965</v>
      </c>
      <c r="F1965" s="10">
        <v>42036</v>
      </c>
      <c r="G1965" s="10">
        <v>45323</v>
      </c>
      <c r="H1965" s="11">
        <v>10</v>
      </c>
      <c r="I1965" s="20" t="s">
        <v>259</v>
      </c>
      <c r="J1965" s="11" t="s">
        <v>261</v>
      </c>
      <c r="K1965" s="11" t="s">
        <v>8769</v>
      </c>
      <c r="L1965" s="11">
        <v>2</v>
      </c>
    </row>
    <row r="1966" spans="1:12">
      <c r="A1966" s="11" t="s">
        <v>3716</v>
      </c>
      <c r="D1966" s="11" t="s">
        <v>260</v>
      </c>
      <c r="E1966" s="19" t="s">
        <v>3966</v>
      </c>
      <c r="F1966" s="10">
        <v>42036</v>
      </c>
      <c r="G1966" s="10">
        <v>45323</v>
      </c>
      <c r="H1966" s="11">
        <v>10</v>
      </c>
      <c r="I1966" s="20" t="s">
        <v>259</v>
      </c>
      <c r="J1966" s="11" t="s">
        <v>261</v>
      </c>
      <c r="K1966" s="11" t="s">
        <v>8769</v>
      </c>
      <c r="L1966" s="11">
        <v>2</v>
      </c>
    </row>
    <row r="1967" spans="1:12">
      <c r="A1967" s="11" t="s">
        <v>3717</v>
      </c>
      <c r="D1967" s="11" t="s">
        <v>260</v>
      </c>
      <c r="E1967" s="19" t="s">
        <v>3967</v>
      </c>
      <c r="F1967" s="10">
        <v>42036</v>
      </c>
      <c r="G1967" s="10">
        <v>45323</v>
      </c>
      <c r="H1967" s="11">
        <v>10</v>
      </c>
      <c r="I1967" s="20" t="s">
        <v>259</v>
      </c>
      <c r="J1967" s="11" t="s">
        <v>261</v>
      </c>
      <c r="K1967" s="11" t="s">
        <v>8769</v>
      </c>
      <c r="L1967" s="11">
        <v>2</v>
      </c>
    </row>
    <row r="1968" spans="1:12">
      <c r="A1968" s="11" t="s">
        <v>3718</v>
      </c>
      <c r="D1968" s="11" t="s">
        <v>260</v>
      </c>
      <c r="E1968" s="19" t="s">
        <v>3968</v>
      </c>
      <c r="F1968" s="10">
        <v>42036</v>
      </c>
      <c r="G1968" s="10">
        <v>45323</v>
      </c>
      <c r="H1968" s="11">
        <v>10</v>
      </c>
      <c r="I1968" s="20" t="s">
        <v>259</v>
      </c>
      <c r="J1968" s="11" t="s">
        <v>261</v>
      </c>
      <c r="K1968" s="11" t="s">
        <v>8769</v>
      </c>
      <c r="L1968" s="11">
        <v>2</v>
      </c>
    </row>
    <row r="1969" spans="1:12">
      <c r="A1969" s="11" t="s">
        <v>3719</v>
      </c>
      <c r="D1969" s="11" t="s">
        <v>260</v>
      </c>
      <c r="E1969" s="19" t="s">
        <v>3969</v>
      </c>
      <c r="F1969" s="10">
        <v>42036</v>
      </c>
      <c r="G1969" s="10">
        <v>45323</v>
      </c>
      <c r="H1969" s="11">
        <v>10</v>
      </c>
      <c r="I1969" s="20" t="s">
        <v>259</v>
      </c>
      <c r="J1969" s="11" t="s">
        <v>261</v>
      </c>
      <c r="K1969" s="11" t="s">
        <v>8769</v>
      </c>
      <c r="L1969" s="11">
        <v>2</v>
      </c>
    </row>
    <row r="1970" spans="1:12">
      <c r="A1970" s="11" t="s">
        <v>3720</v>
      </c>
      <c r="D1970" s="11" t="s">
        <v>260</v>
      </c>
      <c r="E1970" s="19" t="s">
        <v>3970</v>
      </c>
      <c r="F1970" s="10">
        <v>42036</v>
      </c>
      <c r="G1970" s="10">
        <v>45323</v>
      </c>
      <c r="H1970" s="11">
        <v>10</v>
      </c>
      <c r="I1970" s="20" t="s">
        <v>259</v>
      </c>
      <c r="J1970" s="11" t="s">
        <v>261</v>
      </c>
      <c r="K1970" s="11" t="s">
        <v>8769</v>
      </c>
      <c r="L1970" s="11">
        <v>2</v>
      </c>
    </row>
    <row r="1971" spans="1:12">
      <c r="A1971" s="11" t="s">
        <v>3721</v>
      </c>
      <c r="D1971" s="11" t="s">
        <v>260</v>
      </c>
      <c r="E1971" s="19" t="s">
        <v>3971</v>
      </c>
      <c r="F1971" s="10">
        <v>42036</v>
      </c>
      <c r="G1971" s="10">
        <v>45323</v>
      </c>
      <c r="H1971" s="11">
        <v>10</v>
      </c>
      <c r="I1971" s="20" t="s">
        <v>259</v>
      </c>
      <c r="J1971" s="11" t="s">
        <v>261</v>
      </c>
      <c r="K1971" s="11" t="s">
        <v>8769</v>
      </c>
      <c r="L1971" s="11">
        <v>2</v>
      </c>
    </row>
    <row r="1972" spans="1:12">
      <c r="A1972" s="11" t="s">
        <v>3722</v>
      </c>
      <c r="D1972" s="11" t="s">
        <v>260</v>
      </c>
      <c r="E1972" s="19" t="s">
        <v>3972</v>
      </c>
      <c r="F1972" s="10">
        <v>42036</v>
      </c>
      <c r="G1972" s="10">
        <v>45323</v>
      </c>
      <c r="H1972" s="11">
        <v>10</v>
      </c>
      <c r="I1972" s="20" t="s">
        <v>259</v>
      </c>
      <c r="J1972" s="11" t="s">
        <v>261</v>
      </c>
      <c r="K1972" s="11" t="s">
        <v>8769</v>
      </c>
      <c r="L1972" s="11">
        <v>2</v>
      </c>
    </row>
    <row r="1973" spans="1:12">
      <c r="A1973" s="11" t="s">
        <v>3723</v>
      </c>
      <c r="D1973" s="11" t="s">
        <v>260</v>
      </c>
      <c r="E1973" s="19" t="s">
        <v>3973</v>
      </c>
      <c r="F1973" s="10">
        <v>42036</v>
      </c>
      <c r="G1973" s="10">
        <v>45323</v>
      </c>
      <c r="H1973" s="11">
        <v>10</v>
      </c>
      <c r="I1973" s="20" t="s">
        <v>259</v>
      </c>
      <c r="J1973" s="11" t="s">
        <v>261</v>
      </c>
      <c r="K1973" s="11" t="s">
        <v>8769</v>
      </c>
      <c r="L1973" s="11">
        <v>2</v>
      </c>
    </row>
    <row r="1974" spans="1:12">
      <c r="A1974" s="11" t="s">
        <v>3724</v>
      </c>
      <c r="D1974" s="11" t="s">
        <v>260</v>
      </c>
      <c r="E1974" s="19" t="s">
        <v>3974</v>
      </c>
      <c r="F1974" s="10">
        <v>42036</v>
      </c>
      <c r="G1974" s="10">
        <v>45323</v>
      </c>
      <c r="H1974" s="11">
        <v>10</v>
      </c>
      <c r="I1974" s="20" t="s">
        <v>259</v>
      </c>
      <c r="J1974" s="11" t="s">
        <v>261</v>
      </c>
      <c r="K1974" s="11" t="s">
        <v>8769</v>
      </c>
      <c r="L1974" s="11">
        <v>2</v>
      </c>
    </row>
    <row r="1975" spans="1:12">
      <c r="A1975" s="11" t="s">
        <v>3725</v>
      </c>
      <c r="D1975" s="11" t="s">
        <v>260</v>
      </c>
      <c r="E1975" s="19" t="s">
        <v>3975</v>
      </c>
      <c r="F1975" s="10">
        <v>42036</v>
      </c>
      <c r="G1975" s="10">
        <v>45323</v>
      </c>
      <c r="H1975" s="11">
        <v>10</v>
      </c>
      <c r="I1975" s="20" t="s">
        <v>259</v>
      </c>
      <c r="J1975" s="11" t="s">
        <v>261</v>
      </c>
      <c r="K1975" s="11" t="s">
        <v>8769</v>
      </c>
      <c r="L1975" s="11">
        <v>2</v>
      </c>
    </row>
    <row r="1976" spans="1:12">
      <c r="A1976" s="11" t="s">
        <v>3726</v>
      </c>
      <c r="D1976" s="11" t="s">
        <v>260</v>
      </c>
      <c r="E1976" s="19" t="s">
        <v>3976</v>
      </c>
      <c r="F1976" s="10">
        <v>42036</v>
      </c>
      <c r="G1976" s="10">
        <v>45323</v>
      </c>
      <c r="H1976" s="11">
        <v>10</v>
      </c>
      <c r="I1976" s="20" t="s">
        <v>259</v>
      </c>
      <c r="J1976" s="11" t="s">
        <v>261</v>
      </c>
      <c r="K1976" s="11" t="s">
        <v>8769</v>
      </c>
      <c r="L1976" s="11">
        <v>2</v>
      </c>
    </row>
    <row r="1977" spans="1:12">
      <c r="A1977" s="11" t="s">
        <v>3727</v>
      </c>
      <c r="D1977" s="11" t="s">
        <v>260</v>
      </c>
      <c r="E1977" s="19" t="s">
        <v>3977</v>
      </c>
      <c r="F1977" s="10">
        <v>42036</v>
      </c>
      <c r="G1977" s="10">
        <v>45323</v>
      </c>
      <c r="H1977" s="11">
        <v>10</v>
      </c>
      <c r="I1977" s="20" t="s">
        <v>259</v>
      </c>
      <c r="J1977" s="11" t="s">
        <v>261</v>
      </c>
      <c r="K1977" s="11" t="s">
        <v>8769</v>
      </c>
      <c r="L1977" s="11">
        <v>2</v>
      </c>
    </row>
    <row r="1978" spans="1:12">
      <c r="A1978" s="11" t="s">
        <v>3728</v>
      </c>
      <c r="D1978" s="11" t="s">
        <v>260</v>
      </c>
      <c r="E1978" s="19" t="s">
        <v>3978</v>
      </c>
      <c r="F1978" s="10">
        <v>42036</v>
      </c>
      <c r="G1978" s="10">
        <v>45323</v>
      </c>
      <c r="H1978" s="11">
        <v>10</v>
      </c>
      <c r="I1978" s="20" t="s">
        <v>259</v>
      </c>
      <c r="J1978" s="11" t="s">
        <v>261</v>
      </c>
      <c r="K1978" s="11" t="s">
        <v>8769</v>
      </c>
      <c r="L1978" s="11">
        <v>2</v>
      </c>
    </row>
    <row r="1979" spans="1:12">
      <c r="A1979" s="11" t="s">
        <v>3729</v>
      </c>
      <c r="D1979" s="11" t="s">
        <v>260</v>
      </c>
      <c r="E1979" s="19" t="s">
        <v>3979</v>
      </c>
      <c r="F1979" s="10">
        <v>42036</v>
      </c>
      <c r="G1979" s="10">
        <v>45323</v>
      </c>
      <c r="H1979" s="11">
        <v>10</v>
      </c>
      <c r="I1979" s="20" t="s">
        <v>259</v>
      </c>
      <c r="J1979" s="11" t="s">
        <v>261</v>
      </c>
      <c r="K1979" s="11" t="s">
        <v>8769</v>
      </c>
      <c r="L1979" s="11">
        <v>2</v>
      </c>
    </row>
    <row r="1980" spans="1:12">
      <c r="A1980" s="11" t="s">
        <v>3730</v>
      </c>
      <c r="D1980" s="11" t="s">
        <v>260</v>
      </c>
      <c r="E1980" s="19" t="s">
        <v>3980</v>
      </c>
      <c r="F1980" s="10">
        <v>42036</v>
      </c>
      <c r="G1980" s="10">
        <v>45323</v>
      </c>
      <c r="H1980" s="11">
        <v>10</v>
      </c>
      <c r="I1980" s="20" t="s">
        <v>259</v>
      </c>
      <c r="J1980" s="11" t="s">
        <v>261</v>
      </c>
      <c r="K1980" s="11" t="s">
        <v>8769</v>
      </c>
      <c r="L1980" s="11">
        <v>2</v>
      </c>
    </row>
    <row r="1981" spans="1:12">
      <c r="A1981" s="11" t="s">
        <v>3731</v>
      </c>
      <c r="D1981" s="11" t="s">
        <v>260</v>
      </c>
      <c r="E1981" s="19" t="s">
        <v>3981</v>
      </c>
      <c r="F1981" s="10">
        <v>42036</v>
      </c>
      <c r="G1981" s="10">
        <v>45323</v>
      </c>
      <c r="H1981" s="11">
        <v>10</v>
      </c>
      <c r="I1981" s="20" t="s">
        <v>259</v>
      </c>
      <c r="J1981" s="11" t="s">
        <v>261</v>
      </c>
      <c r="K1981" s="11" t="s">
        <v>8769</v>
      </c>
      <c r="L1981" s="11">
        <v>2</v>
      </c>
    </row>
    <row r="1982" spans="1:12">
      <c r="A1982" s="11" t="s">
        <v>3732</v>
      </c>
      <c r="D1982" s="11" t="s">
        <v>260</v>
      </c>
      <c r="E1982" s="19" t="s">
        <v>3982</v>
      </c>
      <c r="F1982" s="10">
        <v>42036</v>
      </c>
      <c r="G1982" s="10">
        <v>45323</v>
      </c>
      <c r="H1982" s="11">
        <v>10</v>
      </c>
      <c r="I1982" s="20" t="s">
        <v>259</v>
      </c>
      <c r="J1982" s="11" t="s">
        <v>261</v>
      </c>
      <c r="K1982" s="11" t="s">
        <v>8769</v>
      </c>
      <c r="L1982" s="11">
        <v>2</v>
      </c>
    </row>
    <row r="1983" spans="1:12">
      <c r="A1983" s="11" t="s">
        <v>3733</v>
      </c>
      <c r="D1983" s="11" t="s">
        <v>260</v>
      </c>
      <c r="E1983" s="19" t="s">
        <v>3983</v>
      </c>
      <c r="F1983" s="10">
        <v>42036</v>
      </c>
      <c r="G1983" s="10">
        <v>45323</v>
      </c>
      <c r="H1983" s="11">
        <v>10</v>
      </c>
      <c r="I1983" s="20" t="s">
        <v>259</v>
      </c>
      <c r="J1983" s="11" t="s">
        <v>261</v>
      </c>
      <c r="K1983" s="11" t="s">
        <v>8769</v>
      </c>
      <c r="L1983" s="11">
        <v>2</v>
      </c>
    </row>
    <row r="1984" spans="1:12">
      <c r="A1984" s="11" t="s">
        <v>3734</v>
      </c>
      <c r="D1984" s="11" t="s">
        <v>260</v>
      </c>
      <c r="E1984" s="19" t="s">
        <v>3984</v>
      </c>
      <c r="F1984" s="10">
        <v>42036</v>
      </c>
      <c r="G1984" s="10">
        <v>45323</v>
      </c>
      <c r="H1984" s="11">
        <v>10</v>
      </c>
      <c r="I1984" s="20" t="s">
        <v>259</v>
      </c>
      <c r="J1984" s="11" t="s">
        <v>261</v>
      </c>
      <c r="K1984" s="11" t="s">
        <v>8769</v>
      </c>
      <c r="L1984" s="11">
        <v>2</v>
      </c>
    </row>
    <row r="1985" spans="1:12">
      <c r="A1985" s="11" t="s">
        <v>3735</v>
      </c>
      <c r="D1985" s="11" t="s">
        <v>260</v>
      </c>
      <c r="E1985" s="19" t="s">
        <v>3985</v>
      </c>
      <c r="F1985" s="10">
        <v>42036</v>
      </c>
      <c r="G1985" s="10">
        <v>45323</v>
      </c>
      <c r="H1985" s="11">
        <v>10</v>
      </c>
      <c r="I1985" s="20" t="s">
        <v>259</v>
      </c>
      <c r="J1985" s="11" t="s">
        <v>261</v>
      </c>
      <c r="K1985" s="11" t="s">
        <v>8769</v>
      </c>
      <c r="L1985" s="11">
        <v>2</v>
      </c>
    </row>
    <row r="1986" spans="1:12">
      <c r="A1986" s="11" t="s">
        <v>3736</v>
      </c>
      <c r="D1986" s="11" t="s">
        <v>260</v>
      </c>
      <c r="E1986" s="19" t="s">
        <v>3986</v>
      </c>
      <c r="F1986" s="10">
        <v>42036</v>
      </c>
      <c r="G1986" s="10">
        <v>45323</v>
      </c>
      <c r="H1986" s="11">
        <v>10</v>
      </c>
      <c r="I1986" s="20" t="s">
        <v>259</v>
      </c>
      <c r="J1986" s="11" t="s">
        <v>261</v>
      </c>
      <c r="K1986" s="11" t="s">
        <v>8769</v>
      </c>
      <c r="L1986" s="11">
        <v>2</v>
      </c>
    </row>
    <row r="1987" spans="1:12">
      <c r="A1987" s="11" t="s">
        <v>3737</v>
      </c>
      <c r="D1987" s="11" t="s">
        <v>260</v>
      </c>
      <c r="E1987" s="19" t="s">
        <v>3987</v>
      </c>
      <c r="F1987" s="10">
        <v>42036</v>
      </c>
      <c r="G1987" s="10">
        <v>45323</v>
      </c>
      <c r="H1987" s="11">
        <v>10</v>
      </c>
      <c r="I1987" s="20" t="s">
        <v>259</v>
      </c>
      <c r="J1987" s="11" t="s">
        <v>261</v>
      </c>
      <c r="K1987" s="11" t="s">
        <v>8769</v>
      </c>
      <c r="L1987" s="11">
        <v>2</v>
      </c>
    </row>
    <row r="1988" spans="1:12">
      <c r="A1988" s="11" t="s">
        <v>3738</v>
      </c>
      <c r="D1988" s="11" t="s">
        <v>260</v>
      </c>
      <c r="E1988" s="19" t="s">
        <v>3988</v>
      </c>
      <c r="F1988" s="10">
        <v>42036</v>
      </c>
      <c r="G1988" s="10">
        <v>45323</v>
      </c>
      <c r="H1988" s="11">
        <v>10</v>
      </c>
      <c r="I1988" s="20" t="s">
        <v>259</v>
      </c>
      <c r="J1988" s="11" t="s">
        <v>261</v>
      </c>
      <c r="K1988" s="11" t="s">
        <v>8769</v>
      </c>
      <c r="L1988" s="11">
        <v>2</v>
      </c>
    </row>
    <row r="1989" spans="1:12">
      <c r="A1989" s="11" t="s">
        <v>3739</v>
      </c>
      <c r="D1989" s="11" t="s">
        <v>260</v>
      </c>
      <c r="E1989" s="19" t="s">
        <v>3989</v>
      </c>
      <c r="F1989" s="10">
        <v>42036</v>
      </c>
      <c r="G1989" s="10">
        <v>45323</v>
      </c>
      <c r="H1989" s="11">
        <v>10</v>
      </c>
      <c r="I1989" s="20" t="s">
        <v>259</v>
      </c>
      <c r="J1989" s="11" t="s">
        <v>261</v>
      </c>
      <c r="K1989" s="11" t="s">
        <v>8769</v>
      </c>
      <c r="L1989" s="11">
        <v>2</v>
      </c>
    </row>
    <row r="1990" spans="1:12">
      <c r="A1990" s="11" t="s">
        <v>3740</v>
      </c>
      <c r="D1990" s="11" t="s">
        <v>260</v>
      </c>
      <c r="E1990" s="19" t="s">
        <v>3990</v>
      </c>
      <c r="F1990" s="10">
        <v>42036</v>
      </c>
      <c r="G1990" s="10">
        <v>45323</v>
      </c>
      <c r="H1990" s="11">
        <v>10</v>
      </c>
      <c r="I1990" s="20" t="s">
        <v>259</v>
      </c>
      <c r="J1990" s="11" t="s">
        <v>261</v>
      </c>
      <c r="K1990" s="11" t="s">
        <v>8769</v>
      </c>
      <c r="L1990" s="11">
        <v>2</v>
      </c>
    </row>
    <row r="1991" spans="1:12">
      <c r="A1991" s="11" t="s">
        <v>3741</v>
      </c>
      <c r="D1991" s="11" t="s">
        <v>260</v>
      </c>
      <c r="E1991" s="19" t="s">
        <v>3991</v>
      </c>
      <c r="F1991" s="10">
        <v>42036</v>
      </c>
      <c r="G1991" s="10">
        <v>45323</v>
      </c>
      <c r="H1991" s="11">
        <v>10</v>
      </c>
      <c r="I1991" s="20" t="s">
        <v>259</v>
      </c>
      <c r="J1991" s="11" t="s">
        <v>261</v>
      </c>
      <c r="K1991" s="11" t="s">
        <v>8769</v>
      </c>
      <c r="L1991" s="11">
        <v>2</v>
      </c>
    </row>
    <row r="1992" spans="1:12">
      <c r="A1992" s="11" t="s">
        <v>3742</v>
      </c>
      <c r="D1992" s="11" t="s">
        <v>260</v>
      </c>
      <c r="E1992" s="19" t="s">
        <v>3992</v>
      </c>
      <c r="F1992" s="10">
        <v>42036</v>
      </c>
      <c r="G1992" s="10">
        <v>45323</v>
      </c>
      <c r="H1992" s="11">
        <v>10</v>
      </c>
      <c r="I1992" s="20" t="s">
        <v>259</v>
      </c>
      <c r="J1992" s="11" t="s">
        <v>261</v>
      </c>
      <c r="K1992" s="11" t="s">
        <v>8769</v>
      </c>
      <c r="L1992" s="11">
        <v>2</v>
      </c>
    </row>
    <row r="1993" spans="1:12">
      <c r="A1993" s="11" t="s">
        <v>3743</v>
      </c>
      <c r="D1993" s="11" t="s">
        <v>260</v>
      </c>
      <c r="E1993" s="19" t="s">
        <v>3993</v>
      </c>
      <c r="F1993" s="10">
        <v>42036</v>
      </c>
      <c r="G1993" s="10">
        <v>45323</v>
      </c>
      <c r="H1993" s="11">
        <v>10</v>
      </c>
      <c r="I1993" s="20" t="s">
        <v>259</v>
      </c>
      <c r="J1993" s="11" t="s">
        <v>261</v>
      </c>
      <c r="K1993" s="11" t="s">
        <v>8769</v>
      </c>
      <c r="L1993" s="11">
        <v>2</v>
      </c>
    </row>
    <row r="1994" spans="1:12">
      <c r="A1994" s="11" t="s">
        <v>3744</v>
      </c>
      <c r="D1994" s="11" t="s">
        <v>260</v>
      </c>
      <c r="E1994" s="19" t="s">
        <v>3994</v>
      </c>
      <c r="F1994" s="10">
        <v>42036</v>
      </c>
      <c r="G1994" s="10">
        <v>45323</v>
      </c>
      <c r="H1994" s="11">
        <v>10</v>
      </c>
      <c r="I1994" s="20" t="s">
        <v>259</v>
      </c>
      <c r="J1994" s="11" t="s">
        <v>261</v>
      </c>
      <c r="K1994" s="11" t="s">
        <v>8769</v>
      </c>
      <c r="L1994" s="11">
        <v>2</v>
      </c>
    </row>
    <row r="1995" spans="1:12">
      <c r="A1995" s="11" t="s">
        <v>3745</v>
      </c>
      <c r="D1995" s="11" t="s">
        <v>260</v>
      </c>
      <c r="E1995" s="19" t="s">
        <v>3995</v>
      </c>
      <c r="F1995" s="10">
        <v>42036</v>
      </c>
      <c r="G1995" s="10">
        <v>45323</v>
      </c>
      <c r="H1995" s="11">
        <v>10</v>
      </c>
      <c r="I1995" s="20" t="s">
        <v>259</v>
      </c>
      <c r="J1995" s="11" t="s">
        <v>261</v>
      </c>
      <c r="K1995" s="11" t="s">
        <v>8769</v>
      </c>
      <c r="L1995" s="11">
        <v>2</v>
      </c>
    </row>
    <row r="1996" spans="1:12">
      <c r="A1996" s="11" t="s">
        <v>3746</v>
      </c>
      <c r="D1996" s="11" t="s">
        <v>260</v>
      </c>
      <c r="E1996" s="19" t="s">
        <v>3996</v>
      </c>
      <c r="F1996" s="10">
        <v>42036</v>
      </c>
      <c r="G1996" s="10">
        <v>45323</v>
      </c>
      <c r="H1996" s="11">
        <v>10</v>
      </c>
      <c r="I1996" s="20" t="s">
        <v>259</v>
      </c>
      <c r="J1996" s="11" t="s">
        <v>261</v>
      </c>
      <c r="K1996" s="11" t="s">
        <v>8769</v>
      </c>
      <c r="L1996" s="11">
        <v>2</v>
      </c>
    </row>
    <row r="1997" spans="1:12">
      <c r="A1997" s="11" t="s">
        <v>3747</v>
      </c>
      <c r="D1997" s="11" t="s">
        <v>260</v>
      </c>
      <c r="E1997" s="19" t="s">
        <v>3997</v>
      </c>
      <c r="F1997" s="10">
        <v>42036</v>
      </c>
      <c r="G1997" s="10">
        <v>45323</v>
      </c>
      <c r="H1997" s="11">
        <v>10</v>
      </c>
      <c r="I1997" s="20" t="s">
        <v>259</v>
      </c>
      <c r="J1997" s="11" t="s">
        <v>261</v>
      </c>
      <c r="K1997" s="11" t="s">
        <v>8769</v>
      </c>
      <c r="L1997" s="11">
        <v>2</v>
      </c>
    </row>
    <row r="1998" spans="1:12">
      <c r="A1998" s="11" t="s">
        <v>3748</v>
      </c>
      <c r="D1998" s="11" t="s">
        <v>260</v>
      </c>
      <c r="E1998" s="19" t="s">
        <v>3998</v>
      </c>
      <c r="F1998" s="10">
        <v>42036</v>
      </c>
      <c r="G1998" s="10">
        <v>45323</v>
      </c>
      <c r="H1998" s="11">
        <v>10</v>
      </c>
      <c r="I1998" s="20" t="s">
        <v>259</v>
      </c>
      <c r="J1998" s="11" t="s">
        <v>261</v>
      </c>
      <c r="K1998" s="11" t="s">
        <v>8769</v>
      </c>
      <c r="L1998" s="11">
        <v>2</v>
      </c>
    </row>
    <row r="1999" spans="1:12">
      <c r="A1999" s="11" t="s">
        <v>3749</v>
      </c>
      <c r="D1999" s="11" t="s">
        <v>260</v>
      </c>
      <c r="E1999" s="19" t="s">
        <v>3999</v>
      </c>
      <c r="F1999" s="10">
        <v>42036</v>
      </c>
      <c r="G1999" s="10">
        <v>45323</v>
      </c>
      <c r="H1999" s="11">
        <v>10</v>
      </c>
      <c r="I1999" s="20" t="s">
        <v>259</v>
      </c>
      <c r="J1999" s="11" t="s">
        <v>261</v>
      </c>
      <c r="K1999" s="11" t="s">
        <v>8769</v>
      </c>
      <c r="L1999" s="11">
        <v>2</v>
      </c>
    </row>
    <row r="2000" spans="1:12">
      <c r="A2000" s="11" t="s">
        <v>3750</v>
      </c>
      <c r="D2000" s="11" t="s">
        <v>260</v>
      </c>
      <c r="E2000" s="19" t="s">
        <v>4000</v>
      </c>
      <c r="F2000" s="10">
        <v>42036</v>
      </c>
      <c r="G2000" s="10">
        <v>45323</v>
      </c>
      <c r="H2000" s="11">
        <v>10</v>
      </c>
      <c r="I2000" s="20" t="s">
        <v>259</v>
      </c>
      <c r="J2000" s="11" t="s">
        <v>261</v>
      </c>
      <c r="K2000" s="11" t="s">
        <v>8769</v>
      </c>
      <c r="L2000" s="11">
        <v>2</v>
      </c>
    </row>
    <row r="2001" spans="1:12">
      <c r="A2001" s="11" t="s">
        <v>3751</v>
      </c>
      <c r="D2001" s="11" t="s">
        <v>260</v>
      </c>
      <c r="E2001" s="19" t="s">
        <v>4001</v>
      </c>
      <c r="F2001" s="10">
        <v>42036</v>
      </c>
      <c r="G2001" s="10">
        <v>45323</v>
      </c>
      <c r="H2001" s="11">
        <v>10</v>
      </c>
      <c r="I2001" s="20" t="s">
        <v>259</v>
      </c>
      <c r="J2001" s="11" t="s">
        <v>261</v>
      </c>
      <c r="K2001" s="11" t="s">
        <v>8769</v>
      </c>
      <c r="L2001" s="11">
        <v>2</v>
      </c>
    </row>
    <row r="2002" spans="1:12">
      <c r="A2002" s="11" t="s">
        <v>3752</v>
      </c>
      <c r="D2002" s="11" t="s">
        <v>260</v>
      </c>
      <c r="E2002" s="19" t="s">
        <v>4002</v>
      </c>
      <c r="F2002" s="10">
        <v>42036</v>
      </c>
      <c r="G2002" s="10">
        <v>45323</v>
      </c>
      <c r="H2002" s="11">
        <v>10</v>
      </c>
      <c r="I2002" s="20" t="s">
        <v>259</v>
      </c>
      <c r="J2002" s="11" t="s">
        <v>261</v>
      </c>
      <c r="K2002" s="11" t="s">
        <v>8769</v>
      </c>
      <c r="L2002" s="11">
        <v>2</v>
      </c>
    </row>
    <row r="2003" spans="1:12">
      <c r="A2003" s="11" t="s">
        <v>3753</v>
      </c>
      <c r="D2003" s="11" t="s">
        <v>260</v>
      </c>
      <c r="E2003" s="19" t="s">
        <v>4003</v>
      </c>
      <c r="F2003" s="10">
        <v>42036</v>
      </c>
      <c r="G2003" s="10">
        <v>45323</v>
      </c>
      <c r="H2003" s="11">
        <v>10</v>
      </c>
      <c r="I2003" s="20" t="s">
        <v>259</v>
      </c>
      <c r="J2003" s="11" t="s">
        <v>261</v>
      </c>
      <c r="K2003" s="11" t="s">
        <v>8769</v>
      </c>
      <c r="L2003" s="11">
        <v>2</v>
      </c>
    </row>
    <row r="2004" spans="1:12">
      <c r="A2004" s="11" t="s">
        <v>3754</v>
      </c>
      <c r="D2004" s="11" t="s">
        <v>260</v>
      </c>
      <c r="E2004" s="19" t="s">
        <v>4004</v>
      </c>
      <c r="F2004" s="10">
        <v>42036</v>
      </c>
      <c r="G2004" s="10">
        <v>45323</v>
      </c>
      <c r="H2004" s="11">
        <v>10</v>
      </c>
      <c r="I2004" s="20" t="s">
        <v>259</v>
      </c>
      <c r="J2004" s="11" t="s">
        <v>261</v>
      </c>
      <c r="K2004" s="11" t="s">
        <v>8769</v>
      </c>
      <c r="L2004" s="11">
        <v>2</v>
      </c>
    </row>
    <row r="2005" spans="1:12">
      <c r="A2005" s="11" t="s">
        <v>3755</v>
      </c>
      <c r="D2005" s="11" t="s">
        <v>260</v>
      </c>
      <c r="E2005" s="19" t="s">
        <v>4005</v>
      </c>
      <c r="F2005" s="10">
        <v>42036</v>
      </c>
      <c r="G2005" s="10">
        <v>45323</v>
      </c>
      <c r="H2005" s="11">
        <v>10</v>
      </c>
      <c r="I2005" s="20" t="s">
        <v>259</v>
      </c>
      <c r="J2005" s="11" t="s">
        <v>261</v>
      </c>
      <c r="K2005" s="11" t="s">
        <v>8769</v>
      </c>
      <c r="L2005" s="11">
        <v>2</v>
      </c>
    </row>
    <row r="2006" spans="1:12">
      <c r="A2006" s="11" t="s">
        <v>3756</v>
      </c>
      <c r="D2006" s="11" t="s">
        <v>260</v>
      </c>
      <c r="E2006" s="19" t="s">
        <v>4006</v>
      </c>
      <c r="F2006" s="10">
        <v>42036</v>
      </c>
      <c r="G2006" s="10">
        <v>45323</v>
      </c>
      <c r="H2006" s="11">
        <v>10</v>
      </c>
      <c r="I2006" s="20" t="s">
        <v>259</v>
      </c>
      <c r="J2006" s="11" t="s">
        <v>261</v>
      </c>
      <c r="K2006" s="11" t="s">
        <v>8769</v>
      </c>
      <c r="L2006" s="11">
        <v>2</v>
      </c>
    </row>
    <row r="2007" spans="1:12">
      <c r="A2007" s="11" t="s">
        <v>3757</v>
      </c>
      <c r="D2007" s="11" t="s">
        <v>260</v>
      </c>
      <c r="E2007" s="19" t="s">
        <v>4007</v>
      </c>
      <c r="F2007" s="10">
        <v>42036</v>
      </c>
      <c r="G2007" s="10">
        <v>45323</v>
      </c>
      <c r="H2007" s="11">
        <v>10</v>
      </c>
      <c r="I2007" s="20" t="s">
        <v>259</v>
      </c>
      <c r="J2007" s="11" t="s">
        <v>261</v>
      </c>
      <c r="K2007" s="11" t="s">
        <v>8769</v>
      </c>
      <c r="L2007" s="11">
        <v>2</v>
      </c>
    </row>
    <row r="2008" spans="1:12">
      <c r="A2008" s="11" t="s">
        <v>3758</v>
      </c>
      <c r="D2008" s="11" t="s">
        <v>260</v>
      </c>
      <c r="E2008" s="19" t="s">
        <v>4008</v>
      </c>
      <c r="F2008" s="10">
        <v>42036</v>
      </c>
      <c r="G2008" s="10">
        <v>45323</v>
      </c>
      <c r="H2008" s="11">
        <v>10</v>
      </c>
      <c r="I2008" s="20" t="s">
        <v>259</v>
      </c>
      <c r="J2008" s="11" t="s">
        <v>261</v>
      </c>
      <c r="K2008" s="11" t="s">
        <v>8769</v>
      </c>
      <c r="L2008" s="11">
        <v>2</v>
      </c>
    </row>
    <row r="2009" spans="1:12">
      <c r="A2009" s="11" t="s">
        <v>3759</v>
      </c>
      <c r="D2009" s="11" t="s">
        <v>260</v>
      </c>
      <c r="E2009" s="19" t="s">
        <v>4009</v>
      </c>
      <c r="F2009" s="10">
        <v>42036</v>
      </c>
      <c r="G2009" s="10">
        <v>45323</v>
      </c>
      <c r="H2009" s="11">
        <v>10</v>
      </c>
      <c r="I2009" s="20" t="s">
        <v>259</v>
      </c>
      <c r="J2009" s="11" t="s">
        <v>261</v>
      </c>
      <c r="K2009" s="11" t="s">
        <v>8769</v>
      </c>
      <c r="L2009" s="11">
        <v>2</v>
      </c>
    </row>
    <row r="2010" spans="1:12">
      <c r="A2010" s="11" t="s">
        <v>3760</v>
      </c>
      <c r="D2010" s="11" t="s">
        <v>260</v>
      </c>
      <c r="E2010" s="19" t="s">
        <v>4010</v>
      </c>
      <c r="F2010" s="10">
        <v>42036</v>
      </c>
      <c r="G2010" s="10">
        <v>45323</v>
      </c>
      <c r="H2010" s="11">
        <v>10</v>
      </c>
      <c r="I2010" s="20" t="s">
        <v>259</v>
      </c>
      <c r="J2010" s="11" t="s">
        <v>261</v>
      </c>
      <c r="K2010" s="11" t="s">
        <v>8769</v>
      </c>
      <c r="L2010" s="11">
        <v>2</v>
      </c>
    </row>
    <row r="2011" spans="1:12">
      <c r="A2011" s="11" t="s">
        <v>3761</v>
      </c>
      <c r="D2011" s="11" t="s">
        <v>260</v>
      </c>
      <c r="E2011" s="19" t="s">
        <v>4011</v>
      </c>
      <c r="F2011" s="10">
        <v>42036</v>
      </c>
      <c r="G2011" s="10">
        <v>45323</v>
      </c>
      <c r="H2011" s="11">
        <v>10</v>
      </c>
      <c r="I2011" s="20" t="s">
        <v>259</v>
      </c>
      <c r="J2011" s="11" t="s">
        <v>261</v>
      </c>
      <c r="K2011" s="11" t="s">
        <v>8769</v>
      </c>
      <c r="L2011" s="11">
        <v>2</v>
      </c>
    </row>
    <row r="2012" spans="1:12">
      <c r="A2012" s="11" t="s">
        <v>4012</v>
      </c>
      <c r="D2012" s="11" t="s">
        <v>260</v>
      </c>
      <c r="E2012" s="19" t="s">
        <v>4262</v>
      </c>
      <c r="F2012" s="10">
        <v>42036</v>
      </c>
      <c r="G2012" s="10">
        <v>45323</v>
      </c>
      <c r="H2012" s="11">
        <v>10</v>
      </c>
      <c r="I2012" s="20" t="s">
        <v>259</v>
      </c>
      <c r="J2012" s="11" t="s">
        <v>261</v>
      </c>
      <c r="K2012" s="11" t="s">
        <v>8769</v>
      </c>
      <c r="L2012" s="11">
        <v>2</v>
      </c>
    </row>
    <row r="2013" spans="1:12">
      <c r="A2013" s="11" t="s">
        <v>4013</v>
      </c>
      <c r="D2013" s="11" t="s">
        <v>260</v>
      </c>
      <c r="E2013" s="19" t="s">
        <v>4263</v>
      </c>
      <c r="F2013" s="10">
        <v>42036</v>
      </c>
      <c r="G2013" s="10">
        <v>45323</v>
      </c>
      <c r="H2013" s="11">
        <v>10</v>
      </c>
      <c r="I2013" s="20" t="s">
        <v>259</v>
      </c>
      <c r="J2013" s="11" t="s">
        <v>261</v>
      </c>
      <c r="K2013" s="11" t="s">
        <v>8769</v>
      </c>
      <c r="L2013" s="11">
        <v>2</v>
      </c>
    </row>
    <row r="2014" spans="1:12">
      <c r="A2014" s="11" t="s">
        <v>4014</v>
      </c>
      <c r="D2014" s="11" t="s">
        <v>260</v>
      </c>
      <c r="E2014" s="19" t="s">
        <v>4264</v>
      </c>
      <c r="F2014" s="10">
        <v>42036</v>
      </c>
      <c r="G2014" s="10">
        <v>45323</v>
      </c>
      <c r="H2014" s="11">
        <v>10</v>
      </c>
      <c r="I2014" s="20" t="s">
        <v>259</v>
      </c>
      <c r="J2014" s="11" t="s">
        <v>261</v>
      </c>
      <c r="K2014" s="11" t="s">
        <v>8769</v>
      </c>
      <c r="L2014" s="11">
        <v>2</v>
      </c>
    </row>
    <row r="2015" spans="1:12">
      <c r="A2015" s="11" t="s">
        <v>4015</v>
      </c>
      <c r="D2015" s="11" t="s">
        <v>260</v>
      </c>
      <c r="E2015" s="19" t="s">
        <v>4265</v>
      </c>
      <c r="F2015" s="10">
        <v>42036</v>
      </c>
      <c r="G2015" s="10">
        <v>45323</v>
      </c>
      <c r="H2015" s="11">
        <v>10</v>
      </c>
      <c r="I2015" s="20" t="s">
        <v>259</v>
      </c>
      <c r="J2015" s="11" t="s">
        <v>261</v>
      </c>
      <c r="K2015" s="11" t="s">
        <v>8769</v>
      </c>
      <c r="L2015" s="11">
        <v>2</v>
      </c>
    </row>
    <row r="2016" spans="1:12">
      <c r="A2016" s="11" t="s">
        <v>4016</v>
      </c>
      <c r="D2016" s="11" t="s">
        <v>260</v>
      </c>
      <c r="E2016" s="19" t="s">
        <v>4266</v>
      </c>
      <c r="F2016" s="10">
        <v>42036</v>
      </c>
      <c r="G2016" s="10">
        <v>45323</v>
      </c>
      <c r="H2016" s="11">
        <v>10</v>
      </c>
      <c r="I2016" s="20" t="s">
        <v>259</v>
      </c>
      <c r="J2016" s="11" t="s">
        <v>261</v>
      </c>
      <c r="K2016" s="11" t="s">
        <v>8769</v>
      </c>
      <c r="L2016" s="11">
        <v>2</v>
      </c>
    </row>
    <row r="2017" spans="1:12">
      <c r="A2017" s="11" t="s">
        <v>4017</v>
      </c>
      <c r="D2017" s="11" t="s">
        <v>260</v>
      </c>
      <c r="E2017" s="19" t="s">
        <v>4267</v>
      </c>
      <c r="F2017" s="10">
        <v>42036</v>
      </c>
      <c r="G2017" s="10">
        <v>45323</v>
      </c>
      <c r="H2017" s="11">
        <v>10</v>
      </c>
      <c r="I2017" s="20" t="s">
        <v>259</v>
      </c>
      <c r="J2017" s="11" t="s">
        <v>261</v>
      </c>
      <c r="K2017" s="11" t="s">
        <v>8769</v>
      </c>
      <c r="L2017" s="11">
        <v>2</v>
      </c>
    </row>
    <row r="2018" spans="1:12">
      <c r="A2018" s="11" t="s">
        <v>4018</v>
      </c>
      <c r="D2018" s="11" t="s">
        <v>260</v>
      </c>
      <c r="E2018" s="19" t="s">
        <v>4268</v>
      </c>
      <c r="F2018" s="10">
        <v>42036</v>
      </c>
      <c r="G2018" s="10">
        <v>45323</v>
      </c>
      <c r="H2018" s="11">
        <v>10</v>
      </c>
      <c r="I2018" s="20" t="s">
        <v>259</v>
      </c>
      <c r="J2018" s="11" t="s">
        <v>261</v>
      </c>
      <c r="K2018" s="11" t="s">
        <v>8769</v>
      </c>
      <c r="L2018" s="11">
        <v>2</v>
      </c>
    </row>
    <row r="2019" spans="1:12">
      <c r="A2019" s="11" t="s">
        <v>4019</v>
      </c>
      <c r="D2019" s="11" t="s">
        <v>260</v>
      </c>
      <c r="E2019" s="19" t="s">
        <v>4269</v>
      </c>
      <c r="F2019" s="10">
        <v>42036</v>
      </c>
      <c r="G2019" s="10">
        <v>45323</v>
      </c>
      <c r="H2019" s="11">
        <v>10</v>
      </c>
      <c r="I2019" s="20" t="s">
        <v>259</v>
      </c>
      <c r="J2019" s="11" t="s">
        <v>261</v>
      </c>
      <c r="K2019" s="11" t="s">
        <v>8769</v>
      </c>
      <c r="L2019" s="11">
        <v>2</v>
      </c>
    </row>
    <row r="2020" spans="1:12">
      <c r="A2020" s="11" t="s">
        <v>4020</v>
      </c>
      <c r="D2020" s="11" t="s">
        <v>260</v>
      </c>
      <c r="E2020" s="19" t="s">
        <v>4270</v>
      </c>
      <c r="F2020" s="10">
        <v>42036</v>
      </c>
      <c r="G2020" s="10">
        <v>45323</v>
      </c>
      <c r="H2020" s="11">
        <v>10</v>
      </c>
      <c r="I2020" s="20" t="s">
        <v>259</v>
      </c>
      <c r="J2020" s="11" t="s">
        <v>261</v>
      </c>
      <c r="K2020" s="11" t="s">
        <v>8769</v>
      </c>
      <c r="L2020" s="11">
        <v>2</v>
      </c>
    </row>
    <row r="2021" spans="1:12">
      <c r="A2021" s="11" t="s">
        <v>4021</v>
      </c>
      <c r="D2021" s="11" t="s">
        <v>260</v>
      </c>
      <c r="E2021" s="19" t="s">
        <v>4271</v>
      </c>
      <c r="F2021" s="10">
        <v>42036</v>
      </c>
      <c r="G2021" s="10">
        <v>45323</v>
      </c>
      <c r="H2021" s="11">
        <v>10</v>
      </c>
      <c r="I2021" s="20" t="s">
        <v>259</v>
      </c>
      <c r="J2021" s="11" t="s">
        <v>261</v>
      </c>
      <c r="K2021" s="11" t="s">
        <v>8769</v>
      </c>
      <c r="L2021" s="11">
        <v>2</v>
      </c>
    </row>
    <row r="2022" spans="1:12">
      <c r="A2022" s="11" t="s">
        <v>4022</v>
      </c>
      <c r="D2022" s="11" t="s">
        <v>260</v>
      </c>
      <c r="E2022" s="19" t="s">
        <v>4272</v>
      </c>
      <c r="F2022" s="10">
        <v>42036</v>
      </c>
      <c r="G2022" s="10">
        <v>45323</v>
      </c>
      <c r="H2022" s="11">
        <v>10</v>
      </c>
      <c r="I2022" s="20" t="s">
        <v>259</v>
      </c>
      <c r="J2022" s="11" t="s">
        <v>261</v>
      </c>
      <c r="K2022" s="11" t="s">
        <v>8769</v>
      </c>
      <c r="L2022" s="11">
        <v>2</v>
      </c>
    </row>
    <row r="2023" spans="1:12">
      <c r="A2023" s="11" t="s">
        <v>4023</v>
      </c>
      <c r="D2023" s="11" t="s">
        <v>260</v>
      </c>
      <c r="E2023" s="19" t="s">
        <v>4273</v>
      </c>
      <c r="F2023" s="10">
        <v>42036</v>
      </c>
      <c r="G2023" s="10">
        <v>45323</v>
      </c>
      <c r="H2023" s="11">
        <v>10</v>
      </c>
      <c r="I2023" s="20" t="s">
        <v>259</v>
      </c>
      <c r="J2023" s="11" t="s">
        <v>261</v>
      </c>
      <c r="K2023" s="11" t="s">
        <v>8769</v>
      </c>
      <c r="L2023" s="11">
        <v>2</v>
      </c>
    </row>
    <row r="2024" spans="1:12">
      <c r="A2024" s="11" t="s">
        <v>4024</v>
      </c>
      <c r="D2024" s="11" t="s">
        <v>260</v>
      </c>
      <c r="E2024" s="19" t="s">
        <v>4274</v>
      </c>
      <c r="F2024" s="10">
        <v>42036</v>
      </c>
      <c r="G2024" s="10">
        <v>45323</v>
      </c>
      <c r="H2024" s="11">
        <v>10</v>
      </c>
      <c r="I2024" s="20" t="s">
        <v>259</v>
      </c>
      <c r="J2024" s="11" t="s">
        <v>261</v>
      </c>
      <c r="K2024" s="11" t="s">
        <v>8769</v>
      </c>
      <c r="L2024" s="11">
        <v>2</v>
      </c>
    </row>
    <row r="2025" spans="1:12">
      <c r="A2025" s="11" t="s">
        <v>4025</v>
      </c>
      <c r="D2025" s="11" t="s">
        <v>260</v>
      </c>
      <c r="E2025" s="19" t="s">
        <v>4275</v>
      </c>
      <c r="F2025" s="10">
        <v>42036</v>
      </c>
      <c r="G2025" s="10">
        <v>45323</v>
      </c>
      <c r="H2025" s="11">
        <v>10</v>
      </c>
      <c r="I2025" s="20" t="s">
        <v>259</v>
      </c>
      <c r="J2025" s="11" t="s">
        <v>261</v>
      </c>
      <c r="K2025" s="11" t="s">
        <v>8769</v>
      </c>
      <c r="L2025" s="11">
        <v>2</v>
      </c>
    </row>
    <row r="2026" spans="1:12">
      <c r="A2026" s="11" t="s">
        <v>4026</v>
      </c>
      <c r="D2026" s="11" t="s">
        <v>260</v>
      </c>
      <c r="E2026" s="19" t="s">
        <v>4276</v>
      </c>
      <c r="F2026" s="10">
        <v>42036</v>
      </c>
      <c r="G2026" s="10">
        <v>45323</v>
      </c>
      <c r="H2026" s="11">
        <v>10</v>
      </c>
      <c r="I2026" s="20" t="s">
        <v>259</v>
      </c>
      <c r="J2026" s="11" t="s">
        <v>261</v>
      </c>
      <c r="K2026" s="11" t="s">
        <v>8769</v>
      </c>
      <c r="L2026" s="11">
        <v>2</v>
      </c>
    </row>
    <row r="2027" spans="1:12">
      <c r="A2027" s="11" t="s">
        <v>4027</v>
      </c>
      <c r="D2027" s="11" t="s">
        <v>260</v>
      </c>
      <c r="E2027" s="19" t="s">
        <v>4277</v>
      </c>
      <c r="F2027" s="10">
        <v>42036</v>
      </c>
      <c r="G2027" s="10">
        <v>45323</v>
      </c>
      <c r="H2027" s="11">
        <v>10</v>
      </c>
      <c r="I2027" s="20" t="s">
        <v>259</v>
      </c>
      <c r="J2027" s="11" t="s">
        <v>261</v>
      </c>
      <c r="K2027" s="11" t="s">
        <v>8769</v>
      </c>
      <c r="L2027" s="11">
        <v>2</v>
      </c>
    </row>
    <row r="2028" spans="1:12">
      <c r="A2028" s="11" t="s">
        <v>4028</v>
      </c>
      <c r="D2028" s="11" t="s">
        <v>260</v>
      </c>
      <c r="E2028" s="19" t="s">
        <v>4278</v>
      </c>
      <c r="F2028" s="10">
        <v>42036</v>
      </c>
      <c r="G2028" s="10">
        <v>45323</v>
      </c>
      <c r="H2028" s="11">
        <v>10</v>
      </c>
      <c r="I2028" s="20" t="s">
        <v>259</v>
      </c>
      <c r="J2028" s="11" t="s">
        <v>261</v>
      </c>
      <c r="K2028" s="11" t="s">
        <v>8769</v>
      </c>
      <c r="L2028" s="11">
        <v>2</v>
      </c>
    </row>
    <row r="2029" spans="1:12">
      <c r="A2029" s="11" t="s">
        <v>4029</v>
      </c>
      <c r="D2029" s="11" t="s">
        <v>260</v>
      </c>
      <c r="E2029" s="19" t="s">
        <v>4279</v>
      </c>
      <c r="F2029" s="10">
        <v>42036</v>
      </c>
      <c r="G2029" s="10">
        <v>45323</v>
      </c>
      <c r="H2029" s="11">
        <v>10</v>
      </c>
      <c r="I2029" s="20" t="s">
        <v>259</v>
      </c>
      <c r="J2029" s="11" t="s">
        <v>261</v>
      </c>
      <c r="K2029" s="11" t="s">
        <v>8769</v>
      </c>
      <c r="L2029" s="11">
        <v>2</v>
      </c>
    </row>
    <row r="2030" spans="1:12">
      <c r="A2030" s="11" t="s">
        <v>4030</v>
      </c>
      <c r="D2030" s="11" t="s">
        <v>260</v>
      </c>
      <c r="E2030" s="19" t="s">
        <v>4280</v>
      </c>
      <c r="F2030" s="10">
        <v>42036</v>
      </c>
      <c r="G2030" s="10">
        <v>45323</v>
      </c>
      <c r="H2030" s="11">
        <v>10</v>
      </c>
      <c r="I2030" s="20" t="s">
        <v>259</v>
      </c>
      <c r="J2030" s="11" t="s">
        <v>261</v>
      </c>
      <c r="K2030" s="11" t="s">
        <v>8769</v>
      </c>
      <c r="L2030" s="11">
        <v>2</v>
      </c>
    </row>
    <row r="2031" spans="1:12">
      <c r="A2031" s="11" t="s">
        <v>4031</v>
      </c>
      <c r="D2031" s="11" t="s">
        <v>260</v>
      </c>
      <c r="E2031" s="19" t="s">
        <v>4281</v>
      </c>
      <c r="F2031" s="10">
        <v>42036</v>
      </c>
      <c r="G2031" s="10">
        <v>45323</v>
      </c>
      <c r="H2031" s="11">
        <v>10</v>
      </c>
      <c r="I2031" s="20" t="s">
        <v>259</v>
      </c>
      <c r="J2031" s="11" t="s">
        <v>261</v>
      </c>
      <c r="K2031" s="11" t="s">
        <v>8769</v>
      </c>
      <c r="L2031" s="11">
        <v>2</v>
      </c>
    </row>
    <row r="2032" spans="1:12">
      <c r="A2032" s="11" t="s">
        <v>4032</v>
      </c>
      <c r="D2032" s="11" t="s">
        <v>260</v>
      </c>
      <c r="E2032" s="19" t="s">
        <v>4282</v>
      </c>
      <c r="F2032" s="10">
        <v>42036</v>
      </c>
      <c r="G2032" s="10">
        <v>45323</v>
      </c>
      <c r="H2032" s="11">
        <v>10</v>
      </c>
      <c r="I2032" s="20" t="s">
        <v>259</v>
      </c>
      <c r="J2032" s="11" t="s">
        <v>261</v>
      </c>
      <c r="K2032" s="11" t="s">
        <v>8769</v>
      </c>
      <c r="L2032" s="11">
        <v>2</v>
      </c>
    </row>
    <row r="2033" spans="1:12">
      <c r="A2033" s="11" t="s">
        <v>4033</v>
      </c>
      <c r="D2033" s="11" t="s">
        <v>260</v>
      </c>
      <c r="E2033" s="19" t="s">
        <v>4283</v>
      </c>
      <c r="F2033" s="10">
        <v>42036</v>
      </c>
      <c r="G2033" s="10">
        <v>45323</v>
      </c>
      <c r="H2033" s="11">
        <v>10</v>
      </c>
      <c r="I2033" s="20" t="s">
        <v>259</v>
      </c>
      <c r="J2033" s="11" t="s">
        <v>261</v>
      </c>
      <c r="K2033" s="11" t="s">
        <v>8769</v>
      </c>
      <c r="L2033" s="11">
        <v>2</v>
      </c>
    </row>
    <row r="2034" spans="1:12">
      <c r="A2034" s="11" t="s">
        <v>4034</v>
      </c>
      <c r="D2034" s="11" t="s">
        <v>260</v>
      </c>
      <c r="E2034" s="19" t="s">
        <v>4284</v>
      </c>
      <c r="F2034" s="10">
        <v>42036</v>
      </c>
      <c r="G2034" s="10">
        <v>45323</v>
      </c>
      <c r="H2034" s="11">
        <v>10</v>
      </c>
      <c r="I2034" s="20" t="s">
        <v>259</v>
      </c>
      <c r="J2034" s="11" t="s">
        <v>261</v>
      </c>
      <c r="K2034" s="11" t="s">
        <v>8769</v>
      </c>
      <c r="L2034" s="11">
        <v>2</v>
      </c>
    </row>
    <row r="2035" spans="1:12">
      <c r="A2035" s="11" t="s">
        <v>4035</v>
      </c>
      <c r="D2035" s="11" t="s">
        <v>260</v>
      </c>
      <c r="E2035" s="19" t="s">
        <v>4285</v>
      </c>
      <c r="F2035" s="10">
        <v>42036</v>
      </c>
      <c r="G2035" s="10">
        <v>45323</v>
      </c>
      <c r="H2035" s="11">
        <v>10</v>
      </c>
      <c r="I2035" s="20" t="s">
        <v>259</v>
      </c>
      <c r="J2035" s="11" t="s">
        <v>261</v>
      </c>
      <c r="K2035" s="11" t="s">
        <v>8769</v>
      </c>
      <c r="L2035" s="11">
        <v>2</v>
      </c>
    </row>
    <row r="2036" spans="1:12">
      <c r="A2036" s="11" t="s">
        <v>4036</v>
      </c>
      <c r="D2036" s="11" t="s">
        <v>260</v>
      </c>
      <c r="E2036" s="19" t="s">
        <v>4286</v>
      </c>
      <c r="F2036" s="10">
        <v>42036</v>
      </c>
      <c r="G2036" s="10">
        <v>45323</v>
      </c>
      <c r="H2036" s="11">
        <v>10</v>
      </c>
      <c r="I2036" s="20" t="s">
        <v>259</v>
      </c>
      <c r="J2036" s="11" t="s">
        <v>261</v>
      </c>
      <c r="K2036" s="11" t="s">
        <v>8769</v>
      </c>
      <c r="L2036" s="11">
        <v>2</v>
      </c>
    </row>
    <row r="2037" spans="1:12">
      <c r="A2037" s="11" t="s">
        <v>4037</v>
      </c>
      <c r="D2037" s="11" t="s">
        <v>260</v>
      </c>
      <c r="E2037" s="19" t="s">
        <v>4287</v>
      </c>
      <c r="F2037" s="10">
        <v>42036</v>
      </c>
      <c r="G2037" s="10">
        <v>45323</v>
      </c>
      <c r="H2037" s="11">
        <v>10</v>
      </c>
      <c r="I2037" s="20" t="s">
        <v>259</v>
      </c>
      <c r="J2037" s="11" t="s">
        <v>261</v>
      </c>
      <c r="K2037" s="11" t="s">
        <v>8769</v>
      </c>
      <c r="L2037" s="11">
        <v>2</v>
      </c>
    </row>
    <row r="2038" spans="1:12">
      <c r="A2038" s="11" t="s">
        <v>4038</v>
      </c>
      <c r="D2038" s="11" t="s">
        <v>260</v>
      </c>
      <c r="E2038" s="19" t="s">
        <v>4288</v>
      </c>
      <c r="F2038" s="10">
        <v>42036</v>
      </c>
      <c r="G2038" s="10">
        <v>45323</v>
      </c>
      <c r="H2038" s="11">
        <v>10</v>
      </c>
      <c r="I2038" s="20" t="s">
        <v>259</v>
      </c>
      <c r="J2038" s="11" t="s">
        <v>261</v>
      </c>
      <c r="K2038" s="11" t="s">
        <v>8769</v>
      </c>
      <c r="L2038" s="11">
        <v>2</v>
      </c>
    </row>
    <row r="2039" spans="1:12">
      <c r="A2039" s="11" t="s">
        <v>4039</v>
      </c>
      <c r="D2039" s="11" t="s">
        <v>260</v>
      </c>
      <c r="E2039" s="19" t="s">
        <v>4289</v>
      </c>
      <c r="F2039" s="10">
        <v>42036</v>
      </c>
      <c r="G2039" s="10">
        <v>45323</v>
      </c>
      <c r="H2039" s="11">
        <v>10</v>
      </c>
      <c r="I2039" s="20" t="s">
        <v>259</v>
      </c>
      <c r="J2039" s="11" t="s">
        <v>261</v>
      </c>
      <c r="K2039" s="11" t="s">
        <v>8769</v>
      </c>
      <c r="L2039" s="11">
        <v>2</v>
      </c>
    </row>
    <row r="2040" spans="1:12">
      <c r="A2040" s="11" t="s">
        <v>4040</v>
      </c>
      <c r="D2040" s="11" t="s">
        <v>260</v>
      </c>
      <c r="E2040" s="19" t="s">
        <v>4290</v>
      </c>
      <c r="F2040" s="10">
        <v>42036</v>
      </c>
      <c r="G2040" s="10">
        <v>45323</v>
      </c>
      <c r="H2040" s="11">
        <v>10</v>
      </c>
      <c r="I2040" s="20" t="s">
        <v>259</v>
      </c>
      <c r="J2040" s="11" t="s">
        <v>261</v>
      </c>
      <c r="K2040" s="11" t="s">
        <v>8769</v>
      </c>
      <c r="L2040" s="11">
        <v>2</v>
      </c>
    </row>
    <row r="2041" spans="1:12">
      <c r="A2041" s="11" t="s">
        <v>4041</v>
      </c>
      <c r="D2041" s="11" t="s">
        <v>260</v>
      </c>
      <c r="E2041" s="19" t="s">
        <v>4291</v>
      </c>
      <c r="F2041" s="10">
        <v>42036</v>
      </c>
      <c r="G2041" s="10">
        <v>45323</v>
      </c>
      <c r="H2041" s="11">
        <v>10</v>
      </c>
      <c r="I2041" s="20" t="s">
        <v>259</v>
      </c>
      <c r="J2041" s="11" t="s">
        <v>261</v>
      </c>
      <c r="K2041" s="11" t="s">
        <v>8769</v>
      </c>
      <c r="L2041" s="11">
        <v>2</v>
      </c>
    </row>
    <row r="2042" spans="1:12">
      <c r="A2042" s="11" t="s">
        <v>4042</v>
      </c>
      <c r="D2042" s="11" t="s">
        <v>260</v>
      </c>
      <c r="E2042" s="19" t="s">
        <v>4292</v>
      </c>
      <c r="F2042" s="10">
        <v>42036</v>
      </c>
      <c r="G2042" s="10">
        <v>45323</v>
      </c>
      <c r="H2042" s="11">
        <v>10</v>
      </c>
      <c r="I2042" s="20" t="s">
        <v>259</v>
      </c>
      <c r="J2042" s="11" t="s">
        <v>261</v>
      </c>
      <c r="K2042" s="11" t="s">
        <v>8769</v>
      </c>
      <c r="L2042" s="11">
        <v>2</v>
      </c>
    </row>
    <row r="2043" spans="1:12">
      <c r="A2043" s="11" t="s">
        <v>4043</v>
      </c>
      <c r="D2043" s="11" t="s">
        <v>260</v>
      </c>
      <c r="E2043" s="19" t="s">
        <v>4293</v>
      </c>
      <c r="F2043" s="10">
        <v>42036</v>
      </c>
      <c r="G2043" s="10">
        <v>45323</v>
      </c>
      <c r="H2043" s="11">
        <v>10</v>
      </c>
      <c r="I2043" s="20" t="s">
        <v>259</v>
      </c>
      <c r="J2043" s="11" t="s">
        <v>261</v>
      </c>
      <c r="K2043" s="11" t="s">
        <v>8769</v>
      </c>
      <c r="L2043" s="11">
        <v>2</v>
      </c>
    </row>
    <row r="2044" spans="1:12">
      <c r="A2044" s="11" t="s">
        <v>4044</v>
      </c>
      <c r="D2044" s="11" t="s">
        <v>260</v>
      </c>
      <c r="E2044" s="19" t="s">
        <v>4294</v>
      </c>
      <c r="F2044" s="10">
        <v>42036</v>
      </c>
      <c r="G2044" s="10">
        <v>45323</v>
      </c>
      <c r="H2044" s="11">
        <v>10</v>
      </c>
      <c r="I2044" s="20" t="s">
        <v>259</v>
      </c>
      <c r="J2044" s="11" t="s">
        <v>261</v>
      </c>
      <c r="K2044" s="11" t="s">
        <v>8769</v>
      </c>
      <c r="L2044" s="11">
        <v>2</v>
      </c>
    </row>
    <row r="2045" spans="1:12">
      <c r="A2045" s="11" t="s">
        <v>4045</v>
      </c>
      <c r="D2045" s="11" t="s">
        <v>260</v>
      </c>
      <c r="E2045" s="19" t="s">
        <v>4295</v>
      </c>
      <c r="F2045" s="10">
        <v>42036</v>
      </c>
      <c r="G2045" s="10">
        <v>45323</v>
      </c>
      <c r="H2045" s="11">
        <v>10</v>
      </c>
      <c r="I2045" s="20" t="s">
        <v>259</v>
      </c>
      <c r="J2045" s="11" t="s">
        <v>261</v>
      </c>
      <c r="K2045" s="11" t="s">
        <v>8769</v>
      </c>
      <c r="L2045" s="11">
        <v>2</v>
      </c>
    </row>
    <row r="2046" spans="1:12">
      <c r="A2046" s="11" t="s">
        <v>4046</v>
      </c>
      <c r="D2046" s="11" t="s">
        <v>260</v>
      </c>
      <c r="E2046" s="19" t="s">
        <v>4296</v>
      </c>
      <c r="F2046" s="10">
        <v>42036</v>
      </c>
      <c r="G2046" s="10">
        <v>45323</v>
      </c>
      <c r="H2046" s="11">
        <v>10</v>
      </c>
      <c r="I2046" s="20" t="s">
        <v>259</v>
      </c>
      <c r="J2046" s="11" t="s">
        <v>261</v>
      </c>
      <c r="K2046" s="11" t="s">
        <v>8769</v>
      </c>
      <c r="L2046" s="11">
        <v>2</v>
      </c>
    </row>
    <row r="2047" spans="1:12">
      <c r="A2047" s="11" t="s">
        <v>4047</v>
      </c>
      <c r="D2047" s="11" t="s">
        <v>260</v>
      </c>
      <c r="E2047" s="19" t="s">
        <v>4297</v>
      </c>
      <c r="F2047" s="10">
        <v>42036</v>
      </c>
      <c r="G2047" s="10">
        <v>45323</v>
      </c>
      <c r="H2047" s="11">
        <v>10</v>
      </c>
      <c r="I2047" s="20" t="s">
        <v>259</v>
      </c>
      <c r="J2047" s="11" t="s">
        <v>261</v>
      </c>
      <c r="K2047" s="11" t="s">
        <v>8769</v>
      </c>
      <c r="L2047" s="11">
        <v>2</v>
      </c>
    </row>
    <row r="2048" spans="1:12">
      <c r="A2048" s="11" t="s">
        <v>4048</v>
      </c>
      <c r="D2048" s="11" t="s">
        <v>260</v>
      </c>
      <c r="E2048" s="19" t="s">
        <v>4298</v>
      </c>
      <c r="F2048" s="10">
        <v>42036</v>
      </c>
      <c r="G2048" s="10">
        <v>45323</v>
      </c>
      <c r="H2048" s="11">
        <v>10</v>
      </c>
      <c r="I2048" s="20" t="s">
        <v>259</v>
      </c>
      <c r="J2048" s="11" t="s">
        <v>261</v>
      </c>
      <c r="K2048" s="11" t="s">
        <v>8769</v>
      </c>
      <c r="L2048" s="11">
        <v>2</v>
      </c>
    </row>
    <row r="2049" spans="1:12">
      <c r="A2049" s="11" t="s">
        <v>4049</v>
      </c>
      <c r="D2049" s="11" t="s">
        <v>260</v>
      </c>
      <c r="E2049" s="19" t="s">
        <v>4299</v>
      </c>
      <c r="F2049" s="10">
        <v>42036</v>
      </c>
      <c r="G2049" s="10">
        <v>45323</v>
      </c>
      <c r="H2049" s="11">
        <v>10</v>
      </c>
      <c r="I2049" s="20" t="s">
        <v>259</v>
      </c>
      <c r="J2049" s="11" t="s">
        <v>261</v>
      </c>
      <c r="K2049" s="11" t="s">
        <v>8769</v>
      </c>
      <c r="L2049" s="11">
        <v>2</v>
      </c>
    </row>
    <row r="2050" spans="1:12">
      <c r="A2050" s="11" t="s">
        <v>4050</v>
      </c>
      <c r="D2050" s="11" t="s">
        <v>260</v>
      </c>
      <c r="E2050" s="19" t="s">
        <v>4300</v>
      </c>
      <c r="F2050" s="10">
        <v>42036</v>
      </c>
      <c r="G2050" s="10">
        <v>45323</v>
      </c>
      <c r="H2050" s="11">
        <v>10</v>
      </c>
      <c r="I2050" s="20" t="s">
        <v>259</v>
      </c>
      <c r="J2050" s="11" t="s">
        <v>261</v>
      </c>
      <c r="K2050" s="11" t="s">
        <v>8769</v>
      </c>
      <c r="L2050" s="11">
        <v>2</v>
      </c>
    </row>
    <row r="2051" spans="1:12">
      <c r="A2051" s="11" t="s">
        <v>4051</v>
      </c>
      <c r="D2051" s="11" t="s">
        <v>260</v>
      </c>
      <c r="E2051" s="19" t="s">
        <v>4301</v>
      </c>
      <c r="F2051" s="10">
        <v>42036</v>
      </c>
      <c r="G2051" s="10">
        <v>45323</v>
      </c>
      <c r="H2051" s="11">
        <v>10</v>
      </c>
      <c r="I2051" s="20" t="s">
        <v>259</v>
      </c>
      <c r="J2051" s="11" t="s">
        <v>261</v>
      </c>
      <c r="K2051" s="11" t="s">
        <v>8769</v>
      </c>
      <c r="L2051" s="11">
        <v>2</v>
      </c>
    </row>
    <row r="2052" spans="1:12">
      <c r="A2052" s="11" t="s">
        <v>4052</v>
      </c>
      <c r="D2052" s="11" t="s">
        <v>260</v>
      </c>
      <c r="E2052" s="19" t="s">
        <v>4302</v>
      </c>
      <c r="F2052" s="10">
        <v>42036</v>
      </c>
      <c r="G2052" s="10">
        <v>45323</v>
      </c>
      <c r="H2052" s="11">
        <v>10</v>
      </c>
      <c r="I2052" s="20" t="s">
        <v>259</v>
      </c>
      <c r="J2052" s="11" t="s">
        <v>261</v>
      </c>
      <c r="K2052" s="11" t="s">
        <v>8769</v>
      </c>
      <c r="L2052" s="11">
        <v>2</v>
      </c>
    </row>
    <row r="2053" spans="1:12">
      <c r="A2053" s="11" t="s">
        <v>4053</v>
      </c>
      <c r="D2053" s="11" t="s">
        <v>260</v>
      </c>
      <c r="E2053" s="19" t="s">
        <v>4303</v>
      </c>
      <c r="F2053" s="10">
        <v>42036</v>
      </c>
      <c r="G2053" s="10">
        <v>45323</v>
      </c>
      <c r="H2053" s="11">
        <v>10</v>
      </c>
      <c r="I2053" s="20" t="s">
        <v>259</v>
      </c>
      <c r="J2053" s="11" t="s">
        <v>261</v>
      </c>
      <c r="K2053" s="11" t="s">
        <v>8769</v>
      </c>
      <c r="L2053" s="11">
        <v>2</v>
      </c>
    </row>
    <row r="2054" spans="1:12">
      <c r="A2054" s="11" t="s">
        <v>4054</v>
      </c>
      <c r="D2054" s="11" t="s">
        <v>260</v>
      </c>
      <c r="E2054" s="19" t="s">
        <v>4304</v>
      </c>
      <c r="F2054" s="10">
        <v>42036</v>
      </c>
      <c r="G2054" s="10">
        <v>45323</v>
      </c>
      <c r="H2054" s="11">
        <v>10</v>
      </c>
      <c r="I2054" s="20" t="s">
        <v>259</v>
      </c>
      <c r="J2054" s="11" t="s">
        <v>261</v>
      </c>
      <c r="K2054" s="11" t="s">
        <v>8769</v>
      </c>
      <c r="L2054" s="11">
        <v>2</v>
      </c>
    </row>
    <row r="2055" spans="1:12">
      <c r="A2055" s="11" t="s">
        <v>4055</v>
      </c>
      <c r="D2055" s="11" t="s">
        <v>260</v>
      </c>
      <c r="E2055" s="19" t="s">
        <v>4305</v>
      </c>
      <c r="F2055" s="10">
        <v>42036</v>
      </c>
      <c r="G2055" s="10">
        <v>45323</v>
      </c>
      <c r="H2055" s="11">
        <v>10</v>
      </c>
      <c r="I2055" s="20" t="s">
        <v>259</v>
      </c>
      <c r="J2055" s="11" t="s">
        <v>261</v>
      </c>
      <c r="K2055" s="11" t="s">
        <v>8769</v>
      </c>
      <c r="L2055" s="11">
        <v>2</v>
      </c>
    </row>
    <row r="2056" spans="1:12">
      <c r="A2056" s="11" t="s">
        <v>4056</v>
      </c>
      <c r="D2056" s="11" t="s">
        <v>260</v>
      </c>
      <c r="E2056" s="19" t="s">
        <v>4306</v>
      </c>
      <c r="F2056" s="10">
        <v>42036</v>
      </c>
      <c r="G2056" s="10">
        <v>45323</v>
      </c>
      <c r="H2056" s="11">
        <v>10</v>
      </c>
      <c r="I2056" s="20" t="s">
        <v>259</v>
      </c>
      <c r="J2056" s="11" t="s">
        <v>261</v>
      </c>
      <c r="K2056" s="11" t="s">
        <v>8769</v>
      </c>
      <c r="L2056" s="11">
        <v>2</v>
      </c>
    </row>
    <row r="2057" spans="1:12">
      <c r="A2057" s="11" t="s">
        <v>4057</v>
      </c>
      <c r="D2057" s="11" t="s">
        <v>260</v>
      </c>
      <c r="E2057" s="19" t="s">
        <v>4307</v>
      </c>
      <c r="F2057" s="10">
        <v>42036</v>
      </c>
      <c r="G2057" s="10">
        <v>45323</v>
      </c>
      <c r="H2057" s="11">
        <v>10</v>
      </c>
      <c r="I2057" s="20" t="s">
        <v>259</v>
      </c>
      <c r="J2057" s="11" t="s">
        <v>261</v>
      </c>
      <c r="K2057" s="11" t="s">
        <v>8769</v>
      </c>
      <c r="L2057" s="11">
        <v>2</v>
      </c>
    </row>
    <row r="2058" spans="1:12">
      <c r="A2058" s="11" t="s">
        <v>4058</v>
      </c>
      <c r="D2058" s="11" t="s">
        <v>260</v>
      </c>
      <c r="E2058" s="19" t="s">
        <v>4308</v>
      </c>
      <c r="F2058" s="10">
        <v>42036</v>
      </c>
      <c r="G2058" s="10">
        <v>45323</v>
      </c>
      <c r="H2058" s="11">
        <v>10</v>
      </c>
      <c r="I2058" s="20" t="s">
        <v>259</v>
      </c>
      <c r="J2058" s="11" t="s">
        <v>261</v>
      </c>
      <c r="K2058" s="11" t="s">
        <v>8769</v>
      </c>
      <c r="L2058" s="11">
        <v>2</v>
      </c>
    </row>
    <row r="2059" spans="1:12">
      <c r="A2059" s="11" t="s">
        <v>4059</v>
      </c>
      <c r="D2059" s="11" t="s">
        <v>260</v>
      </c>
      <c r="E2059" s="19" t="s">
        <v>4309</v>
      </c>
      <c r="F2059" s="10">
        <v>42036</v>
      </c>
      <c r="G2059" s="10">
        <v>45323</v>
      </c>
      <c r="H2059" s="11">
        <v>10</v>
      </c>
      <c r="I2059" s="20" t="s">
        <v>259</v>
      </c>
      <c r="J2059" s="11" t="s">
        <v>261</v>
      </c>
      <c r="K2059" s="11" t="s">
        <v>8769</v>
      </c>
      <c r="L2059" s="11">
        <v>2</v>
      </c>
    </row>
    <row r="2060" spans="1:12">
      <c r="A2060" s="11" t="s">
        <v>4060</v>
      </c>
      <c r="D2060" s="11" t="s">
        <v>260</v>
      </c>
      <c r="E2060" s="19" t="s">
        <v>4310</v>
      </c>
      <c r="F2060" s="10">
        <v>42036</v>
      </c>
      <c r="G2060" s="10">
        <v>45323</v>
      </c>
      <c r="H2060" s="11">
        <v>10</v>
      </c>
      <c r="I2060" s="20" t="s">
        <v>259</v>
      </c>
      <c r="J2060" s="11" t="s">
        <v>261</v>
      </c>
      <c r="K2060" s="11" t="s">
        <v>8769</v>
      </c>
      <c r="L2060" s="11">
        <v>2</v>
      </c>
    </row>
    <row r="2061" spans="1:12">
      <c r="A2061" s="11" t="s">
        <v>4061</v>
      </c>
      <c r="D2061" s="11" t="s">
        <v>260</v>
      </c>
      <c r="E2061" s="19" t="s">
        <v>4311</v>
      </c>
      <c r="F2061" s="10">
        <v>42036</v>
      </c>
      <c r="G2061" s="10">
        <v>45323</v>
      </c>
      <c r="H2061" s="11">
        <v>10</v>
      </c>
      <c r="I2061" s="20" t="s">
        <v>259</v>
      </c>
      <c r="J2061" s="11" t="s">
        <v>261</v>
      </c>
      <c r="K2061" s="11" t="s">
        <v>8769</v>
      </c>
      <c r="L2061" s="11">
        <v>2</v>
      </c>
    </row>
    <row r="2062" spans="1:12">
      <c r="A2062" s="11" t="s">
        <v>4062</v>
      </c>
      <c r="D2062" s="11" t="s">
        <v>260</v>
      </c>
      <c r="E2062" s="19" t="s">
        <v>4312</v>
      </c>
      <c r="F2062" s="10">
        <v>42036</v>
      </c>
      <c r="G2062" s="10">
        <v>45323</v>
      </c>
      <c r="H2062" s="11">
        <v>10</v>
      </c>
      <c r="I2062" s="20" t="s">
        <v>259</v>
      </c>
      <c r="J2062" s="11" t="s">
        <v>261</v>
      </c>
      <c r="K2062" s="11" t="s">
        <v>8769</v>
      </c>
      <c r="L2062" s="11">
        <v>2</v>
      </c>
    </row>
    <row r="2063" spans="1:12">
      <c r="A2063" s="11" t="s">
        <v>4063</v>
      </c>
      <c r="D2063" s="11" t="s">
        <v>260</v>
      </c>
      <c r="E2063" s="19" t="s">
        <v>4313</v>
      </c>
      <c r="F2063" s="10">
        <v>42036</v>
      </c>
      <c r="G2063" s="10">
        <v>45323</v>
      </c>
      <c r="H2063" s="11">
        <v>10</v>
      </c>
      <c r="I2063" s="20" t="s">
        <v>259</v>
      </c>
      <c r="J2063" s="11" t="s">
        <v>261</v>
      </c>
      <c r="K2063" s="11" t="s">
        <v>8769</v>
      </c>
      <c r="L2063" s="11">
        <v>2</v>
      </c>
    </row>
    <row r="2064" spans="1:12">
      <c r="A2064" s="11" t="s">
        <v>4064</v>
      </c>
      <c r="D2064" s="11" t="s">
        <v>260</v>
      </c>
      <c r="E2064" s="19" t="s">
        <v>4314</v>
      </c>
      <c r="F2064" s="10">
        <v>42036</v>
      </c>
      <c r="G2064" s="10">
        <v>45323</v>
      </c>
      <c r="H2064" s="11">
        <v>10</v>
      </c>
      <c r="I2064" s="20" t="s">
        <v>259</v>
      </c>
      <c r="J2064" s="11" t="s">
        <v>261</v>
      </c>
      <c r="K2064" s="11" t="s">
        <v>8769</v>
      </c>
      <c r="L2064" s="11">
        <v>2</v>
      </c>
    </row>
    <row r="2065" spans="1:12">
      <c r="A2065" s="11" t="s">
        <v>4065</v>
      </c>
      <c r="D2065" s="11" t="s">
        <v>260</v>
      </c>
      <c r="E2065" s="19" t="s">
        <v>4315</v>
      </c>
      <c r="F2065" s="10">
        <v>42036</v>
      </c>
      <c r="G2065" s="10">
        <v>45323</v>
      </c>
      <c r="H2065" s="11">
        <v>10</v>
      </c>
      <c r="I2065" s="20" t="s">
        <v>259</v>
      </c>
      <c r="J2065" s="11" t="s">
        <v>261</v>
      </c>
      <c r="K2065" s="11" t="s">
        <v>8769</v>
      </c>
      <c r="L2065" s="11">
        <v>2</v>
      </c>
    </row>
    <row r="2066" spans="1:12">
      <c r="A2066" s="11" t="s">
        <v>4066</v>
      </c>
      <c r="D2066" s="11" t="s">
        <v>260</v>
      </c>
      <c r="E2066" s="19" t="s">
        <v>4316</v>
      </c>
      <c r="F2066" s="10">
        <v>42036</v>
      </c>
      <c r="G2066" s="10">
        <v>45323</v>
      </c>
      <c r="H2066" s="11">
        <v>10</v>
      </c>
      <c r="I2066" s="20" t="s">
        <v>259</v>
      </c>
      <c r="J2066" s="11" t="s">
        <v>261</v>
      </c>
      <c r="K2066" s="11" t="s">
        <v>8769</v>
      </c>
      <c r="L2066" s="11">
        <v>2</v>
      </c>
    </row>
    <row r="2067" spans="1:12">
      <c r="A2067" s="11" t="s">
        <v>4067</v>
      </c>
      <c r="D2067" s="11" t="s">
        <v>260</v>
      </c>
      <c r="E2067" s="19" t="s">
        <v>4317</v>
      </c>
      <c r="F2067" s="10">
        <v>42036</v>
      </c>
      <c r="G2067" s="10">
        <v>45323</v>
      </c>
      <c r="H2067" s="11">
        <v>10</v>
      </c>
      <c r="I2067" s="20" t="s">
        <v>259</v>
      </c>
      <c r="J2067" s="11" t="s">
        <v>261</v>
      </c>
      <c r="K2067" s="11" t="s">
        <v>8769</v>
      </c>
      <c r="L2067" s="11">
        <v>2</v>
      </c>
    </row>
    <row r="2068" spans="1:12">
      <c r="A2068" s="11" t="s">
        <v>4068</v>
      </c>
      <c r="D2068" s="11" t="s">
        <v>260</v>
      </c>
      <c r="E2068" s="19" t="s">
        <v>4318</v>
      </c>
      <c r="F2068" s="10">
        <v>42036</v>
      </c>
      <c r="G2068" s="10">
        <v>45323</v>
      </c>
      <c r="H2068" s="11">
        <v>10</v>
      </c>
      <c r="I2068" s="20" t="s">
        <v>259</v>
      </c>
      <c r="J2068" s="11" t="s">
        <v>261</v>
      </c>
      <c r="K2068" s="11" t="s">
        <v>8769</v>
      </c>
      <c r="L2068" s="11">
        <v>2</v>
      </c>
    </row>
    <row r="2069" spans="1:12">
      <c r="A2069" s="11" t="s">
        <v>4069</v>
      </c>
      <c r="D2069" s="11" t="s">
        <v>260</v>
      </c>
      <c r="E2069" s="19" t="s">
        <v>4319</v>
      </c>
      <c r="F2069" s="10">
        <v>42036</v>
      </c>
      <c r="G2069" s="10">
        <v>45323</v>
      </c>
      <c r="H2069" s="11">
        <v>10</v>
      </c>
      <c r="I2069" s="20" t="s">
        <v>259</v>
      </c>
      <c r="J2069" s="11" t="s">
        <v>261</v>
      </c>
      <c r="K2069" s="11" t="s">
        <v>8769</v>
      </c>
      <c r="L2069" s="11">
        <v>2</v>
      </c>
    </row>
    <row r="2070" spans="1:12">
      <c r="A2070" s="11" t="s">
        <v>4070</v>
      </c>
      <c r="D2070" s="11" t="s">
        <v>260</v>
      </c>
      <c r="E2070" s="19" t="s">
        <v>4320</v>
      </c>
      <c r="F2070" s="10">
        <v>42036</v>
      </c>
      <c r="G2070" s="10">
        <v>45323</v>
      </c>
      <c r="H2070" s="11">
        <v>10</v>
      </c>
      <c r="I2070" s="20" t="s">
        <v>259</v>
      </c>
      <c r="J2070" s="11" t="s">
        <v>261</v>
      </c>
      <c r="K2070" s="11" t="s">
        <v>8769</v>
      </c>
      <c r="L2070" s="11">
        <v>2</v>
      </c>
    </row>
    <row r="2071" spans="1:12">
      <c r="A2071" s="11" t="s">
        <v>4071</v>
      </c>
      <c r="D2071" s="11" t="s">
        <v>260</v>
      </c>
      <c r="E2071" s="19" t="s">
        <v>4321</v>
      </c>
      <c r="F2071" s="10">
        <v>42036</v>
      </c>
      <c r="G2071" s="10">
        <v>45323</v>
      </c>
      <c r="H2071" s="11">
        <v>10</v>
      </c>
      <c r="I2071" s="20" t="s">
        <v>259</v>
      </c>
      <c r="J2071" s="11" t="s">
        <v>261</v>
      </c>
      <c r="K2071" s="11" t="s">
        <v>8769</v>
      </c>
      <c r="L2071" s="11">
        <v>2</v>
      </c>
    </row>
    <row r="2072" spans="1:12">
      <c r="A2072" s="11" t="s">
        <v>4072</v>
      </c>
      <c r="D2072" s="11" t="s">
        <v>260</v>
      </c>
      <c r="E2072" s="19" t="s">
        <v>4322</v>
      </c>
      <c r="F2072" s="10">
        <v>42036</v>
      </c>
      <c r="G2072" s="10">
        <v>45323</v>
      </c>
      <c r="H2072" s="11">
        <v>10</v>
      </c>
      <c r="I2072" s="20" t="s">
        <v>259</v>
      </c>
      <c r="J2072" s="11" t="s">
        <v>261</v>
      </c>
      <c r="K2072" s="11" t="s">
        <v>8769</v>
      </c>
      <c r="L2072" s="11">
        <v>2</v>
      </c>
    </row>
    <row r="2073" spans="1:12">
      <c r="A2073" s="11" t="s">
        <v>4073</v>
      </c>
      <c r="D2073" s="11" t="s">
        <v>260</v>
      </c>
      <c r="E2073" s="19" t="s">
        <v>4323</v>
      </c>
      <c r="F2073" s="10">
        <v>42036</v>
      </c>
      <c r="G2073" s="10">
        <v>45323</v>
      </c>
      <c r="H2073" s="11">
        <v>10</v>
      </c>
      <c r="I2073" s="20" t="s">
        <v>259</v>
      </c>
      <c r="J2073" s="11" t="s">
        <v>261</v>
      </c>
      <c r="K2073" s="11" t="s">
        <v>8769</v>
      </c>
      <c r="L2073" s="11">
        <v>2</v>
      </c>
    </row>
    <row r="2074" spans="1:12">
      <c r="A2074" s="11" t="s">
        <v>4074</v>
      </c>
      <c r="D2074" s="11" t="s">
        <v>260</v>
      </c>
      <c r="E2074" s="19" t="s">
        <v>4324</v>
      </c>
      <c r="F2074" s="10">
        <v>42036</v>
      </c>
      <c r="G2074" s="10">
        <v>45323</v>
      </c>
      <c r="H2074" s="11">
        <v>10</v>
      </c>
      <c r="I2074" s="20" t="s">
        <v>259</v>
      </c>
      <c r="J2074" s="11" t="s">
        <v>261</v>
      </c>
      <c r="K2074" s="11" t="s">
        <v>8769</v>
      </c>
      <c r="L2074" s="11">
        <v>2</v>
      </c>
    </row>
    <row r="2075" spans="1:12">
      <c r="A2075" s="11" t="s">
        <v>4075</v>
      </c>
      <c r="D2075" s="11" t="s">
        <v>260</v>
      </c>
      <c r="E2075" s="19" t="s">
        <v>4325</v>
      </c>
      <c r="F2075" s="10">
        <v>42036</v>
      </c>
      <c r="G2075" s="10">
        <v>45323</v>
      </c>
      <c r="H2075" s="11">
        <v>10</v>
      </c>
      <c r="I2075" s="20" t="s">
        <v>259</v>
      </c>
      <c r="J2075" s="11" t="s">
        <v>261</v>
      </c>
      <c r="K2075" s="11" t="s">
        <v>8769</v>
      </c>
      <c r="L2075" s="11">
        <v>2</v>
      </c>
    </row>
    <row r="2076" spans="1:12">
      <c r="A2076" s="11" t="s">
        <v>4076</v>
      </c>
      <c r="D2076" s="11" t="s">
        <v>260</v>
      </c>
      <c r="E2076" s="19" t="s">
        <v>4326</v>
      </c>
      <c r="F2076" s="10">
        <v>42036</v>
      </c>
      <c r="G2076" s="10">
        <v>45323</v>
      </c>
      <c r="H2076" s="11">
        <v>10</v>
      </c>
      <c r="I2076" s="20" t="s">
        <v>259</v>
      </c>
      <c r="J2076" s="11" t="s">
        <v>261</v>
      </c>
      <c r="K2076" s="11" t="s">
        <v>8769</v>
      </c>
      <c r="L2076" s="11">
        <v>2</v>
      </c>
    </row>
    <row r="2077" spans="1:12">
      <c r="A2077" s="11" t="s">
        <v>4077</v>
      </c>
      <c r="D2077" s="11" t="s">
        <v>260</v>
      </c>
      <c r="E2077" s="19" t="s">
        <v>4327</v>
      </c>
      <c r="F2077" s="10">
        <v>42036</v>
      </c>
      <c r="G2077" s="10">
        <v>45323</v>
      </c>
      <c r="H2077" s="11">
        <v>10</v>
      </c>
      <c r="I2077" s="20" t="s">
        <v>259</v>
      </c>
      <c r="J2077" s="11" t="s">
        <v>261</v>
      </c>
      <c r="K2077" s="11" t="s">
        <v>8769</v>
      </c>
      <c r="L2077" s="11">
        <v>2</v>
      </c>
    </row>
    <row r="2078" spans="1:12">
      <c r="A2078" s="11" t="s">
        <v>4078</v>
      </c>
      <c r="D2078" s="11" t="s">
        <v>260</v>
      </c>
      <c r="E2078" s="19" t="s">
        <v>4328</v>
      </c>
      <c r="F2078" s="10">
        <v>42036</v>
      </c>
      <c r="G2078" s="10">
        <v>45323</v>
      </c>
      <c r="H2078" s="11">
        <v>10</v>
      </c>
      <c r="I2078" s="20" t="s">
        <v>259</v>
      </c>
      <c r="J2078" s="11" t="s">
        <v>261</v>
      </c>
      <c r="K2078" s="11" t="s">
        <v>8769</v>
      </c>
      <c r="L2078" s="11">
        <v>2</v>
      </c>
    </row>
    <row r="2079" spans="1:12">
      <c r="A2079" s="11" t="s">
        <v>4079</v>
      </c>
      <c r="D2079" s="11" t="s">
        <v>260</v>
      </c>
      <c r="E2079" s="19" t="s">
        <v>4329</v>
      </c>
      <c r="F2079" s="10">
        <v>42036</v>
      </c>
      <c r="G2079" s="10">
        <v>45323</v>
      </c>
      <c r="H2079" s="11">
        <v>10</v>
      </c>
      <c r="I2079" s="20" t="s">
        <v>259</v>
      </c>
      <c r="J2079" s="11" t="s">
        <v>261</v>
      </c>
      <c r="K2079" s="11" t="s">
        <v>8769</v>
      </c>
      <c r="L2079" s="11">
        <v>2</v>
      </c>
    </row>
    <row r="2080" spans="1:12">
      <c r="A2080" s="11" t="s">
        <v>4080</v>
      </c>
      <c r="D2080" s="11" t="s">
        <v>260</v>
      </c>
      <c r="E2080" s="19" t="s">
        <v>4330</v>
      </c>
      <c r="F2080" s="10">
        <v>42036</v>
      </c>
      <c r="G2080" s="10">
        <v>45323</v>
      </c>
      <c r="H2080" s="11">
        <v>10</v>
      </c>
      <c r="I2080" s="20" t="s">
        <v>259</v>
      </c>
      <c r="J2080" s="11" t="s">
        <v>261</v>
      </c>
      <c r="K2080" s="11" t="s">
        <v>8769</v>
      </c>
      <c r="L2080" s="11">
        <v>2</v>
      </c>
    </row>
    <row r="2081" spans="1:12">
      <c r="A2081" s="11" t="s">
        <v>4081</v>
      </c>
      <c r="D2081" s="11" t="s">
        <v>260</v>
      </c>
      <c r="E2081" s="19" t="s">
        <v>4331</v>
      </c>
      <c r="F2081" s="10">
        <v>42036</v>
      </c>
      <c r="G2081" s="10">
        <v>45323</v>
      </c>
      <c r="H2081" s="11">
        <v>10</v>
      </c>
      <c r="I2081" s="20" t="s">
        <v>259</v>
      </c>
      <c r="J2081" s="11" t="s">
        <v>261</v>
      </c>
      <c r="K2081" s="11" t="s">
        <v>8769</v>
      </c>
      <c r="L2081" s="11">
        <v>2</v>
      </c>
    </row>
    <row r="2082" spans="1:12">
      <c r="A2082" s="11" t="s">
        <v>4082</v>
      </c>
      <c r="D2082" s="11" t="s">
        <v>260</v>
      </c>
      <c r="E2082" s="19" t="s">
        <v>4332</v>
      </c>
      <c r="F2082" s="10">
        <v>42036</v>
      </c>
      <c r="G2082" s="10">
        <v>45323</v>
      </c>
      <c r="H2082" s="11">
        <v>10</v>
      </c>
      <c r="I2082" s="20" t="s">
        <v>259</v>
      </c>
      <c r="J2082" s="11" t="s">
        <v>261</v>
      </c>
      <c r="K2082" s="11" t="s">
        <v>8769</v>
      </c>
      <c r="L2082" s="11">
        <v>2</v>
      </c>
    </row>
    <row r="2083" spans="1:12">
      <c r="A2083" s="11" t="s">
        <v>4083</v>
      </c>
      <c r="D2083" s="11" t="s">
        <v>260</v>
      </c>
      <c r="E2083" s="19" t="s">
        <v>4333</v>
      </c>
      <c r="F2083" s="10">
        <v>42036</v>
      </c>
      <c r="G2083" s="10">
        <v>45323</v>
      </c>
      <c r="H2083" s="11">
        <v>10</v>
      </c>
      <c r="I2083" s="20" t="s">
        <v>259</v>
      </c>
      <c r="J2083" s="11" t="s">
        <v>261</v>
      </c>
      <c r="K2083" s="11" t="s">
        <v>8769</v>
      </c>
      <c r="L2083" s="11">
        <v>2</v>
      </c>
    </row>
    <row r="2084" spans="1:12">
      <c r="A2084" s="11" t="s">
        <v>4084</v>
      </c>
      <c r="D2084" s="11" t="s">
        <v>260</v>
      </c>
      <c r="E2084" s="19" t="s">
        <v>4334</v>
      </c>
      <c r="F2084" s="10">
        <v>42036</v>
      </c>
      <c r="G2084" s="10">
        <v>45323</v>
      </c>
      <c r="H2084" s="11">
        <v>10</v>
      </c>
      <c r="I2084" s="20" t="s">
        <v>259</v>
      </c>
      <c r="J2084" s="11" t="s">
        <v>261</v>
      </c>
      <c r="K2084" s="11" t="s">
        <v>8769</v>
      </c>
      <c r="L2084" s="11">
        <v>2</v>
      </c>
    </row>
    <row r="2085" spans="1:12">
      <c r="A2085" s="11" t="s">
        <v>4085</v>
      </c>
      <c r="D2085" s="11" t="s">
        <v>260</v>
      </c>
      <c r="E2085" s="19" t="s">
        <v>4335</v>
      </c>
      <c r="F2085" s="10">
        <v>42036</v>
      </c>
      <c r="G2085" s="10">
        <v>45323</v>
      </c>
      <c r="H2085" s="11">
        <v>10</v>
      </c>
      <c r="I2085" s="20" t="s">
        <v>259</v>
      </c>
      <c r="J2085" s="11" t="s">
        <v>261</v>
      </c>
      <c r="K2085" s="11" t="s">
        <v>8769</v>
      </c>
      <c r="L2085" s="11">
        <v>2</v>
      </c>
    </row>
    <row r="2086" spans="1:12">
      <c r="A2086" s="11" t="s">
        <v>4086</v>
      </c>
      <c r="D2086" s="11" t="s">
        <v>260</v>
      </c>
      <c r="E2086" s="19" t="s">
        <v>4336</v>
      </c>
      <c r="F2086" s="10">
        <v>42036</v>
      </c>
      <c r="G2086" s="10">
        <v>45323</v>
      </c>
      <c r="H2086" s="11">
        <v>10</v>
      </c>
      <c r="I2086" s="20" t="s">
        <v>259</v>
      </c>
      <c r="J2086" s="11" t="s">
        <v>261</v>
      </c>
      <c r="K2086" s="11" t="s">
        <v>8769</v>
      </c>
      <c r="L2086" s="11">
        <v>2</v>
      </c>
    </row>
    <row r="2087" spans="1:12">
      <c r="A2087" s="11" t="s">
        <v>4087</v>
      </c>
      <c r="D2087" s="11" t="s">
        <v>260</v>
      </c>
      <c r="E2087" s="19" t="s">
        <v>4337</v>
      </c>
      <c r="F2087" s="10">
        <v>42036</v>
      </c>
      <c r="G2087" s="10">
        <v>45323</v>
      </c>
      <c r="H2087" s="11">
        <v>10</v>
      </c>
      <c r="I2087" s="20" t="s">
        <v>259</v>
      </c>
      <c r="J2087" s="11" t="s">
        <v>261</v>
      </c>
      <c r="K2087" s="11" t="s">
        <v>8769</v>
      </c>
      <c r="L2087" s="11">
        <v>2</v>
      </c>
    </row>
    <row r="2088" spans="1:12">
      <c r="A2088" s="11" t="s">
        <v>4088</v>
      </c>
      <c r="D2088" s="11" t="s">
        <v>260</v>
      </c>
      <c r="E2088" s="19" t="s">
        <v>4338</v>
      </c>
      <c r="F2088" s="10">
        <v>42036</v>
      </c>
      <c r="G2088" s="10">
        <v>45323</v>
      </c>
      <c r="H2088" s="11">
        <v>10</v>
      </c>
      <c r="I2088" s="20" t="s">
        <v>259</v>
      </c>
      <c r="J2088" s="11" t="s">
        <v>261</v>
      </c>
      <c r="K2088" s="11" t="s">
        <v>8769</v>
      </c>
      <c r="L2088" s="11">
        <v>2</v>
      </c>
    </row>
    <row r="2089" spans="1:12">
      <c r="A2089" s="11" t="s">
        <v>4089</v>
      </c>
      <c r="D2089" s="11" t="s">
        <v>260</v>
      </c>
      <c r="E2089" s="19" t="s">
        <v>4339</v>
      </c>
      <c r="F2089" s="10">
        <v>42036</v>
      </c>
      <c r="G2089" s="10">
        <v>45323</v>
      </c>
      <c r="H2089" s="11">
        <v>10</v>
      </c>
      <c r="I2089" s="20" t="s">
        <v>259</v>
      </c>
      <c r="J2089" s="11" t="s">
        <v>261</v>
      </c>
      <c r="K2089" s="11" t="s">
        <v>8769</v>
      </c>
      <c r="L2089" s="11">
        <v>2</v>
      </c>
    </row>
    <row r="2090" spans="1:12">
      <c r="A2090" s="11" t="s">
        <v>4090</v>
      </c>
      <c r="D2090" s="11" t="s">
        <v>260</v>
      </c>
      <c r="E2090" s="19" t="s">
        <v>4340</v>
      </c>
      <c r="F2090" s="10">
        <v>42036</v>
      </c>
      <c r="G2090" s="10">
        <v>45323</v>
      </c>
      <c r="H2090" s="11">
        <v>10</v>
      </c>
      <c r="I2090" s="20" t="s">
        <v>259</v>
      </c>
      <c r="J2090" s="11" t="s">
        <v>261</v>
      </c>
      <c r="K2090" s="11" t="s">
        <v>8769</v>
      </c>
      <c r="L2090" s="11">
        <v>2</v>
      </c>
    </row>
    <row r="2091" spans="1:12">
      <c r="A2091" s="11" t="s">
        <v>4091</v>
      </c>
      <c r="D2091" s="11" t="s">
        <v>260</v>
      </c>
      <c r="E2091" s="19" t="s">
        <v>4341</v>
      </c>
      <c r="F2091" s="10">
        <v>42036</v>
      </c>
      <c r="G2091" s="10">
        <v>45323</v>
      </c>
      <c r="H2091" s="11">
        <v>10</v>
      </c>
      <c r="I2091" s="20" t="s">
        <v>259</v>
      </c>
      <c r="J2091" s="11" t="s">
        <v>261</v>
      </c>
      <c r="K2091" s="11" t="s">
        <v>8769</v>
      </c>
      <c r="L2091" s="11">
        <v>2</v>
      </c>
    </row>
    <row r="2092" spans="1:12">
      <c r="A2092" s="11" t="s">
        <v>4092</v>
      </c>
      <c r="D2092" s="11" t="s">
        <v>260</v>
      </c>
      <c r="E2092" s="19" t="s">
        <v>4342</v>
      </c>
      <c r="F2092" s="10">
        <v>42036</v>
      </c>
      <c r="G2092" s="10">
        <v>45323</v>
      </c>
      <c r="H2092" s="11">
        <v>10</v>
      </c>
      <c r="I2092" s="20" t="s">
        <v>259</v>
      </c>
      <c r="J2092" s="11" t="s">
        <v>261</v>
      </c>
      <c r="K2092" s="11" t="s">
        <v>8769</v>
      </c>
      <c r="L2092" s="11">
        <v>2</v>
      </c>
    </row>
    <row r="2093" spans="1:12">
      <c r="A2093" s="11" t="s">
        <v>4093</v>
      </c>
      <c r="D2093" s="11" t="s">
        <v>260</v>
      </c>
      <c r="E2093" s="19" t="s">
        <v>4343</v>
      </c>
      <c r="F2093" s="10">
        <v>42036</v>
      </c>
      <c r="G2093" s="10">
        <v>45323</v>
      </c>
      <c r="H2093" s="11">
        <v>10</v>
      </c>
      <c r="I2093" s="20" t="s">
        <v>259</v>
      </c>
      <c r="J2093" s="11" t="s">
        <v>261</v>
      </c>
      <c r="K2093" s="11" t="s">
        <v>8769</v>
      </c>
      <c r="L2093" s="11">
        <v>2</v>
      </c>
    </row>
    <row r="2094" spans="1:12">
      <c r="A2094" s="11" t="s">
        <v>4094</v>
      </c>
      <c r="D2094" s="11" t="s">
        <v>260</v>
      </c>
      <c r="E2094" s="19" t="s">
        <v>4344</v>
      </c>
      <c r="F2094" s="10">
        <v>42036</v>
      </c>
      <c r="G2094" s="10">
        <v>45323</v>
      </c>
      <c r="H2094" s="11">
        <v>10</v>
      </c>
      <c r="I2094" s="20" t="s">
        <v>259</v>
      </c>
      <c r="J2094" s="11" t="s">
        <v>261</v>
      </c>
      <c r="K2094" s="11" t="s">
        <v>8769</v>
      </c>
      <c r="L2094" s="11">
        <v>2</v>
      </c>
    </row>
    <row r="2095" spans="1:12">
      <c r="A2095" s="11" t="s">
        <v>4095</v>
      </c>
      <c r="D2095" s="11" t="s">
        <v>260</v>
      </c>
      <c r="E2095" s="19" t="s">
        <v>4345</v>
      </c>
      <c r="F2095" s="10">
        <v>42036</v>
      </c>
      <c r="G2095" s="10">
        <v>45323</v>
      </c>
      <c r="H2095" s="11">
        <v>10</v>
      </c>
      <c r="I2095" s="20" t="s">
        <v>259</v>
      </c>
      <c r="J2095" s="11" t="s">
        <v>261</v>
      </c>
      <c r="K2095" s="11" t="s">
        <v>8769</v>
      </c>
      <c r="L2095" s="11">
        <v>2</v>
      </c>
    </row>
    <row r="2096" spans="1:12">
      <c r="A2096" s="11" t="s">
        <v>4096</v>
      </c>
      <c r="D2096" s="11" t="s">
        <v>260</v>
      </c>
      <c r="E2096" s="19" t="s">
        <v>4346</v>
      </c>
      <c r="F2096" s="10">
        <v>42036</v>
      </c>
      <c r="G2096" s="10">
        <v>45323</v>
      </c>
      <c r="H2096" s="11">
        <v>10</v>
      </c>
      <c r="I2096" s="20" t="s">
        <v>259</v>
      </c>
      <c r="J2096" s="11" t="s">
        <v>261</v>
      </c>
      <c r="K2096" s="11" t="s">
        <v>8769</v>
      </c>
      <c r="L2096" s="11">
        <v>2</v>
      </c>
    </row>
    <row r="2097" spans="1:12">
      <c r="A2097" s="11" t="s">
        <v>4097</v>
      </c>
      <c r="D2097" s="11" t="s">
        <v>260</v>
      </c>
      <c r="E2097" s="19" t="s">
        <v>4347</v>
      </c>
      <c r="F2097" s="10">
        <v>42036</v>
      </c>
      <c r="G2097" s="10">
        <v>45323</v>
      </c>
      <c r="H2097" s="11">
        <v>10</v>
      </c>
      <c r="I2097" s="20" t="s">
        <v>259</v>
      </c>
      <c r="J2097" s="11" t="s">
        <v>261</v>
      </c>
      <c r="K2097" s="11" t="s">
        <v>8769</v>
      </c>
      <c r="L2097" s="11">
        <v>2</v>
      </c>
    </row>
    <row r="2098" spans="1:12">
      <c r="A2098" s="11" t="s">
        <v>4098</v>
      </c>
      <c r="D2098" s="11" t="s">
        <v>260</v>
      </c>
      <c r="E2098" s="19" t="s">
        <v>4348</v>
      </c>
      <c r="F2098" s="10">
        <v>42036</v>
      </c>
      <c r="G2098" s="10">
        <v>45323</v>
      </c>
      <c r="H2098" s="11">
        <v>10</v>
      </c>
      <c r="I2098" s="20" t="s">
        <v>259</v>
      </c>
      <c r="J2098" s="11" t="s">
        <v>261</v>
      </c>
      <c r="K2098" s="11" t="s">
        <v>8769</v>
      </c>
      <c r="L2098" s="11">
        <v>2</v>
      </c>
    </row>
    <row r="2099" spans="1:12">
      <c r="A2099" s="11" t="s">
        <v>4099</v>
      </c>
      <c r="D2099" s="11" t="s">
        <v>260</v>
      </c>
      <c r="E2099" s="19" t="s">
        <v>4349</v>
      </c>
      <c r="F2099" s="10">
        <v>42036</v>
      </c>
      <c r="G2099" s="10">
        <v>45323</v>
      </c>
      <c r="H2099" s="11">
        <v>10</v>
      </c>
      <c r="I2099" s="20" t="s">
        <v>259</v>
      </c>
      <c r="J2099" s="11" t="s">
        <v>261</v>
      </c>
      <c r="K2099" s="11" t="s">
        <v>8769</v>
      </c>
      <c r="L2099" s="11">
        <v>2</v>
      </c>
    </row>
    <row r="2100" spans="1:12">
      <c r="A2100" s="11" t="s">
        <v>4100</v>
      </c>
      <c r="D2100" s="11" t="s">
        <v>260</v>
      </c>
      <c r="E2100" s="19" t="s">
        <v>4350</v>
      </c>
      <c r="F2100" s="10">
        <v>42036</v>
      </c>
      <c r="G2100" s="10">
        <v>45323</v>
      </c>
      <c r="H2100" s="11">
        <v>10</v>
      </c>
      <c r="I2100" s="20" t="s">
        <v>259</v>
      </c>
      <c r="J2100" s="11" t="s">
        <v>261</v>
      </c>
      <c r="K2100" s="11" t="s">
        <v>8769</v>
      </c>
      <c r="L2100" s="11">
        <v>2</v>
      </c>
    </row>
    <row r="2101" spans="1:12">
      <c r="A2101" s="11" t="s">
        <v>4101</v>
      </c>
      <c r="D2101" s="11" t="s">
        <v>260</v>
      </c>
      <c r="E2101" s="19" t="s">
        <v>4351</v>
      </c>
      <c r="F2101" s="10">
        <v>42036</v>
      </c>
      <c r="G2101" s="10">
        <v>45323</v>
      </c>
      <c r="H2101" s="11">
        <v>10</v>
      </c>
      <c r="I2101" s="20" t="s">
        <v>259</v>
      </c>
      <c r="J2101" s="11" t="s">
        <v>261</v>
      </c>
      <c r="K2101" s="11" t="s">
        <v>8769</v>
      </c>
      <c r="L2101" s="11">
        <v>2</v>
      </c>
    </row>
    <row r="2102" spans="1:12">
      <c r="A2102" s="11" t="s">
        <v>4102</v>
      </c>
      <c r="D2102" s="11" t="s">
        <v>260</v>
      </c>
      <c r="E2102" s="19" t="s">
        <v>4352</v>
      </c>
      <c r="F2102" s="10">
        <v>42036</v>
      </c>
      <c r="G2102" s="10">
        <v>45323</v>
      </c>
      <c r="H2102" s="11">
        <v>10</v>
      </c>
      <c r="I2102" s="20" t="s">
        <v>259</v>
      </c>
      <c r="J2102" s="11" t="s">
        <v>261</v>
      </c>
      <c r="K2102" s="11" t="s">
        <v>8769</v>
      </c>
      <c r="L2102" s="11">
        <v>2</v>
      </c>
    </row>
    <row r="2103" spans="1:12">
      <c r="A2103" s="11" t="s">
        <v>4103</v>
      </c>
      <c r="D2103" s="11" t="s">
        <v>260</v>
      </c>
      <c r="E2103" s="19" t="s">
        <v>4353</v>
      </c>
      <c r="F2103" s="10">
        <v>42036</v>
      </c>
      <c r="G2103" s="10">
        <v>45323</v>
      </c>
      <c r="H2103" s="11">
        <v>10</v>
      </c>
      <c r="I2103" s="20" t="s">
        <v>259</v>
      </c>
      <c r="J2103" s="11" t="s">
        <v>261</v>
      </c>
      <c r="K2103" s="11" t="s">
        <v>8769</v>
      </c>
      <c r="L2103" s="11">
        <v>2</v>
      </c>
    </row>
    <row r="2104" spans="1:12">
      <c r="A2104" s="11" t="s">
        <v>4104</v>
      </c>
      <c r="D2104" s="11" t="s">
        <v>260</v>
      </c>
      <c r="E2104" s="19" t="s">
        <v>4354</v>
      </c>
      <c r="F2104" s="10">
        <v>42036</v>
      </c>
      <c r="G2104" s="10">
        <v>45323</v>
      </c>
      <c r="H2104" s="11">
        <v>10</v>
      </c>
      <c r="I2104" s="20" t="s">
        <v>259</v>
      </c>
      <c r="J2104" s="11" t="s">
        <v>261</v>
      </c>
      <c r="K2104" s="11" t="s">
        <v>8769</v>
      </c>
      <c r="L2104" s="11">
        <v>2</v>
      </c>
    </row>
    <row r="2105" spans="1:12">
      <c r="A2105" s="11" t="s">
        <v>4105</v>
      </c>
      <c r="D2105" s="11" t="s">
        <v>260</v>
      </c>
      <c r="E2105" s="19" t="s">
        <v>4355</v>
      </c>
      <c r="F2105" s="10">
        <v>42036</v>
      </c>
      <c r="G2105" s="10">
        <v>45323</v>
      </c>
      <c r="H2105" s="11">
        <v>10</v>
      </c>
      <c r="I2105" s="20" t="s">
        <v>259</v>
      </c>
      <c r="J2105" s="11" t="s">
        <v>261</v>
      </c>
      <c r="K2105" s="11" t="s">
        <v>8769</v>
      </c>
      <c r="L2105" s="11">
        <v>2</v>
      </c>
    </row>
    <row r="2106" spans="1:12">
      <c r="A2106" s="11" t="s">
        <v>4106</v>
      </c>
      <c r="D2106" s="11" t="s">
        <v>260</v>
      </c>
      <c r="E2106" s="19" t="s">
        <v>4356</v>
      </c>
      <c r="F2106" s="10">
        <v>42036</v>
      </c>
      <c r="G2106" s="10">
        <v>45323</v>
      </c>
      <c r="H2106" s="11">
        <v>10</v>
      </c>
      <c r="I2106" s="20" t="s">
        <v>259</v>
      </c>
      <c r="J2106" s="11" t="s">
        <v>261</v>
      </c>
      <c r="K2106" s="11" t="s">
        <v>8769</v>
      </c>
      <c r="L2106" s="11">
        <v>2</v>
      </c>
    </row>
    <row r="2107" spans="1:12">
      <c r="A2107" s="11" t="s">
        <v>4107</v>
      </c>
      <c r="D2107" s="11" t="s">
        <v>260</v>
      </c>
      <c r="E2107" s="19" t="s">
        <v>4357</v>
      </c>
      <c r="F2107" s="10">
        <v>42036</v>
      </c>
      <c r="G2107" s="10">
        <v>45323</v>
      </c>
      <c r="H2107" s="11">
        <v>10</v>
      </c>
      <c r="I2107" s="20" t="s">
        <v>259</v>
      </c>
      <c r="J2107" s="11" t="s">
        <v>261</v>
      </c>
      <c r="K2107" s="11" t="s">
        <v>8769</v>
      </c>
      <c r="L2107" s="11">
        <v>2</v>
      </c>
    </row>
    <row r="2108" spans="1:12">
      <c r="A2108" s="11" t="s">
        <v>4108</v>
      </c>
      <c r="D2108" s="11" t="s">
        <v>260</v>
      </c>
      <c r="E2108" s="19" t="s">
        <v>4358</v>
      </c>
      <c r="F2108" s="10">
        <v>42036</v>
      </c>
      <c r="G2108" s="10">
        <v>45323</v>
      </c>
      <c r="H2108" s="11">
        <v>10</v>
      </c>
      <c r="I2108" s="20" t="s">
        <v>259</v>
      </c>
      <c r="J2108" s="11" t="s">
        <v>261</v>
      </c>
      <c r="K2108" s="11" t="s">
        <v>8769</v>
      </c>
      <c r="L2108" s="11">
        <v>2</v>
      </c>
    </row>
    <row r="2109" spans="1:12">
      <c r="A2109" s="11" t="s">
        <v>4109</v>
      </c>
      <c r="D2109" s="11" t="s">
        <v>260</v>
      </c>
      <c r="E2109" s="19" t="s">
        <v>4359</v>
      </c>
      <c r="F2109" s="10">
        <v>42036</v>
      </c>
      <c r="G2109" s="10">
        <v>45323</v>
      </c>
      <c r="H2109" s="11">
        <v>10</v>
      </c>
      <c r="I2109" s="20" t="s">
        <v>259</v>
      </c>
      <c r="J2109" s="11" t="s">
        <v>261</v>
      </c>
      <c r="K2109" s="11" t="s">
        <v>8769</v>
      </c>
      <c r="L2109" s="11">
        <v>2</v>
      </c>
    </row>
    <row r="2110" spans="1:12">
      <c r="A2110" s="11" t="s">
        <v>4110</v>
      </c>
      <c r="D2110" s="11" t="s">
        <v>260</v>
      </c>
      <c r="E2110" s="19" t="s">
        <v>4360</v>
      </c>
      <c r="F2110" s="10">
        <v>42036</v>
      </c>
      <c r="G2110" s="10">
        <v>45323</v>
      </c>
      <c r="H2110" s="11">
        <v>10</v>
      </c>
      <c r="I2110" s="20" t="s">
        <v>259</v>
      </c>
      <c r="J2110" s="11" t="s">
        <v>261</v>
      </c>
      <c r="K2110" s="11" t="s">
        <v>8769</v>
      </c>
      <c r="L2110" s="11">
        <v>2</v>
      </c>
    </row>
    <row r="2111" spans="1:12">
      <c r="A2111" s="11" t="s">
        <v>4111</v>
      </c>
      <c r="D2111" s="11" t="s">
        <v>260</v>
      </c>
      <c r="E2111" s="19" t="s">
        <v>4361</v>
      </c>
      <c r="F2111" s="10">
        <v>42036</v>
      </c>
      <c r="G2111" s="10">
        <v>45323</v>
      </c>
      <c r="H2111" s="11">
        <v>10</v>
      </c>
      <c r="I2111" s="20" t="s">
        <v>259</v>
      </c>
      <c r="J2111" s="11" t="s">
        <v>261</v>
      </c>
      <c r="K2111" s="11" t="s">
        <v>8769</v>
      </c>
      <c r="L2111" s="11">
        <v>2</v>
      </c>
    </row>
    <row r="2112" spans="1:12">
      <c r="A2112" s="11" t="s">
        <v>4112</v>
      </c>
      <c r="D2112" s="11" t="s">
        <v>260</v>
      </c>
      <c r="E2112" s="19" t="s">
        <v>4362</v>
      </c>
      <c r="F2112" s="10">
        <v>42036</v>
      </c>
      <c r="G2112" s="10">
        <v>45323</v>
      </c>
      <c r="H2112" s="11">
        <v>10</v>
      </c>
      <c r="I2112" s="20" t="s">
        <v>259</v>
      </c>
      <c r="J2112" s="11" t="s">
        <v>261</v>
      </c>
      <c r="K2112" s="11" t="s">
        <v>8769</v>
      </c>
      <c r="L2112" s="11">
        <v>2</v>
      </c>
    </row>
    <row r="2113" spans="1:12">
      <c r="A2113" s="11" t="s">
        <v>4113</v>
      </c>
      <c r="D2113" s="11" t="s">
        <v>260</v>
      </c>
      <c r="E2113" s="19" t="s">
        <v>4363</v>
      </c>
      <c r="F2113" s="10">
        <v>42036</v>
      </c>
      <c r="G2113" s="10">
        <v>45323</v>
      </c>
      <c r="H2113" s="11">
        <v>10</v>
      </c>
      <c r="I2113" s="20" t="s">
        <v>259</v>
      </c>
      <c r="J2113" s="11" t="s">
        <v>261</v>
      </c>
      <c r="K2113" s="11" t="s">
        <v>8769</v>
      </c>
      <c r="L2113" s="11">
        <v>2</v>
      </c>
    </row>
    <row r="2114" spans="1:12">
      <c r="A2114" s="11" t="s">
        <v>4114</v>
      </c>
      <c r="D2114" s="11" t="s">
        <v>260</v>
      </c>
      <c r="E2114" s="19" t="s">
        <v>4364</v>
      </c>
      <c r="F2114" s="10">
        <v>42036</v>
      </c>
      <c r="G2114" s="10">
        <v>45323</v>
      </c>
      <c r="H2114" s="11">
        <v>10</v>
      </c>
      <c r="I2114" s="20" t="s">
        <v>259</v>
      </c>
      <c r="J2114" s="11" t="s">
        <v>261</v>
      </c>
      <c r="K2114" s="11" t="s">
        <v>8769</v>
      </c>
      <c r="L2114" s="11">
        <v>2</v>
      </c>
    </row>
    <row r="2115" spans="1:12">
      <c r="A2115" s="11" t="s">
        <v>4115</v>
      </c>
      <c r="D2115" s="11" t="s">
        <v>260</v>
      </c>
      <c r="E2115" s="19" t="s">
        <v>4365</v>
      </c>
      <c r="F2115" s="10">
        <v>42036</v>
      </c>
      <c r="G2115" s="10">
        <v>45323</v>
      </c>
      <c r="H2115" s="11">
        <v>10</v>
      </c>
      <c r="I2115" s="20" t="s">
        <v>259</v>
      </c>
      <c r="J2115" s="11" t="s">
        <v>261</v>
      </c>
      <c r="K2115" s="11" t="s">
        <v>8769</v>
      </c>
      <c r="L2115" s="11">
        <v>2</v>
      </c>
    </row>
    <row r="2116" spans="1:12">
      <c r="A2116" s="11" t="s">
        <v>4116</v>
      </c>
      <c r="D2116" s="11" t="s">
        <v>260</v>
      </c>
      <c r="E2116" s="19" t="s">
        <v>4366</v>
      </c>
      <c r="F2116" s="10">
        <v>42036</v>
      </c>
      <c r="G2116" s="10">
        <v>45323</v>
      </c>
      <c r="H2116" s="11">
        <v>10</v>
      </c>
      <c r="I2116" s="20" t="s">
        <v>259</v>
      </c>
      <c r="J2116" s="11" t="s">
        <v>261</v>
      </c>
      <c r="K2116" s="11" t="s">
        <v>8769</v>
      </c>
      <c r="L2116" s="11">
        <v>2</v>
      </c>
    </row>
    <row r="2117" spans="1:12">
      <c r="A2117" s="11" t="s">
        <v>4117</v>
      </c>
      <c r="D2117" s="11" t="s">
        <v>260</v>
      </c>
      <c r="E2117" s="19" t="s">
        <v>4367</v>
      </c>
      <c r="F2117" s="10">
        <v>42036</v>
      </c>
      <c r="G2117" s="10">
        <v>45323</v>
      </c>
      <c r="H2117" s="11">
        <v>10</v>
      </c>
      <c r="I2117" s="20" t="s">
        <v>259</v>
      </c>
      <c r="J2117" s="11" t="s">
        <v>261</v>
      </c>
      <c r="K2117" s="11" t="s">
        <v>8769</v>
      </c>
      <c r="L2117" s="11">
        <v>2</v>
      </c>
    </row>
    <row r="2118" spans="1:12">
      <c r="A2118" s="11" t="s">
        <v>4118</v>
      </c>
      <c r="D2118" s="11" t="s">
        <v>260</v>
      </c>
      <c r="E2118" s="19" t="s">
        <v>4368</v>
      </c>
      <c r="F2118" s="10">
        <v>42036</v>
      </c>
      <c r="G2118" s="10">
        <v>45323</v>
      </c>
      <c r="H2118" s="11">
        <v>10</v>
      </c>
      <c r="I2118" s="20" t="s">
        <v>259</v>
      </c>
      <c r="J2118" s="11" t="s">
        <v>261</v>
      </c>
      <c r="K2118" s="11" t="s">
        <v>8769</v>
      </c>
      <c r="L2118" s="11">
        <v>2</v>
      </c>
    </row>
    <row r="2119" spans="1:12">
      <c r="A2119" s="11" t="s">
        <v>4119</v>
      </c>
      <c r="D2119" s="11" t="s">
        <v>260</v>
      </c>
      <c r="E2119" s="19" t="s">
        <v>4369</v>
      </c>
      <c r="F2119" s="10">
        <v>42036</v>
      </c>
      <c r="G2119" s="10">
        <v>45323</v>
      </c>
      <c r="H2119" s="11">
        <v>10</v>
      </c>
      <c r="I2119" s="20" t="s">
        <v>259</v>
      </c>
      <c r="J2119" s="11" t="s">
        <v>261</v>
      </c>
      <c r="K2119" s="11" t="s">
        <v>8769</v>
      </c>
      <c r="L2119" s="11">
        <v>2</v>
      </c>
    </row>
    <row r="2120" spans="1:12">
      <c r="A2120" s="11" t="s">
        <v>4120</v>
      </c>
      <c r="D2120" s="11" t="s">
        <v>260</v>
      </c>
      <c r="E2120" s="19" t="s">
        <v>4370</v>
      </c>
      <c r="F2120" s="10">
        <v>42036</v>
      </c>
      <c r="G2120" s="10">
        <v>45323</v>
      </c>
      <c r="H2120" s="11">
        <v>10</v>
      </c>
      <c r="I2120" s="20" t="s">
        <v>259</v>
      </c>
      <c r="J2120" s="11" t="s">
        <v>261</v>
      </c>
      <c r="K2120" s="11" t="s">
        <v>8769</v>
      </c>
      <c r="L2120" s="11">
        <v>2</v>
      </c>
    </row>
    <row r="2121" spans="1:12">
      <c r="A2121" s="11" t="s">
        <v>4121</v>
      </c>
      <c r="D2121" s="11" t="s">
        <v>260</v>
      </c>
      <c r="E2121" s="19" t="s">
        <v>4371</v>
      </c>
      <c r="F2121" s="10">
        <v>42036</v>
      </c>
      <c r="G2121" s="10">
        <v>45323</v>
      </c>
      <c r="H2121" s="11">
        <v>10</v>
      </c>
      <c r="I2121" s="20" t="s">
        <v>259</v>
      </c>
      <c r="J2121" s="11" t="s">
        <v>261</v>
      </c>
      <c r="K2121" s="11" t="s">
        <v>8769</v>
      </c>
      <c r="L2121" s="11">
        <v>2</v>
      </c>
    </row>
    <row r="2122" spans="1:12">
      <c r="A2122" s="11" t="s">
        <v>4122</v>
      </c>
      <c r="D2122" s="11" t="s">
        <v>260</v>
      </c>
      <c r="E2122" s="19" t="s">
        <v>4372</v>
      </c>
      <c r="F2122" s="10">
        <v>42036</v>
      </c>
      <c r="G2122" s="10">
        <v>45323</v>
      </c>
      <c r="H2122" s="11">
        <v>10</v>
      </c>
      <c r="I2122" s="20" t="s">
        <v>259</v>
      </c>
      <c r="J2122" s="11" t="s">
        <v>261</v>
      </c>
      <c r="K2122" s="11" t="s">
        <v>8769</v>
      </c>
      <c r="L2122" s="11">
        <v>2</v>
      </c>
    </row>
    <row r="2123" spans="1:12">
      <c r="A2123" s="11" t="s">
        <v>4123</v>
      </c>
      <c r="D2123" s="11" t="s">
        <v>260</v>
      </c>
      <c r="E2123" s="19" t="s">
        <v>4373</v>
      </c>
      <c r="F2123" s="10">
        <v>42036</v>
      </c>
      <c r="G2123" s="10">
        <v>45323</v>
      </c>
      <c r="H2123" s="11">
        <v>10</v>
      </c>
      <c r="I2123" s="20" t="s">
        <v>259</v>
      </c>
      <c r="J2123" s="11" t="s">
        <v>261</v>
      </c>
      <c r="K2123" s="11" t="s">
        <v>8769</v>
      </c>
      <c r="L2123" s="11">
        <v>2</v>
      </c>
    </row>
    <row r="2124" spans="1:12">
      <c r="A2124" s="11" t="s">
        <v>4124</v>
      </c>
      <c r="D2124" s="11" t="s">
        <v>260</v>
      </c>
      <c r="E2124" s="19" t="s">
        <v>4374</v>
      </c>
      <c r="F2124" s="10">
        <v>42036</v>
      </c>
      <c r="G2124" s="10">
        <v>45323</v>
      </c>
      <c r="H2124" s="11">
        <v>10</v>
      </c>
      <c r="I2124" s="20" t="s">
        <v>259</v>
      </c>
      <c r="J2124" s="11" t="s">
        <v>261</v>
      </c>
      <c r="K2124" s="11" t="s">
        <v>8769</v>
      </c>
      <c r="L2124" s="11">
        <v>2</v>
      </c>
    </row>
    <row r="2125" spans="1:12">
      <c r="A2125" s="11" t="s">
        <v>4125</v>
      </c>
      <c r="D2125" s="11" t="s">
        <v>260</v>
      </c>
      <c r="E2125" s="19" t="s">
        <v>4375</v>
      </c>
      <c r="F2125" s="10">
        <v>42036</v>
      </c>
      <c r="G2125" s="10">
        <v>45323</v>
      </c>
      <c r="H2125" s="11">
        <v>10</v>
      </c>
      <c r="I2125" s="20" t="s">
        <v>259</v>
      </c>
      <c r="J2125" s="11" t="s">
        <v>261</v>
      </c>
      <c r="K2125" s="11" t="s">
        <v>8769</v>
      </c>
      <c r="L2125" s="11">
        <v>2</v>
      </c>
    </row>
    <row r="2126" spans="1:12">
      <c r="A2126" s="11" t="s">
        <v>4126</v>
      </c>
      <c r="D2126" s="11" t="s">
        <v>260</v>
      </c>
      <c r="E2126" s="19" t="s">
        <v>4376</v>
      </c>
      <c r="F2126" s="10">
        <v>42036</v>
      </c>
      <c r="G2126" s="10">
        <v>45323</v>
      </c>
      <c r="H2126" s="11">
        <v>10</v>
      </c>
      <c r="I2126" s="20" t="s">
        <v>259</v>
      </c>
      <c r="J2126" s="11" t="s">
        <v>261</v>
      </c>
      <c r="K2126" s="11" t="s">
        <v>8769</v>
      </c>
      <c r="L2126" s="11">
        <v>2</v>
      </c>
    </row>
    <row r="2127" spans="1:12">
      <c r="A2127" s="11" t="s">
        <v>4127</v>
      </c>
      <c r="D2127" s="11" t="s">
        <v>260</v>
      </c>
      <c r="E2127" s="19" t="s">
        <v>4377</v>
      </c>
      <c r="F2127" s="10">
        <v>42036</v>
      </c>
      <c r="G2127" s="10">
        <v>45323</v>
      </c>
      <c r="H2127" s="11">
        <v>10</v>
      </c>
      <c r="I2127" s="20" t="s">
        <v>259</v>
      </c>
      <c r="J2127" s="11" t="s">
        <v>261</v>
      </c>
      <c r="K2127" s="11" t="s">
        <v>8769</v>
      </c>
      <c r="L2127" s="11">
        <v>2</v>
      </c>
    </row>
    <row r="2128" spans="1:12">
      <c r="A2128" s="11" t="s">
        <v>4128</v>
      </c>
      <c r="D2128" s="11" t="s">
        <v>260</v>
      </c>
      <c r="E2128" s="19" t="s">
        <v>4378</v>
      </c>
      <c r="F2128" s="10">
        <v>42036</v>
      </c>
      <c r="G2128" s="10">
        <v>45323</v>
      </c>
      <c r="H2128" s="11">
        <v>10</v>
      </c>
      <c r="I2128" s="20" t="s">
        <v>259</v>
      </c>
      <c r="J2128" s="11" t="s">
        <v>261</v>
      </c>
      <c r="K2128" s="11" t="s">
        <v>8769</v>
      </c>
      <c r="L2128" s="11">
        <v>2</v>
      </c>
    </row>
    <row r="2129" spans="1:12">
      <c r="A2129" s="11" t="s">
        <v>4129</v>
      </c>
      <c r="D2129" s="11" t="s">
        <v>260</v>
      </c>
      <c r="E2129" s="19" t="s">
        <v>4379</v>
      </c>
      <c r="F2129" s="10">
        <v>42036</v>
      </c>
      <c r="G2129" s="10">
        <v>45323</v>
      </c>
      <c r="H2129" s="11">
        <v>10</v>
      </c>
      <c r="I2129" s="20" t="s">
        <v>259</v>
      </c>
      <c r="J2129" s="11" t="s">
        <v>261</v>
      </c>
      <c r="K2129" s="11" t="s">
        <v>8769</v>
      </c>
      <c r="L2129" s="11">
        <v>2</v>
      </c>
    </row>
    <row r="2130" spans="1:12">
      <c r="A2130" s="11" t="s">
        <v>4130</v>
      </c>
      <c r="D2130" s="11" t="s">
        <v>260</v>
      </c>
      <c r="E2130" s="19" t="s">
        <v>4380</v>
      </c>
      <c r="F2130" s="10">
        <v>42036</v>
      </c>
      <c r="G2130" s="10">
        <v>45323</v>
      </c>
      <c r="H2130" s="11">
        <v>10</v>
      </c>
      <c r="I2130" s="20" t="s">
        <v>259</v>
      </c>
      <c r="J2130" s="11" t="s">
        <v>261</v>
      </c>
      <c r="K2130" s="11" t="s">
        <v>8769</v>
      </c>
      <c r="L2130" s="11">
        <v>2</v>
      </c>
    </row>
    <row r="2131" spans="1:12">
      <c r="A2131" s="11" t="s">
        <v>4131</v>
      </c>
      <c r="D2131" s="11" t="s">
        <v>260</v>
      </c>
      <c r="E2131" s="19" t="s">
        <v>4381</v>
      </c>
      <c r="F2131" s="10">
        <v>42036</v>
      </c>
      <c r="G2131" s="10">
        <v>45323</v>
      </c>
      <c r="H2131" s="11">
        <v>10</v>
      </c>
      <c r="I2131" s="20" t="s">
        <v>259</v>
      </c>
      <c r="J2131" s="11" t="s">
        <v>261</v>
      </c>
      <c r="K2131" s="11" t="s">
        <v>8769</v>
      </c>
      <c r="L2131" s="11">
        <v>2</v>
      </c>
    </row>
    <row r="2132" spans="1:12">
      <c r="A2132" s="11" t="s">
        <v>4132</v>
      </c>
      <c r="D2132" s="11" t="s">
        <v>260</v>
      </c>
      <c r="E2132" s="19" t="s">
        <v>4382</v>
      </c>
      <c r="F2132" s="10">
        <v>42036</v>
      </c>
      <c r="G2132" s="10">
        <v>45323</v>
      </c>
      <c r="H2132" s="11">
        <v>10</v>
      </c>
      <c r="I2132" s="20" t="s">
        <v>259</v>
      </c>
      <c r="J2132" s="11" t="s">
        <v>261</v>
      </c>
      <c r="K2132" s="11" t="s">
        <v>8769</v>
      </c>
      <c r="L2132" s="11">
        <v>2</v>
      </c>
    </row>
    <row r="2133" spans="1:12">
      <c r="A2133" s="11" t="s">
        <v>4133</v>
      </c>
      <c r="D2133" s="11" t="s">
        <v>260</v>
      </c>
      <c r="E2133" s="19" t="s">
        <v>4383</v>
      </c>
      <c r="F2133" s="10">
        <v>42036</v>
      </c>
      <c r="G2133" s="10">
        <v>45323</v>
      </c>
      <c r="H2133" s="11">
        <v>10</v>
      </c>
      <c r="I2133" s="20" t="s">
        <v>259</v>
      </c>
      <c r="J2133" s="11" t="s">
        <v>261</v>
      </c>
      <c r="K2133" s="11" t="s">
        <v>8769</v>
      </c>
      <c r="L2133" s="11">
        <v>2</v>
      </c>
    </row>
    <row r="2134" spans="1:12">
      <c r="A2134" s="11" t="s">
        <v>4134</v>
      </c>
      <c r="D2134" s="11" t="s">
        <v>260</v>
      </c>
      <c r="E2134" s="19" t="s">
        <v>4384</v>
      </c>
      <c r="F2134" s="10">
        <v>42036</v>
      </c>
      <c r="G2134" s="10">
        <v>45323</v>
      </c>
      <c r="H2134" s="11">
        <v>10</v>
      </c>
      <c r="I2134" s="20" t="s">
        <v>259</v>
      </c>
      <c r="J2134" s="11" t="s">
        <v>261</v>
      </c>
      <c r="K2134" s="11" t="s">
        <v>8769</v>
      </c>
      <c r="L2134" s="11">
        <v>2</v>
      </c>
    </row>
    <row r="2135" spans="1:12">
      <c r="A2135" s="11" t="s">
        <v>4135</v>
      </c>
      <c r="D2135" s="11" t="s">
        <v>260</v>
      </c>
      <c r="E2135" s="19" t="s">
        <v>4385</v>
      </c>
      <c r="F2135" s="10">
        <v>42036</v>
      </c>
      <c r="G2135" s="10">
        <v>45323</v>
      </c>
      <c r="H2135" s="11">
        <v>10</v>
      </c>
      <c r="I2135" s="20" t="s">
        <v>259</v>
      </c>
      <c r="J2135" s="11" t="s">
        <v>261</v>
      </c>
      <c r="K2135" s="11" t="s">
        <v>8769</v>
      </c>
      <c r="L2135" s="11">
        <v>2</v>
      </c>
    </row>
    <row r="2136" spans="1:12">
      <c r="A2136" s="11" t="s">
        <v>4136</v>
      </c>
      <c r="D2136" s="11" t="s">
        <v>260</v>
      </c>
      <c r="E2136" s="19" t="s">
        <v>4386</v>
      </c>
      <c r="F2136" s="10">
        <v>42036</v>
      </c>
      <c r="G2136" s="10">
        <v>45323</v>
      </c>
      <c r="H2136" s="11">
        <v>10</v>
      </c>
      <c r="I2136" s="20" t="s">
        <v>259</v>
      </c>
      <c r="J2136" s="11" t="s">
        <v>261</v>
      </c>
      <c r="K2136" s="11" t="s">
        <v>8769</v>
      </c>
      <c r="L2136" s="11">
        <v>2</v>
      </c>
    </row>
    <row r="2137" spans="1:12">
      <c r="A2137" s="11" t="s">
        <v>4137</v>
      </c>
      <c r="D2137" s="11" t="s">
        <v>260</v>
      </c>
      <c r="E2137" s="19" t="s">
        <v>4387</v>
      </c>
      <c r="F2137" s="10">
        <v>42036</v>
      </c>
      <c r="G2137" s="10">
        <v>45323</v>
      </c>
      <c r="H2137" s="11">
        <v>10</v>
      </c>
      <c r="I2137" s="20" t="s">
        <v>259</v>
      </c>
      <c r="J2137" s="11" t="s">
        <v>261</v>
      </c>
      <c r="K2137" s="11" t="s">
        <v>8769</v>
      </c>
      <c r="L2137" s="11">
        <v>2</v>
      </c>
    </row>
    <row r="2138" spans="1:12">
      <c r="A2138" s="11" t="s">
        <v>4138</v>
      </c>
      <c r="D2138" s="11" t="s">
        <v>260</v>
      </c>
      <c r="E2138" s="19" t="s">
        <v>4388</v>
      </c>
      <c r="F2138" s="10">
        <v>42036</v>
      </c>
      <c r="G2138" s="10">
        <v>45323</v>
      </c>
      <c r="H2138" s="11">
        <v>10</v>
      </c>
      <c r="I2138" s="20" t="s">
        <v>259</v>
      </c>
      <c r="J2138" s="11" t="s">
        <v>261</v>
      </c>
      <c r="K2138" s="11" t="s">
        <v>8769</v>
      </c>
      <c r="L2138" s="11">
        <v>2</v>
      </c>
    </row>
    <row r="2139" spans="1:12">
      <c r="A2139" s="11" t="s">
        <v>4139</v>
      </c>
      <c r="D2139" s="11" t="s">
        <v>260</v>
      </c>
      <c r="E2139" s="19" t="s">
        <v>4389</v>
      </c>
      <c r="F2139" s="10">
        <v>42036</v>
      </c>
      <c r="G2139" s="10">
        <v>45323</v>
      </c>
      <c r="H2139" s="11">
        <v>10</v>
      </c>
      <c r="I2139" s="20" t="s">
        <v>259</v>
      </c>
      <c r="J2139" s="11" t="s">
        <v>261</v>
      </c>
      <c r="K2139" s="11" t="s">
        <v>8769</v>
      </c>
      <c r="L2139" s="11">
        <v>2</v>
      </c>
    </row>
    <row r="2140" spans="1:12">
      <c r="A2140" s="11" t="s">
        <v>4140</v>
      </c>
      <c r="D2140" s="11" t="s">
        <v>260</v>
      </c>
      <c r="E2140" s="19" t="s">
        <v>4390</v>
      </c>
      <c r="F2140" s="10">
        <v>42036</v>
      </c>
      <c r="G2140" s="10">
        <v>45323</v>
      </c>
      <c r="H2140" s="11">
        <v>10</v>
      </c>
      <c r="I2140" s="20" t="s">
        <v>259</v>
      </c>
      <c r="J2140" s="11" t="s">
        <v>261</v>
      </c>
      <c r="K2140" s="11" t="s">
        <v>8769</v>
      </c>
      <c r="L2140" s="11">
        <v>2</v>
      </c>
    </row>
    <row r="2141" spans="1:12">
      <c r="A2141" s="11" t="s">
        <v>4141</v>
      </c>
      <c r="D2141" s="11" t="s">
        <v>260</v>
      </c>
      <c r="E2141" s="19" t="s">
        <v>4391</v>
      </c>
      <c r="F2141" s="10">
        <v>42036</v>
      </c>
      <c r="G2141" s="10">
        <v>45323</v>
      </c>
      <c r="H2141" s="11">
        <v>10</v>
      </c>
      <c r="I2141" s="20" t="s">
        <v>259</v>
      </c>
      <c r="J2141" s="11" t="s">
        <v>261</v>
      </c>
      <c r="K2141" s="11" t="s">
        <v>8769</v>
      </c>
      <c r="L2141" s="11">
        <v>2</v>
      </c>
    </row>
    <row r="2142" spans="1:12">
      <c r="A2142" s="11" t="s">
        <v>4142</v>
      </c>
      <c r="D2142" s="11" t="s">
        <v>260</v>
      </c>
      <c r="E2142" s="19" t="s">
        <v>4392</v>
      </c>
      <c r="F2142" s="10">
        <v>42036</v>
      </c>
      <c r="G2142" s="10">
        <v>45323</v>
      </c>
      <c r="H2142" s="11">
        <v>10</v>
      </c>
      <c r="I2142" s="20" t="s">
        <v>259</v>
      </c>
      <c r="J2142" s="11" t="s">
        <v>261</v>
      </c>
      <c r="K2142" s="11" t="s">
        <v>8769</v>
      </c>
      <c r="L2142" s="11">
        <v>2</v>
      </c>
    </row>
    <row r="2143" spans="1:12">
      <c r="A2143" s="11" t="s">
        <v>4143</v>
      </c>
      <c r="D2143" s="11" t="s">
        <v>260</v>
      </c>
      <c r="E2143" s="19" t="s">
        <v>4393</v>
      </c>
      <c r="F2143" s="10">
        <v>42036</v>
      </c>
      <c r="G2143" s="10">
        <v>45323</v>
      </c>
      <c r="H2143" s="11">
        <v>10</v>
      </c>
      <c r="I2143" s="20" t="s">
        <v>259</v>
      </c>
      <c r="J2143" s="11" t="s">
        <v>261</v>
      </c>
      <c r="K2143" s="11" t="s">
        <v>8769</v>
      </c>
      <c r="L2143" s="11">
        <v>2</v>
      </c>
    </row>
    <row r="2144" spans="1:12">
      <c r="A2144" s="11" t="s">
        <v>4144</v>
      </c>
      <c r="D2144" s="11" t="s">
        <v>260</v>
      </c>
      <c r="E2144" s="19" t="s">
        <v>4394</v>
      </c>
      <c r="F2144" s="10">
        <v>42036</v>
      </c>
      <c r="G2144" s="10">
        <v>45323</v>
      </c>
      <c r="H2144" s="11">
        <v>10</v>
      </c>
      <c r="I2144" s="20" t="s">
        <v>259</v>
      </c>
      <c r="J2144" s="11" t="s">
        <v>261</v>
      </c>
      <c r="K2144" s="11" t="s">
        <v>8769</v>
      </c>
      <c r="L2144" s="11">
        <v>2</v>
      </c>
    </row>
    <row r="2145" spans="1:12">
      <c r="A2145" s="11" t="s">
        <v>4145</v>
      </c>
      <c r="D2145" s="11" t="s">
        <v>260</v>
      </c>
      <c r="E2145" s="19" t="s">
        <v>4395</v>
      </c>
      <c r="F2145" s="10">
        <v>42036</v>
      </c>
      <c r="G2145" s="10">
        <v>45323</v>
      </c>
      <c r="H2145" s="11">
        <v>10</v>
      </c>
      <c r="I2145" s="20" t="s">
        <v>259</v>
      </c>
      <c r="J2145" s="11" t="s">
        <v>261</v>
      </c>
      <c r="K2145" s="11" t="s">
        <v>8769</v>
      </c>
      <c r="L2145" s="11">
        <v>2</v>
      </c>
    </row>
    <row r="2146" spans="1:12">
      <c r="A2146" s="11" t="s">
        <v>4146</v>
      </c>
      <c r="D2146" s="11" t="s">
        <v>260</v>
      </c>
      <c r="E2146" s="19" t="s">
        <v>4396</v>
      </c>
      <c r="F2146" s="10">
        <v>42036</v>
      </c>
      <c r="G2146" s="10">
        <v>45323</v>
      </c>
      <c r="H2146" s="11">
        <v>10</v>
      </c>
      <c r="I2146" s="20" t="s">
        <v>259</v>
      </c>
      <c r="J2146" s="11" t="s">
        <v>261</v>
      </c>
      <c r="K2146" s="11" t="s">
        <v>8769</v>
      </c>
      <c r="L2146" s="11">
        <v>2</v>
      </c>
    </row>
    <row r="2147" spans="1:12">
      <c r="A2147" s="11" t="s">
        <v>4147</v>
      </c>
      <c r="D2147" s="11" t="s">
        <v>260</v>
      </c>
      <c r="E2147" s="19" t="s">
        <v>4397</v>
      </c>
      <c r="F2147" s="10">
        <v>42036</v>
      </c>
      <c r="G2147" s="10">
        <v>45323</v>
      </c>
      <c r="H2147" s="11">
        <v>10</v>
      </c>
      <c r="I2147" s="20" t="s">
        <v>259</v>
      </c>
      <c r="J2147" s="11" t="s">
        <v>261</v>
      </c>
      <c r="K2147" s="11" t="s">
        <v>8769</v>
      </c>
      <c r="L2147" s="11">
        <v>2</v>
      </c>
    </row>
    <row r="2148" spans="1:12">
      <c r="A2148" s="11" t="s">
        <v>4148</v>
      </c>
      <c r="D2148" s="11" t="s">
        <v>260</v>
      </c>
      <c r="E2148" s="19" t="s">
        <v>4398</v>
      </c>
      <c r="F2148" s="10">
        <v>42036</v>
      </c>
      <c r="G2148" s="10">
        <v>45323</v>
      </c>
      <c r="H2148" s="11">
        <v>10</v>
      </c>
      <c r="I2148" s="20" t="s">
        <v>259</v>
      </c>
      <c r="J2148" s="11" t="s">
        <v>261</v>
      </c>
      <c r="K2148" s="11" t="s">
        <v>8769</v>
      </c>
      <c r="L2148" s="11">
        <v>2</v>
      </c>
    </row>
    <row r="2149" spans="1:12">
      <c r="A2149" s="11" t="s">
        <v>4149</v>
      </c>
      <c r="D2149" s="11" t="s">
        <v>260</v>
      </c>
      <c r="E2149" s="19" t="s">
        <v>4399</v>
      </c>
      <c r="F2149" s="10">
        <v>42036</v>
      </c>
      <c r="G2149" s="10">
        <v>45323</v>
      </c>
      <c r="H2149" s="11">
        <v>10</v>
      </c>
      <c r="I2149" s="20" t="s">
        <v>259</v>
      </c>
      <c r="J2149" s="11" t="s">
        <v>261</v>
      </c>
      <c r="K2149" s="11" t="s">
        <v>8769</v>
      </c>
      <c r="L2149" s="11">
        <v>2</v>
      </c>
    </row>
    <row r="2150" spans="1:12">
      <c r="A2150" s="11" t="s">
        <v>4150</v>
      </c>
      <c r="D2150" s="11" t="s">
        <v>260</v>
      </c>
      <c r="E2150" s="19" t="s">
        <v>4400</v>
      </c>
      <c r="F2150" s="10">
        <v>42036</v>
      </c>
      <c r="G2150" s="10">
        <v>45323</v>
      </c>
      <c r="H2150" s="11">
        <v>10</v>
      </c>
      <c r="I2150" s="20" t="s">
        <v>259</v>
      </c>
      <c r="J2150" s="11" t="s">
        <v>261</v>
      </c>
      <c r="K2150" s="11" t="s">
        <v>8769</v>
      </c>
      <c r="L2150" s="11">
        <v>2</v>
      </c>
    </row>
    <row r="2151" spans="1:12">
      <c r="A2151" s="11" t="s">
        <v>4151</v>
      </c>
      <c r="D2151" s="11" t="s">
        <v>260</v>
      </c>
      <c r="E2151" s="19" t="s">
        <v>4401</v>
      </c>
      <c r="F2151" s="10">
        <v>42036</v>
      </c>
      <c r="G2151" s="10">
        <v>45323</v>
      </c>
      <c r="H2151" s="11">
        <v>10</v>
      </c>
      <c r="I2151" s="20" t="s">
        <v>259</v>
      </c>
      <c r="J2151" s="11" t="s">
        <v>261</v>
      </c>
      <c r="K2151" s="11" t="s">
        <v>8769</v>
      </c>
      <c r="L2151" s="11">
        <v>2</v>
      </c>
    </row>
    <row r="2152" spans="1:12">
      <c r="A2152" s="11" t="s">
        <v>4152</v>
      </c>
      <c r="D2152" s="11" t="s">
        <v>260</v>
      </c>
      <c r="E2152" s="19" t="s">
        <v>4402</v>
      </c>
      <c r="F2152" s="10">
        <v>42036</v>
      </c>
      <c r="G2152" s="10">
        <v>45323</v>
      </c>
      <c r="H2152" s="11">
        <v>10</v>
      </c>
      <c r="I2152" s="20" t="s">
        <v>259</v>
      </c>
      <c r="J2152" s="11" t="s">
        <v>261</v>
      </c>
      <c r="K2152" s="11" t="s">
        <v>8769</v>
      </c>
      <c r="L2152" s="11">
        <v>2</v>
      </c>
    </row>
    <row r="2153" spans="1:12">
      <c r="A2153" s="11" t="s">
        <v>4153</v>
      </c>
      <c r="D2153" s="11" t="s">
        <v>260</v>
      </c>
      <c r="E2153" s="19" t="s">
        <v>4403</v>
      </c>
      <c r="F2153" s="10">
        <v>42036</v>
      </c>
      <c r="G2153" s="10">
        <v>45323</v>
      </c>
      <c r="H2153" s="11">
        <v>10</v>
      </c>
      <c r="I2153" s="20" t="s">
        <v>259</v>
      </c>
      <c r="J2153" s="11" t="s">
        <v>261</v>
      </c>
      <c r="K2153" s="11" t="s">
        <v>8769</v>
      </c>
      <c r="L2153" s="11">
        <v>2</v>
      </c>
    </row>
    <row r="2154" spans="1:12">
      <c r="A2154" s="11" t="s">
        <v>4154</v>
      </c>
      <c r="D2154" s="11" t="s">
        <v>260</v>
      </c>
      <c r="E2154" s="19" t="s">
        <v>4404</v>
      </c>
      <c r="F2154" s="10">
        <v>42036</v>
      </c>
      <c r="G2154" s="10">
        <v>45323</v>
      </c>
      <c r="H2154" s="11">
        <v>10</v>
      </c>
      <c r="I2154" s="20" t="s">
        <v>259</v>
      </c>
      <c r="J2154" s="11" t="s">
        <v>261</v>
      </c>
      <c r="K2154" s="11" t="s">
        <v>8769</v>
      </c>
      <c r="L2154" s="11">
        <v>2</v>
      </c>
    </row>
    <row r="2155" spans="1:12">
      <c r="A2155" s="11" t="s">
        <v>4155</v>
      </c>
      <c r="D2155" s="11" t="s">
        <v>260</v>
      </c>
      <c r="E2155" s="19" t="s">
        <v>4405</v>
      </c>
      <c r="F2155" s="10">
        <v>42036</v>
      </c>
      <c r="G2155" s="10">
        <v>45323</v>
      </c>
      <c r="H2155" s="11">
        <v>10</v>
      </c>
      <c r="I2155" s="20" t="s">
        <v>259</v>
      </c>
      <c r="J2155" s="11" t="s">
        <v>261</v>
      </c>
      <c r="K2155" s="11" t="s">
        <v>8769</v>
      </c>
      <c r="L2155" s="11">
        <v>2</v>
      </c>
    </row>
    <row r="2156" spans="1:12">
      <c r="A2156" s="11" t="s">
        <v>4156</v>
      </c>
      <c r="D2156" s="11" t="s">
        <v>260</v>
      </c>
      <c r="E2156" s="19" t="s">
        <v>4406</v>
      </c>
      <c r="F2156" s="10">
        <v>42036</v>
      </c>
      <c r="G2156" s="10">
        <v>45323</v>
      </c>
      <c r="H2156" s="11">
        <v>10</v>
      </c>
      <c r="I2156" s="20" t="s">
        <v>259</v>
      </c>
      <c r="J2156" s="11" t="s">
        <v>261</v>
      </c>
      <c r="K2156" s="11" t="s">
        <v>8769</v>
      </c>
      <c r="L2156" s="11">
        <v>2</v>
      </c>
    </row>
    <row r="2157" spans="1:12">
      <c r="A2157" s="11" t="s">
        <v>4157</v>
      </c>
      <c r="D2157" s="11" t="s">
        <v>260</v>
      </c>
      <c r="E2157" s="19" t="s">
        <v>4407</v>
      </c>
      <c r="F2157" s="10">
        <v>42036</v>
      </c>
      <c r="G2157" s="10">
        <v>45323</v>
      </c>
      <c r="H2157" s="11">
        <v>10</v>
      </c>
      <c r="I2157" s="20" t="s">
        <v>259</v>
      </c>
      <c r="J2157" s="11" t="s">
        <v>261</v>
      </c>
      <c r="K2157" s="11" t="s">
        <v>8769</v>
      </c>
      <c r="L2157" s="11">
        <v>2</v>
      </c>
    </row>
    <row r="2158" spans="1:12">
      <c r="A2158" s="11" t="s">
        <v>4158</v>
      </c>
      <c r="D2158" s="11" t="s">
        <v>260</v>
      </c>
      <c r="E2158" s="19" t="s">
        <v>4408</v>
      </c>
      <c r="F2158" s="10">
        <v>42036</v>
      </c>
      <c r="G2158" s="10">
        <v>45323</v>
      </c>
      <c r="H2158" s="11">
        <v>10</v>
      </c>
      <c r="I2158" s="20" t="s">
        <v>259</v>
      </c>
      <c r="J2158" s="11" t="s">
        <v>261</v>
      </c>
      <c r="K2158" s="11" t="s">
        <v>8769</v>
      </c>
      <c r="L2158" s="11">
        <v>2</v>
      </c>
    </row>
    <row r="2159" spans="1:12">
      <c r="A2159" s="11" t="s">
        <v>4159</v>
      </c>
      <c r="D2159" s="11" t="s">
        <v>260</v>
      </c>
      <c r="E2159" s="19" t="s">
        <v>4409</v>
      </c>
      <c r="F2159" s="10">
        <v>42036</v>
      </c>
      <c r="G2159" s="10">
        <v>45323</v>
      </c>
      <c r="H2159" s="11">
        <v>10</v>
      </c>
      <c r="I2159" s="20" t="s">
        <v>259</v>
      </c>
      <c r="J2159" s="11" t="s">
        <v>261</v>
      </c>
      <c r="K2159" s="11" t="s">
        <v>8769</v>
      </c>
      <c r="L2159" s="11">
        <v>2</v>
      </c>
    </row>
    <row r="2160" spans="1:12">
      <c r="A2160" s="11" t="s">
        <v>4160</v>
      </c>
      <c r="D2160" s="11" t="s">
        <v>260</v>
      </c>
      <c r="E2160" s="19" t="s">
        <v>4410</v>
      </c>
      <c r="F2160" s="10">
        <v>42036</v>
      </c>
      <c r="G2160" s="10">
        <v>45323</v>
      </c>
      <c r="H2160" s="11">
        <v>10</v>
      </c>
      <c r="I2160" s="20" t="s">
        <v>259</v>
      </c>
      <c r="J2160" s="11" t="s">
        <v>261</v>
      </c>
      <c r="K2160" s="11" t="s">
        <v>8769</v>
      </c>
      <c r="L2160" s="11">
        <v>2</v>
      </c>
    </row>
    <row r="2161" spans="1:12">
      <c r="A2161" s="11" t="s">
        <v>4161</v>
      </c>
      <c r="D2161" s="11" t="s">
        <v>260</v>
      </c>
      <c r="E2161" s="19" t="s">
        <v>4411</v>
      </c>
      <c r="F2161" s="10">
        <v>42036</v>
      </c>
      <c r="G2161" s="10">
        <v>45323</v>
      </c>
      <c r="H2161" s="11">
        <v>10</v>
      </c>
      <c r="I2161" s="20" t="s">
        <v>259</v>
      </c>
      <c r="J2161" s="11" t="s">
        <v>261</v>
      </c>
      <c r="K2161" s="11" t="s">
        <v>8769</v>
      </c>
      <c r="L2161" s="11">
        <v>2</v>
      </c>
    </row>
    <row r="2162" spans="1:12">
      <c r="A2162" s="11" t="s">
        <v>4162</v>
      </c>
      <c r="D2162" s="11" t="s">
        <v>260</v>
      </c>
      <c r="E2162" s="19" t="s">
        <v>4412</v>
      </c>
      <c r="F2162" s="10">
        <v>42036</v>
      </c>
      <c r="G2162" s="10">
        <v>45323</v>
      </c>
      <c r="H2162" s="11">
        <v>10</v>
      </c>
      <c r="I2162" s="20" t="s">
        <v>259</v>
      </c>
      <c r="J2162" s="11" t="s">
        <v>261</v>
      </c>
      <c r="K2162" s="11" t="s">
        <v>8769</v>
      </c>
      <c r="L2162" s="11">
        <v>2</v>
      </c>
    </row>
    <row r="2163" spans="1:12">
      <c r="A2163" s="11" t="s">
        <v>4163</v>
      </c>
      <c r="D2163" s="11" t="s">
        <v>260</v>
      </c>
      <c r="E2163" s="19" t="s">
        <v>4413</v>
      </c>
      <c r="F2163" s="10">
        <v>42036</v>
      </c>
      <c r="G2163" s="10">
        <v>45323</v>
      </c>
      <c r="H2163" s="11">
        <v>10</v>
      </c>
      <c r="I2163" s="20" t="s">
        <v>259</v>
      </c>
      <c r="J2163" s="11" t="s">
        <v>261</v>
      </c>
      <c r="K2163" s="11" t="s">
        <v>8769</v>
      </c>
      <c r="L2163" s="11">
        <v>2</v>
      </c>
    </row>
    <row r="2164" spans="1:12">
      <c r="A2164" s="11" t="s">
        <v>4164</v>
      </c>
      <c r="D2164" s="11" t="s">
        <v>260</v>
      </c>
      <c r="E2164" s="19" t="s">
        <v>4414</v>
      </c>
      <c r="F2164" s="10">
        <v>42036</v>
      </c>
      <c r="G2164" s="10">
        <v>45323</v>
      </c>
      <c r="H2164" s="11">
        <v>10</v>
      </c>
      <c r="I2164" s="20" t="s">
        <v>259</v>
      </c>
      <c r="J2164" s="11" t="s">
        <v>261</v>
      </c>
      <c r="K2164" s="11" t="s">
        <v>8769</v>
      </c>
      <c r="L2164" s="11">
        <v>2</v>
      </c>
    </row>
    <row r="2165" spans="1:12">
      <c r="A2165" s="11" t="s">
        <v>4165</v>
      </c>
      <c r="D2165" s="11" t="s">
        <v>260</v>
      </c>
      <c r="E2165" s="19" t="s">
        <v>4415</v>
      </c>
      <c r="F2165" s="10">
        <v>42036</v>
      </c>
      <c r="G2165" s="10">
        <v>45323</v>
      </c>
      <c r="H2165" s="11">
        <v>10</v>
      </c>
      <c r="I2165" s="20" t="s">
        <v>259</v>
      </c>
      <c r="J2165" s="11" t="s">
        <v>261</v>
      </c>
      <c r="K2165" s="11" t="s">
        <v>8769</v>
      </c>
      <c r="L2165" s="11">
        <v>2</v>
      </c>
    </row>
    <row r="2166" spans="1:12">
      <c r="A2166" s="11" t="s">
        <v>4166</v>
      </c>
      <c r="D2166" s="11" t="s">
        <v>260</v>
      </c>
      <c r="E2166" s="19" t="s">
        <v>4416</v>
      </c>
      <c r="F2166" s="10">
        <v>42036</v>
      </c>
      <c r="G2166" s="10">
        <v>45323</v>
      </c>
      <c r="H2166" s="11">
        <v>10</v>
      </c>
      <c r="I2166" s="20" t="s">
        <v>259</v>
      </c>
      <c r="J2166" s="11" t="s">
        <v>261</v>
      </c>
      <c r="K2166" s="11" t="s">
        <v>8769</v>
      </c>
      <c r="L2166" s="11">
        <v>2</v>
      </c>
    </row>
    <row r="2167" spans="1:12">
      <c r="A2167" s="11" t="s">
        <v>4167</v>
      </c>
      <c r="D2167" s="11" t="s">
        <v>260</v>
      </c>
      <c r="E2167" s="19" t="s">
        <v>4417</v>
      </c>
      <c r="F2167" s="10">
        <v>42036</v>
      </c>
      <c r="G2167" s="10">
        <v>45323</v>
      </c>
      <c r="H2167" s="11">
        <v>10</v>
      </c>
      <c r="I2167" s="20" t="s">
        <v>259</v>
      </c>
      <c r="J2167" s="11" t="s">
        <v>261</v>
      </c>
      <c r="K2167" s="11" t="s">
        <v>8769</v>
      </c>
      <c r="L2167" s="11">
        <v>2</v>
      </c>
    </row>
    <row r="2168" spans="1:12">
      <c r="A2168" s="11" t="s">
        <v>4168</v>
      </c>
      <c r="D2168" s="11" t="s">
        <v>260</v>
      </c>
      <c r="E2168" s="19" t="s">
        <v>4418</v>
      </c>
      <c r="F2168" s="10">
        <v>42036</v>
      </c>
      <c r="G2168" s="10">
        <v>45323</v>
      </c>
      <c r="H2168" s="11">
        <v>10</v>
      </c>
      <c r="I2168" s="20" t="s">
        <v>259</v>
      </c>
      <c r="J2168" s="11" t="s">
        <v>261</v>
      </c>
      <c r="K2168" s="11" t="s">
        <v>8769</v>
      </c>
      <c r="L2168" s="11">
        <v>2</v>
      </c>
    </row>
    <row r="2169" spans="1:12">
      <c r="A2169" s="11" t="s">
        <v>4169</v>
      </c>
      <c r="D2169" s="11" t="s">
        <v>260</v>
      </c>
      <c r="E2169" s="19" t="s">
        <v>4419</v>
      </c>
      <c r="F2169" s="10">
        <v>42036</v>
      </c>
      <c r="G2169" s="10">
        <v>45323</v>
      </c>
      <c r="H2169" s="11">
        <v>10</v>
      </c>
      <c r="I2169" s="20" t="s">
        <v>259</v>
      </c>
      <c r="J2169" s="11" t="s">
        <v>261</v>
      </c>
      <c r="K2169" s="11" t="s">
        <v>8769</v>
      </c>
      <c r="L2169" s="11">
        <v>2</v>
      </c>
    </row>
    <row r="2170" spans="1:12">
      <c r="A2170" s="11" t="s">
        <v>4170</v>
      </c>
      <c r="D2170" s="11" t="s">
        <v>260</v>
      </c>
      <c r="E2170" s="19" t="s">
        <v>4420</v>
      </c>
      <c r="F2170" s="10">
        <v>42036</v>
      </c>
      <c r="G2170" s="10">
        <v>45323</v>
      </c>
      <c r="H2170" s="11">
        <v>10</v>
      </c>
      <c r="I2170" s="20" t="s">
        <v>259</v>
      </c>
      <c r="J2170" s="11" t="s">
        <v>261</v>
      </c>
      <c r="K2170" s="11" t="s">
        <v>8769</v>
      </c>
      <c r="L2170" s="11">
        <v>2</v>
      </c>
    </row>
    <row r="2171" spans="1:12">
      <c r="A2171" s="11" t="s">
        <v>4171</v>
      </c>
      <c r="D2171" s="11" t="s">
        <v>260</v>
      </c>
      <c r="E2171" s="19" t="s">
        <v>4421</v>
      </c>
      <c r="F2171" s="10">
        <v>42036</v>
      </c>
      <c r="G2171" s="10">
        <v>45323</v>
      </c>
      <c r="H2171" s="11">
        <v>10</v>
      </c>
      <c r="I2171" s="20" t="s">
        <v>259</v>
      </c>
      <c r="J2171" s="11" t="s">
        <v>261</v>
      </c>
      <c r="K2171" s="11" t="s">
        <v>8769</v>
      </c>
      <c r="L2171" s="11">
        <v>2</v>
      </c>
    </row>
    <row r="2172" spans="1:12">
      <c r="A2172" s="11" t="s">
        <v>4172</v>
      </c>
      <c r="D2172" s="11" t="s">
        <v>260</v>
      </c>
      <c r="E2172" s="19" t="s">
        <v>4422</v>
      </c>
      <c r="F2172" s="10">
        <v>42036</v>
      </c>
      <c r="G2172" s="10">
        <v>45323</v>
      </c>
      <c r="H2172" s="11">
        <v>10</v>
      </c>
      <c r="I2172" s="20" t="s">
        <v>259</v>
      </c>
      <c r="J2172" s="11" t="s">
        <v>261</v>
      </c>
      <c r="K2172" s="11" t="s">
        <v>8769</v>
      </c>
      <c r="L2172" s="11">
        <v>2</v>
      </c>
    </row>
    <row r="2173" spans="1:12">
      <c r="A2173" s="11" t="s">
        <v>4173</v>
      </c>
      <c r="D2173" s="11" t="s">
        <v>260</v>
      </c>
      <c r="E2173" s="19" t="s">
        <v>4423</v>
      </c>
      <c r="F2173" s="10">
        <v>42036</v>
      </c>
      <c r="G2173" s="10">
        <v>45323</v>
      </c>
      <c r="H2173" s="11">
        <v>10</v>
      </c>
      <c r="I2173" s="20" t="s">
        <v>259</v>
      </c>
      <c r="J2173" s="11" t="s">
        <v>261</v>
      </c>
      <c r="K2173" s="11" t="s">
        <v>8769</v>
      </c>
      <c r="L2173" s="11">
        <v>2</v>
      </c>
    </row>
    <row r="2174" spans="1:12">
      <c r="A2174" s="11" t="s">
        <v>4174</v>
      </c>
      <c r="D2174" s="11" t="s">
        <v>260</v>
      </c>
      <c r="E2174" s="19" t="s">
        <v>4424</v>
      </c>
      <c r="F2174" s="10">
        <v>42036</v>
      </c>
      <c r="G2174" s="10">
        <v>45323</v>
      </c>
      <c r="H2174" s="11">
        <v>10</v>
      </c>
      <c r="I2174" s="20" t="s">
        <v>259</v>
      </c>
      <c r="J2174" s="11" t="s">
        <v>261</v>
      </c>
      <c r="K2174" s="11" t="s">
        <v>8769</v>
      </c>
      <c r="L2174" s="11">
        <v>2</v>
      </c>
    </row>
    <row r="2175" spans="1:12">
      <c r="A2175" s="11" t="s">
        <v>4175</v>
      </c>
      <c r="D2175" s="11" t="s">
        <v>260</v>
      </c>
      <c r="E2175" s="19" t="s">
        <v>4425</v>
      </c>
      <c r="F2175" s="10">
        <v>42036</v>
      </c>
      <c r="G2175" s="10">
        <v>45323</v>
      </c>
      <c r="H2175" s="11">
        <v>10</v>
      </c>
      <c r="I2175" s="20" t="s">
        <v>259</v>
      </c>
      <c r="J2175" s="11" t="s">
        <v>261</v>
      </c>
      <c r="K2175" s="11" t="s">
        <v>8769</v>
      </c>
      <c r="L2175" s="11">
        <v>2</v>
      </c>
    </row>
    <row r="2176" spans="1:12">
      <c r="A2176" s="11" t="s">
        <v>4176</v>
      </c>
      <c r="D2176" s="11" t="s">
        <v>260</v>
      </c>
      <c r="E2176" s="19" t="s">
        <v>4426</v>
      </c>
      <c r="F2176" s="10">
        <v>42036</v>
      </c>
      <c r="G2176" s="10">
        <v>45323</v>
      </c>
      <c r="H2176" s="11">
        <v>10</v>
      </c>
      <c r="I2176" s="20" t="s">
        <v>259</v>
      </c>
      <c r="J2176" s="11" t="s">
        <v>261</v>
      </c>
      <c r="K2176" s="11" t="s">
        <v>8769</v>
      </c>
      <c r="L2176" s="11">
        <v>2</v>
      </c>
    </row>
    <row r="2177" spans="1:12">
      <c r="A2177" s="11" t="s">
        <v>4177</v>
      </c>
      <c r="D2177" s="11" t="s">
        <v>260</v>
      </c>
      <c r="E2177" s="19" t="s">
        <v>4427</v>
      </c>
      <c r="F2177" s="10">
        <v>42036</v>
      </c>
      <c r="G2177" s="10">
        <v>45323</v>
      </c>
      <c r="H2177" s="11">
        <v>10</v>
      </c>
      <c r="I2177" s="20" t="s">
        <v>259</v>
      </c>
      <c r="J2177" s="11" t="s">
        <v>261</v>
      </c>
      <c r="K2177" s="11" t="s">
        <v>8769</v>
      </c>
      <c r="L2177" s="11">
        <v>2</v>
      </c>
    </row>
    <row r="2178" spans="1:12">
      <c r="A2178" s="11" t="s">
        <v>4178</v>
      </c>
      <c r="D2178" s="11" t="s">
        <v>260</v>
      </c>
      <c r="E2178" s="19" t="s">
        <v>4428</v>
      </c>
      <c r="F2178" s="10">
        <v>42036</v>
      </c>
      <c r="G2178" s="10">
        <v>45323</v>
      </c>
      <c r="H2178" s="11">
        <v>10</v>
      </c>
      <c r="I2178" s="20" t="s">
        <v>259</v>
      </c>
      <c r="J2178" s="11" t="s">
        <v>261</v>
      </c>
      <c r="K2178" s="11" t="s">
        <v>8769</v>
      </c>
      <c r="L2178" s="11">
        <v>2</v>
      </c>
    </row>
    <row r="2179" spans="1:12">
      <c r="A2179" s="11" t="s">
        <v>4179</v>
      </c>
      <c r="D2179" s="11" t="s">
        <v>260</v>
      </c>
      <c r="E2179" s="19" t="s">
        <v>4429</v>
      </c>
      <c r="F2179" s="10">
        <v>42036</v>
      </c>
      <c r="G2179" s="10">
        <v>45323</v>
      </c>
      <c r="H2179" s="11">
        <v>10</v>
      </c>
      <c r="I2179" s="20" t="s">
        <v>259</v>
      </c>
      <c r="J2179" s="11" t="s">
        <v>261</v>
      </c>
      <c r="K2179" s="11" t="s">
        <v>8769</v>
      </c>
      <c r="L2179" s="11">
        <v>2</v>
      </c>
    </row>
    <row r="2180" spans="1:12">
      <c r="A2180" s="11" t="s">
        <v>4180</v>
      </c>
      <c r="D2180" s="11" t="s">
        <v>260</v>
      </c>
      <c r="E2180" s="19" t="s">
        <v>4430</v>
      </c>
      <c r="F2180" s="10">
        <v>42036</v>
      </c>
      <c r="G2180" s="10">
        <v>45323</v>
      </c>
      <c r="H2180" s="11">
        <v>10</v>
      </c>
      <c r="I2180" s="20" t="s">
        <v>259</v>
      </c>
      <c r="J2180" s="11" t="s">
        <v>261</v>
      </c>
      <c r="K2180" s="11" t="s">
        <v>8769</v>
      </c>
      <c r="L2180" s="11">
        <v>2</v>
      </c>
    </row>
    <row r="2181" spans="1:12">
      <c r="A2181" s="11" t="s">
        <v>4181</v>
      </c>
      <c r="D2181" s="11" t="s">
        <v>260</v>
      </c>
      <c r="E2181" s="19" t="s">
        <v>4431</v>
      </c>
      <c r="F2181" s="10">
        <v>42036</v>
      </c>
      <c r="G2181" s="10">
        <v>45323</v>
      </c>
      <c r="H2181" s="11">
        <v>10</v>
      </c>
      <c r="I2181" s="20" t="s">
        <v>259</v>
      </c>
      <c r="J2181" s="11" t="s">
        <v>261</v>
      </c>
      <c r="K2181" s="11" t="s">
        <v>8769</v>
      </c>
      <c r="L2181" s="11">
        <v>2</v>
      </c>
    </row>
    <row r="2182" spans="1:12">
      <c r="A2182" s="11" t="s">
        <v>4182</v>
      </c>
      <c r="D2182" s="11" t="s">
        <v>260</v>
      </c>
      <c r="E2182" s="19" t="s">
        <v>4432</v>
      </c>
      <c r="F2182" s="10">
        <v>42036</v>
      </c>
      <c r="G2182" s="10">
        <v>45323</v>
      </c>
      <c r="H2182" s="11">
        <v>10</v>
      </c>
      <c r="I2182" s="20" t="s">
        <v>259</v>
      </c>
      <c r="J2182" s="11" t="s">
        <v>261</v>
      </c>
      <c r="K2182" s="11" t="s">
        <v>8769</v>
      </c>
      <c r="L2182" s="11">
        <v>2</v>
      </c>
    </row>
    <row r="2183" spans="1:12">
      <c r="A2183" s="11" t="s">
        <v>4183</v>
      </c>
      <c r="D2183" s="11" t="s">
        <v>260</v>
      </c>
      <c r="E2183" s="19" t="s">
        <v>4433</v>
      </c>
      <c r="F2183" s="10">
        <v>42036</v>
      </c>
      <c r="G2183" s="10">
        <v>45323</v>
      </c>
      <c r="H2183" s="11">
        <v>10</v>
      </c>
      <c r="I2183" s="20" t="s">
        <v>259</v>
      </c>
      <c r="J2183" s="11" t="s">
        <v>261</v>
      </c>
      <c r="K2183" s="11" t="s">
        <v>8769</v>
      </c>
      <c r="L2183" s="11">
        <v>2</v>
      </c>
    </row>
    <row r="2184" spans="1:12">
      <c r="A2184" s="11" t="s">
        <v>4184</v>
      </c>
      <c r="D2184" s="11" t="s">
        <v>260</v>
      </c>
      <c r="E2184" s="19" t="s">
        <v>4434</v>
      </c>
      <c r="F2184" s="10">
        <v>42036</v>
      </c>
      <c r="G2184" s="10">
        <v>45323</v>
      </c>
      <c r="H2184" s="11">
        <v>10</v>
      </c>
      <c r="I2184" s="20" t="s">
        <v>259</v>
      </c>
      <c r="J2184" s="11" t="s">
        <v>261</v>
      </c>
      <c r="K2184" s="11" t="s">
        <v>8769</v>
      </c>
      <c r="L2184" s="11">
        <v>2</v>
      </c>
    </row>
    <row r="2185" spans="1:12">
      <c r="A2185" s="11" t="s">
        <v>4185</v>
      </c>
      <c r="D2185" s="11" t="s">
        <v>260</v>
      </c>
      <c r="E2185" s="19" t="s">
        <v>4435</v>
      </c>
      <c r="F2185" s="10">
        <v>42036</v>
      </c>
      <c r="G2185" s="10">
        <v>45323</v>
      </c>
      <c r="H2185" s="11">
        <v>10</v>
      </c>
      <c r="I2185" s="20" t="s">
        <v>259</v>
      </c>
      <c r="J2185" s="11" t="s">
        <v>261</v>
      </c>
      <c r="K2185" s="11" t="s">
        <v>8769</v>
      </c>
      <c r="L2185" s="11">
        <v>2</v>
      </c>
    </row>
    <row r="2186" spans="1:12">
      <c r="A2186" s="11" t="s">
        <v>4186</v>
      </c>
      <c r="D2186" s="11" t="s">
        <v>260</v>
      </c>
      <c r="E2186" s="19" t="s">
        <v>4436</v>
      </c>
      <c r="F2186" s="10">
        <v>42036</v>
      </c>
      <c r="G2186" s="10">
        <v>45323</v>
      </c>
      <c r="H2186" s="11">
        <v>10</v>
      </c>
      <c r="I2186" s="20" t="s">
        <v>259</v>
      </c>
      <c r="J2186" s="11" t="s">
        <v>261</v>
      </c>
      <c r="K2186" s="11" t="s">
        <v>8769</v>
      </c>
      <c r="L2186" s="11">
        <v>2</v>
      </c>
    </row>
    <row r="2187" spans="1:12">
      <c r="A2187" s="11" t="s">
        <v>4187</v>
      </c>
      <c r="D2187" s="11" t="s">
        <v>260</v>
      </c>
      <c r="E2187" s="19" t="s">
        <v>4437</v>
      </c>
      <c r="F2187" s="10">
        <v>42036</v>
      </c>
      <c r="G2187" s="10">
        <v>45323</v>
      </c>
      <c r="H2187" s="11">
        <v>10</v>
      </c>
      <c r="I2187" s="20" t="s">
        <v>259</v>
      </c>
      <c r="J2187" s="11" t="s">
        <v>261</v>
      </c>
      <c r="K2187" s="11" t="s">
        <v>8769</v>
      </c>
      <c r="L2187" s="11">
        <v>2</v>
      </c>
    </row>
    <row r="2188" spans="1:12">
      <c r="A2188" s="11" t="s">
        <v>4188</v>
      </c>
      <c r="D2188" s="11" t="s">
        <v>260</v>
      </c>
      <c r="E2188" s="19" t="s">
        <v>4438</v>
      </c>
      <c r="F2188" s="10">
        <v>42036</v>
      </c>
      <c r="G2188" s="10">
        <v>45323</v>
      </c>
      <c r="H2188" s="11">
        <v>10</v>
      </c>
      <c r="I2188" s="20" t="s">
        <v>259</v>
      </c>
      <c r="J2188" s="11" t="s">
        <v>261</v>
      </c>
      <c r="K2188" s="11" t="s">
        <v>8769</v>
      </c>
      <c r="L2188" s="11">
        <v>2</v>
      </c>
    </row>
    <row r="2189" spans="1:12">
      <c r="A2189" s="11" t="s">
        <v>4189</v>
      </c>
      <c r="D2189" s="11" t="s">
        <v>260</v>
      </c>
      <c r="E2189" s="19" t="s">
        <v>4439</v>
      </c>
      <c r="F2189" s="10">
        <v>42036</v>
      </c>
      <c r="G2189" s="10">
        <v>45323</v>
      </c>
      <c r="H2189" s="11">
        <v>10</v>
      </c>
      <c r="I2189" s="20" t="s">
        <v>259</v>
      </c>
      <c r="J2189" s="11" t="s">
        <v>261</v>
      </c>
      <c r="K2189" s="11" t="s">
        <v>8769</v>
      </c>
      <c r="L2189" s="11">
        <v>2</v>
      </c>
    </row>
    <row r="2190" spans="1:12">
      <c r="A2190" s="11" t="s">
        <v>4190</v>
      </c>
      <c r="D2190" s="11" t="s">
        <v>260</v>
      </c>
      <c r="E2190" s="19" t="s">
        <v>4440</v>
      </c>
      <c r="F2190" s="10">
        <v>42036</v>
      </c>
      <c r="G2190" s="10">
        <v>45323</v>
      </c>
      <c r="H2190" s="11">
        <v>10</v>
      </c>
      <c r="I2190" s="20" t="s">
        <v>259</v>
      </c>
      <c r="J2190" s="11" t="s">
        <v>261</v>
      </c>
      <c r="K2190" s="11" t="s">
        <v>8769</v>
      </c>
      <c r="L2190" s="11">
        <v>2</v>
      </c>
    </row>
    <row r="2191" spans="1:12">
      <c r="A2191" s="11" t="s">
        <v>4191</v>
      </c>
      <c r="D2191" s="11" t="s">
        <v>260</v>
      </c>
      <c r="E2191" s="19" t="s">
        <v>4441</v>
      </c>
      <c r="F2191" s="10">
        <v>42036</v>
      </c>
      <c r="G2191" s="10">
        <v>45323</v>
      </c>
      <c r="H2191" s="11">
        <v>10</v>
      </c>
      <c r="I2191" s="20" t="s">
        <v>259</v>
      </c>
      <c r="J2191" s="11" t="s">
        <v>261</v>
      </c>
      <c r="K2191" s="11" t="s">
        <v>8769</v>
      </c>
      <c r="L2191" s="11">
        <v>2</v>
      </c>
    </row>
    <row r="2192" spans="1:12">
      <c r="A2192" s="11" t="s">
        <v>4192</v>
      </c>
      <c r="D2192" s="11" t="s">
        <v>260</v>
      </c>
      <c r="E2192" s="19" t="s">
        <v>4442</v>
      </c>
      <c r="F2192" s="10">
        <v>42036</v>
      </c>
      <c r="G2192" s="10">
        <v>45323</v>
      </c>
      <c r="H2192" s="11">
        <v>10</v>
      </c>
      <c r="I2192" s="20" t="s">
        <v>259</v>
      </c>
      <c r="J2192" s="11" t="s">
        <v>261</v>
      </c>
      <c r="K2192" s="11" t="s">
        <v>8769</v>
      </c>
      <c r="L2192" s="11">
        <v>2</v>
      </c>
    </row>
    <row r="2193" spans="1:12">
      <c r="A2193" s="11" t="s">
        <v>4193</v>
      </c>
      <c r="D2193" s="11" t="s">
        <v>260</v>
      </c>
      <c r="E2193" s="19" t="s">
        <v>4443</v>
      </c>
      <c r="F2193" s="10">
        <v>42036</v>
      </c>
      <c r="G2193" s="10">
        <v>45323</v>
      </c>
      <c r="H2193" s="11">
        <v>10</v>
      </c>
      <c r="I2193" s="20" t="s">
        <v>259</v>
      </c>
      <c r="J2193" s="11" t="s">
        <v>261</v>
      </c>
      <c r="K2193" s="11" t="s">
        <v>8769</v>
      </c>
      <c r="L2193" s="11">
        <v>2</v>
      </c>
    </row>
    <row r="2194" spans="1:12">
      <c r="A2194" s="11" t="s">
        <v>4194</v>
      </c>
      <c r="D2194" s="11" t="s">
        <v>260</v>
      </c>
      <c r="E2194" s="19" t="s">
        <v>4444</v>
      </c>
      <c r="F2194" s="10">
        <v>42036</v>
      </c>
      <c r="G2194" s="10">
        <v>45323</v>
      </c>
      <c r="H2194" s="11">
        <v>10</v>
      </c>
      <c r="I2194" s="20" t="s">
        <v>259</v>
      </c>
      <c r="J2194" s="11" t="s">
        <v>261</v>
      </c>
      <c r="K2194" s="11" t="s">
        <v>8769</v>
      </c>
      <c r="L2194" s="11">
        <v>2</v>
      </c>
    </row>
    <row r="2195" spans="1:12">
      <c r="A2195" s="11" t="s">
        <v>4195</v>
      </c>
      <c r="D2195" s="11" t="s">
        <v>260</v>
      </c>
      <c r="E2195" s="19" t="s">
        <v>4445</v>
      </c>
      <c r="F2195" s="10">
        <v>42036</v>
      </c>
      <c r="G2195" s="10">
        <v>45323</v>
      </c>
      <c r="H2195" s="11">
        <v>10</v>
      </c>
      <c r="I2195" s="20" t="s">
        <v>259</v>
      </c>
      <c r="J2195" s="11" t="s">
        <v>261</v>
      </c>
      <c r="K2195" s="11" t="s">
        <v>8769</v>
      </c>
      <c r="L2195" s="11">
        <v>2</v>
      </c>
    </row>
    <row r="2196" spans="1:12">
      <c r="A2196" s="11" t="s">
        <v>4196</v>
      </c>
      <c r="D2196" s="11" t="s">
        <v>260</v>
      </c>
      <c r="E2196" s="19" t="s">
        <v>4446</v>
      </c>
      <c r="F2196" s="10">
        <v>42036</v>
      </c>
      <c r="G2196" s="10">
        <v>45323</v>
      </c>
      <c r="H2196" s="11">
        <v>10</v>
      </c>
      <c r="I2196" s="20" t="s">
        <v>259</v>
      </c>
      <c r="J2196" s="11" t="s">
        <v>261</v>
      </c>
      <c r="K2196" s="11" t="s">
        <v>8769</v>
      </c>
      <c r="L2196" s="11">
        <v>2</v>
      </c>
    </row>
    <row r="2197" spans="1:12">
      <c r="A2197" s="11" t="s">
        <v>4197</v>
      </c>
      <c r="D2197" s="11" t="s">
        <v>260</v>
      </c>
      <c r="E2197" s="19" t="s">
        <v>4447</v>
      </c>
      <c r="F2197" s="10">
        <v>42036</v>
      </c>
      <c r="G2197" s="10">
        <v>45323</v>
      </c>
      <c r="H2197" s="11">
        <v>10</v>
      </c>
      <c r="I2197" s="20" t="s">
        <v>259</v>
      </c>
      <c r="J2197" s="11" t="s">
        <v>261</v>
      </c>
      <c r="K2197" s="11" t="s">
        <v>8769</v>
      </c>
      <c r="L2197" s="11">
        <v>2</v>
      </c>
    </row>
    <row r="2198" spans="1:12">
      <c r="A2198" s="11" t="s">
        <v>4198</v>
      </c>
      <c r="D2198" s="11" t="s">
        <v>260</v>
      </c>
      <c r="E2198" s="19" t="s">
        <v>4448</v>
      </c>
      <c r="F2198" s="10">
        <v>42036</v>
      </c>
      <c r="G2198" s="10">
        <v>45323</v>
      </c>
      <c r="H2198" s="11">
        <v>10</v>
      </c>
      <c r="I2198" s="20" t="s">
        <v>259</v>
      </c>
      <c r="J2198" s="11" t="s">
        <v>261</v>
      </c>
      <c r="K2198" s="11" t="s">
        <v>8769</v>
      </c>
      <c r="L2198" s="11">
        <v>2</v>
      </c>
    </row>
    <row r="2199" spans="1:12">
      <c r="A2199" s="11" t="s">
        <v>4199</v>
      </c>
      <c r="D2199" s="11" t="s">
        <v>260</v>
      </c>
      <c r="E2199" s="19" t="s">
        <v>4449</v>
      </c>
      <c r="F2199" s="10">
        <v>42036</v>
      </c>
      <c r="G2199" s="10">
        <v>45323</v>
      </c>
      <c r="H2199" s="11">
        <v>10</v>
      </c>
      <c r="I2199" s="20" t="s">
        <v>259</v>
      </c>
      <c r="J2199" s="11" t="s">
        <v>261</v>
      </c>
      <c r="K2199" s="11" t="s">
        <v>8769</v>
      </c>
      <c r="L2199" s="11">
        <v>2</v>
      </c>
    </row>
    <row r="2200" spans="1:12">
      <c r="A2200" s="11" t="s">
        <v>4200</v>
      </c>
      <c r="D2200" s="11" t="s">
        <v>260</v>
      </c>
      <c r="E2200" s="19" t="s">
        <v>4450</v>
      </c>
      <c r="F2200" s="10">
        <v>42036</v>
      </c>
      <c r="G2200" s="10">
        <v>45323</v>
      </c>
      <c r="H2200" s="11">
        <v>10</v>
      </c>
      <c r="I2200" s="20" t="s">
        <v>259</v>
      </c>
      <c r="J2200" s="11" t="s">
        <v>261</v>
      </c>
      <c r="K2200" s="11" t="s">
        <v>8769</v>
      </c>
      <c r="L2200" s="11">
        <v>2</v>
      </c>
    </row>
    <row r="2201" spans="1:12">
      <c r="A2201" s="11" t="s">
        <v>4201</v>
      </c>
      <c r="D2201" s="11" t="s">
        <v>260</v>
      </c>
      <c r="E2201" s="19" t="s">
        <v>4451</v>
      </c>
      <c r="F2201" s="10">
        <v>42036</v>
      </c>
      <c r="G2201" s="10">
        <v>45323</v>
      </c>
      <c r="H2201" s="11">
        <v>10</v>
      </c>
      <c r="I2201" s="20" t="s">
        <v>259</v>
      </c>
      <c r="J2201" s="11" t="s">
        <v>261</v>
      </c>
      <c r="K2201" s="11" t="s">
        <v>8769</v>
      </c>
      <c r="L2201" s="11">
        <v>2</v>
      </c>
    </row>
    <row r="2202" spans="1:12">
      <c r="A2202" s="11" t="s">
        <v>4202</v>
      </c>
      <c r="D2202" s="11" t="s">
        <v>260</v>
      </c>
      <c r="E2202" s="19" t="s">
        <v>4452</v>
      </c>
      <c r="F2202" s="10">
        <v>42036</v>
      </c>
      <c r="G2202" s="10">
        <v>45323</v>
      </c>
      <c r="H2202" s="11">
        <v>10</v>
      </c>
      <c r="I2202" s="20" t="s">
        <v>259</v>
      </c>
      <c r="J2202" s="11" t="s">
        <v>261</v>
      </c>
      <c r="K2202" s="11" t="s">
        <v>8769</v>
      </c>
      <c r="L2202" s="11">
        <v>2</v>
      </c>
    </row>
    <row r="2203" spans="1:12">
      <c r="A2203" s="11" t="s">
        <v>4203</v>
      </c>
      <c r="D2203" s="11" t="s">
        <v>260</v>
      </c>
      <c r="E2203" s="19" t="s">
        <v>4453</v>
      </c>
      <c r="F2203" s="10">
        <v>42036</v>
      </c>
      <c r="G2203" s="10">
        <v>45323</v>
      </c>
      <c r="H2203" s="11">
        <v>10</v>
      </c>
      <c r="I2203" s="20" t="s">
        <v>259</v>
      </c>
      <c r="J2203" s="11" t="s">
        <v>261</v>
      </c>
      <c r="K2203" s="11" t="s">
        <v>8769</v>
      </c>
      <c r="L2203" s="11">
        <v>2</v>
      </c>
    </row>
    <row r="2204" spans="1:12">
      <c r="A2204" s="11" t="s">
        <v>4204</v>
      </c>
      <c r="D2204" s="11" t="s">
        <v>260</v>
      </c>
      <c r="E2204" s="19" t="s">
        <v>4454</v>
      </c>
      <c r="F2204" s="10">
        <v>42036</v>
      </c>
      <c r="G2204" s="10">
        <v>45323</v>
      </c>
      <c r="H2204" s="11">
        <v>10</v>
      </c>
      <c r="I2204" s="20" t="s">
        <v>259</v>
      </c>
      <c r="J2204" s="11" t="s">
        <v>261</v>
      </c>
      <c r="K2204" s="11" t="s">
        <v>8769</v>
      </c>
      <c r="L2204" s="11">
        <v>2</v>
      </c>
    </row>
    <row r="2205" spans="1:12">
      <c r="A2205" s="11" t="s">
        <v>4205</v>
      </c>
      <c r="D2205" s="11" t="s">
        <v>260</v>
      </c>
      <c r="E2205" s="19" t="s">
        <v>4455</v>
      </c>
      <c r="F2205" s="10">
        <v>42036</v>
      </c>
      <c r="G2205" s="10">
        <v>45323</v>
      </c>
      <c r="H2205" s="11">
        <v>10</v>
      </c>
      <c r="I2205" s="20" t="s">
        <v>259</v>
      </c>
      <c r="J2205" s="11" t="s">
        <v>261</v>
      </c>
      <c r="K2205" s="11" t="s">
        <v>8769</v>
      </c>
      <c r="L2205" s="11">
        <v>2</v>
      </c>
    </row>
    <row r="2206" spans="1:12">
      <c r="A2206" s="11" t="s">
        <v>4206</v>
      </c>
      <c r="D2206" s="11" t="s">
        <v>260</v>
      </c>
      <c r="E2206" s="19" t="s">
        <v>4456</v>
      </c>
      <c r="F2206" s="10">
        <v>42036</v>
      </c>
      <c r="G2206" s="10">
        <v>45323</v>
      </c>
      <c r="H2206" s="11">
        <v>10</v>
      </c>
      <c r="I2206" s="20" t="s">
        <v>259</v>
      </c>
      <c r="J2206" s="11" t="s">
        <v>261</v>
      </c>
      <c r="K2206" s="11" t="s">
        <v>8769</v>
      </c>
      <c r="L2206" s="11">
        <v>2</v>
      </c>
    </row>
    <row r="2207" spans="1:12">
      <c r="A2207" s="11" t="s">
        <v>4207</v>
      </c>
      <c r="D2207" s="11" t="s">
        <v>260</v>
      </c>
      <c r="E2207" s="19" t="s">
        <v>4457</v>
      </c>
      <c r="F2207" s="10">
        <v>42036</v>
      </c>
      <c r="G2207" s="10">
        <v>45323</v>
      </c>
      <c r="H2207" s="11">
        <v>10</v>
      </c>
      <c r="I2207" s="20" t="s">
        <v>259</v>
      </c>
      <c r="J2207" s="11" t="s">
        <v>261</v>
      </c>
      <c r="K2207" s="11" t="s">
        <v>8769</v>
      </c>
      <c r="L2207" s="11">
        <v>2</v>
      </c>
    </row>
    <row r="2208" spans="1:12">
      <c r="A2208" s="11" t="s">
        <v>4208</v>
      </c>
      <c r="D2208" s="11" t="s">
        <v>260</v>
      </c>
      <c r="E2208" s="19" t="s">
        <v>4458</v>
      </c>
      <c r="F2208" s="10">
        <v>42036</v>
      </c>
      <c r="G2208" s="10">
        <v>45323</v>
      </c>
      <c r="H2208" s="11">
        <v>10</v>
      </c>
      <c r="I2208" s="20" t="s">
        <v>259</v>
      </c>
      <c r="J2208" s="11" t="s">
        <v>261</v>
      </c>
      <c r="K2208" s="11" t="s">
        <v>8769</v>
      </c>
      <c r="L2208" s="11">
        <v>2</v>
      </c>
    </row>
    <row r="2209" spans="1:12">
      <c r="A2209" s="11" t="s">
        <v>4209</v>
      </c>
      <c r="D2209" s="11" t="s">
        <v>260</v>
      </c>
      <c r="E2209" s="19" t="s">
        <v>4459</v>
      </c>
      <c r="F2209" s="10">
        <v>42036</v>
      </c>
      <c r="G2209" s="10">
        <v>45323</v>
      </c>
      <c r="H2209" s="11">
        <v>10</v>
      </c>
      <c r="I2209" s="20" t="s">
        <v>259</v>
      </c>
      <c r="J2209" s="11" t="s">
        <v>261</v>
      </c>
      <c r="K2209" s="11" t="s">
        <v>8769</v>
      </c>
      <c r="L2209" s="11">
        <v>2</v>
      </c>
    </row>
    <row r="2210" spans="1:12">
      <c r="A2210" s="11" t="s">
        <v>4210</v>
      </c>
      <c r="D2210" s="11" t="s">
        <v>260</v>
      </c>
      <c r="E2210" s="19" t="s">
        <v>4460</v>
      </c>
      <c r="F2210" s="10">
        <v>42036</v>
      </c>
      <c r="G2210" s="10">
        <v>45323</v>
      </c>
      <c r="H2210" s="11">
        <v>10</v>
      </c>
      <c r="I2210" s="20" t="s">
        <v>259</v>
      </c>
      <c r="J2210" s="11" t="s">
        <v>261</v>
      </c>
      <c r="K2210" s="11" t="s">
        <v>8769</v>
      </c>
      <c r="L2210" s="11">
        <v>2</v>
      </c>
    </row>
    <row r="2211" spans="1:12">
      <c r="A2211" s="11" t="s">
        <v>4211</v>
      </c>
      <c r="D2211" s="11" t="s">
        <v>260</v>
      </c>
      <c r="E2211" s="19" t="s">
        <v>4461</v>
      </c>
      <c r="F2211" s="10">
        <v>42036</v>
      </c>
      <c r="G2211" s="10">
        <v>45323</v>
      </c>
      <c r="H2211" s="11">
        <v>10</v>
      </c>
      <c r="I2211" s="20" t="s">
        <v>259</v>
      </c>
      <c r="J2211" s="11" t="s">
        <v>261</v>
      </c>
      <c r="K2211" s="11" t="s">
        <v>8769</v>
      </c>
      <c r="L2211" s="11">
        <v>2</v>
      </c>
    </row>
    <row r="2212" spans="1:12">
      <c r="A2212" s="11" t="s">
        <v>4212</v>
      </c>
      <c r="D2212" s="11" t="s">
        <v>260</v>
      </c>
      <c r="E2212" s="19" t="s">
        <v>4462</v>
      </c>
      <c r="F2212" s="10">
        <v>42036</v>
      </c>
      <c r="G2212" s="10">
        <v>45323</v>
      </c>
      <c r="H2212" s="11">
        <v>10</v>
      </c>
      <c r="I2212" s="20" t="s">
        <v>259</v>
      </c>
      <c r="J2212" s="11" t="s">
        <v>261</v>
      </c>
      <c r="K2212" s="11" t="s">
        <v>8769</v>
      </c>
      <c r="L2212" s="11">
        <v>2</v>
      </c>
    </row>
    <row r="2213" spans="1:12">
      <c r="A2213" s="11" t="s">
        <v>4213</v>
      </c>
      <c r="D2213" s="11" t="s">
        <v>260</v>
      </c>
      <c r="E2213" s="19" t="s">
        <v>4463</v>
      </c>
      <c r="F2213" s="10">
        <v>42036</v>
      </c>
      <c r="G2213" s="10">
        <v>45323</v>
      </c>
      <c r="H2213" s="11">
        <v>10</v>
      </c>
      <c r="I2213" s="20" t="s">
        <v>259</v>
      </c>
      <c r="J2213" s="11" t="s">
        <v>261</v>
      </c>
      <c r="K2213" s="11" t="s">
        <v>8769</v>
      </c>
      <c r="L2213" s="11">
        <v>2</v>
      </c>
    </row>
    <row r="2214" spans="1:12">
      <c r="A2214" s="11" t="s">
        <v>4214</v>
      </c>
      <c r="D2214" s="11" t="s">
        <v>260</v>
      </c>
      <c r="E2214" s="19" t="s">
        <v>4464</v>
      </c>
      <c r="F2214" s="10">
        <v>42036</v>
      </c>
      <c r="G2214" s="10">
        <v>45323</v>
      </c>
      <c r="H2214" s="11">
        <v>10</v>
      </c>
      <c r="I2214" s="20" t="s">
        <v>259</v>
      </c>
      <c r="J2214" s="11" t="s">
        <v>261</v>
      </c>
      <c r="K2214" s="11" t="s">
        <v>8769</v>
      </c>
      <c r="L2214" s="11">
        <v>2</v>
      </c>
    </row>
    <row r="2215" spans="1:12">
      <c r="A2215" s="11" t="s">
        <v>4215</v>
      </c>
      <c r="D2215" s="11" t="s">
        <v>260</v>
      </c>
      <c r="E2215" s="19" t="s">
        <v>4465</v>
      </c>
      <c r="F2215" s="10">
        <v>42036</v>
      </c>
      <c r="G2215" s="10">
        <v>45323</v>
      </c>
      <c r="H2215" s="11">
        <v>10</v>
      </c>
      <c r="I2215" s="20" t="s">
        <v>259</v>
      </c>
      <c r="J2215" s="11" t="s">
        <v>261</v>
      </c>
      <c r="K2215" s="11" t="s">
        <v>8769</v>
      </c>
      <c r="L2215" s="11">
        <v>2</v>
      </c>
    </row>
    <row r="2216" spans="1:12">
      <c r="A2216" s="11" t="s">
        <v>4216</v>
      </c>
      <c r="D2216" s="11" t="s">
        <v>260</v>
      </c>
      <c r="E2216" s="19" t="s">
        <v>4466</v>
      </c>
      <c r="F2216" s="10">
        <v>42036</v>
      </c>
      <c r="G2216" s="10">
        <v>45323</v>
      </c>
      <c r="H2216" s="11">
        <v>10</v>
      </c>
      <c r="I2216" s="20" t="s">
        <v>259</v>
      </c>
      <c r="J2216" s="11" t="s">
        <v>261</v>
      </c>
      <c r="K2216" s="11" t="s">
        <v>8769</v>
      </c>
      <c r="L2216" s="11">
        <v>2</v>
      </c>
    </row>
    <row r="2217" spans="1:12">
      <c r="A2217" s="11" t="s">
        <v>4217</v>
      </c>
      <c r="D2217" s="11" t="s">
        <v>260</v>
      </c>
      <c r="E2217" s="19" t="s">
        <v>4467</v>
      </c>
      <c r="F2217" s="10">
        <v>42036</v>
      </c>
      <c r="G2217" s="10">
        <v>45323</v>
      </c>
      <c r="H2217" s="11">
        <v>10</v>
      </c>
      <c r="I2217" s="20" t="s">
        <v>259</v>
      </c>
      <c r="J2217" s="11" t="s">
        <v>261</v>
      </c>
      <c r="K2217" s="11" t="s">
        <v>8769</v>
      </c>
      <c r="L2217" s="11">
        <v>2</v>
      </c>
    </row>
    <row r="2218" spans="1:12">
      <c r="A2218" s="11" t="s">
        <v>4218</v>
      </c>
      <c r="D2218" s="11" t="s">
        <v>260</v>
      </c>
      <c r="E2218" s="19" t="s">
        <v>4468</v>
      </c>
      <c r="F2218" s="10">
        <v>42036</v>
      </c>
      <c r="G2218" s="10">
        <v>45323</v>
      </c>
      <c r="H2218" s="11">
        <v>10</v>
      </c>
      <c r="I2218" s="20" t="s">
        <v>259</v>
      </c>
      <c r="J2218" s="11" t="s">
        <v>261</v>
      </c>
      <c r="K2218" s="11" t="s">
        <v>8769</v>
      </c>
      <c r="L2218" s="11">
        <v>2</v>
      </c>
    </row>
    <row r="2219" spans="1:12">
      <c r="A2219" s="11" t="s">
        <v>4219</v>
      </c>
      <c r="D2219" s="11" t="s">
        <v>260</v>
      </c>
      <c r="E2219" s="19" t="s">
        <v>4469</v>
      </c>
      <c r="F2219" s="10">
        <v>42036</v>
      </c>
      <c r="G2219" s="10">
        <v>45323</v>
      </c>
      <c r="H2219" s="11">
        <v>10</v>
      </c>
      <c r="I2219" s="20" t="s">
        <v>259</v>
      </c>
      <c r="J2219" s="11" t="s">
        <v>261</v>
      </c>
      <c r="K2219" s="11" t="s">
        <v>8769</v>
      </c>
      <c r="L2219" s="11">
        <v>2</v>
      </c>
    </row>
    <row r="2220" spans="1:12">
      <c r="A2220" s="11" t="s">
        <v>4220</v>
      </c>
      <c r="D2220" s="11" t="s">
        <v>260</v>
      </c>
      <c r="E2220" s="19" t="s">
        <v>4470</v>
      </c>
      <c r="F2220" s="10">
        <v>42036</v>
      </c>
      <c r="G2220" s="10">
        <v>45323</v>
      </c>
      <c r="H2220" s="11">
        <v>10</v>
      </c>
      <c r="I2220" s="20" t="s">
        <v>259</v>
      </c>
      <c r="J2220" s="11" t="s">
        <v>261</v>
      </c>
      <c r="K2220" s="11" t="s">
        <v>8769</v>
      </c>
      <c r="L2220" s="11">
        <v>2</v>
      </c>
    </row>
    <row r="2221" spans="1:12">
      <c r="A2221" s="11" t="s">
        <v>4221</v>
      </c>
      <c r="D2221" s="11" t="s">
        <v>260</v>
      </c>
      <c r="E2221" s="19" t="s">
        <v>4471</v>
      </c>
      <c r="F2221" s="10">
        <v>42036</v>
      </c>
      <c r="G2221" s="10">
        <v>45323</v>
      </c>
      <c r="H2221" s="11">
        <v>10</v>
      </c>
      <c r="I2221" s="20" t="s">
        <v>259</v>
      </c>
      <c r="J2221" s="11" t="s">
        <v>261</v>
      </c>
      <c r="K2221" s="11" t="s">
        <v>8769</v>
      </c>
      <c r="L2221" s="11">
        <v>2</v>
      </c>
    </row>
    <row r="2222" spans="1:12">
      <c r="A2222" s="11" t="s">
        <v>4222</v>
      </c>
      <c r="D2222" s="11" t="s">
        <v>260</v>
      </c>
      <c r="E2222" s="19" t="s">
        <v>4472</v>
      </c>
      <c r="F2222" s="10">
        <v>42036</v>
      </c>
      <c r="G2222" s="10">
        <v>45323</v>
      </c>
      <c r="H2222" s="11">
        <v>10</v>
      </c>
      <c r="I2222" s="20" t="s">
        <v>259</v>
      </c>
      <c r="J2222" s="11" t="s">
        <v>261</v>
      </c>
      <c r="K2222" s="11" t="s">
        <v>8769</v>
      </c>
      <c r="L2222" s="11">
        <v>2</v>
      </c>
    </row>
    <row r="2223" spans="1:12">
      <c r="A2223" s="11" t="s">
        <v>4223</v>
      </c>
      <c r="D2223" s="11" t="s">
        <v>260</v>
      </c>
      <c r="E2223" s="19" t="s">
        <v>4473</v>
      </c>
      <c r="F2223" s="10">
        <v>42036</v>
      </c>
      <c r="G2223" s="10">
        <v>45323</v>
      </c>
      <c r="H2223" s="11">
        <v>10</v>
      </c>
      <c r="I2223" s="20" t="s">
        <v>259</v>
      </c>
      <c r="J2223" s="11" t="s">
        <v>261</v>
      </c>
      <c r="K2223" s="11" t="s">
        <v>8769</v>
      </c>
      <c r="L2223" s="11">
        <v>2</v>
      </c>
    </row>
    <row r="2224" spans="1:12">
      <c r="A2224" s="11" t="s">
        <v>4224</v>
      </c>
      <c r="D2224" s="11" t="s">
        <v>260</v>
      </c>
      <c r="E2224" s="19" t="s">
        <v>4474</v>
      </c>
      <c r="F2224" s="10">
        <v>42036</v>
      </c>
      <c r="G2224" s="10">
        <v>45323</v>
      </c>
      <c r="H2224" s="11">
        <v>10</v>
      </c>
      <c r="I2224" s="20" t="s">
        <v>259</v>
      </c>
      <c r="J2224" s="11" t="s">
        <v>261</v>
      </c>
      <c r="K2224" s="11" t="s">
        <v>8769</v>
      </c>
      <c r="L2224" s="11">
        <v>2</v>
      </c>
    </row>
    <row r="2225" spans="1:12">
      <c r="A2225" s="11" t="s">
        <v>4225</v>
      </c>
      <c r="D2225" s="11" t="s">
        <v>260</v>
      </c>
      <c r="E2225" s="19" t="s">
        <v>4475</v>
      </c>
      <c r="F2225" s="10">
        <v>42036</v>
      </c>
      <c r="G2225" s="10">
        <v>45323</v>
      </c>
      <c r="H2225" s="11">
        <v>10</v>
      </c>
      <c r="I2225" s="20" t="s">
        <v>259</v>
      </c>
      <c r="J2225" s="11" t="s">
        <v>261</v>
      </c>
      <c r="K2225" s="11" t="s">
        <v>8769</v>
      </c>
      <c r="L2225" s="11">
        <v>2</v>
      </c>
    </row>
    <row r="2226" spans="1:12">
      <c r="A2226" s="11" t="s">
        <v>4226</v>
      </c>
      <c r="D2226" s="11" t="s">
        <v>260</v>
      </c>
      <c r="E2226" s="19" t="s">
        <v>4476</v>
      </c>
      <c r="F2226" s="10">
        <v>42036</v>
      </c>
      <c r="G2226" s="10">
        <v>45323</v>
      </c>
      <c r="H2226" s="11">
        <v>10</v>
      </c>
      <c r="I2226" s="20" t="s">
        <v>259</v>
      </c>
      <c r="J2226" s="11" t="s">
        <v>261</v>
      </c>
      <c r="K2226" s="11" t="s">
        <v>8769</v>
      </c>
      <c r="L2226" s="11">
        <v>2</v>
      </c>
    </row>
    <row r="2227" spans="1:12">
      <c r="A2227" s="11" t="s">
        <v>4227</v>
      </c>
      <c r="D2227" s="11" t="s">
        <v>260</v>
      </c>
      <c r="E2227" s="19" t="s">
        <v>4477</v>
      </c>
      <c r="F2227" s="10">
        <v>42036</v>
      </c>
      <c r="G2227" s="10">
        <v>45323</v>
      </c>
      <c r="H2227" s="11">
        <v>10</v>
      </c>
      <c r="I2227" s="20" t="s">
        <v>259</v>
      </c>
      <c r="J2227" s="11" t="s">
        <v>261</v>
      </c>
      <c r="K2227" s="11" t="s">
        <v>8769</v>
      </c>
      <c r="L2227" s="11">
        <v>2</v>
      </c>
    </row>
    <row r="2228" spans="1:12">
      <c r="A2228" s="11" t="s">
        <v>4228</v>
      </c>
      <c r="D2228" s="11" t="s">
        <v>260</v>
      </c>
      <c r="E2228" s="19" t="s">
        <v>4478</v>
      </c>
      <c r="F2228" s="10">
        <v>42036</v>
      </c>
      <c r="G2228" s="10">
        <v>45323</v>
      </c>
      <c r="H2228" s="11">
        <v>10</v>
      </c>
      <c r="I2228" s="20" t="s">
        <v>259</v>
      </c>
      <c r="J2228" s="11" t="s">
        <v>261</v>
      </c>
      <c r="K2228" s="11" t="s">
        <v>8769</v>
      </c>
      <c r="L2228" s="11">
        <v>2</v>
      </c>
    </row>
    <row r="2229" spans="1:12">
      <c r="A2229" s="11" t="s">
        <v>4229</v>
      </c>
      <c r="D2229" s="11" t="s">
        <v>260</v>
      </c>
      <c r="E2229" s="19" t="s">
        <v>4479</v>
      </c>
      <c r="F2229" s="10">
        <v>42036</v>
      </c>
      <c r="G2229" s="10">
        <v>45323</v>
      </c>
      <c r="H2229" s="11">
        <v>10</v>
      </c>
      <c r="I2229" s="20" t="s">
        <v>259</v>
      </c>
      <c r="J2229" s="11" t="s">
        <v>261</v>
      </c>
      <c r="K2229" s="11" t="s">
        <v>8769</v>
      </c>
      <c r="L2229" s="11">
        <v>2</v>
      </c>
    </row>
    <row r="2230" spans="1:12">
      <c r="A2230" s="11" t="s">
        <v>4230</v>
      </c>
      <c r="D2230" s="11" t="s">
        <v>260</v>
      </c>
      <c r="E2230" s="19" t="s">
        <v>4480</v>
      </c>
      <c r="F2230" s="10">
        <v>42036</v>
      </c>
      <c r="G2230" s="10">
        <v>45323</v>
      </c>
      <c r="H2230" s="11">
        <v>10</v>
      </c>
      <c r="I2230" s="20" t="s">
        <v>259</v>
      </c>
      <c r="J2230" s="11" t="s">
        <v>261</v>
      </c>
      <c r="K2230" s="11" t="s">
        <v>8769</v>
      </c>
      <c r="L2230" s="11">
        <v>2</v>
      </c>
    </row>
    <row r="2231" spans="1:12">
      <c r="A2231" s="11" t="s">
        <v>4231</v>
      </c>
      <c r="D2231" s="11" t="s">
        <v>260</v>
      </c>
      <c r="E2231" s="19" t="s">
        <v>4481</v>
      </c>
      <c r="F2231" s="10">
        <v>42036</v>
      </c>
      <c r="G2231" s="10">
        <v>45323</v>
      </c>
      <c r="H2231" s="11">
        <v>10</v>
      </c>
      <c r="I2231" s="20" t="s">
        <v>259</v>
      </c>
      <c r="J2231" s="11" t="s">
        <v>261</v>
      </c>
      <c r="K2231" s="11" t="s">
        <v>8769</v>
      </c>
      <c r="L2231" s="11">
        <v>2</v>
      </c>
    </row>
    <row r="2232" spans="1:12">
      <c r="A2232" s="11" t="s">
        <v>4232</v>
      </c>
      <c r="D2232" s="11" t="s">
        <v>260</v>
      </c>
      <c r="E2232" s="19" t="s">
        <v>4482</v>
      </c>
      <c r="F2232" s="10">
        <v>42036</v>
      </c>
      <c r="G2232" s="10">
        <v>45323</v>
      </c>
      <c r="H2232" s="11">
        <v>10</v>
      </c>
      <c r="I2232" s="20" t="s">
        <v>259</v>
      </c>
      <c r="J2232" s="11" t="s">
        <v>261</v>
      </c>
      <c r="K2232" s="11" t="s">
        <v>8769</v>
      </c>
      <c r="L2232" s="11">
        <v>2</v>
      </c>
    </row>
    <row r="2233" spans="1:12">
      <c r="A2233" s="11" t="s">
        <v>4233</v>
      </c>
      <c r="D2233" s="11" t="s">
        <v>260</v>
      </c>
      <c r="E2233" s="19" t="s">
        <v>4483</v>
      </c>
      <c r="F2233" s="10">
        <v>42036</v>
      </c>
      <c r="G2233" s="10">
        <v>45323</v>
      </c>
      <c r="H2233" s="11">
        <v>10</v>
      </c>
      <c r="I2233" s="20" t="s">
        <v>259</v>
      </c>
      <c r="J2233" s="11" t="s">
        <v>261</v>
      </c>
      <c r="K2233" s="11" t="s">
        <v>8769</v>
      </c>
      <c r="L2233" s="11">
        <v>2</v>
      </c>
    </row>
    <row r="2234" spans="1:12">
      <c r="A2234" s="11" t="s">
        <v>4234</v>
      </c>
      <c r="D2234" s="11" t="s">
        <v>260</v>
      </c>
      <c r="E2234" s="19" t="s">
        <v>4484</v>
      </c>
      <c r="F2234" s="10">
        <v>42036</v>
      </c>
      <c r="G2234" s="10">
        <v>45323</v>
      </c>
      <c r="H2234" s="11">
        <v>10</v>
      </c>
      <c r="I2234" s="20" t="s">
        <v>259</v>
      </c>
      <c r="J2234" s="11" t="s">
        <v>261</v>
      </c>
      <c r="K2234" s="11" t="s">
        <v>8769</v>
      </c>
      <c r="L2234" s="11">
        <v>2</v>
      </c>
    </row>
    <row r="2235" spans="1:12">
      <c r="A2235" s="11" t="s">
        <v>4235</v>
      </c>
      <c r="D2235" s="11" t="s">
        <v>260</v>
      </c>
      <c r="E2235" s="19" t="s">
        <v>4485</v>
      </c>
      <c r="F2235" s="10">
        <v>42036</v>
      </c>
      <c r="G2235" s="10">
        <v>45323</v>
      </c>
      <c r="H2235" s="11">
        <v>10</v>
      </c>
      <c r="I2235" s="20" t="s">
        <v>259</v>
      </c>
      <c r="J2235" s="11" t="s">
        <v>261</v>
      </c>
      <c r="K2235" s="11" t="s">
        <v>8769</v>
      </c>
      <c r="L2235" s="11">
        <v>2</v>
      </c>
    </row>
    <row r="2236" spans="1:12">
      <c r="A2236" s="11" t="s">
        <v>4236</v>
      </c>
      <c r="D2236" s="11" t="s">
        <v>260</v>
      </c>
      <c r="E2236" s="19" t="s">
        <v>4486</v>
      </c>
      <c r="F2236" s="10">
        <v>42036</v>
      </c>
      <c r="G2236" s="10">
        <v>45323</v>
      </c>
      <c r="H2236" s="11">
        <v>10</v>
      </c>
      <c r="I2236" s="20" t="s">
        <v>259</v>
      </c>
      <c r="J2236" s="11" t="s">
        <v>261</v>
      </c>
      <c r="K2236" s="11" t="s">
        <v>8769</v>
      </c>
      <c r="L2236" s="11">
        <v>2</v>
      </c>
    </row>
    <row r="2237" spans="1:12">
      <c r="A2237" s="11" t="s">
        <v>4237</v>
      </c>
      <c r="D2237" s="11" t="s">
        <v>260</v>
      </c>
      <c r="E2237" s="19" t="s">
        <v>4487</v>
      </c>
      <c r="F2237" s="10">
        <v>42036</v>
      </c>
      <c r="G2237" s="10">
        <v>45323</v>
      </c>
      <c r="H2237" s="11">
        <v>10</v>
      </c>
      <c r="I2237" s="20" t="s">
        <v>259</v>
      </c>
      <c r="J2237" s="11" t="s">
        <v>261</v>
      </c>
      <c r="K2237" s="11" t="s">
        <v>8769</v>
      </c>
      <c r="L2237" s="11">
        <v>2</v>
      </c>
    </row>
    <row r="2238" spans="1:12">
      <c r="A2238" s="11" t="s">
        <v>4238</v>
      </c>
      <c r="D2238" s="11" t="s">
        <v>260</v>
      </c>
      <c r="E2238" s="19" t="s">
        <v>4488</v>
      </c>
      <c r="F2238" s="10">
        <v>42036</v>
      </c>
      <c r="G2238" s="10">
        <v>45323</v>
      </c>
      <c r="H2238" s="11">
        <v>10</v>
      </c>
      <c r="I2238" s="20" t="s">
        <v>259</v>
      </c>
      <c r="J2238" s="11" t="s">
        <v>261</v>
      </c>
      <c r="K2238" s="11" t="s">
        <v>8769</v>
      </c>
      <c r="L2238" s="11">
        <v>2</v>
      </c>
    </row>
    <row r="2239" spans="1:12">
      <c r="A2239" s="11" t="s">
        <v>4239</v>
      </c>
      <c r="D2239" s="11" t="s">
        <v>260</v>
      </c>
      <c r="E2239" s="19" t="s">
        <v>4489</v>
      </c>
      <c r="F2239" s="10">
        <v>42036</v>
      </c>
      <c r="G2239" s="10">
        <v>45323</v>
      </c>
      <c r="H2239" s="11">
        <v>10</v>
      </c>
      <c r="I2239" s="20" t="s">
        <v>259</v>
      </c>
      <c r="J2239" s="11" t="s">
        <v>261</v>
      </c>
      <c r="K2239" s="11" t="s">
        <v>8769</v>
      </c>
      <c r="L2239" s="11">
        <v>2</v>
      </c>
    </row>
    <row r="2240" spans="1:12">
      <c r="A2240" s="11" t="s">
        <v>4240</v>
      </c>
      <c r="D2240" s="11" t="s">
        <v>260</v>
      </c>
      <c r="E2240" s="19" t="s">
        <v>4490</v>
      </c>
      <c r="F2240" s="10">
        <v>42036</v>
      </c>
      <c r="G2240" s="10">
        <v>45323</v>
      </c>
      <c r="H2240" s="11">
        <v>10</v>
      </c>
      <c r="I2240" s="20" t="s">
        <v>259</v>
      </c>
      <c r="J2240" s="11" t="s">
        <v>261</v>
      </c>
      <c r="K2240" s="11" t="s">
        <v>8769</v>
      </c>
      <c r="L2240" s="11">
        <v>2</v>
      </c>
    </row>
    <row r="2241" spans="1:12">
      <c r="A2241" s="11" t="s">
        <v>4241</v>
      </c>
      <c r="D2241" s="11" t="s">
        <v>260</v>
      </c>
      <c r="E2241" s="19" t="s">
        <v>4491</v>
      </c>
      <c r="F2241" s="10">
        <v>42036</v>
      </c>
      <c r="G2241" s="10">
        <v>45323</v>
      </c>
      <c r="H2241" s="11">
        <v>10</v>
      </c>
      <c r="I2241" s="20" t="s">
        <v>259</v>
      </c>
      <c r="J2241" s="11" t="s">
        <v>261</v>
      </c>
      <c r="K2241" s="11" t="s">
        <v>8769</v>
      </c>
      <c r="L2241" s="11">
        <v>2</v>
      </c>
    </row>
    <row r="2242" spans="1:12">
      <c r="A2242" s="11" t="s">
        <v>4242</v>
      </c>
      <c r="D2242" s="11" t="s">
        <v>260</v>
      </c>
      <c r="E2242" s="19" t="s">
        <v>4492</v>
      </c>
      <c r="F2242" s="10">
        <v>42036</v>
      </c>
      <c r="G2242" s="10">
        <v>45323</v>
      </c>
      <c r="H2242" s="11">
        <v>10</v>
      </c>
      <c r="I2242" s="20" t="s">
        <v>259</v>
      </c>
      <c r="J2242" s="11" t="s">
        <v>261</v>
      </c>
      <c r="K2242" s="11" t="s">
        <v>8769</v>
      </c>
      <c r="L2242" s="11">
        <v>2</v>
      </c>
    </row>
    <row r="2243" spans="1:12">
      <c r="A2243" s="11" t="s">
        <v>4243</v>
      </c>
      <c r="D2243" s="11" t="s">
        <v>260</v>
      </c>
      <c r="E2243" s="19" t="s">
        <v>4493</v>
      </c>
      <c r="F2243" s="10">
        <v>42036</v>
      </c>
      <c r="G2243" s="10">
        <v>45323</v>
      </c>
      <c r="H2243" s="11">
        <v>10</v>
      </c>
      <c r="I2243" s="20" t="s">
        <v>259</v>
      </c>
      <c r="J2243" s="11" t="s">
        <v>261</v>
      </c>
      <c r="K2243" s="11" t="s">
        <v>8769</v>
      </c>
      <c r="L2243" s="11">
        <v>2</v>
      </c>
    </row>
    <row r="2244" spans="1:12">
      <c r="A2244" s="11" t="s">
        <v>4244</v>
      </c>
      <c r="D2244" s="11" t="s">
        <v>260</v>
      </c>
      <c r="E2244" s="19" t="s">
        <v>4494</v>
      </c>
      <c r="F2244" s="10">
        <v>42036</v>
      </c>
      <c r="G2244" s="10">
        <v>45323</v>
      </c>
      <c r="H2244" s="11">
        <v>10</v>
      </c>
      <c r="I2244" s="20" t="s">
        <v>259</v>
      </c>
      <c r="J2244" s="11" t="s">
        <v>261</v>
      </c>
      <c r="K2244" s="11" t="s">
        <v>8769</v>
      </c>
      <c r="L2244" s="11">
        <v>2</v>
      </c>
    </row>
    <row r="2245" spans="1:12">
      <c r="A2245" s="11" t="s">
        <v>4245</v>
      </c>
      <c r="D2245" s="11" t="s">
        <v>260</v>
      </c>
      <c r="E2245" s="19" t="s">
        <v>4495</v>
      </c>
      <c r="F2245" s="10">
        <v>42036</v>
      </c>
      <c r="G2245" s="10">
        <v>45323</v>
      </c>
      <c r="H2245" s="11">
        <v>10</v>
      </c>
      <c r="I2245" s="20" t="s">
        <v>259</v>
      </c>
      <c r="J2245" s="11" t="s">
        <v>261</v>
      </c>
      <c r="K2245" s="11" t="s">
        <v>8769</v>
      </c>
      <c r="L2245" s="11">
        <v>2</v>
      </c>
    </row>
    <row r="2246" spans="1:12">
      <c r="A2246" s="11" t="s">
        <v>4246</v>
      </c>
      <c r="D2246" s="11" t="s">
        <v>260</v>
      </c>
      <c r="E2246" s="19" t="s">
        <v>4496</v>
      </c>
      <c r="F2246" s="10">
        <v>42036</v>
      </c>
      <c r="G2246" s="10">
        <v>45323</v>
      </c>
      <c r="H2246" s="11">
        <v>10</v>
      </c>
      <c r="I2246" s="20" t="s">
        <v>259</v>
      </c>
      <c r="J2246" s="11" t="s">
        <v>261</v>
      </c>
      <c r="K2246" s="11" t="s">
        <v>8769</v>
      </c>
      <c r="L2246" s="11">
        <v>2</v>
      </c>
    </row>
    <row r="2247" spans="1:12">
      <c r="A2247" s="11" t="s">
        <v>4247</v>
      </c>
      <c r="D2247" s="11" t="s">
        <v>260</v>
      </c>
      <c r="E2247" s="19" t="s">
        <v>4497</v>
      </c>
      <c r="F2247" s="10">
        <v>42036</v>
      </c>
      <c r="G2247" s="10">
        <v>45323</v>
      </c>
      <c r="H2247" s="11">
        <v>10</v>
      </c>
      <c r="I2247" s="20" t="s">
        <v>259</v>
      </c>
      <c r="J2247" s="11" t="s">
        <v>261</v>
      </c>
      <c r="K2247" s="11" t="s">
        <v>8769</v>
      </c>
      <c r="L2247" s="11">
        <v>2</v>
      </c>
    </row>
    <row r="2248" spans="1:12">
      <c r="A2248" s="11" t="s">
        <v>4248</v>
      </c>
      <c r="D2248" s="11" t="s">
        <v>260</v>
      </c>
      <c r="E2248" s="19" t="s">
        <v>4498</v>
      </c>
      <c r="F2248" s="10">
        <v>42036</v>
      </c>
      <c r="G2248" s="10">
        <v>45323</v>
      </c>
      <c r="H2248" s="11">
        <v>10</v>
      </c>
      <c r="I2248" s="20" t="s">
        <v>259</v>
      </c>
      <c r="J2248" s="11" t="s">
        <v>261</v>
      </c>
      <c r="K2248" s="11" t="s">
        <v>8769</v>
      </c>
      <c r="L2248" s="11">
        <v>2</v>
      </c>
    </row>
    <row r="2249" spans="1:12">
      <c r="A2249" s="11" t="s">
        <v>4249</v>
      </c>
      <c r="D2249" s="11" t="s">
        <v>260</v>
      </c>
      <c r="E2249" s="19" t="s">
        <v>4499</v>
      </c>
      <c r="F2249" s="10">
        <v>42036</v>
      </c>
      <c r="G2249" s="10">
        <v>45323</v>
      </c>
      <c r="H2249" s="11">
        <v>10</v>
      </c>
      <c r="I2249" s="20" t="s">
        <v>259</v>
      </c>
      <c r="J2249" s="11" t="s">
        <v>261</v>
      </c>
      <c r="K2249" s="11" t="s">
        <v>8769</v>
      </c>
      <c r="L2249" s="11">
        <v>2</v>
      </c>
    </row>
    <row r="2250" spans="1:12">
      <c r="A2250" s="11" t="s">
        <v>4250</v>
      </c>
      <c r="D2250" s="11" t="s">
        <v>260</v>
      </c>
      <c r="E2250" s="19" t="s">
        <v>4500</v>
      </c>
      <c r="F2250" s="10">
        <v>42036</v>
      </c>
      <c r="G2250" s="10">
        <v>45323</v>
      </c>
      <c r="H2250" s="11">
        <v>10</v>
      </c>
      <c r="I2250" s="20" t="s">
        <v>259</v>
      </c>
      <c r="J2250" s="11" t="s">
        <v>261</v>
      </c>
      <c r="K2250" s="11" t="s">
        <v>8769</v>
      </c>
      <c r="L2250" s="11">
        <v>2</v>
      </c>
    </row>
    <row r="2251" spans="1:12">
      <c r="A2251" s="11" t="s">
        <v>4251</v>
      </c>
      <c r="D2251" s="11" t="s">
        <v>260</v>
      </c>
      <c r="E2251" s="19" t="s">
        <v>4501</v>
      </c>
      <c r="F2251" s="10">
        <v>42036</v>
      </c>
      <c r="G2251" s="10">
        <v>45323</v>
      </c>
      <c r="H2251" s="11">
        <v>10</v>
      </c>
      <c r="I2251" s="20" t="s">
        <v>259</v>
      </c>
      <c r="J2251" s="11" t="s">
        <v>261</v>
      </c>
      <c r="K2251" s="11" t="s">
        <v>8769</v>
      </c>
      <c r="L2251" s="11">
        <v>2</v>
      </c>
    </row>
    <row r="2252" spans="1:12">
      <c r="A2252" s="11" t="s">
        <v>4252</v>
      </c>
      <c r="D2252" s="11" t="s">
        <v>260</v>
      </c>
      <c r="E2252" s="19" t="s">
        <v>4502</v>
      </c>
      <c r="F2252" s="10">
        <v>42036</v>
      </c>
      <c r="G2252" s="10">
        <v>45323</v>
      </c>
      <c r="H2252" s="11">
        <v>10</v>
      </c>
      <c r="I2252" s="20" t="s">
        <v>259</v>
      </c>
      <c r="J2252" s="11" t="s">
        <v>261</v>
      </c>
      <c r="K2252" s="11" t="s">
        <v>8769</v>
      </c>
      <c r="L2252" s="11">
        <v>2</v>
      </c>
    </row>
    <row r="2253" spans="1:12">
      <c r="A2253" s="11" t="s">
        <v>4253</v>
      </c>
      <c r="D2253" s="11" t="s">
        <v>260</v>
      </c>
      <c r="E2253" s="19" t="s">
        <v>4503</v>
      </c>
      <c r="F2253" s="10">
        <v>42036</v>
      </c>
      <c r="G2253" s="10">
        <v>45323</v>
      </c>
      <c r="H2253" s="11">
        <v>10</v>
      </c>
      <c r="I2253" s="20" t="s">
        <v>259</v>
      </c>
      <c r="J2253" s="11" t="s">
        <v>261</v>
      </c>
      <c r="K2253" s="11" t="s">
        <v>8769</v>
      </c>
      <c r="L2253" s="11">
        <v>2</v>
      </c>
    </row>
    <row r="2254" spans="1:12">
      <c r="A2254" s="11" t="s">
        <v>4254</v>
      </c>
      <c r="D2254" s="11" t="s">
        <v>260</v>
      </c>
      <c r="E2254" s="19" t="s">
        <v>4504</v>
      </c>
      <c r="F2254" s="10">
        <v>42036</v>
      </c>
      <c r="G2254" s="10">
        <v>45323</v>
      </c>
      <c r="H2254" s="11">
        <v>10</v>
      </c>
      <c r="I2254" s="20" t="s">
        <v>259</v>
      </c>
      <c r="J2254" s="11" t="s">
        <v>261</v>
      </c>
      <c r="K2254" s="11" t="s">
        <v>8769</v>
      </c>
      <c r="L2254" s="11">
        <v>2</v>
      </c>
    </row>
    <row r="2255" spans="1:12">
      <c r="A2255" s="11" t="s">
        <v>4255</v>
      </c>
      <c r="D2255" s="11" t="s">
        <v>260</v>
      </c>
      <c r="E2255" s="19" t="s">
        <v>4505</v>
      </c>
      <c r="F2255" s="10">
        <v>42036</v>
      </c>
      <c r="G2255" s="10">
        <v>45323</v>
      </c>
      <c r="H2255" s="11">
        <v>10</v>
      </c>
      <c r="I2255" s="20" t="s">
        <v>259</v>
      </c>
      <c r="J2255" s="11" t="s">
        <v>261</v>
      </c>
      <c r="K2255" s="11" t="s">
        <v>8769</v>
      </c>
      <c r="L2255" s="11">
        <v>2</v>
      </c>
    </row>
    <row r="2256" spans="1:12">
      <c r="A2256" s="11" t="s">
        <v>4256</v>
      </c>
      <c r="D2256" s="11" t="s">
        <v>260</v>
      </c>
      <c r="E2256" s="19" t="s">
        <v>4506</v>
      </c>
      <c r="F2256" s="10">
        <v>42036</v>
      </c>
      <c r="G2256" s="10">
        <v>45323</v>
      </c>
      <c r="H2256" s="11">
        <v>10</v>
      </c>
      <c r="I2256" s="20" t="s">
        <v>259</v>
      </c>
      <c r="J2256" s="11" t="s">
        <v>261</v>
      </c>
      <c r="K2256" s="11" t="s">
        <v>8769</v>
      </c>
      <c r="L2256" s="11">
        <v>2</v>
      </c>
    </row>
    <row r="2257" spans="1:12">
      <c r="A2257" s="11" t="s">
        <v>4257</v>
      </c>
      <c r="D2257" s="11" t="s">
        <v>260</v>
      </c>
      <c r="E2257" s="19" t="s">
        <v>4507</v>
      </c>
      <c r="F2257" s="10">
        <v>42036</v>
      </c>
      <c r="G2257" s="10">
        <v>45323</v>
      </c>
      <c r="H2257" s="11">
        <v>10</v>
      </c>
      <c r="I2257" s="20" t="s">
        <v>259</v>
      </c>
      <c r="J2257" s="11" t="s">
        <v>261</v>
      </c>
      <c r="K2257" s="11" t="s">
        <v>8769</v>
      </c>
      <c r="L2257" s="11">
        <v>2</v>
      </c>
    </row>
    <row r="2258" spans="1:12">
      <c r="A2258" s="11" t="s">
        <v>4258</v>
      </c>
      <c r="D2258" s="11" t="s">
        <v>260</v>
      </c>
      <c r="E2258" s="19" t="s">
        <v>4508</v>
      </c>
      <c r="F2258" s="10">
        <v>42036</v>
      </c>
      <c r="G2258" s="10">
        <v>45323</v>
      </c>
      <c r="H2258" s="11">
        <v>10</v>
      </c>
      <c r="I2258" s="20" t="s">
        <v>259</v>
      </c>
      <c r="J2258" s="11" t="s">
        <v>261</v>
      </c>
      <c r="K2258" s="11" t="s">
        <v>8769</v>
      </c>
      <c r="L2258" s="11">
        <v>2</v>
      </c>
    </row>
    <row r="2259" spans="1:12">
      <c r="A2259" s="11" t="s">
        <v>4259</v>
      </c>
      <c r="D2259" s="11" t="s">
        <v>260</v>
      </c>
      <c r="E2259" s="19" t="s">
        <v>4509</v>
      </c>
      <c r="F2259" s="10">
        <v>42036</v>
      </c>
      <c r="G2259" s="10">
        <v>45323</v>
      </c>
      <c r="H2259" s="11">
        <v>10</v>
      </c>
      <c r="I2259" s="20" t="s">
        <v>259</v>
      </c>
      <c r="J2259" s="11" t="s">
        <v>261</v>
      </c>
      <c r="K2259" s="11" t="s">
        <v>8769</v>
      </c>
      <c r="L2259" s="11">
        <v>2</v>
      </c>
    </row>
    <row r="2260" spans="1:12">
      <c r="A2260" s="11" t="s">
        <v>4260</v>
      </c>
      <c r="D2260" s="11" t="s">
        <v>260</v>
      </c>
      <c r="E2260" s="19" t="s">
        <v>4510</v>
      </c>
      <c r="F2260" s="10">
        <v>42036</v>
      </c>
      <c r="G2260" s="10">
        <v>45323</v>
      </c>
      <c r="H2260" s="11">
        <v>10</v>
      </c>
      <c r="I2260" s="20" t="s">
        <v>259</v>
      </c>
      <c r="J2260" s="11" t="s">
        <v>261</v>
      </c>
      <c r="K2260" s="11" t="s">
        <v>8769</v>
      </c>
      <c r="L2260" s="11">
        <v>2</v>
      </c>
    </row>
    <row r="2261" spans="1:12">
      <c r="A2261" s="11" t="s">
        <v>4261</v>
      </c>
      <c r="D2261" s="11" t="s">
        <v>260</v>
      </c>
      <c r="E2261" s="19" t="s">
        <v>4511</v>
      </c>
      <c r="F2261" s="10">
        <v>42036</v>
      </c>
      <c r="G2261" s="10">
        <v>45323</v>
      </c>
      <c r="H2261" s="11">
        <v>10</v>
      </c>
      <c r="I2261" s="20" t="s">
        <v>259</v>
      </c>
      <c r="J2261" s="11" t="s">
        <v>261</v>
      </c>
      <c r="K2261" s="11" t="s">
        <v>8769</v>
      </c>
      <c r="L2261" s="11">
        <v>2</v>
      </c>
    </row>
    <row r="2262" spans="1:12">
      <c r="A2262" s="11" t="s">
        <v>4512</v>
      </c>
      <c r="D2262" s="11" t="s">
        <v>260</v>
      </c>
      <c r="E2262" s="19" t="s">
        <v>4762</v>
      </c>
      <c r="F2262" s="10">
        <v>42036</v>
      </c>
      <c r="G2262" s="10">
        <v>45323</v>
      </c>
      <c r="H2262" s="11">
        <v>10</v>
      </c>
      <c r="I2262" s="20" t="s">
        <v>259</v>
      </c>
      <c r="J2262" s="11" t="s">
        <v>261</v>
      </c>
      <c r="K2262" s="11" t="s">
        <v>8769</v>
      </c>
      <c r="L2262" s="11">
        <v>2</v>
      </c>
    </row>
    <row r="2263" spans="1:12">
      <c r="A2263" s="11" t="s">
        <v>4513</v>
      </c>
      <c r="D2263" s="11" t="s">
        <v>260</v>
      </c>
      <c r="E2263" s="19" t="s">
        <v>4763</v>
      </c>
      <c r="F2263" s="10">
        <v>42036</v>
      </c>
      <c r="G2263" s="10">
        <v>45323</v>
      </c>
      <c r="H2263" s="11">
        <v>10</v>
      </c>
      <c r="I2263" s="20" t="s">
        <v>259</v>
      </c>
      <c r="J2263" s="11" t="s">
        <v>261</v>
      </c>
      <c r="K2263" s="11" t="s">
        <v>8769</v>
      </c>
      <c r="L2263" s="11">
        <v>2</v>
      </c>
    </row>
    <row r="2264" spans="1:12">
      <c r="A2264" s="11" t="s">
        <v>4514</v>
      </c>
      <c r="D2264" s="11" t="s">
        <v>260</v>
      </c>
      <c r="E2264" s="19" t="s">
        <v>4764</v>
      </c>
      <c r="F2264" s="10">
        <v>42036</v>
      </c>
      <c r="G2264" s="10">
        <v>45323</v>
      </c>
      <c r="H2264" s="11">
        <v>10</v>
      </c>
      <c r="I2264" s="20" t="s">
        <v>259</v>
      </c>
      <c r="J2264" s="11" t="s">
        <v>261</v>
      </c>
      <c r="K2264" s="11" t="s">
        <v>8769</v>
      </c>
      <c r="L2264" s="11">
        <v>2</v>
      </c>
    </row>
    <row r="2265" spans="1:12">
      <c r="A2265" s="11" t="s">
        <v>4515</v>
      </c>
      <c r="D2265" s="11" t="s">
        <v>260</v>
      </c>
      <c r="E2265" s="19" t="s">
        <v>4765</v>
      </c>
      <c r="F2265" s="10">
        <v>42036</v>
      </c>
      <c r="G2265" s="10">
        <v>45323</v>
      </c>
      <c r="H2265" s="11">
        <v>10</v>
      </c>
      <c r="I2265" s="20" t="s">
        <v>259</v>
      </c>
      <c r="J2265" s="11" t="s">
        <v>261</v>
      </c>
      <c r="K2265" s="11" t="s">
        <v>8769</v>
      </c>
      <c r="L2265" s="11">
        <v>2</v>
      </c>
    </row>
    <row r="2266" spans="1:12">
      <c r="A2266" s="11" t="s">
        <v>4516</v>
      </c>
      <c r="D2266" s="11" t="s">
        <v>260</v>
      </c>
      <c r="E2266" s="19" t="s">
        <v>4766</v>
      </c>
      <c r="F2266" s="10">
        <v>42036</v>
      </c>
      <c r="G2266" s="10">
        <v>45323</v>
      </c>
      <c r="H2266" s="11">
        <v>10</v>
      </c>
      <c r="I2266" s="20" t="s">
        <v>259</v>
      </c>
      <c r="J2266" s="11" t="s">
        <v>261</v>
      </c>
      <c r="K2266" s="11" t="s">
        <v>8769</v>
      </c>
      <c r="L2266" s="11">
        <v>2</v>
      </c>
    </row>
    <row r="2267" spans="1:12">
      <c r="A2267" s="11" t="s">
        <v>4517</v>
      </c>
      <c r="D2267" s="11" t="s">
        <v>260</v>
      </c>
      <c r="E2267" s="19" t="s">
        <v>4767</v>
      </c>
      <c r="F2267" s="10">
        <v>42036</v>
      </c>
      <c r="G2267" s="10">
        <v>45323</v>
      </c>
      <c r="H2267" s="11">
        <v>10</v>
      </c>
      <c r="I2267" s="20" t="s">
        <v>259</v>
      </c>
      <c r="J2267" s="11" t="s">
        <v>261</v>
      </c>
      <c r="K2267" s="11" t="s">
        <v>8769</v>
      </c>
      <c r="L2267" s="11">
        <v>2</v>
      </c>
    </row>
    <row r="2268" spans="1:12">
      <c r="A2268" s="11" t="s">
        <v>4518</v>
      </c>
      <c r="D2268" s="11" t="s">
        <v>260</v>
      </c>
      <c r="E2268" s="19" t="s">
        <v>4768</v>
      </c>
      <c r="F2268" s="10">
        <v>42036</v>
      </c>
      <c r="G2268" s="10">
        <v>45323</v>
      </c>
      <c r="H2268" s="11">
        <v>10</v>
      </c>
      <c r="I2268" s="20" t="s">
        <v>259</v>
      </c>
      <c r="J2268" s="11" t="s">
        <v>261</v>
      </c>
      <c r="K2268" s="11" t="s">
        <v>8769</v>
      </c>
      <c r="L2268" s="11">
        <v>2</v>
      </c>
    </row>
    <row r="2269" spans="1:12">
      <c r="A2269" s="11" t="s">
        <v>4519</v>
      </c>
      <c r="D2269" s="11" t="s">
        <v>260</v>
      </c>
      <c r="E2269" s="19" t="s">
        <v>4769</v>
      </c>
      <c r="F2269" s="10">
        <v>42036</v>
      </c>
      <c r="G2269" s="10">
        <v>45323</v>
      </c>
      <c r="H2269" s="11">
        <v>10</v>
      </c>
      <c r="I2269" s="20" t="s">
        <v>259</v>
      </c>
      <c r="J2269" s="11" t="s">
        <v>261</v>
      </c>
      <c r="K2269" s="11" t="s">
        <v>8769</v>
      </c>
      <c r="L2269" s="11">
        <v>2</v>
      </c>
    </row>
    <row r="2270" spans="1:12">
      <c r="A2270" s="11" t="s">
        <v>4520</v>
      </c>
      <c r="D2270" s="11" t="s">
        <v>260</v>
      </c>
      <c r="E2270" s="19" t="s">
        <v>4770</v>
      </c>
      <c r="F2270" s="10">
        <v>42036</v>
      </c>
      <c r="G2270" s="10">
        <v>45323</v>
      </c>
      <c r="H2270" s="11">
        <v>10</v>
      </c>
      <c r="I2270" s="20" t="s">
        <v>259</v>
      </c>
      <c r="J2270" s="11" t="s">
        <v>261</v>
      </c>
      <c r="K2270" s="11" t="s">
        <v>8769</v>
      </c>
      <c r="L2270" s="11">
        <v>2</v>
      </c>
    </row>
    <row r="2271" spans="1:12">
      <c r="A2271" s="11" t="s">
        <v>4521</v>
      </c>
      <c r="D2271" s="11" t="s">
        <v>260</v>
      </c>
      <c r="E2271" s="19" t="s">
        <v>4771</v>
      </c>
      <c r="F2271" s="10">
        <v>42036</v>
      </c>
      <c r="G2271" s="10">
        <v>45323</v>
      </c>
      <c r="H2271" s="11">
        <v>10</v>
      </c>
      <c r="I2271" s="20" t="s">
        <v>259</v>
      </c>
      <c r="J2271" s="11" t="s">
        <v>261</v>
      </c>
      <c r="K2271" s="11" t="s">
        <v>8769</v>
      </c>
      <c r="L2271" s="11">
        <v>2</v>
      </c>
    </row>
    <row r="2272" spans="1:12">
      <c r="A2272" s="11" t="s">
        <v>4522</v>
      </c>
      <c r="D2272" s="11" t="s">
        <v>260</v>
      </c>
      <c r="E2272" s="19" t="s">
        <v>4772</v>
      </c>
      <c r="F2272" s="10">
        <v>42036</v>
      </c>
      <c r="G2272" s="10">
        <v>45323</v>
      </c>
      <c r="H2272" s="11">
        <v>10</v>
      </c>
      <c r="I2272" s="20" t="s">
        <v>259</v>
      </c>
      <c r="J2272" s="11" t="s">
        <v>261</v>
      </c>
      <c r="K2272" s="11" t="s">
        <v>8769</v>
      </c>
      <c r="L2272" s="11">
        <v>2</v>
      </c>
    </row>
    <row r="2273" spans="1:12">
      <c r="A2273" s="11" t="s">
        <v>4523</v>
      </c>
      <c r="D2273" s="11" t="s">
        <v>260</v>
      </c>
      <c r="E2273" s="19" t="s">
        <v>4773</v>
      </c>
      <c r="F2273" s="10">
        <v>42036</v>
      </c>
      <c r="G2273" s="10">
        <v>45323</v>
      </c>
      <c r="H2273" s="11">
        <v>10</v>
      </c>
      <c r="I2273" s="20" t="s">
        <v>259</v>
      </c>
      <c r="J2273" s="11" t="s">
        <v>261</v>
      </c>
      <c r="K2273" s="11" t="s">
        <v>8769</v>
      </c>
      <c r="L2273" s="11">
        <v>2</v>
      </c>
    </row>
    <row r="2274" spans="1:12">
      <c r="A2274" s="11" t="s">
        <v>4524</v>
      </c>
      <c r="D2274" s="11" t="s">
        <v>260</v>
      </c>
      <c r="E2274" s="19" t="s">
        <v>4774</v>
      </c>
      <c r="F2274" s="10">
        <v>42036</v>
      </c>
      <c r="G2274" s="10">
        <v>45323</v>
      </c>
      <c r="H2274" s="11">
        <v>10</v>
      </c>
      <c r="I2274" s="20" t="s">
        <v>259</v>
      </c>
      <c r="J2274" s="11" t="s">
        <v>261</v>
      </c>
      <c r="K2274" s="11" t="s">
        <v>8769</v>
      </c>
      <c r="L2274" s="11">
        <v>2</v>
      </c>
    </row>
    <row r="2275" spans="1:12">
      <c r="A2275" s="11" t="s">
        <v>4525</v>
      </c>
      <c r="D2275" s="11" t="s">
        <v>260</v>
      </c>
      <c r="E2275" s="19" t="s">
        <v>4775</v>
      </c>
      <c r="F2275" s="10">
        <v>42036</v>
      </c>
      <c r="G2275" s="10">
        <v>45323</v>
      </c>
      <c r="H2275" s="11">
        <v>10</v>
      </c>
      <c r="I2275" s="20" t="s">
        <v>259</v>
      </c>
      <c r="J2275" s="11" t="s">
        <v>261</v>
      </c>
      <c r="K2275" s="11" t="s">
        <v>8769</v>
      </c>
      <c r="L2275" s="11">
        <v>2</v>
      </c>
    </row>
    <row r="2276" spans="1:12">
      <c r="A2276" s="11" t="s">
        <v>4526</v>
      </c>
      <c r="D2276" s="11" t="s">
        <v>260</v>
      </c>
      <c r="E2276" s="19" t="s">
        <v>4776</v>
      </c>
      <c r="F2276" s="10">
        <v>42036</v>
      </c>
      <c r="G2276" s="10">
        <v>45323</v>
      </c>
      <c r="H2276" s="11">
        <v>10</v>
      </c>
      <c r="I2276" s="20" t="s">
        <v>259</v>
      </c>
      <c r="J2276" s="11" t="s">
        <v>261</v>
      </c>
      <c r="K2276" s="11" t="s">
        <v>8769</v>
      </c>
      <c r="L2276" s="11">
        <v>2</v>
      </c>
    </row>
    <row r="2277" spans="1:12">
      <c r="A2277" s="11" t="s">
        <v>4527</v>
      </c>
      <c r="D2277" s="11" t="s">
        <v>260</v>
      </c>
      <c r="E2277" s="19" t="s">
        <v>4777</v>
      </c>
      <c r="F2277" s="10">
        <v>42036</v>
      </c>
      <c r="G2277" s="10">
        <v>45323</v>
      </c>
      <c r="H2277" s="11">
        <v>10</v>
      </c>
      <c r="I2277" s="20" t="s">
        <v>259</v>
      </c>
      <c r="J2277" s="11" t="s">
        <v>261</v>
      </c>
      <c r="K2277" s="11" t="s">
        <v>8769</v>
      </c>
      <c r="L2277" s="11">
        <v>2</v>
      </c>
    </row>
    <row r="2278" spans="1:12">
      <c r="A2278" s="11" t="s">
        <v>4528</v>
      </c>
      <c r="D2278" s="11" t="s">
        <v>260</v>
      </c>
      <c r="E2278" s="19" t="s">
        <v>4778</v>
      </c>
      <c r="F2278" s="10">
        <v>42036</v>
      </c>
      <c r="G2278" s="10">
        <v>45323</v>
      </c>
      <c r="H2278" s="11">
        <v>10</v>
      </c>
      <c r="I2278" s="20" t="s">
        <v>259</v>
      </c>
      <c r="J2278" s="11" t="s">
        <v>261</v>
      </c>
      <c r="K2278" s="11" t="s">
        <v>8769</v>
      </c>
      <c r="L2278" s="11">
        <v>2</v>
      </c>
    </row>
    <row r="2279" spans="1:12">
      <c r="A2279" s="11" t="s">
        <v>4529</v>
      </c>
      <c r="D2279" s="11" t="s">
        <v>260</v>
      </c>
      <c r="E2279" s="19" t="s">
        <v>4779</v>
      </c>
      <c r="F2279" s="10">
        <v>42036</v>
      </c>
      <c r="G2279" s="10">
        <v>45323</v>
      </c>
      <c r="H2279" s="11">
        <v>10</v>
      </c>
      <c r="I2279" s="20" t="s">
        <v>259</v>
      </c>
      <c r="J2279" s="11" t="s">
        <v>261</v>
      </c>
      <c r="K2279" s="11" t="s">
        <v>8769</v>
      </c>
      <c r="L2279" s="11">
        <v>2</v>
      </c>
    </row>
    <row r="2280" spans="1:12">
      <c r="A2280" s="11" t="s">
        <v>4530</v>
      </c>
      <c r="D2280" s="11" t="s">
        <v>260</v>
      </c>
      <c r="E2280" s="19" t="s">
        <v>4780</v>
      </c>
      <c r="F2280" s="10">
        <v>42036</v>
      </c>
      <c r="G2280" s="10">
        <v>45323</v>
      </c>
      <c r="H2280" s="11">
        <v>10</v>
      </c>
      <c r="I2280" s="20" t="s">
        <v>259</v>
      </c>
      <c r="J2280" s="11" t="s">
        <v>261</v>
      </c>
      <c r="K2280" s="11" t="s">
        <v>8769</v>
      </c>
      <c r="L2280" s="11">
        <v>2</v>
      </c>
    </row>
    <row r="2281" spans="1:12">
      <c r="A2281" s="11" t="s">
        <v>4531</v>
      </c>
      <c r="D2281" s="11" t="s">
        <v>260</v>
      </c>
      <c r="E2281" s="19" t="s">
        <v>4781</v>
      </c>
      <c r="F2281" s="10">
        <v>42036</v>
      </c>
      <c r="G2281" s="10">
        <v>45323</v>
      </c>
      <c r="H2281" s="11">
        <v>10</v>
      </c>
      <c r="I2281" s="20" t="s">
        <v>259</v>
      </c>
      <c r="J2281" s="11" t="s">
        <v>261</v>
      </c>
      <c r="K2281" s="11" t="s">
        <v>8769</v>
      </c>
      <c r="L2281" s="11">
        <v>2</v>
      </c>
    </row>
    <row r="2282" spans="1:12">
      <c r="A2282" s="11" t="s">
        <v>4532</v>
      </c>
      <c r="D2282" s="11" t="s">
        <v>260</v>
      </c>
      <c r="E2282" s="19" t="s">
        <v>4782</v>
      </c>
      <c r="F2282" s="10">
        <v>42036</v>
      </c>
      <c r="G2282" s="10">
        <v>45323</v>
      </c>
      <c r="H2282" s="11">
        <v>10</v>
      </c>
      <c r="I2282" s="20" t="s">
        <v>259</v>
      </c>
      <c r="J2282" s="11" t="s">
        <v>261</v>
      </c>
      <c r="K2282" s="11" t="s">
        <v>8769</v>
      </c>
      <c r="L2282" s="11">
        <v>2</v>
      </c>
    </row>
    <row r="2283" spans="1:12">
      <c r="A2283" s="11" t="s">
        <v>4533</v>
      </c>
      <c r="D2283" s="11" t="s">
        <v>260</v>
      </c>
      <c r="E2283" s="19" t="s">
        <v>4783</v>
      </c>
      <c r="F2283" s="10">
        <v>42036</v>
      </c>
      <c r="G2283" s="10">
        <v>45323</v>
      </c>
      <c r="H2283" s="11">
        <v>10</v>
      </c>
      <c r="I2283" s="20" t="s">
        <v>259</v>
      </c>
      <c r="J2283" s="11" t="s">
        <v>261</v>
      </c>
      <c r="K2283" s="11" t="s">
        <v>8769</v>
      </c>
      <c r="L2283" s="11">
        <v>2</v>
      </c>
    </row>
    <row r="2284" spans="1:12">
      <c r="A2284" s="11" t="s">
        <v>4534</v>
      </c>
      <c r="D2284" s="11" t="s">
        <v>260</v>
      </c>
      <c r="E2284" s="19" t="s">
        <v>4784</v>
      </c>
      <c r="F2284" s="10">
        <v>42036</v>
      </c>
      <c r="G2284" s="10">
        <v>45323</v>
      </c>
      <c r="H2284" s="11">
        <v>10</v>
      </c>
      <c r="I2284" s="20" t="s">
        <v>259</v>
      </c>
      <c r="J2284" s="11" t="s">
        <v>261</v>
      </c>
      <c r="K2284" s="11" t="s">
        <v>8769</v>
      </c>
      <c r="L2284" s="11">
        <v>2</v>
      </c>
    </row>
    <row r="2285" spans="1:12">
      <c r="A2285" s="11" t="s">
        <v>4535</v>
      </c>
      <c r="D2285" s="11" t="s">
        <v>260</v>
      </c>
      <c r="E2285" s="19" t="s">
        <v>4785</v>
      </c>
      <c r="F2285" s="10">
        <v>42036</v>
      </c>
      <c r="G2285" s="10">
        <v>45323</v>
      </c>
      <c r="H2285" s="11">
        <v>10</v>
      </c>
      <c r="I2285" s="20" t="s">
        <v>259</v>
      </c>
      <c r="J2285" s="11" t="s">
        <v>261</v>
      </c>
      <c r="K2285" s="11" t="s">
        <v>8769</v>
      </c>
      <c r="L2285" s="11">
        <v>2</v>
      </c>
    </row>
    <row r="2286" spans="1:12">
      <c r="A2286" s="11" t="s">
        <v>4536</v>
      </c>
      <c r="D2286" s="11" t="s">
        <v>260</v>
      </c>
      <c r="E2286" s="19" t="s">
        <v>4786</v>
      </c>
      <c r="F2286" s="10">
        <v>42036</v>
      </c>
      <c r="G2286" s="10">
        <v>45323</v>
      </c>
      <c r="H2286" s="11">
        <v>10</v>
      </c>
      <c r="I2286" s="20" t="s">
        <v>259</v>
      </c>
      <c r="J2286" s="11" t="s">
        <v>261</v>
      </c>
      <c r="K2286" s="11" t="s">
        <v>8769</v>
      </c>
      <c r="L2286" s="11">
        <v>2</v>
      </c>
    </row>
    <row r="2287" spans="1:12">
      <c r="A2287" s="11" t="s">
        <v>4537</v>
      </c>
      <c r="D2287" s="11" t="s">
        <v>260</v>
      </c>
      <c r="E2287" s="19" t="s">
        <v>4787</v>
      </c>
      <c r="F2287" s="10">
        <v>42036</v>
      </c>
      <c r="G2287" s="10">
        <v>45323</v>
      </c>
      <c r="H2287" s="11">
        <v>10</v>
      </c>
      <c r="I2287" s="20" t="s">
        <v>259</v>
      </c>
      <c r="J2287" s="11" t="s">
        <v>261</v>
      </c>
      <c r="K2287" s="11" t="s">
        <v>8769</v>
      </c>
      <c r="L2287" s="11">
        <v>2</v>
      </c>
    </row>
    <row r="2288" spans="1:12">
      <c r="A2288" s="11" t="s">
        <v>4538</v>
      </c>
      <c r="D2288" s="11" t="s">
        <v>260</v>
      </c>
      <c r="E2288" s="19" t="s">
        <v>4788</v>
      </c>
      <c r="F2288" s="10">
        <v>42036</v>
      </c>
      <c r="G2288" s="10">
        <v>45323</v>
      </c>
      <c r="H2288" s="11">
        <v>10</v>
      </c>
      <c r="I2288" s="20" t="s">
        <v>259</v>
      </c>
      <c r="J2288" s="11" t="s">
        <v>261</v>
      </c>
      <c r="K2288" s="11" t="s">
        <v>8769</v>
      </c>
      <c r="L2288" s="11">
        <v>2</v>
      </c>
    </row>
    <row r="2289" spans="1:12">
      <c r="A2289" s="11" t="s">
        <v>4539</v>
      </c>
      <c r="D2289" s="11" t="s">
        <v>260</v>
      </c>
      <c r="E2289" s="19" t="s">
        <v>4789</v>
      </c>
      <c r="F2289" s="10">
        <v>42036</v>
      </c>
      <c r="G2289" s="10">
        <v>45323</v>
      </c>
      <c r="H2289" s="11">
        <v>10</v>
      </c>
      <c r="I2289" s="20" t="s">
        <v>259</v>
      </c>
      <c r="J2289" s="11" t="s">
        <v>261</v>
      </c>
      <c r="K2289" s="11" t="s">
        <v>8769</v>
      </c>
      <c r="L2289" s="11">
        <v>2</v>
      </c>
    </row>
    <row r="2290" spans="1:12">
      <c r="A2290" s="11" t="s">
        <v>4540</v>
      </c>
      <c r="D2290" s="11" t="s">
        <v>260</v>
      </c>
      <c r="E2290" s="19" t="s">
        <v>4790</v>
      </c>
      <c r="F2290" s="10">
        <v>42036</v>
      </c>
      <c r="G2290" s="10">
        <v>45323</v>
      </c>
      <c r="H2290" s="11">
        <v>10</v>
      </c>
      <c r="I2290" s="20" t="s">
        <v>259</v>
      </c>
      <c r="J2290" s="11" t="s">
        <v>261</v>
      </c>
      <c r="K2290" s="11" t="s">
        <v>8769</v>
      </c>
      <c r="L2290" s="11">
        <v>2</v>
      </c>
    </row>
    <row r="2291" spans="1:12">
      <c r="A2291" s="11" t="s">
        <v>4541</v>
      </c>
      <c r="D2291" s="11" t="s">
        <v>260</v>
      </c>
      <c r="E2291" s="19" t="s">
        <v>4791</v>
      </c>
      <c r="F2291" s="10">
        <v>42036</v>
      </c>
      <c r="G2291" s="10">
        <v>45323</v>
      </c>
      <c r="H2291" s="11">
        <v>10</v>
      </c>
      <c r="I2291" s="20" t="s">
        <v>259</v>
      </c>
      <c r="J2291" s="11" t="s">
        <v>261</v>
      </c>
      <c r="K2291" s="11" t="s">
        <v>8769</v>
      </c>
      <c r="L2291" s="11">
        <v>2</v>
      </c>
    </row>
    <row r="2292" spans="1:12">
      <c r="A2292" s="11" t="s">
        <v>4542</v>
      </c>
      <c r="D2292" s="11" t="s">
        <v>260</v>
      </c>
      <c r="E2292" s="19" t="s">
        <v>4792</v>
      </c>
      <c r="F2292" s="10">
        <v>42036</v>
      </c>
      <c r="G2292" s="10">
        <v>45323</v>
      </c>
      <c r="H2292" s="11">
        <v>10</v>
      </c>
      <c r="I2292" s="20" t="s">
        <v>259</v>
      </c>
      <c r="J2292" s="11" t="s">
        <v>261</v>
      </c>
      <c r="K2292" s="11" t="s">
        <v>8769</v>
      </c>
      <c r="L2292" s="11">
        <v>2</v>
      </c>
    </row>
    <row r="2293" spans="1:12">
      <c r="A2293" s="11" t="s">
        <v>4543</v>
      </c>
      <c r="D2293" s="11" t="s">
        <v>260</v>
      </c>
      <c r="E2293" s="19" t="s">
        <v>4793</v>
      </c>
      <c r="F2293" s="10">
        <v>42036</v>
      </c>
      <c r="G2293" s="10">
        <v>45323</v>
      </c>
      <c r="H2293" s="11">
        <v>10</v>
      </c>
      <c r="I2293" s="20" t="s">
        <v>259</v>
      </c>
      <c r="J2293" s="11" t="s">
        <v>261</v>
      </c>
      <c r="K2293" s="11" t="s">
        <v>8769</v>
      </c>
      <c r="L2293" s="11">
        <v>2</v>
      </c>
    </row>
    <row r="2294" spans="1:12">
      <c r="A2294" s="11" t="s">
        <v>4544</v>
      </c>
      <c r="D2294" s="11" t="s">
        <v>260</v>
      </c>
      <c r="E2294" s="19" t="s">
        <v>4794</v>
      </c>
      <c r="F2294" s="10">
        <v>42036</v>
      </c>
      <c r="G2294" s="10">
        <v>45323</v>
      </c>
      <c r="H2294" s="11">
        <v>10</v>
      </c>
      <c r="I2294" s="20" t="s">
        <v>259</v>
      </c>
      <c r="J2294" s="11" t="s">
        <v>261</v>
      </c>
      <c r="K2294" s="11" t="s">
        <v>8769</v>
      </c>
      <c r="L2294" s="11">
        <v>2</v>
      </c>
    </row>
    <row r="2295" spans="1:12">
      <c r="A2295" s="11" t="s">
        <v>4545</v>
      </c>
      <c r="D2295" s="11" t="s">
        <v>260</v>
      </c>
      <c r="E2295" s="19" t="s">
        <v>4795</v>
      </c>
      <c r="F2295" s="10">
        <v>42036</v>
      </c>
      <c r="G2295" s="10">
        <v>45323</v>
      </c>
      <c r="H2295" s="11">
        <v>10</v>
      </c>
      <c r="I2295" s="20" t="s">
        <v>259</v>
      </c>
      <c r="J2295" s="11" t="s">
        <v>261</v>
      </c>
      <c r="K2295" s="11" t="s">
        <v>8769</v>
      </c>
      <c r="L2295" s="11">
        <v>2</v>
      </c>
    </row>
    <row r="2296" spans="1:12">
      <c r="A2296" s="11" t="s">
        <v>4546</v>
      </c>
      <c r="D2296" s="11" t="s">
        <v>260</v>
      </c>
      <c r="E2296" s="19" t="s">
        <v>4796</v>
      </c>
      <c r="F2296" s="10">
        <v>42036</v>
      </c>
      <c r="G2296" s="10">
        <v>45323</v>
      </c>
      <c r="H2296" s="11">
        <v>10</v>
      </c>
      <c r="I2296" s="20" t="s">
        <v>259</v>
      </c>
      <c r="J2296" s="11" t="s">
        <v>261</v>
      </c>
      <c r="K2296" s="11" t="s">
        <v>8769</v>
      </c>
      <c r="L2296" s="11">
        <v>2</v>
      </c>
    </row>
    <row r="2297" spans="1:12">
      <c r="A2297" s="11" t="s">
        <v>4547</v>
      </c>
      <c r="D2297" s="11" t="s">
        <v>260</v>
      </c>
      <c r="E2297" s="19" t="s">
        <v>4797</v>
      </c>
      <c r="F2297" s="10">
        <v>42036</v>
      </c>
      <c r="G2297" s="10">
        <v>45323</v>
      </c>
      <c r="H2297" s="11">
        <v>10</v>
      </c>
      <c r="I2297" s="20" t="s">
        <v>259</v>
      </c>
      <c r="J2297" s="11" t="s">
        <v>261</v>
      </c>
      <c r="K2297" s="11" t="s">
        <v>8769</v>
      </c>
      <c r="L2297" s="11">
        <v>2</v>
      </c>
    </row>
    <row r="2298" spans="1:12">
      <c r="A2298" s="11" t="s">
        <v>4548</v>
      </c>
      <c r="D2298" s="11" t="s">
        <v>260</v>
      </c>
      <c r="E2298" s="19" t="s">
        <v>4798</v>
      </c>
      <c r="F2298" s="10">
        <v>42036</v>
      </c>
      <c r="G2298" s="10">
        <v>45323</v>
      </c>
      <c r="H2298" s="11">
        <v>10</v>
      </c>
      <c r="I2298" s="20" t="s">
        <v>259</v>
      </c>
      <c r="J2298" s="11" t="s">
        <v>261</v>
      </c>
      <c r="K2298" s="11" t="s">
        <v>8769</v>
      </c>
      <c r="L2298" s="11">
        <v>2</v>
      </c>
    </row>
    <row r="2299" spans="1:12">
      <c r="A2299" s="11" t="s">
        <v>4549</v>
      </c>
      <c r="D2299" s="11" t="s">
        <v>260</v>
      </c>
      <c r="E2299" s="19" t="s">
        <v>4799</v>
      </c>
      <c r="F2299" s="10">
        <v>42036</v>
      </c>
      <c r="G2299" s="10">
        <v>45323</v>
      </c>
      <c r="H2299" s="11">
        <v>10</v>
      </c>
      <c r="I2299" s="20" t="s">
        <v>259</v>
      </c>
      <c r="J2299" s="11" t="s">
        <v>261</v>
      </c>
      <c r="K2299" s="11" t="s">
        <v>8769</v>
      </c>
      <c r="L2299" s="11">
        <v>2</v>
      </c>
    </row>
    <row r="2300" spans="1:12">
      <c r="A2300" s="11" t="s">
        <v>4550</v>
      </c>
      <c r="D2300" s="11" t="s">
        <v>260</v>
      </c>
      <c r="E2300" s="19" t="s">
        <v>4800</v>
      </c>
      <c r="F2300" s="10">
        <v>42036</v>
      </c>
      <c r="G2300" s="10">
        <v>45323</v>
      </c>
      <c r="H2300" s="11">
        <v>10</v>
      </c>
      <c r="I2300" s="20" t="s">
        <v>259</v>
      </c>
      <c r="J2300" s="11" t="s">
        <v>261</v>
      </c>
      <c r="K2300" s="11" t="s">
        <v>8769</v>
      </c>
      <c r="L2300" s="11">
        <v>2</v>
      </c>
    </row>
    <row r="2301" spans="1:12">
      <c r="A2301" s="11" t="s">
        <v>4551</v>
      </c>
      <c r="D2301" s="11" t="s">
        <v>260</v>
      </c>
      <c r="E2301" s="19" t="s">
        <v>4801</v>
      </c>
      <c r="F2301" s="10">
        <v>42036</v>
      </c>
      <c r="G2301" s="10">
        <v>45323</v>
      </c>
      <c r="H2301" s="11">
        <v>10</v>
      </c>
      <c r="I2301" s="20" t="s">
        <v>259</v>
      </c>
      <c r="J2301" s="11" t="s">
        <v>261</v>
      </c>
      <c r="K2301" s="11" t="s">
        <v>8769</v>
      </c>
      <c r="L2301" s="11">
        <v>2</v>
      </c>
    </row>
    <row r="2302" spans="1:12">
      <c r="A2302" s="11" t="s">
        <v>4552</v>
      </c>
      <c r="D2302" s="11" t="s">
        <v>260</v>
      </c>
      <c r="E2302" s="19" t="s">
        <v>4802</v>
      </c>
      <c r="F2302" s="10">
        <v>42036</v>
      </c>
      <c r="G2302" s="10">
        <v>45323</v>
      </c>
      <c r="H2302" s="11">
        <v>10</v>
      </c>
      <c r="I2302" s="20" t="s">
        <v>259</v>
      </c>
      <c r="J2302" s="11" t="s">
        <v>261</v>
      </c>
      <c r="K2302" s="11" t="s">
        <v>8769</v>
      </c>
      <c r="L2302" s="11">
        <v>2</v>
      </c>
    </row>
    <row r="2303" spans="1:12">
      <c r="A2303" s="11" t="s">
        <v>4553</v>
      </c>
      <c r="D2303" s="11" t="s">
        <v>260</v>
      </c>
      <c r="E2303" s="19" t="s">
        <v>4803</v>
      </c>
      <c r="F2303" s="10">
        <v>42036</v>
      </c>
      <c r="G2303" s="10">
        <v>45323</v>
      </c>
      <c r="H2303" s="11">
        <v>10</v>
      </c>
      <c r="I2303" s="20" t="s">
        <v>259</v>
      </c>
      <c r="J2303" s="11" t="s">
        <v>261</v>
      </c>
      <c r="K2303" s="11" t="s">
        <v>8769</v>
      </c>
      <c r="L2303" s="11">
        <v>2</v>
      </c>
    </row>
    <row r="2304" spans="1:12">
      <c r="A2304" s="11" t="s">
        <v>4554</v>
      </c>
      <c r="D2304" s="11" t="s">
        <v>260</v>
      </c>
      <c r="E2304" s="19" t="s">
        <v>4804</v>
      </c>
      <c r="F2304" s="10">
        <v>42036</v>
      </c>
      <c r="G2304" s="10">
        <v>45323</v>
      </c>
      <c r="H2304" s="11">
        <v>10</v>
      </c>
      <c r="I2304" s="20" t="s">
        <v>259</v>
      </c>
      <c r="J2304" s="11" t="s">
        <v>261</v>
      </c>
      <c r="K2304" s="11" t="s">
        <v>8769</v>
      </c>
      <c r="L2304" s="11">
        <v>2</v>
      </c>
    </row>
    <row r="2305" spans="1:12">
      <c r="A2305" s="11" t="s">
        <v>4555</v>
      </c>
      <c r="D2305" s="11" t="s">
        <v>260</v>
      </c>
      <c r="E2305" s="19" t="s">
        <v>4805</v>
      </c>
      <c r="F2305" s="10">
        <v>42036</v>
      </c>
      <c r="G2305" s="10">
        <v>45323</v>
      </c>
      <c r="H2305" s="11">
        <v>10</v>
      </c>
      <c r="I2305" s="20" t="s">
        <v>259</v>
      </c>
      <c r="J2305" s="11" t="s">
        <v>261</v>
      </c>
      <c r="K2305" s="11" t="s">
        <v>8769</v>
      </c>
      <c r="L2305" s="11">
        <v>2</v>
      </c>
    </row>
    <row r="2306" spans="1:12">
      <c r="A2306" s="11" t="s">
        <v>4556</v>
      </c>
      <c r="D2306" s="11" t="s">
        <v>260</v>
      </c>
      <c r="E2306" s="19" t="s">
        <v>4806</v>
      </c>
      <c r="F2306" s="10">
        <v>42036</v>
      </c>
      <c r="G2306" s="10">
        <v>45323</v>
      </c>
      <c r="H2306" s="11">
        <v>10</v>
      </c>
      <c r="I2306" s="20" t="s">
        <v>259</v>
      </c>
      <c r="J2306" s="11" t="s">
        <v>261</v>
      </c>
      <c r="K2306" s="11" t="s">
        <v>8769</v>
      </c>
      <c r="L2306" s="11">
        <v>2</v>
      </c>
    </row>
    <row r="2307" spans="1:12">
      <c r="A2307" s="11" t="s">
        <v>4557</v>
      </c>
      <c r="D2307" s="11" t="s">
        <v>260</v>
      </c>
      <c r="E2307" s="19" t="s">
        <v>4807</v>
      </c>
      <c r="F2307" s="10">
        <v>42036</v>
      </c>
      <c r="G2307" s="10">
        <v>45323</v>
      </c>
      <c r="H2307" s="11">
        <v>10</v>
      </c>
      <c r="I2307" s="20" t="s">
        <v>259</v>
      </c>
      <c r="J2307" s="11" t="s">
        <v>261</v>
      </c>
      <c r="K2307" s="11" t="s">
        <v>8769</v>
      </c>
      <c r="L2307" s="11">
        <v>2</v>
      </c>
    </row>
    <row r="2308" spans="1:12">
      <c r="A2308" s="11" t="s">
        <v>4558</v>
      </c>
      <c r="D2308" s="11" t="s">
        <v>260</v>
      </c>
      <c r="E2308" s="19" t="s">
        <v>4808</v>
      </c>
      <c r="F2308" s="10">
        <v>42036</v>
      </c>
      <c r="G2308" s="10">
        <v>45323</v>
      </c>
      <c r="H2308" s="11">
        <v>10</v>
      </c>
      <c r="I2308" s="20" t="s">
        <v>259</v>
      </c>
      <c r="J2308" s="11" t="s">
        <v>261</v>
      </c>
      <c r="K2308" s="11" t="s">
        <v>8769</v>
      </c>
      <c r="L2308" s="11">
        <v>2</v>
      </c>
    </row>
    <row r="2309" spans="1:12">
      <c r="A2309" s="11" t="s">
        <v>4559</v>
      </c>
      <c r="D2309" s="11" t="s">
        <v>260</v>
      </c>
      <c r="E2309" s="19" t="s">
        <v>4809</v>
      </c>
      <c r="F2309" s="10">
        <v>42036</v>
      </c>
      <c r="G2309" s="10">
        <v>45323</v>
      </c>
      <c r="H2309" s="11">
        <v>10</v>
      </c>
      <c r="I2309" s="20" t="s">
        <v>259</v>
      </c>
      <c r="J2309" s="11" t="s">
        <v>261</v>
      </c>
      <c r="K2309" s="11" t="s">
        <v>8769</v>
      </c>
      <c r="L2309" s="11">
        <v>2</v>
      </c>
    </row>
    <row r="2310" spans="1:12">
      <c r="A2310" s="11" t="s">
        <v>4560</v>
      </c>
      <c r="D2310" s="11" t="s">
        <v>260</v>
      </c>
      <c r="E2310" s="19" t="s">
        <v>4810</v>
      </c>
      <c r="F2310" s="10">
        <v>42036</v>
      </c>
      <c r="G2310" s="10">
        <v>45323</v>
      </c>
      <c r="H2310" s="11">
        <v>10</v>
      </c>
      <c r="I2310" s="20" t="s">
        <v>259</v>
      </c>
      <c r="J2310" s="11" t="s">
        <v>261</v>
      </c>
      <c r="K2310" s="11" t="s">
        <v>8769</v>
      </c>
      <c r="L2310" s="11">
        <v>2</v>
      </c>
    </row>
    <row r="2311" spans="1:12">
      <c r="A2311" s="11" t="s">
        <v>4561</v>
      </c>
      <c r="D2311" s="11" t="s">
        <v>260</v>
      </c>
      <c r="E2311" s="19" t="s">
        <v>4811</v>
      </c>
      <c r="F2311" s="10">
        <v>42036</v>
      </c>
      <c r="G2311" s="10">
        <v>45323</v>
      </c>
      <c r="H2311" s="11">
        <v>10</v>
      </c>
      <c r="I2311" s="20" t="s">
        <v>259</v>
      </c>
      <c r="J2311" s="11" t="s">
        <v>261</v>
      </c>
      <c r="K2311" s="11" t="s">
        <v>8769</v>
      </c>
      <c r="L2311" s="11">
        <v>2</v>
      </c>
    </row>
    <row r="2312" spans="1:12">
      <c r="A2312" s="11" t="s">
        <v>4562</v>
      </c>
      <c r="D2312" s="11" t="s">
        <v>260</v>
      </c>
      <c r="E2312" s="19" t="s">
        <v>4812</v>
      </c>
      <c r="F2312" s="10">
        <v>42036</v>
      </c>
      <c r="G2312" s="10">
        <v>45323</v>
      </c>
      <c r="H2312" s="11">
        <v>10</v>
      </c>
      <c r="I2312" s="20" t="s">
        <v>259</v>
      </c>
      <c r="J2312" s="11" t="s">
        <v>261</v>
      </c>
      <c r="K2312" s="11" t="s">
        <v>8769</v>
      </c>
      <c r="L2312" s="11">
        <v>2</v>
      </c>
    </row>
    <row r="2313" spans="1:12">
      <c r="A2313" s="11" t="s">
        <v>4563</v>
      </c>
      <c r="D2313" s="11" t="s">
        <v>260</v>
      </c>
      <c r="E2313" s="19" t="s">
        <v>4813</v>
      </c>
      <c r="F2313" s="10">
        <v>42036</v>
      </c>
      <c r="G2313" s="10">
        <v>45323</v>
      </c>
      <c r="H2313" s="11">
        <v>10</v>
      </c>
      <c r="I2313" s="20" t="s">
        <v>259</v>
      </c>
      <c r="J2313" s="11" t="s">
        <v>261</v>
      </c>
      <c r="K2313" s="11" t="s">
        <v>8769</v>
      </c>
      <c r="L2313" s="11">
        <v>2</v>
      </c>
    </row>
    <row r="2314" spans="1:12">
      <c r="A2314" s="11" t="s">
        <v>4564</v>
      </c>
      <c r="D2314" s="11" t="s">
        <v>260</v>
      </c>
      <c r="E2314" s="19" t="s">
        <v>4814</v>
      </c>
      <c r="F2314" s="10">
        <v>42036</v>
      </c>
      <c r="G2314" s="10">
        <v>45323</v>
      </c>
      <c r="H2314" s="11">
        <v>10</v>
      </c>
      <c r="I2314" s="20" t="s">
        <v>259</v>
      </c>
      <c r="J2314" s="11" t="s">
        <v>261</v>
      </c>
      <c r="K2314" s="11" t="s">
        <v>8769</v>
      </c>
      <c r="L2314" s="11">
        <v>2</v>
      </c>
    </row>
    <row r="2315" spans="1:12">
      <c r="A2315" s="11" t="s">
        <v>4565</v>
      </c>
      <c r="D2315" s="11" t="s">
        <v>260</v>
      </c>
      <c r="E2315" s="19" t="s">
        <v>4815</v>
      </c>
      <c r="F2315" s="10">
        <v>42036</v>
      </c>
      <c r="G2315" s="10">
        <v>45323</v>
      </c>
      <c r="H2315" s="11">
        <v>10</v>
      </c>
      <c r="I2315" s="20" t="s">
        <v>259</v>
      </c>
      <c r="J2315" s="11" t="s">
        <v>261</v>
      </c>
      <c r="K2315" s="11" t="s">
        <v>8769</v>
      </c>
      <c r="L2315" s="11">
        <v>2</v>
      </c>
    </row>
    <row r="2316" spans="1:12">
      <c r="A2316" s="11" t="s">
        <v>4566</v>
      </c>
      <c r="D2316" s="11" t="s">
        <v>260</v>
      </c>
      <c r="E2316" s="19" t="s">
        <v>4816</v>
      </c>
      <c r="F2316" s="10">
        <v>42036</v>
      </c>
      <c r="G2316" s="10">
        <v>45323</v>
      </c>
      <c r="H2316" s="11">
        <v>10</v>
      </c>
      <c r="I2316" s="20" t="s">
        <v>259</v>
      </c>
      <c r="J2316" s="11" t="s">
        <v>261</v>
      </c>
      <c r="K2316" s="11" t="s">
        <v>8769</v>
      </c>
      <c r="L2316" s="11">
        <v>2</v>
      </c>
    </row>
    <row r="2317" spans="1:12">
      <c r="A2317" s="11" t="s">
        <v>4567</v>
      </c>
      <c r="D2317" s="11" t="s">
        <v>260</v>
      </c>
      <c r="E2317" s="19" t="s">
        <v>4817</v>
      </c>
      <c r="F2317" s="10">
        <v>42036</v>
      </c>
      <c r="G2317" s="10">
        <v>45323</v>
      </c>
      <c r="H2317" s="11">
        <v>10</v>
      </c>
      <c r="I2317" s="20" t="s">
        <v>259</v>
      </c>
      <c r="J2317" s="11" t="s">
        <v>261</v>
      </c>
      <c r="K2317" s="11" t="s">
        <v>8769</v>
      </c>
      <c r="L2317" s="11">
        <v>2</v>
      </c>
    </row>
    <row r="2318" spans="1:12">
      <c r="A2318" s="11" t="s">
        <v>4568</v>
      </c>
      <c r="D2318" s="11" t="s">
        <v>260</v>
      </c>
      <c r="E2318" s="19" t="s">
        <v>4818</v>
      </c>
      <c r="F2318" s="10">
        <v>42036</v>
      </c>
      <c r="G2318" s="10">
        <v>45323</v>
      </c>
      <c r="H2318" s="11">
        <v>10</v>
      </c>
      <c r="I2318" s="20" t="s">
        <v>259</v>
      </c>
      <c r="J2318" s="11" t="s">
        <v>261</v>
      </c>
      <c r="K2318" s="11" t="s">
        <v>8769</v>
      </c>
      <c r="L2318" s="11">
        <v>2</v>
      </c>
    </row>
    <row r="2319" spans="1:12">
      <c r="A2319" s="11" t="s">
        <v>4569</v>
      </c>
      <c r="D2319" s="11" t="s">
        <v>260</v>
      </c>
      <c r="E2319" s="19" t="s">
        <v>4819</v>
      </c>
      <c r="F2319" s="10">
        <v>42036</v>
      </c>
      <c r="G2319" s="10">
        <v>45323</v>
      </c>
      <c r="H2319" s="11">
        <v>10</v>
      </c>
      <c r="I2319" s="20" t="s">
        <v>259</v>
      </c>
      <c r="J2319" s="11" t="s">
        <v>261</v>
      </c>
      <c r="K2319" s="11" t="s">
        <v>8769</v>
      </c>
      <c r="L2319" s="11">
        <v>2</v>
      </c>
    </row>
    <row r="2320" spans="1:12">
      <c r="A2320" s="11" t="s">
        <v>4570</v>
      </c>
      <c r="D2320" s="11" t="s">
        <v>260</v>
      </c>
      <c r="E2320" s="19" t="s">
        <v>4820</v>
      </c>
      <c r="F2320" s="10">
        <v>42036</v>
      </c>
      <c r="G2320" s="10">
        <v>45323</v>
      </c>
      <c r="H2320" s="11">
        <v>10</v>
      </c>
      <c r="I2320" s="20" t="s">
        <v>259</v>
      </c>
      <c r="J2320" s="11" t="s">
        <v>261</v>
      </c>
      <c r="K2320" s="11" t="s">
        <v>8769</v>
      </c>
      <c r="L2320" s="11">
        <v>2</v>
      </c>
    </row>
    <row r="2321" spans="1:12">
      <c r="A2321" s="11" t="s">
        <v>4571</v>
      </c>
      <c r="D2321" s="11" t="s">
        <v>260</v>
      </c>
      <c r="E2321" s="19" t="s">
        <v>4821</v>
      </c>
      <c r="F2321" s="10">
        <v>42036</v>
      </c>
      <c r="G2321" s="10">
        <v>45323</v>
      </c>
      <c r="H2321" s="11">
        <v>10</v>
      </c>
      <c r="I2321" s="20" t="s">
        <v>259</v>
      </c>
      <c r="J2321" s="11" t="s">
        <v>261</v>
      </c>
      <c r="K2321" s="11" t="s">
        <v>8769</v>
      </c>
      <c r="L2321" s="11">
        <v>2</v>
      </c>
    </row>
    <row r="2322" spans="1:12">
      <c r="A2322" s="11" t="s">
        <v>4572</v>
      </c>
      <c r="D2322" s="11" t="s">
        <v>260</v>
      </c>
      <c r="E2322" s="19" t="s">
        <v>4822</v>
      </c>
      <c r="F2322" s="10">
        <v>42036</v>
      </c>
      <c r="G2322" s="10">
        <v>45323</v>
      </c>
      <c r="H2322" s="11">
        <v>10</v>
      </c>
      <c r="I2322" s="20" t="s">
        <v>259</v>
      </c>
      <c r="J2322" s="11" t="s">
        <v>261</v>
      </c>
      <c r="K2322" s="11" t="s">
        <v>8769</v>
      </c>
      <c r="L2322" s="11">
        <v>2</v>
      </c>
    </row>
    <row r="2323" spans="1:12">
      <c r="A2323" s="11" t="s">
        <v>4573</v>
      </c>
      <c r="D2323" s="11" t="s">
        <v>260</v>
      </c>
      <c r="E2323" s="19" t="s">
        <v>4823</v>
      </c>
      <c r="F2323" s="10">
        <v>42036</v>
      </c>
      <c r="G2323" s="10">
        <v>45323</v>
      </c>
      <c r="H2323" s="11">
        <v>10</v>
      </c>
      <c r="I2323" s="20" t="s">
        <v>259</v>
      </c>
      <c r="J2323" s="11" t="s">
        <v>261</v>
      </c>
      <c r="K2323" s="11" t="s">
        <v>8769</v>
      </c>
      <c r="L2323" s="11">
        <v>2</v>
      </c>
    </row>
    <row r="2324" spans="1:12">
      <c r="A2324" s="11" t="s">
        <v>4574</v>
      </c>
      <c r="D2324" s="11" t="s">
        <v>260</v>
      </c>
      <c r="E2324" s="19" t="s">
        <v>4824</v>
      </c>
      <c r="F2324" s="10">
        <v>42036</v>
      </c>
      <c r="G2324" s="10">
        <v>45323</v>
      </c>
      <c r="H2324" s="11">
        <v>10</v>
      </c>
      <c r="I2324" s="20" t="s">
        <v>259</v>
      </c>
      <c r="J2324" s="11" t="s">
        <v>261</v>
      </c>
      <c r="K2324" s="11" t="s">
        <v>8769</v>
      </c>
      <c r="L2324" s="11">
        <v>2</v>
      </c>
    </row>
    <row r="2325" spans="1:12">
      <c r="A2325" s="11" t="s">
        <v>4575</v>
      </c>
      <c r="D2325" s="11" t="s">
        <v>260</v>
      </c>
      <c r="E2325" s="19" t="s">
        <v>4825</v>
      </c>
      <c r="F2325" s="10">
        <v>42036</v>
      </c>
      <c r="G2325" s="10">
        <v>45323</v>
      </c>
      <c r="H2325" s="11">
        <v>10</v>
      </c>
      <c r="I2325" s="20" t="s">
        <v>259</v>
      </c>
      <c r="J2325" s="11" t="s">
        <v>261</v>
      </c>
      <c r="K2325" s="11" t="s">
        <v>8769</v>
      </c>
      <c r="L2325" s="11">
        <v>2</v>
      </c>
    </row>
    <row r="2326" spans="1:12">
      <c r="A2326" s="11" t="s">
        <v>4576</v>
      </c>
      <c r="D2326" s="11" t="s">
        <v>260</v>
      </c>
      <c r="E2326" s="19" t="s">
        <v>4826</v>
      </c>
      <c r="F2326" s="10">
        <v>42036</v>
      </c>
      <c r="G2326" s="10">
        <v>45323</v>
      </c>
      <c r="H2326" s="11">
        <v>10</v>
      </c>
      <c r="I2326" s="20" t="s">
        <v>259</v>
      </c>
      <c r="J2326" s="11" t="s">
        <v>261</v>
      </c>
      <c r="K2326" s="11" t="s">
        <v>8769</v>
      </c>
      <c r="L2326" s="11">
        <v>2</v>
      </c>
    </row>
    <row r="2327" spans="1:12">
      <c r="A2327" s="11" t="s">
        <v>4577</v>
      </c>
      <c r="D2327" s="11" t="s">
        <v>260</v>
      </c>
      <c r="E2327" s="19" t="s">
        <v>4827</v>
      </c>
      <c r="F2327" s="10">
        <v>42036</v>
      </c>
      <c r="G2327" s="10">
        <v>45323</v>
      </c>
      <c r="H2327" s="11">
        <v>10</v>
      </c>
      <c r="I2327" s="20" t="s">
        <v>259</v>
      </c>
      <c r="J2327" s="11" t="s">
        <v>261</v>
      </c>
      <c r="K2327" s="11" t="s">
        <v>8769</v>
      </c>
      <c r="L2327" s="11">
        <v>2</v>
      </c>
    </row>
    <row r="2328" spans="1:12">
      <c r="A2328" s="11" t="s">
        <v>4578</v>
      </c>
      <c r="D2328" s="11" t="s">
        <v>260</v>
      </c>
      <c r="E2328" s="19" t="s">
        <v>4828</v>
      </c>
      <c r="F2328" s="10">
        <v>42036</v>
      </c>
      <c r="G2328" s="10">
        <v>45323</v>
      </c>
      <c r="H2328" s="11">
        <v>10</v>
      </c>
      <c r="I2328" s="20" t="s">
        <v>259</v>
      </c>
      <c r="J2328" s="11" t="s">
        <v>261</v>
      </c>
      <c r="K2328" s="11" t="s">
        <v>8769</v>
      </c>
      <c r="L2328" s="11">
        <v>2</v>
      </c>
    </row>
    <row r="2329" spans="1:12">
      <c r="A2329" s="11" t="s">
        <v>4579</v>
      </c>
      <c r="D2329" s="11" t="s">
        <v>260</v>
      </c>
      <c r="E2329" s="19" t="s">
        <v>4829</v>
      </c>
      <c r="F2329" s="10">
        <v>42036</v>
      </c>
      <c r="G2329" s="10">
        <v>45323</v>
      </c>
      <c r="H2329" s="11">
        <v>10</v>
      </c>
      <c r="I2329" s="20" t="s">
        <v>259</v>
      </c>
      <c r="J2329" s="11" t="s">
        <v>261</v>
      </c>
      <c r="K2329" s="11" t="s">
        <v>8769</v>
      </c>
      <c r="L2329" s="11">
        <v>2</v>
      </c>
    </row>
    <row r="2330" spans="1:12">
      <c r="A2330" s="11" t="s">
        <v>4580</v>
      </c>
      <c r="D2330" s="11" t="s">
        <v>260</v>
      </c>
      <c r="E2330" s="19" t="s">
        <v>4830</v>
      </c>
      <c r="F2330" s="10">
        <v>42036</v>
      </c>
      <c r="G2330" s="10">
        <v>45323</v>
      </c>
      <c r="H2330" s="11">
        <v>10</v>
      </c>
      <c r="I2330" s="20" t="s">
        <v>259</v>
      </c>
      <c r="J2330" s="11" t="s">
        <v>261</v>
      </c>
      <c r="K2330" s="11" t="s">
        <v>8769</v>
      </c>
      <c r="L2330" s="11">
        <v>2</v>
      </c>
    </row>
    <row r="2331" spans="1:12">
      <c r="A2331" s="11" t="s">
        <v>4581</v>
      </c>
      <c r="D2331" s="11" t="s">
        <v>260</v>
      </c>
      <c r="E2331" s="19" t="s">
        <v>4831</v>
      </c>
      <c r="F2331" s="10">
        <v>42036</v>
      </c>
      <c r="G2331" s="10">
        <v>45323</v>
      </c>
      <c r="H2331" s="11">
        <v>10</v>
      </c>
      <c r="I2331" s="20" t="s">
        <v>259</v>
      </c>
      <c r="J2331" s="11" t="s">
        <v>261</v>
      </c>
      <c r="K2331" s="11" t="s">
        <v>8769</v>
      </c>
      <c r="L2331" s="11">
        <v>2</v>
      </c>
    </row>
    <row r="2332" spans="1:12">
      <c r="A2332" s="11" t="s">
        <v>4582</v>
      </c>
      <c r="D2332" s="11" t="s">
        <v>260</v>
      </c>
      <c r="E2332" s="19" t="s">
        <v>4832</v>
      </c>
      <c r="F2332" s="10">
        <v>42036</v>
      </c>
      <c r="G2332" s="10">
        <v>45323</v>
      </c>
      <c r="H2332" s="11">
        <v>10</v>
      </c>
      <c r="I2332" s="20" t="s">
        <v>259</v>
      </c>
      <c r="J2332" s="11" t="s">
        <v>261</v>
      </c>
      <c r="K2332" s="11" t="s">
        <v>8769</v>
      </c>
      <c r="L2332" s="11">
        <v>2</v>
      </c>
    </row>
    <row r="2333" spans="1:12">
      <c r="A2333" s="11" t="s">
        <v>4583</v>
      </c>
      <c r="D2333" s="11" t="s">
        <v>260</v>
      </c>
      <c r="E2333" s="19" t="s">
        <v>4833</v>
      </c>
      <c r="F2333" s="10">
        <v>42036</v>
      </c>
      <c r="G2333" s="10">
        <v>45323</v>
      </c>
      <c r="H2333" s="11">
        <v>10</v>
      </c>
      <c r="I2333" s="20" t="s">
        <v>259</v>
      </c>
      <c r="J2333" s="11" t="s">
        <v>261</v>
      </c>
      <c r="K2333" s="11" t="s">
        <v>8769</v>
      </c>
      <c r="L2333" s="11">
        <v>2</v>
      </c>
    </row>
    <row r="2334" spans="1:12">
      <c r="A2334" s="11" t="s">
        <v>4584</v>
      </c>
      <c r="D2334" s="11" t="s">
        <v>260</v>
      </c>
      <c r="E2334" s="19" t="s">
        <v>4834</v>
      </c>
      <c r="F2334" s="10">
        <v>42036</v>
      </c>
      <c r="G2334" s="10">
        <v>45323</v>
      </c>
      <c r="H2334" s="11">
        <v>10</v>
      </c>
      <c r="I2334" s="20" t="s">
        <v>259</v>
      </c>
      <c r="J2334" s="11" t="s">
        <v>261</v>
      </c>
      <c r="K2334" s="11" t="s">
        <v>8769</v>
      </c>
      <c r="L2334" s="11">
        <v>2</v>
      </c>
    </row>
    <row r="2335" spans="1:12">
      <c r="A2335" s="11" t="s">
        <v>4585</v>
      </c>
      <c r="D2335" s="11" t="s">
        <v>260</v>
      </c>
      <c r="E2335" s="19" t="s">
        <v>4835</v>
      </c>
      <c r="F2335" s="10">
        <v>42036</v>
      </c>
      <c r="G2335" s="10">
        <v>45323</v>
      </c>
      <c r="H2335" s="11">
        <v>10</v>
      </c>
      <c r="I2335" s="20" t="s">
        <v>259</v>
      </c>
      <c r="J2335" s="11" t="s">
        <v>261</v>
      </c>
      <c r="K2335" s="11" t="s">
        <v>8769</v>
      </c>
      <c r="L2335" s="11">
        <v>2</v>
      </c>
    </row>
    <row r="2336" spans="1:12">
      <c r="A2336" s="11" t="s">
        <v>4586</v>
      </c>
      <c r="D2336" s="11" t="s">
        <v>260</v>
      </c>
      <c r="E2336" s="19" t="s">
        <v>4836</v>
      </c>
      <c r="F2336" s="10">
        <v>42036</v>
      </c>
      <c r="G2336" s="10">
        <v>45323</v>
      </c>
      <c r="H2336" s="11">
        <v>10</v>
      </c>
      <c r="I2336" s="20" t="s">
        <v>259</v>
      </c>
      <c r="J2336" s="11" t="s">
        <v>261</v>
      </c>
      <c r="K2336" s="11" t="s">
        <v>8769</v>
      </c>
      <c r="L2336" s="11">
        <v>2</v>
      </c>
    </row>
    <row r="2337" spans="1:12">
      <c r="A2337" s="11" t="s">
        <v>4587</v>
      </c>
      <c r="D2337" s="11" t="s">
        <v>260</v>
      </c>
      <c r="E2337" s="19" t="s">
        <v>4837</v>
      </c>
      <c r="F2337" s="10">
        <v>42036</v>
      </c>
      <c r="G2337" s="10">
        <v>45323</v>
      </c>
      <c r="H2337" s="11">
        <v>10</v>
      </c>
      <c r="I2337" s="20" t="s">
        <v>259</v>
      </c>
      <c r="J2337" s="11" t="s">
        <v>261</v>
      </c>
      <c r="K2337" s="11" t="s">
        <v>8769</v>
      </c>
      <c r="L2337" s="11">
        <v>2</v>
      </c>
    </row>
    <row r="2338" spans="1:12">
      <c r="A2338" s="11" t="s">
        <v>4588</v>
      </c>
      <c r="D2338" s="11" t="s">
        <v>260</v>
      </c>
      <c r="E2338" s="19" t="s">
        <v>4838</v>
      </c>
      <c r="F2338" s="10">
        <v>42036</v>
      </c>
      <c r="G2338" s="10">
        <v>45323</v>
      </c>
      <c r="H2338" s="11">
        <v>10</v>
      </c>
      <c r="I2338" s="20" t="s">
        <v>259</v>
      </c>
      <c r="J2338" s="11" t="s">
        <v>261</v>
      </c>
      <c r="K2338" s="11" t="s">
        <v>8769</v>
      </c>
      <c r="L2338" s="11">
        <v>2</v>
      </c>
    </row>
    <row r="2339" spans="1:12">
      <c r="A2339" s="11" t="s">
        <v>4589</v>
      </c>
      <c r="D2339" s="11" t="s">
        <v>260</v>
      </c>
      <c r="E2339" s="19" t="s">
        <v>4839</v>
      </c>
      <c r="F2339" s="10">
        <v>42036</v>
      </c>
      <c r="G2339" s="10">
        <v>45323</v>
      </c>
      <c r="H2339" s="11">
        <v>10</v>
      </c>
      <c r="I2339" s="20" t="s">
        <v>259</v>
      </c>
      <c r="J2339" s="11" t="s">
        <v>261</v>
      </c>
      <c r="K2339" s="11" t="s">
        <v>8769</v>
      </c>
      <c r="L2339" s="11">
        <v>2</v>
      </c>
    </row>
    <row r="2340" spans="1:12">
      <c r="A2340" s="11" t="s">
        <v>4590</v>
      </c>
      <c r="D2340" s="11" t="s">
        <v>260</v>
      </c>
      <c r="E2340" s="19" t="s">
        <v>4840</v>
      </c>
      <c r="F2340" s="10">
        <v>42036</v>
      </c>
      <c r="G2340" s="10">
        <v>45323</v>
      </c>
      <c r="H2340" s="11">
        <v>10</v>
      </c>
      <c r="I2340" s="20" t="s">
        <v>259</v>
      </c>
      <c r="J2340" s="11" t="s">
        <v>261</v>
      </c>
      <c r="K2340" s="11" t="s">
        <v>8769</v>
      </c>
      <c r="L2340" s="11">
        <v>2</v>
      </c>
    </row>
    <row r="2341" spans="1:12">
      <c r="A2341" s="11" t="s">
        <v>4591</v>
      </c>
      <c r="D2341" s="11" t="s">
        <v>260</v>
      </c>
      <c r="E2341" s="19" t="s">
        <v>4841</v>
      </c>
      <c r="F2341" s="10">
        <v>42036</v>
      </c>
      <c r="G2341" s="10">
        <v>45323</v>
      </c>
      <c r="H2341" s="11">
        <v>10</v>
      </c>
      <c r="I2341" s="20" t="s">
        <v>259</v>
      </c>
      <c r="J2341" s="11" t="s">
        <v>261</v>
      </c>
      <c r="K2341" s="11" t="s">
        <v>8769</v>
      </c>
      <c r="L2341" s="11">
        <v>2</v>
      </c>
    </row>
    <row r="2342" spans="1:12">
      <c r="A2342" s="11" t="s">
        <v>4592</v>
      </c>
      <c r="D2342" s="11" t="s">
        <v>260</v>
      </c>
      <c r="E2342" s="19" t="s">
        <v>4842</v>
      </c>
      <c r="F2342" s="10">
        <v>42036</v>
      </c>
      <c r="G2342" s="10">
        <v>45323</v>
      </c>
      <c r="H2342" s="11">
        <v>10</v>
      </c>
      <c r="I2342" s="20" t="s">
        <v>259</v>
      </c>
      <c r="J2342" s="11" t="s">
        <v>261</v>
      </c>
      <c r="K2342" s="11" t="s">
        <v>8769</v>
      </c>
      <c r="L2342" s="11">
        <v>2</v>
      </c>
    </row>
    <row r="2343" spans="1:12">
      <c r="A2343" s="11" t="s">
        <v>4593</v>
      </c>
      <c r="D2343" s="11" t="s">
        <v>260</v>
      </c>
      <c r="E2343" s="19" t="s">
        <v>4843</v>
      </c>
      <c r="F2343" s="10">
        <v>42036</v>
      </c>
      <c r="G2343" s="10">
        <v>45323</v>
      </c>
      <c r="H2343" s="11">
        <v>10</v>
      </c>
      <c r="I2343" s="20" t="s">
        <v>259</v>
      </c>
      <c r="J2343" s="11" t="s">
        <v>261</v>
      </c>
      <c r="K2343" s="11" t="s">
        <v>8769</v>
      </c>
      <c r="L2343" s="11">
        <v>2</v>
      </c>
    </row>
    <row r="2344" spans="1:12">
      <c r="A2344" s="11" t="s">
        <v>4594</v>
      </c>
      <c r="D2344" s="11" t="s">
        <v>260</v>
      </c>
      <c r="E2344" s="19" t="s">
        <v>4844</v>
      </c>
      <c r="F2344" s="10">
        <v>42036</v>
      </c>
      <c r="G2344" s="10">
        <v>45323</v>
      </c>
      <c r="H2344" s="11">
        <v>10</v>
      </c>
      <c r="I2344" s="20" t="s">
        <v>259</v>
      </c>
      <c r="J2344" s="11" t="s">
        <v>261</v>
      </c>
      <c r="K2344" s="11" t="s">
        <v>8769</v>
      </c>
      <c r="L2344" s="11">
        <v>2</v>
      </c>
    </row>
    <row r="2345" spans="1:12">
      <c r="A2345" s="11" t="s">
        <v>4595</v>
      </c>
      <c r="D2345" s="11" t="s">
        <v>260</v>
      </c>
      <c r="E2345" s="19" t="s">
        <v>4845</v>
      </c>
      <c r="F2345" s="10">
        <v>42036</v>
      </c>
      <c r="G2345" s="10">
        <v>45323</v>
      </c>
      <c r="H2345" s="11">
        <v>10</v>
      </c>
      <c r="I2345" s="20" t="s">
        <v>259</v>
      </c>
      <c r="J2345" s="11" t="s">
        <v>261</v>
      </c>
      <c r="K2345" s="11" t="s">
        <v>8769</v>
      </c>
      <c r="L2345" s="11">
        <v>2</v>
      </c>
    </row>
    <row r="2346" spans="1:12">
      <c r="A2346" s="11" t="s">
        <v>4596</v>
      </c>
      <c r="D2346" s="11" t="s">
        <v>260</v>
      </c>
      <c r="E2346" s="19" t="s">
        <v>4846</v>
      </c>
      <c r="F2346" s="10">
        <v>42036</v>
      </c>
      <c r="G2346" s="10">
        <v>45323</v>
      </c>
      <c r="H2346" s="11">
        <v>10</v>
      </c>
      <c r="I2346" s="20" t="s">
        <v>259</v>
      </c>
      <c r="J2346" s="11" t="s">
        <v>261</v>
      </c>
      <c r="K2346" s="11" t="s">
        <v>8769</v>
      </c>
      <c r="L2346" s="11">
        <v>2</v>
      </c>
    </row>
    <row r="2347" spans="1:12">
      <c r="A2347" s="11" t="s">
        <v>4597</v>
      </c>
      <c r="D2347" s="11" t="s">
        <v>260</v>
      </c>
      <c r="E2347" s="19" t="s">
        <v>4847</v>
      </c>
      <c r="F2347" s="10">
        <v>42036</v>
      </c>
      <c r="G2347" s="10">
        <v>45323</v>
      </c>
      <c r="H2347" s="11">
        <v>10</v>
      </c>
      <c r="I2347" s="20" t="s">
        <v>259</v>
      </c>
      <c r="J2347" s="11" t="s">
        <v>261</v>
      </c>
      <c r="K2347" s="11" t="s">
        <v>8769</v>
      </c>
      <c r="L2347" s="11">
        <v>2</v>
      </c>
    </row>
    <row r="2348" spans="1:12">
      <c r="A2348" s="11" t="s">
        <v>4598</v>
      </c>
      <c r="D2348" s="11" t="s">
        <v>260</v>
      </c>
      <c r="E2348" s="19" t="s">
        <v>4848</v>
      </c>
      <c r="F2348" s="10">
        <v>42036</v>
      </c>
      <c r="G2348" s="10">
        <v>45323</v>
      </c>
      <c r="H2348" s="11">
        <v>10</v>
      </c>
      <c r="I2348" s="20" t="s">
        <v>259</v>
      </c>
      <c r="J2348" s="11" t="s">
        <v>261</v>
      </c>
      <c r="K2348" s="11" t="s">
        <v>8769</v>
      </c>
      <c r="L2348" s="11">
        <v>2</v>
      </c>
    </row>
    <row r="2349" spans="1:12">
      <c r="A2349" s="11" t="s">
        <v>4599</v>
      </c>
      <c r="D2349" s="11" t="s">
        <v>260</v>
      </c>
      <c r="E2349" s="19" t="s">
        <v>4849</v>
      </c>
      <c r="F2349" s="10">
        <v>42036</v>
      </c>
      <c r="G2349" s="10">
        <v>45323</v>
      </c>
      <c r="H2349" s="11">
        <v>10</v>
      </c>
      <c r="I2349" s="20" t="s">
        <v>259</v>
      </c>
      <c r="J2349" s="11" t="s">
        <v>261</v>
      </c>
      <c r="K2349" s="11" t="s">
        <v>8769</v>
      </c>
      <c r="L2349" s="11">
        <v>2</v>
      </c>
    </row>
    <row r="2350" spans="1:12">
      <c r="A2350" s="11" t="s">
        <v>4600</v>
      </c>
      <c r="D2350" s="11" t="s">
        <v>260</v>
      </c>
      <c r="E2350" s="19" t="s">
        <v>4850</v>
      </c>
      <c r="F2350" s="10">
        <v>42036</v>
      </c>
      <c r="G2350" s="10">
        <v>45323</v>
      </c>
      <c r="H2350" s="11">
        <v>10</v>
      </c>
      <c r="I2350" s="20" t="s">
        <v>259</v>
      </c>
      <c r="J2350" s="11" t="s">
        <v>261</v>
      </c>
      <c r="K2350" s="11" t="s">
        <v>8769</v>
      </c>
      <c r="L2350" s="11">
        <v>2</v>
      </c>
    </row>
    <row r="2351" spans="1:12">
      <c r="A2351" s="11" t="s">
        <v>4601</v>
      </c>
      <c r="D2351" s="11" t="s">
        <v>260</v>
      </c>
      <c r="E2351" s="19" t="s">
        <v>4851</v>
      </c>
      <c r="F2351" s="10">
        <v>42036</v>
      </c>
      <c r="G2351" s="10">
        <v>45323</v>
      </c>
      <c r="H2351" s="11">
        <v>10</v>
      </c>
      <c r="I2351" s="20" t="s">
        <v>259</v>
      </c>
      <c r="J2351" s="11" t="s">
        <v>261</v>
      </c>
      <c r="K2351" s="11" t="s">
        <v>8769</v>
      </c>
      <c r="L2351" s="11">
        <v>2</v>
      </c>
    </row>
    <row r="2352" spans="1:12">
      <c r="A2352" s="11" t="s">
        <v>4602</v>
      </c>
      <c r="D2352" s="11" t="s">
        <v>260</v>
      </c>
      <c r="E2352" s="19" t="s">
        <v>4852</v>
      </c>
      <c r="F2352" s="10">
        <v>42036</v>
      </c>
      <c r="G2352" s="10">
        <v>45323</v>
      </c>
      <c r="H2352" s="11">
        <v>10</v>
      </c>
      <c r="I2352" s="20" t="s">
        <v>259</v>
      </c>
      <c r="J2352" s="11" t="s">
        <v>261</v>
      </c>
      <c r="K2352" s="11" t="s">
        <v>8769</v>
      </c>
      <c r="L2352" s="11">
        <v>2</v>
      </c>
    </row>
    <row r="2353" spans="1:12">
      <c r="A2353" s="11" t="s">
        <v>4603</v>
      </c>
      <c r="D2353" s="11" t="s">
        <v>260</v>
      </c>
      <c r="E2353" s="19" t="s">
        <v>4853</v>
      </c>
      <c r="F2353" s="10">
        <v>42036</v>
      </c>
      <c r="G2353" s="10">
        <v>45323</v>
      </c>
      <c r="H2353" s="11">
        <v>10</v>
      </c>
      <c r="I2353" s="20" t="s">
        <v>259</v>
      </c>
      <c r="J2353" s="11" t="s">
        <v>261</v>
      </c>
      <c r="K2353" s="11" t="s">
        <v>8769</v>
      </c>
      <c r="L2353" s="11">
        <v>2</v>
      </c>
    </row>
    <row r="2354" spans="1:12">
      <c r="A2354" s="11" t="s">
        <v>4604</v>
      </c>
      <c r="D2354" s="11" t="s">
        <v>260</v>
      </c>
      <c r="E2354" s="19" t="s">
        <v>4854</v>
      </c>
      <c r="F2354" s="10">
        <v>42036</v>
      </c>
      <c r="G2354" s="10">
        <v>45323</v>
      </c>
      <c r="H2354" s="11">
        <v>10</v>
      </c>
      <c r="I2354" s="20" t="s">
        <v>259</v>
      </c>
      <c r="J2354" s="11" t="s">
        <v>261</v>
      </c>
      <c r="K2354" s="11" t="s">
        <v>8769</v>
      </c>
      <c r="L2354" s="11">
        <v>2</v>
      </c>
    </row>
    <row r="2355" spans="1:12">
      <c r="A2355" s="11" t="s">
        <v>4605</v>
      </c>
      <c r="D2355" s="11" t="s">
        <v>260</v>
      </c>
      <c r="E2355" s="19" t="s">
        <v>4855</v>
      </c>
      <c r="F2355" s="10">
        <v>42036</v>
      </c>
      <c r="G2355" s="10">
        <v>45323</v>
      </c>
      <c r="H2355" s="11">
        <v>10</v>
      </c>
      <c r="I2355" s="20" t="s">
        <v>259</v>
      </c>
      <c r="J2355" s="11" t="s">
        <v>261</v>
      </c>
      <c r="K2355" s="11" t="s">
        <v>8769</v>
      </c>
      <c r="L2355" s="11">
        <v>2</v>
      </c>
    </row>
    <row r="2356" spans="1:12">
      <c r="A2356" s="11" t="s">
        <v>4606</v>
      </c>
      <c r="D2356" s="11" t="s">
        <v>260</v>
      </c>
      <c r="E2356" s="19" t="s">
        <v>4856</v>
      </c>
      <c r="F2356" s="10">
        <v>42036</v>
      </c>
      <c r="G2356" s="10">
        <v>45323</v>
      </c>
      <c r="H2356" s="11">
        <v>10</v>
      </c>
      <c r="I2356" s="20" t="s">
        <v>259</v>
      </c>
      <c r="J2356" s="11" t="s">
        <v>261</v>
      </c>
      <c r="K2356" s="11" t="s">
        <v>8769</v>
      </c>
      <c r="L2356" s="11">
        <v>2</v>
      </c>
    </row>
    <row r="2357" spans="1:12">
      <c r="A2357" s="11" t="s">
        <v>4607</v>
      </c>
      <c r="D2357" s="11" t="s">
        <v>260</v>
      </c>
      <c r="E2357" s="19" t="s">
        <v>4857</v>
      </c>
      <c r="F2357" s="10">
        <v>42036</v>
      </c>
      <c r="G2357" s="10">
        <v>45323</v>
      </c>
      <c r="H2357" s="11">
        <v>10</v>
      </c>
      <c r="I2357" s="20" t="s">
        <v>259</v>
      </c>
      <c r="J2357" s="11" t="s">
        <v>261</v>
      </c>
      <c r="K2357" s="11" t="s">
        <v>8769</v>
      </c>
      <c r="L2357" s="11">
        <v>2</v>
      </c>
    </row>
    <row r="2358" spans="1:12">
      <c r="A2358" s="11" t="s">
        <v>4608</v>
      </c>
      <c r="D2358" s="11" t="s">
        <v>260</v>
      </c>
      <c r="E2358" s="19" t="s">
        <v>4858</v>
      </c>
      <c r="F2358" s="10">
        <v>42036</v>
      </c>
      <c r="G2358" s="10">
        <v>45323</v>
      </c>
      <c r="H2358" s="11">
        <v>10</v>
      </c>
      <c r="I2358" s="20" t="s">
        <v>259</v>
      </c>
      <c r="J2358" s="11" t="s">
        <v>261</v>
      </c>
      <c r="K2358" s="11" t="s">
        <v>8769</v>
      </c>
      <c r="L2358" s="11">
        <v>2</v>
      </c>
    </row>
    <row r="2359" spans="1:12">
      <c r="A2359" s="11" t="s">
        <v>4609</v>
      </c>
      <c r="D2359" s="11" t="s">
        <v>260</v>
      </c>
      <c r="E2359" s="19" t="s">
        <v>4859</v>
      </c>
      <c r="F2359" s="10">
        <v>42036</v>
      </c>
      <c r="G2359" s="10">
        <v>45323</v>
      </c>
      <c r="H2359" s="11">
        <v>10</v>
      </c>
      <c r="I2359" s="20" t="s">
        <v>259</v>
      </c>
      <c r="J2359" s="11" t="s">
        <v>261</v>
      </c>
      <c r="K2359" s="11" t="s">
        <v>8769</v>
      </c>
      <c r="L2359" s="11">
        <v>2</v>
      </c>
    </row>
    <row r="2360" spans="1:12">
      <c r="A2360" s="11" t="s">
        <v>4610</v>
      </c>
      <c r="D2360" s="11" t="s">
        <v>260</v>
      </c>
      <c r="E2360" s="19" t="s">
        <v>4860</v>
      </c>
      <c r="F2360" s="10">
        <v>42036</v>
      </c>
      <c r="G2360" s="10">
        <v>45323</v>
      </c>
      <c r="H2360" s="11">
        <v>10</v>
      </c>
      <c r="I2360" s="20" t="s">
        <v>259</v>
      </c>
      <c r="J2360" s="11" t="s">
        <v>261</v>
      </c>
      <c r="K2360" s="11" t="s">
        <v>8769</v>
      </c>
      <c r="L2360" s="11">
        <v>2</v>
      </c>
    </row>
    <row r="2361" spans="1:12">
      <c r="A2361" s="11" t="s">
        <v>4611</v>
      </c>
      <c r="D2361" s="11" t="s">
        <v>260</v>
      </c>
      <c r="E2361" s="19" t="s">
        <v>4861</v>
      </c>
      <c r="F2361" s="10">
        <v>42036</v>
      </c>
      <c r="G2361" s="10">
        <v>45323</v>
      </c>
      <c r="H2361" s="11">
        <v>10</v>
      </c>
      <c r="I2361" s="20" t="s">
        <v>259</v>
      </c>
      <c r="J2361" s="11" t="s">
        <v>261</v>
      </c>
      <c r="K2361" s="11" t="s">
        <v>8769</v>
      </c>
      <c r="L2361" s="11">
        <v>2</v>
      </c>
    </row>
    <row r="2362" spans="1:12">
      <c r="A2362" s="11" t="s">
        <v>4612</v>
      </c>
      <c r="D2362" s="11" t="s">
        <v>260</v>
      </c>
      <c r="E2362" s="19" t="s">
        <v>4862</v>
      </c>
      <c r="F2362" s="10">
        <v>42036</v>
      </c>
      <c r="G2362" s="10">
        <v>45323</v>
      </c>
      <c r="H2362" s="11">
        <v>10</v>
      </c>
      <c r="I2362" s="20" t="s">
        <v>259</v>
      </c>
      <c r="J2362" s="11" t="s">
        <v>261</v>
      </c>
      <c r="K2362" s="11" t="s">
        <v>8769</v>
      </c>
      <c r="L2362" s="11">
        <v>2</v>
      </c>
    </row>
    <row r="2363" spans="1:12">
      <c r="A2363" s="11" t="s">
        <v>4613</v>
      </c>
      <c r="D2363" s="11" t="s">
        <v>260</v>
      </c>
      <c r="E2363" s="19" t="s">
        <v>4863</v>
      </c>
      <c r="F2363" s="10">
        <v>42036</v>
      </c>
      <c r="G2363" s="10">
        <v>45323</v>
      </c>
      <c r="H2363" s="11">
        <v>10</v>
      </c>
      <c r="I2363" s="20" t="s">
        <v>259</v>
      </c>
      <c r="J2363" s="11" t="s">
        <v>261</v>
      </c>
      <c r="K2363" s="11" t="s">
        <v>8769</v>
      </c>
      <c r="L2363" s="11">
        <v>2</v>
      </c>
    </row>
    <row r="2364" spans="1:12">
      <c r="A2364" s="11" t="s">
        <v>4614</v>
      </c>
      <c r="D2364" s="11" t="s">
        <v>260</v>
      </c>
      <c r="E2364" s="19" t="s">
        <v>4864</v>
      </c>
      <c r="F2364" s="10">
        <v>42036</v>
      </c>
      <c r="G2364" s="10">
        <v>45323</v>
      </c>
      <c r="H2364" s="11">
        <v>10</v>
      </c>
      <c r="I2364" s="20" t="s">
        <v>259</v>
      </c>
      <c r="J2364" s="11" t="s">
        <v>261</v>
      </c>
      <c r="K2364" s="11" t="s">
        <v>8769</v>
      </c>
      <c r="L2364" s="11">
        <v>2</v>
      </c>
    </row>
    <row r="2365" spans="1:12">
      <c r="A2365" s="11" t="s">
        <v>4615</v>
      </c>
      <c r="D2365" s="11" t="s">
        <v>260</v>
      </c>
      <c r="E2365" s="19" t="s">
        <v>4865</v>
      </c>
      <c r="F2365" s="10">
        <v>42036</v>
      </c>
      <c r="G2365" s="10">
        <v>45323</v>
      </c>
      <c r="H2365" s="11">
        <v>10</v>
      </c>
      <c r="I2365" s="20" t="s">
        <v>259</v>
      </c>
      <c r="J2365" s="11" t="s">
        <v>261</v>
      </c>
      <c r="K2365" s="11" t="s">
        <v>8769</v>
      </c>
      <c r="L2365" s="11">
        <v>2</v>
      </c>
    </row>
    <row r="2366" spans="1:12">
      <c r="A2366" s="11" t="s">
        <v>4616</v>
      </c>
      <c r="D2366" s="11" t="s">
        <v>260</v>
      </c>
      <c r="E2366" s="19" t="s">
        <v>4866</v>
      </c>
      <c r="F2366" s="10">
        <v>42036</v>
      </c>
      <c r="G2366" s="10">
        <v>45323</v>
      </c>
      <c r="H2366" s="11">
        <v>10</v>
      </c>
      <c r="I2366" s="20" t="s">
        <v>259</v>
      </c>
      <c r="J2366" s="11" t="s">
        <v>261</v>
      </c>
      <c r="K2366" s="11" t="s">
        <v>8769</v>
      </c>
      <c r="L2366" s="11">
        <v>2</v>
      </c>
    </row>
    <row r="2367" spans="1:12">
      <c r="A2367" s="11" t="s">
        <v>4617</v>
      </c>
      <c r="D2367" s="11" t="s">
        <v>260</v>
      </c>
      <c r="E2367" s="19" t="s">
        <v>4867</v>
      </c>
      <c r="F2367" s="10">
        <v>42036</v>
      </c>
      <c r="G2367" s="10">
        <v>45323</v>
      </c>
      <c r="H2367" s="11">
        <v>10</v>
      </c>
      <c r="I2367" s="20" t="s">
        <v>259</v>
      </c>
      <c r="J2367" s="11" t="s">
        <v>261</v>
      </c>
      <c r="K2367" s="11" t="s">
        <v>8769</v>
      </c>
      <c r="L2367" s="11">
        <v>2</v>
      </c>
    </row>
    <row r="2368" spans="1:12">
      <c r="A2368" s="11" t="s">
        <v>4618</v>
      </c>
      <c r="D2368" s="11" t="s">
        <v>260</v>
      </c>
      <c r="E2368" s="19" t="s">
        <v>4868</v>
      </c>
      <c r="F2368" s="10">
        <v>42036</v>
      </c>
      <c r="G2368" s="10">
        <v>45323</v>
      </c>
      <c r="H2368" s="11">
        <v>10</v>
      </c>
      <c r="I2368" s="20" t="s">
        <v>259</v>
      </c>
      <c r="J2368" s="11" t="s">
        <v>261</v>
      </c>
      <c r="K2368" s="11" t="s">
        <v>8769</v>
      </c>
      <c r="L2368" s="11">
        <v>2</v>
      </c>
    </row>
    <row r="2369" spans="1:12">
      <c r="A2369" s="11" t="s">
        <v>4619</v>
      </c>
      <c r="D2369" s="11" t="s">
        <v>260</v>
      </c>
      <c r="E2369" s="19" t="s">
        <v>4869</v>
      </c>
      <c r="F2369" s="10">
        <v>42036</v>
      </c>
      <c r="G2369" s="10">
        <v>45323</v>
      </c>
      <c r="H2369" s="11">
        <v>10</v>
      </c>
      <c r="I2369" s="20" t="s">
        <v>259</v>
      </c>
      <c r="J2369" s="11" t="s">
        <v>261</v>
      </c>
      <c r="K2369" s="11" t="s">
        <v>8769</v>
      </c>
      <c r="L2369" s="11">
        <v>2</v>
      </c>
    </row>
    <row r="2370" spans="1:12">
      <c r="A2370" s="11" t="s">
        <v>4620</v>
      </c>
      <c r="D2370" s="11" t="s">
        <v>260</v>
      </c>
      <c r="E2370" s="19" t="s">
        <v>4870</v>
      </c>
      <c r="F2370" s="10">
        <v>42036</v>
      </c>
      <c r="G2370" s="10">
        <v>45323</v>
      </c>
      <c r="H2370" s="11">
        <v>10</v>
      </c>
      <c r="I2370" s="20" t="s">
        <v>259</v>
      </c>
      <c r="J2370" s="11" t="s">
        <v>261</v>
      </c>
      <c r="K2370" s="11" t="s">
        <v>8769</v>
      </c>
      <c r="L2370" s="11">
        <v>2</v>
      </c>
    </row>
    <row r="2371" spans="1:12">
      <c r="A2371" s="11" t="s">
        <v>4621</v>
      </c>
      <c r="D2371" s="11" t="s">
        <v>260</v>
      </c>
      <c r="E2371" s="19" t="s">
        <v>4871</v>
      </c>
      <c r="F2371" s="10">
        <v>42036</v>
      </c>
      <c r="G2371" s="10">
        <v>45323</v>
      </c>
      <c r="H2371" s="11">
        <v>10</v>
      </c>
      <c r="I2371" s="20" t="s">
        <v>259</v>
      </c>
      <c r="J2371" s="11" t="s">
        <v>261</v>
      </c>
      <c r="K2371" s="11" t="s">
        <v>8769</v>
      </c>
      <c r="L2371" s="11">
        <v>2</v>
      </c>
    </row>
    <row r="2372" spans="1:12">
      <c r="A2372" s="11" t="s">
        <v>4622</v>
      </c>
      <c r="D2372" s="11" t="s">
        <v>260</v>
      </c>
      <c r="E2372" s="19" t="s">
        <v>4872</v>
      </c>
      <c r="F2372" s="10">
        <v>42036</v>
      </c>
      <c r="G2372" s="10">
        <v>45323</v>
      </c>
      <c r="H2372" s="11">
        <v>10</v>
      </c>
      <c r="I2372" s="20" t="s">
        <v>259</v>
      </c>
      <c r="J2372" s="11" t="s">
        <v>261</v>
      </c>
      <c r="K2372" s="11" t="s">
        <v>8769</v>
      </c>
      <c r="L2372" s="11">
        <v>2</v>
      </c>
    </row>
    <row r="2373" spans="1:12">
      <c r="A2373" s="11" t="s">
        <v>4623</v>
      </c>
      <c r="D2373" s="11" t="s">
        <v>260</v>
      </c>
      <c r="E2373" s="19" t="s">
        <v>4873</v>
      </c>
      <c r="F2373" s="10">
        <v>42036</v>
      </c>
      <c r="G2373" s="10">
        <v>45323</v>
      </c>
      <c r="H2373" s="11">
        <v>10</v>
      </c>
      <c r="I2373" s="20" t="s">
        <v>259</v>
      </c>
      <c r="J2373" s="11" t="s">
        <v>261</v>
      </c>
      <c r="K2373" s="11" t="s">
        <v>8769</v>
      </c>
      <c r="L2373" s="11">
        <v>2</v>
      </c>
    </row>
    <row r="2374" spans="1:12">
      <c r="A2374" s="11" t="s">
        <v>4624</v>
      </c>
      <c r="D2374" s="11" t="s">
        <v>260</v>
      </c>
      <c r="E2374" s="19" t="s">
        <v>4874</v>
      </c>
      <c r="F2374" s="10">
        <v>42036</v>
      </c>
      <c r="G2374" s="10">
        <v>45323</v>
      </c>
      <c r="H2374" s="11">
        <v>10</v>
      </c>
      <c r="I2374" s="20" t="s">
        <v>259</v>
      </c>
      <c r="J2374" s="11" t="s">
        <v>261</v>
      </c>
      <c r="K2374" s="11" t="s">
        <v>8769</v>
      </c>
      <c r="L2374" s="11">
        <v>2</v>
      </c>
    </row>
    <row r="2375" spans="1:12">
      <c r="A2375" s="11" t="s">
        <v>4625</v>
      </c>
      <c r="D2375" s="11" t="s">
        <v>260</v>
      </c>
      <c r="E2375" s="19" t="s">
        <v>4875</v>
      </c>
      <c r="F2375" s="10">
        <v>42036</v>
      </c>
      <c r="G2375" s="10">
        <v>45323</v>
      </c>
      <c r="H2375" s="11">
        <v>10</v>
      </c>
      <c r="I2375" s="20" t="s">
        <v>259</v>
      </c>
      <c r="J2375" s="11" t="s">
        <v>261</v>
      </c>
      <c r="K2375" s="11" t="s">
        <v>8769</v>
      </c>
      <c r="L2375" s="11">
        <v>2</v>
      </c>
    </row>
    <row r="2376" spans="1:12">
      <c r="A2376" s="11" t="s">
        <v>4626</v>
      </c>
      <c r="D2376" s="11" t="s">
        <v>260</v>
      </c>
      <c r="E2376" s="19" t="s">
        <v>4876</v>
      </c>
      <c r="F2376" s="10">
        <v>42036</v>
      </c>
      <c r="G2376" s="10">
        <v>45323</v>
      </c>
      <c r="H2376" s="11">
        <v>10</v>
      </c>
      <c r="I2376" s="20" t="s">
        <v>259</v>
      </c>
      <c r="J2376" s="11" t="s">
        <v>261</v>
      </c>
      <c r="K2376" s="11" t="s">
        <v>8769</v>
      </c>
      <c r="L2376" s="11">
        <v>2</v>
      </c>
    </row>
    <row r="2377" spans="1:12">
      <c r="A2377" s="11" t="s">
        <v>4627</v>
      </c>
      <c r="D2377" s="11" t="s">
        <v>260</v>
      </c>
      <c r="E2377" s="19" t="s">
        <v>4877</v>
      </c>
      <c r="F2377" s="10">
        <v>42036</v>
      </c>
      <c r="G2377" s="10">
        <v>45323</v>
      </c>
      <c r="H2377" s="11">
        <v>10</v>
      </c>
      <c r="I2377" s="20" t="s">
        <v>259</v>
      </c>
      <c r="J2377" s="11" t="s">
        <v>261</v>
      </c>
      <c r="K2377" s="11" t="s">
        <v>8769</v>
      </c>
      <c r="L2377" s="11">
        <v>2</v>
      </c>
    </row>
    <row r="2378" spans="1:12">
      <c r="A2378" s="11" t="s">
        <v>4628</v>
      </c>
      <c r="D2378" s="11" t="s">
        <v>260</v>
      </c>
      <c r="E2378" s="19" t="s">
        <v>4878</v>
      </c>
      <c r="F2378" s="10">
        <v>42036</v>
      </c>
      <c r="G2378" s="10">
        <v>45323</v>
      </c>
      <c r="H2378" s="11">
        <v>10</v>
      </c>
      <c r="I2378" s="20" t="s">
        <v>259</v>
      </c>
      <c r="J2378" s="11" t="s">
        <v>261</v>
      </c>
      <c r="K2378" s="11" t="s">
        <v>8769</v>
      </c>
      <c r="L2378" s="11">
        <v>2</v>
      </c>
    </row>
    <row r="2379" spans="1:12">
      <c r="A2379" s="11" t="s">
        <v>4629</v>
      </c>
      <c r="D2379" s="11" t="s">
        <v>260</v>
      </c>
      <c r="E2379" s="19" t="s">
        <v>4879</v>
      </c>
      <c r="F2379" s="10">
        <v>42036</v>
      </c>
      <c r="G2379" s="10">
        <v>45323</v>
      </c>
      <c r="H2379" s="11">
        <v>10</v>
      </c>
      <c r="I2379" s="20" t="s">
        <v>259</v>
      </c>
      <c r="J2379" s="11" t="s">
        <v>261</v>
      </c>
      <c r="K2379" s="11" t="s">
        <v>8769</v>
      </c>
      <c r="L2379" s="11">
        <v>2</v>
      </c>
    </row>
    <row r="2380" spans="1:12">
      <c r="A2380" s="11" t="s">
        <v>4630</v>
      </c>
      <c r="D2380" s="11" t="s">
        <v>260</v>
      </c>
      <c r="E2380" s="19" t="s">
        <v>4880</v>
      </c>
      <c r="F2380" s="10">
        <v>42036</v>
      </c>
      <c r="G2380" s="10">
        <v>45323</v>
      </c>
      <c r="H2380" s="11">
        <v>10</v>
      </c>
      <c r="I2380" s="20" t="s">
        <v>259</v>
      </c>
      <c r="J2380" s="11" t="s">
        <v>261</v>
      </c>
      <c r="K2380" s="11" t="s">
        <v>8769</v>
      </c>
      <c r="L2380" s="11">
        <v>2</v>
      </c>
    </row>
    <row r="2381" spans="1:12">
      <c r="A2381" s="11" t="s">
        <v>4631</v>
      </c>
      <c r="D2381" s="11" t="s">
        <v>260</v>
      </c>
      <c r="E2381" s="19" t="s">
        <v>4881</v>
      </c>
      <c r="F2381" s="10">
        <v>42036</v>
      </c>
      <c r="G2381" s="10">
        <v>45323</v>
      </c>
      <c r="H2381" s="11">
        <v>10</v>
      </c>
      <c r="I2381" s="20" t="s">
        <v>259</v>
      </c>
      <c r="J2381" s="11" t="s">
        <v>261</v>
      </c>
      <c r="K2381" s="11" t="s">
        <v>8769</v>
      </c>
      <c r="L2381" s="11">
        <v>2</v>
      </c>
    </row>
    <row r="2382" spans="1:12">
      <c r="A2382" s="11" t="s">
        <v>4632</v>
      </c>
      <c r="D2382" s="11" t="s">
        <v>260</v>
      </c>
      <c r="E2382" s="19" t="s">
        <v>4882</v>
      </c>
      <c r="F2382" s="10">
        <v>42036</v>
      </c>
      <c r="G2382" s="10">
        <v>45323</v>
      </c>
      <c r="H2382" s="11">
        <v>10</v>
      </c>
      <c r="I2382" s="20" t="s">
        <v>259</v>
      </c>
      <c r="J2382" s="11" t="s">
        <v>261</v>
      </c>
      <c r="K2382" s="11" t="s">
        <v>8769</v>
      </c>
      <c r="L2382" s="11">
        <v>2</v>
      </c>
    </row>
    <row r="2383" spans="1:12">
      <c r="A2383" s="11" t="s">
        <v>4633</v>
      </c>
      <c r="D2383" s="11" t="s">
        <v>260</v>
      </c>
      <c r="E2383" s="19" t="s">
        <v>4883</v>
      </c>
      <c r="F2383" s="10">
        <v>42036</v>
      </c>
      <c r="G2383" s="10">
        <v>45323</v>
      </c>
      <c r="H2383" s="11">
        <v>10</v>
      </c>
      <c r="I2383" s="20" t="s">
        <v>259</v>
      </c>
      <c r="J2383" s="11" t="s">
        <v>261</v>
      </c>
      <c r="K2383" s="11" t="s">
        <v>8769</v>
      </c>
      <c r="L2383" s="11">
        <v>2</v>
      </c>
    </row>
    <row r="2384" spans="1:12">
      <c r="A2384" s="11" t="s">
        <v>4634</v>
      </c>
      <c r="D2384" s="11" t="s">
        <v>260</v>
      </c>
      <c r="E2384" s="19" t="s">
        <v>4884</v>
      </c>
      <c r="F2384" s="10">
        <v>42036</v>
      </c>
      <c r="G2384" s="10">
        <v>45323</v>
      </c>
      <c r="H2384" s="11">
        <v>10</v>
      </c>
      <c r="I2384" s="20" t="s">
        <v>259</v>
      </c>
      <c r="J2384" s="11" t="s">
        <v>261</v>
      </c>
      <c r="K2384" s="11" t="s">
        <v>8769</v>
      </c>
      <c r="L2384" s="11">
        <v>2</v>
      </c>
    </row>
    <row r="2385" spans="1:12">
      <c r="A2385" s="11" t="s">
        <v>4635</v>
      </c>
      <c r="D2385" s="11" t="s">
        <v>260</v>
      </c>
      <c r="E2385" s="19" t="s">
        <v>4885</v>
      </c>
      <c r="F2385" s="10">
        <v>42036</v>
      </c>
      <c r="G2385" s="10">
        <v>45323</v>
      </c>
      <c r="H2385" s="11">
        <v>10</v>
      </c>
      <c r="I2385" s="20" t="s">
        <v>259</v>
      </c>
      <c r="J2385" s="11" t="s">
        <v>261</v>
      </c>
      <c r="K2385" s="11" t="s">
        <v>8769</v>
      </c>
      <c r="L2385" s="11">
        <v>2</v>
      </c>
    </row>
    <row r="2386" spans="1:12">
      <c r="A2386" s="11" t="s">
        <v>4636</v>
      </c>
      <c r="D2386" s="11" t="s">
        <v>260</v>
      </c>
      <c r="E2386" s="19" t="s">
        <v>4886</v>
      </c>
      <c r="F2386" s="10">
        <v>42036</v>
      </c>
      <c r="G2386" s="10">
        <v>45323</v>
      </c>
      <c r="H2386" s="11">
        <v>10</v>
      </c>
      <c r="I2386" s="20" t="s">
        <v>259</v>
      </c>
      <c r="J2386" s="11" t="s">
        <v>261</v>
      </c>
      <c r="K2386" s="11" t="s">
        <v>8769</v>
      </c>
      <c r="L2386" s="11">
        <v>2</v>
      </c>
    </row>
    <row r="2387" spans="1:12">
      <c r="A2387" s="11" t="s">
        <v>4637</v>
      </c>
      <c r="D2387" s="11" t="s">
        <v>260</v>
      </c>
      <c r="E2387" s="19" t="s">
        <v>4887</v>
      </c>
      <c r="F2387" s="10">
        <v>42036</v>
      </c>
      <c r="G2387" s="10">
        <v>45323</v>
      </c>
      <c r="H2387" s="11">
        <v>10</v>
      </c>
      <c r="I2387" s="20" t="s">
        <v>259</v>
      </c>
      <c r="J2387" s="11" t="s">
        <v>261</v>
      </c>
      <c r="K2387" s="11" t="s">
        <v>8769</v>
      </c>
      <c r="L2387" s="11">
        <v>2</v>
      </c>
    </row>
    <row r="2388" spans="1:12">
      <c r="A2388" s="11" t="s">
        <v>4638</v>
      </c>
      <c r="D2388" s="11" t="s">
        <v>260</v>
      </c>
      <c r="E2388" s="19" t="s">
        <v>4888</v>
      </c>
      <c r="F2388" s="10">
        <v>42036</v>
      </c>
      <c r="G2388" s="10">
        <v>45323</v>
      </c>
      <c r="H2388" s="11">
        <v>10</v>
      </c>
      <c r="I2388" s="20" t="s">
        <v>259</v>
      </c>
      <c r="J2388" s="11" t="s">
        <v>261</v>
      </c>
      <c r="K2388" s="11" t="s">
        <v>8769</v>
      </c>
      <c r="L2388" s="11">
        <v>2</v>
      </c>
    </row>
    <row r="2389" spans="1:12">
      <c r="A2389" s="11" t="s">
        <v>4639</v>
      </c>
      <c r="D2389" s="11" t="s">
        <v>260</v>
      </c>
      <c r="E2389" s="19" t="s">
        <v>4889</v>
      </c>
      <c r="F2389" s="10">
        <v>42036</v>
      </c>
      <c r="G2389" s="10">
        <v>45323</v>
      </c>
      <c r="H2389" s="11">
        <v>10</v>
      </c>
      <c r="I2389" s="20" t="s">
        <v>259</v>
      </c>
      <c r="J2389" s="11" t="s">
        <v>261</v>
      </c>
      <c r="K2389" s="11" t="s">
        <v>8769</v>
      </c>
      <c r="L2389" s="11">
        <v>2</v>
      </c>
    </row>
    <row r="2390" spans="1:12">
      <c r="A2390" s="11" t="s">
        <v>4640</v>
      </c>
      <c r="D2390" s="11" t="s">
        <v>260</v>
      </c>
      <c r="E2390" s="19" t="s">
        <v>4890</v>
      </c>
      <c r="F2390" s="10">
        <v>42036</v>
      </c>
      <c r="G2390" s="10">
        <v>45323</v>
      </c>
      <c r="H2390" s="11">
        <v>10</v>
      </c>
      <c r="I2390" s="20" t="s">
        <v>259</v>
      </c>
      <c r="J2390" s="11" t="s">
        <v>261</v>
      </c>
      <c r="K2390" s="11" t="s">
        <v>8769</v>
      </c>
      <c r="L2390" s="11">
        <v>2</v>
      </c>
    </row>
    <row r="2391" spans="1:12">
      <c r="A2391" s="11" t="s">
        <v>4641</v>
      </c>
      <c r="D2391" s="11" t="s">
        <v>260</v>
      </c>
      <c r="E2391" s="19" t="s">
        <v>4891</v>
      </c>
      <c r="F2391" s="10">
        <v>42036</v>
      </c>
      <c r="G2391" s="10">
        <v>45323</v>
      </c>
      <c r="H2391" s="11">
        <v>10</v>
      </c>
      <c r="I2391" s="20" t="s">
        <v>259</v>
      </c>
      <c r="J2391" s="11" t="s">
        <v>261</v>
      </c>
      <c r="K2391" s="11" t="s">
        <v>8769</v>
      </c>
      <c r="L2391" s="11">
        <v>2</v>
      </c>
    </row>
    <row r="2392" spans="1:12">
      <c r="A2392" s="11" t="s">
        <v>4642</v>
      </c>
      <c r="D2392" s="11" t="s">
        <v>260</v>
      </c>
      <c r="E2392" s="19" t="s">
        <v>4892</v>
      </c>
      <c r="F2392" s="10">
        <v>42036</v>
      </c>
      <c r="G2392" s="10">
        <v>45323</v>
      </c>
      <c r="H2392" s="11">
        <v>10</v>
      </c>
      <c r="I2392" s="20" t="s">
        <v>259</v>
      </c>
      <c r="J2392" s="11" t="s">
        <v>261</v>
      </c>
      <c r="K2392" s="11" t="s">
        <v>8769</v>
      </c>
      <c r="L2392" s="11">
        <v>2</v>
      </c>
    </row>
    <row r="2393" spans="1:12">
      <c r="A2393" s="11" t="s">
        <v>4643</v>
      </c>
      <c r="D2393" s="11" t="s">
        <v>260</v>
      </c>
      <c r="E2393" s="19" t="s">
        <v>4893</v>
      </c>
      <c r="F2393" s="10">
        <v>42036</v>
      </c>
      <c r="G2393" s="10">
        <v>45323</v>
      </c>
      <c r="H2393" s="11">
        <v>10</v>
      </c>
      <c r="I2393" s="20" t="s">
        <v>259</v>
      </c>
      <c r="J2393" s="11" t="s">
        <v>261</v>
      </c>
      <c r="K2393" s="11" t="s">
        <v>8769</v>
      </c>
      <c r="L2393" s="11">
        <v>2</v>
      </c>
    </row>
    <row r="2394" spans="1:12">
      <c r="A2394" s="11" t="s">
        <v>4644</v>
      </c>
      <c r="D2394" s="11" t="s">
        <v>260</v>
      </c>
      <c r="E2394" s="19" t="s">
        <v>4894</v>
      </c>
      <c r="F2394" s="10">
        <v>42036</v>
      </c>
      <c r="G2394" s="10">
        <v>45323</v>
      </c>
      <c r="H2394" s="11">
        <v>10</v>
      </c>
      <c r="I2394" s="20" t="s">
        <v>259</v>
      </c>
      <c r="J2394" s="11" t="s">
        <v>261</v>
      </c>
      <c r="K2394" s="11" t="s">
        <v>8769</v>
      </c>
      <c r="L2394" s="11">
        <v>2</v>
      </c>
    </row>
    <row r="2395" spans="1:12">
      <c r="A2395" s="11" t="s">
        <v>4645</v>
      </c>
      <c r="D2395" s="11" t="s">
        <v>260</v>
      </c>
      <c r="E2395" s="19" t="s">
        <v>4895</v>
      </c>
      <c r="F2395" s="10">
        <v>42036</v>
      </c>
      <c r="G2395" s="10">
        <v>45323</v>
      </c>
      <c r="H2395" s="11">
        <v>10</v>
      </c>
      <c r="I2395" s="20" t="s">
        <v>259</v>
      </c>
      <c r="J2395" s="11" t="s">
        <v>261</v>
      </c>
      <c r="K2395" s="11" t="s">
        <v>8769</v>
      </c>
      <c r="L2395" s="11">
        <v>2</v>
      </c>
    </row>
    <row r="2396" spans="1:12">
      <c r="A2396" s="11" t="s">
        <v>4646</v>
      </c>
      <c r="D2396" s="11" t="s">
        <v>260</v>
      </c>
      <c r="E2396" s="19" t="s">
        <v>4896</v>
      </c>
      <c r="F2396" s="10">
        <v>42036</v>
      </c>
      <c r="G2396" s="10">
        <v>45323</v>
      </c>
      <c r="H2396" s="11">
        <v>10</v>
      </c>
      <c r="I2396" s="20" t="s">
        <v>259</v>
      </c>
      <c r="J2396" s="11" t="s">
        <v>261</v>
      </c>
      <c r="K2396" s="11" t="s">
        <v>8769</v>
      </c>
      <c r="L2396" s="11">
        <v>2</v>
      </c>
    </row>
    <row r="2397" spans="1:12">
      <c r="A2397" s="11" t="s">
        <v>4647</v>
      </c>
      <c r="D2397" s="11" t="s">
        <v>260</v>
      </c>
      <c r="E2397" s="19" t="s">
        <v>4897</v>
      </c>
      <c r="F2397" s="10">
        <v>42036</v>
      </c>
      <c r="G2397" s="10">
        <v>45323</v>
      </c>
      <c r="H2397" s="11">
        <v>10</v>
      </c>
      <c r="I2397" s="20" t="s">
        <v>259</v>
      </c>
      <c r="J2397" s="11" t="s">
        <v>261</v>
      </c>
      <c r="K2397" s="11" t="s">
        <v>8769</v>
      </c>
      <c r="L2397" s="11">
        <v>2</v>
      </c>
    </row>
    <row r="2398" spans="1:12">
      <c r="A2398" s="11" t="s">
        <v>4648</v>
      </c>
      <c r="D2398" s="11" t="s">
        <v>260</v>
      </c>
      <c r="E2398" s="19" t="s">
        <v>4898</v>
      </c>
      <c r="F2398" s="10">
        <v>42036</v>
      </c>
      <c r="G2398" s="10">
        <v>45323</v>
      </c>
      <c r="H2398" s="11">
        <v>10</v>
      </c>
      <c r="I2398" s="20" t="s">
        <v>259</v>
      </c>
      <c r="J2398" s="11" t="s">
        <v>261</v>
      </c>
      <c r="K2398" s="11" t="s">
        <v>8769</v>
      </c>
      <c r="L2398" s="11">
        <v>2</v>
      </c>
    </row>
    <row r="2399" spans="1:12">
      <c r="A2399" s="11" t="s">
        <v>4649</v>
      </c>
      <c r="D2399" s="11" t="s">
        <v>260</v>
      </c>
      <c r="E2399" s="19" t="s">
        <v>4899</v>
      </c>
      <c r="F2399" s="10">
        <v>42036</v>
      </c>
      <c r="G2399" s="10">
        <v>45323</v>
      </c>
      <c r="H2399" s="11">
        <v>10</v>
      </c>
      <c r="I2399" s="20" t="s">
        <v>259</v>
      </c>
      <c r="J2399" s="11" t="s">
        <v>261</v>
      </c>
      <c r="K2399" s="11" t="s">
        <v>8769</v>
      </c>
      <c r="L2399" s="11">
        <v>2</v>
      </c>
    </row>
    <row r="2400" spans="1:12">
      <c r="A2400" s="11" t="s">
        <v>4650</v>
      </c>
      <c r="D2400" s="11" t="s">
        <v>260</v>
      </c>
      <c r="E2400" s="19" t="s">
        <v>4900</v>
      </c>
      <c r="F2400" s="10">
        <v>42036</v>
      </c>
      <c r="G2400" s="10">
        <v>45323</v>
      </c>
      <c r="H2400" s="11">
        <v>10</v>
      </c>
      <c r="I2400" s="20" t="s">
        <v>259</v>
      </c>
      <c r="J2400" s="11" t="s">
        <v>261</v>
      </c>
      <c r="K2400" s="11" t="s">
        <v>8769</v>
      </c>
      <c r="L2400" s="11">
        <v>2</v>
      </c>
    </row>
    <row r="2401" spans="1:12">
      <c r="A2401" s="11" t="s">
        <v>4651</v>
      </c>
      <c r="D2401" s="11" t="s">
        <v>260</v>
      </c>
      <c r="E2401" s="19" t="s">
        <v>4901</v>
      </c>
      <c r="F2401" s="10">
        <v>42036</v>
      </c>
      <c r="G2401" s="10">
        <v>45323</v>
      </c>
      <c r="H2401" s="11">
        <v>10</v>
      </c>
      <c r="I2401" s="20" t="s">
        <v>259</v>
      </c>
      <c r="J2401" s="11" t="s">
        <v>261</v>
      </c>
      <c r="K2401" s="11" t="s">
        <v>8769</v>
      </c>
      <c r="L2401" s="11">
        <v>2</v>
      </c>
    </row>
    <row r="2402" spans="1:12">
      <c r="A2402" s="11" t="s">
        <v>4652</v>
      </c>
      <c r="D2402" s="11" t="s">
        <v>260</v>
      </c>
      <c r="E2402" s="19" t="s">
        <v>4902</v>
      </c>
      <c r="F2402" s="10">
        <v>42036</v>
      </c>
      <c r="G2402" s="10">
        <v>45323</v>
      </c>
      <c r="H2402" s="11">
        <v>10</v>
      </c>
      <c r="I2402" s="20" t="s">
        <v>259</v>
      </c>
      <c r="J2402" s="11" t="s">
        <v>261</v>
      </c>
      <c r="K2402" s="11" t="s">
        <v>8769</v>
      </c>
      <c r="L2402" s="11">
        <v>2</v>
      </c>
    </row>
    <row r="2403" spans="1:12">
      <c r="A2403" s="11" t="s">
        <v>4653</v>
      </c>
      <c r="D2403" s="11" t="s">
        <v>260</v>
      </c>
      <c r="E2403" s="19" t="s">
        <v>4903</v>
      </c>
      <c r="F2403" s="10">
        <v>42036</v>
      </c>
      <c r="G2403" s="10">
        <v>45323</v>
      </c>
      <c r="H2403" s="11">
        <v>10</v>
      </c>
      <c r="I2403" s="20" t="s">
        <v>259</v>
      </c>
      <c r="J2403" s="11" t="s">
        <v>261</v>
      </c>
      <c r="K2403" s="11" t="s">
        <v>8769</v>
      </c>
      <c r="L2403" s="11">
        <v>2</v>
      </c>
    </row>
    <row r="2404" spans="1:12">
      <c r="A2404" s="11" t="s">
        <v>4654</v>
      </c>
      <c r="D2404" s="11" t="s">
        <v>260</v>
      </c>
      <c r="E2404" s="19" t="s">
        <v>4904</v>
      </c>
      <c r="F2404" s="10">
        <v>42036</v>
      </c>
      <c r="G2404" s="10">
        <v>45323</v>
      </c>
      <c r="H2404" s="11">
        <v>10</v>
      </c>
      <c r="I2404" s="20" t="s">
        <v>259</v>
      </c>
      <c r="J2404" s="11" t="s">
        <v>261</v>
      </c>
      <c r="K2404" s="11" t="s">
        <v>8769</v>
      </c>
      <c r="L2404" s="11">
        <v>2</v>
      </c>
    </row>
    <row r="2405" spans="1:12">
      <c r="A2405" s="11" t="s">
        <v>4655</v>
      </c>
      <c r="D2405" s="11" t="s">
        <v>260</v>
      </c>
      <c r="E2405" s="19" t="s">
        <v>4905</v>
      </c>
      <c r="F2405" s="10">
        <v>42036</v>
      </c>
      <c r="G2405" s="10">
        <v>45323</v>
      </c>
      <c r="H2405" s="11">
        <v>10</v>
      </c>
      <c r="I2405" s="20" t="s">
        <v>259</v>
      </c>
      <c r="J2405" s="11" t="s">
        <v>261</v>
      </c>
      <c r="K2405" s="11" t="s">
        <v>8769</v>
      </c>
      <c r="L2405" s="11">
        <v>2</v>
      </c>
    </row>
    <row r="2406" spans="1:12">
      <c r="A2406" s="11" t="s">
        <v>4656</v>
      </c>
      <c r="D2406" s="11" t="s">
        <v>260</v>
      </c>
      <c r="E2406" s="19" t="s">
        <v>4906</v>
      </c>
      <c r="F2406" s="10">
        <v>42036</v>
      </c>
      <c r="G2406" s="10">
        <v>45323</v>
      </c>
      <c r="H2406" s="11">
        <v>10</v>
      </c>
      <c r="I2406" s="20" t="s">
        <v>259</v>
      </c>
      <c r="J2406" s="11" t="s">
        <v>261</v>
      </c>
      <c r="K2406" s="11" t="s">
        <v>8769</v>
      </c>
      <c r="L2406" s="11">
        <v>2</v>
      </c>
    </row>
    <row r="2407" spans="1:12">
      <c r="A2407" s="11" t="s">
        <v>4657</v>
      </c>
      <c r="D2407" s="11" t="s">
        <v>260</v>
      </c>
      <c r="E2407" s="19" t="s">
        <v>4907</v>
      </c>
      <c r="F2407" s="10">
        <v>42036</v>
      </c>
      <c r="G2407" s="10">
        <v>45323</v>
      </c>
      <c r="H2407" s="11">
        <v>10</v>
      </c>
      <c r="I2407" s="20" t="s">
        <v>259</v>
      </c>
      <c r="J2407" s="11" t="s">
        <v>261</v>
      </c>
      <c r="K2407" s="11" t="s">
        <v>8769</v>
      </c>
      <c r="L2407" s="11">
        <v>2</v>
      </c>
    </row>
    <row r="2408" spans="1:12">
      <c r="A2408" s="11" t="s">
        <v>4658</v>
      </c>
      <c r="D2408" s="11" t="s">
        <v>260</v>
      </c>
      <c r="E2408" s="19" t="s">
        <v>4908</v>
      </c>
      <c r="F2408" s="10">
        <v>42036</v>
      </c>
      <c r="G2408" s="10">
        <v>45323</v>
      </c>
      <c r="H2408" s="11">
        <v>10</v>
      </c>
      <c r="I2408" s="20" t="s">
        <v>259</v>
      </c>
      <c r="J2408" s="11" t="s">
        <v>261</v>
      </c>
      <c r="K2408" s="11" t="s">
        <v>8769</v>
      </c>
      <c r="L2408" s="11">
        <v>2</v>
      </c>
    </row>
    <row r="2409" spans="1:12">
      <c r="A2409" s="11" t="s">
        <v>4659</v>
      </c>
      <c r="D2409" s="11" t="s">
        <v>260</v>
      </c>
      <c r="E2409" s="19" t="s">
        <v>4909</v>
      </c>
      <c r="F2409" s="10">
        <v>42036</v>
      </c>
      <c r="G2409" s="10">
        <v>45323</v>
      </c>
      <c r="H2409" s="11">
        <v>10</v>
      </c>
      <c r="I2409" s="20" t="s">
        <v>259</v>
      </c>
      <c r="J2409" s="11" t="s">
        <v>261</v>
      </c>
      <c r="K2409" s="11" t="s">
        <v>8769</v>
      </c>
      <c r="L2409" s="11">
        <v>2</v>
      </c>
    </row>
    <row r="2410" spans="1:12">
      <c r="A2410" s="11" t="s">
        <v>4660</v>
      </c>
      <c r="D2410" s="11" t="s">
        <v>260</v>
      </c>
      <c r="E2410" s="19" t="s">
        <v>4910</v>
      </c>
      <c r="F2410" s="10">
        <v>42036</v>
      </c>
      <c r="G2410" s="10">
        <v>45323</v>
      </c>
      <c r="H2410" s="11">
        <v>10</v>
      </c>
      <c r="I2410" s="20" t="s">
        <v>259</v>
      </c>
      <c r="J2410" s="11" t="s">
        <v>261</v>
      </c>
      <c r="K2410" s="11" t="s">
        <v>8769</v>
      </c>
      <c r="L2410" s="11">
        <v>2</v>
      </c>
    </row>
    <row r="2411" spans="1:12">
      <c r="A2411" s="11" t="s">
        <v>4661</v>
      </c>
      <c r="D2411" s="11" t="s">
        <v>260</v>
      </c>
      <c r="E2411" s="19" t="s">
        <v>4911</v>
      </c>
      <c r="F2411" s="10">
        <v>42036</v>
      </c>
      <c r="G2411" s="10">
        <v>45323</v>
      </c>
      <c r="H2411" s="11">
        <v>10</v>
      </c>
      <c r="I2411" s="20" t="s">
        <v>259</v>
      </c>
      <c r="J2411" s="11" t="s">
        <v>261</v>
      </c>
      <c r="K2411" s="11" t="s">
        <v>8769</v>
      </c>
      <c r="L2411" s="11">
        <v>2</v>
      </c>
    </row>
    <row r="2412" spans="1:12">
      <c r="A2412" s="11" t="s">
        <v>4662</v>
      </c>
      <c r="D2412" s="11" t="s">
        <v>260</v>
      </c>
      <c r="E2412" s="19" t="s">
        <v>4912</v>
      </c>
      <c r="F2412" s="10">
        <v>42036</v>
      </c>
      <c r="G2412" s="10">
        <v>45323</v>
      </c>
      <c r="H2412" s="11">
        <v>10</v>
      </c>
      <c r="I2412" s="20" t="s">
        <v>259</v>
      </c>
      <c r="J2412" s="11" t="s">
        <v>261</v>
      </c>
      <c r="K2412" s="11" t="s">
        <v>8769</v>
      </c>
      <c r="L2412" s="11">
        <v>2</v>
      </c>
    </row>
    <row r="2413" spans="1:12">
      <c r="A2413" s="11" t="s">
        <v>4663</v>
      </c>
      <c r="D2413" s="11" t="s">
        <v>260</v>
      </c>
      <c r="E2413" s="19" t="s">
        <v>4913</v>
      </c>
      <c r="F2413" s="10">
        <v>42036</v>
      </c>
      <c r="G2413" s="10">
        <v>45323</v>
      </c>
      <c r="H2413" s="11">
        <v>10</v>
      </c>
      <c r="I2413" s="20" t="s">
        <v>259</v>
      </c>
      <c r="J2413" s="11" t="s">
        <v>261</v>
      </c>
      <c r="K2413" s="11" t="s">
        <v>8769</v>
      </c>
      <c r="L2413" s="11">
        <v>2</v>
      </c>
    </row>
    <row r="2414" spans="1:12">
      <c r="A2414" s="11" t="s">
        <v>4664</v>
      </c>
      <c r="D2414" s="11" t="s">
        <v>260</v>
      </c>
      <c r="E2414" s="19" t="s">
        <v>4914</v>
      </c>
      <c r="F2414" s="10">
        <v>42036</v>
      </c>
      <c r="G2414" s="10">
        <v>45323</v>
      </c>
      <c r="H2414" s="11">
        <v>10</v>
      </c>
      <c r="I2414" s="20" t="s">
        <v>259</v>
      </c>
      <c r="J2414" s="11" t="s">
        <v>261</v>
      </c>
      <c r="K2414" s="11" t="s">
        <v>8769</v>
      </c>
      <c r="L2414" s="11">
        <v>2</v>
      </c>
    </row>
    <row r="2415" spans="1:12">
      <c r="A2415" s="11" t="s">
        <v>4665</v>
      </c>
      <c r="D2415" s="11" t="s">
        <v>260</v>
      </c>
      <c r="E2415" s="19" t="s">
        <v>4915</v>
      </c>
      <c r="F2415" s="10">
        <v>42036</v>
      </c>
      <c r="G2415" s="10">
        <v>45323</v>
      </c>
      <c r="H2415" s="11">
        <v>10</v>
      </c>
      <c r="I2415" s="20" t="s">
        <v>259</v>
      </c>
      <c r="J2415" s="11" t="s">
        <v>261</v>
      </c>
      <c r="K2415" s="11" t="s">
        <v>8769</v>
      </c>
      <c r="L2415" s="11">
        <v>2</v>
      </c>
    </row>
    <row r="2416" spans="1:12">
      <c r="A2416" s="11" t="s">
        <v>4666</v>
      </c>
      <c r="D2416" s="11" t="s">
        <v>260</v>
      </c>
      <c r="E2416" s="19" t="s">
        <v>4916</v>
      </c>
      <c r="F2416" s="10">
        <v>42036</v>
      </c>
      <c r="G2416" s="10">
        <v>45323</v>
      </c>
      <c r="H2416" s="11">
        <v>10</v>
      </c>
      <c r="I2416" s="20" t="s">
        <v>259</v>
      </c>
      <c r="J2416" s="11" t="s">
        <v>261</v>
      </c>
      <c r="K2416" s="11" t="s">
        <v>8769</v>
      </c>
      <c r="L2416" s="11">
        <v>2</v>
      </c>
    </row>
    <row r="2417" spans="1:12">
      <c r="A2417" s="11" t="s">
        <v>4667</v>
      </c>
      <c r="D2417" s="11" t="s">
        <v>260</v>
      </c>
      <c r="E2417" s="19" t="s">
        <v>4917</v>
      </c>
      <c r="F2417" s="10">
        <v>42036</v>
      </c>
      <c r="G2417" s="10">
        <v>45323</v>
      </c>
      <c r="H2417" s="11">
        <v>10</v>
      </c>
      <c r="I2417" s="20" t="s">
        <v>259</v>
      </c>
      <c r="J2417" s="11" t="s">
        <v>261</v>
      </c>
      <c r="K2417" s="11" t="s">
        <v>8769</v>
      </c>
      <c r="L2417" s="11">
        <v>2</v>
      </c>
    </row>
    <row r="2418" spans="1:12">
      <c r="A2418" s="11" t="s">
        <v>4668</v>
      </c>
      <c r="D2418" s="11" t="s">
        <v>260</v>
      </c>
      <c r="E2418" s="19" t="s">
        <v>4918</v>
      </c>
      <c r="F2418" s="10">
        <v>42036</v>
      </c>
      <c r="G2418" s="10">
        <v>45323</v>
      </c>
      <c r="H2418" s="11">
        <v>10</v>
      </c>
      <c r="I2418" s="20" t="s">
        <v>259</v>
      </c>
      <c r="J2418" s="11" t="s">
        <v>261</v>
      </c>
      <c r="K2418" s="11" t="s">
        <v>8769</v>
      </c>
      <c r="L2418" s="11">
        <v>2</v>
      </c>
    </row>
    <row r="2419" spans="1:12">
      <c r="A2419" s="11" t="s">
        <v>4669</v>
      </c>
      <c r="D2419" s="11" t="s">
        <v>260</v>
      </c>
      <c r="E2419" s="19" t="s">
        <v>4919</v>
      </c>
      <c r="F2419" s="10">
        <v>42036</v>
      </c>
      <c r="G2419" s="10">
        <v>45323</v>
      </c>
      <c r="H2419" s="11">
        <v>10</v>
      </c>
      <c r="I2419" s="20" t="s">
        <v>259</v>
      </c>
      <c r="J2419" s="11" t="s">
        <v>261</v>
      </c>
      <c r="K2419" s="11" t="s">
        <v>8769</v>
      </c>
      <c r="L2419" s="11">
        <v>2</v>
      </c>
    </row>
    <row r="2420" spans="1:12">
      <c r="A2420" s="11" t="s">
        <v>4670</v>
      </c>
      <c r="D2420" s="11" t="s">
        <v>260</v>
      </c>
      <c r="E2420" s="19" t="s">
        <v>4920</v>
      </c>
      <c r="F2420" s="10">
        <v>42036</v>
      </c>
      <c r="G2420" s="10">
        <v>45323</v>
      </c>
      <c r="H2420" s="11">
        <v>10</v>
      </c>
      <c r="I2420" s="20" t="s">
        <v>259</v>
      </c>
      <c r="J2420" s="11" t="s">
        <v>261</v>
      </c>
      <c r="K2420" s="11" t="s">
        <v>8769</v>
      </c>
      <c r="L2420" s="11">
        <v>2</v>
      </c>
    </row>
    <row r="2421" spans="1:12">
      <c r="A2421" s="11" t="s">
        <v>4671</v>
      </c>
      <c r="D2421" s="11" t="s">
        <v>260</v>
      </c>
      <c r="E2421" s="19" t="s">
        <v>4921</v>
      </c>
      <c r="F2421" s="10">
        <v>42036</v>
      </c>
      <c r="G2421" s="10">
        <v>45323</v>
      </c>
      <c r="H2421" s="11">
        <v>10</v>
      </c>
      <c r="I2421" s="20" t="s">
        <v>259</v>
      </c>
      <c r="J2421" s="11" t="s">
        <v>261</v>
      </c>
      <c r="K2421" s="11" t="s">
        <v>8769</v>
      </c>
      <c r="L2421" s="11">
        <v>2</v>
      </c>
    </row>
    <row r="2422" spans="1:12">
      <c r="A2422" s="11" t="s">
        <v>4672</v>
      </c>
      <c r="D2422" s="11" t="s">
        <v>260</v>
      </c>
      <c r="E2422" s="19" t="s">
        <v>4922</v>
      </c>
      <c r="F2422" s="10">
        <v>42036</v>
      </c>
      <c r="G2422" s="10">
        <v>45323</v>
      </c>
      <c r="H2422" s="11">
        <v>10</v>
      </c>
      <c r="I2422" s="20" t="s">
        <v>259</v>
      </c>
      <c r="J2422" s="11" t="s">
        <v>261</v>
      </c>
      <c r="K2422" s="11" t="s">
        <v>8769</v>
      </c>
      <c r="L2422" s="11">
        <v>2</v>
      </c>
    </row>
    <row r="2423" spans="1:12">
      <c r="A2423" s="11" t="s">
        <v>4673</v>
      </c>
      <c r="D2423" s="11" t="s">
        <v>260</v>
      </c>
      <c r="E2423" s="19" t="s">
        <v>4923</v>
      </c>
      <c r="F2423" s="10">
        <v>42036</v>
      </c>
      <c r="G2423" s="10">
        <v>45323</v>
      </c>
      <c r="H2423" s="11">
        <v>10</v>
      </c>
      <c r="I2423" s="20" t="s">
        <v>259</v>
      </c>
      <c r="J2423" s="11" t="s">
        <v>261</v>
      </c>
      <c r="K2423" s="11" t="s">
        <v>8769</v>
      </c>
      <c r="L2423" s="11">
        <v>2</v>
      </c>
    </row>
    <row r="2424" spans="1:12">
      <c r="A2424" s="11" t="s">
        <v>4674</v>
      </c>
      <c r="D2424" s="11" t="s">
        <v>260</v>
      </c>
      <c r="E2424" s="19" t="s">
        <v>4924</v>
      </c>
      <c r="F2424" s="10">
        <v>42036</v>
      </c>
      <c r="G2424" s="10">
        <v>45323</v>
      </c>
      <c r="H2424" s="11">
        <v>10</v>
      </c>
      <c r="I2424" s="20" t="s">
        <v>259</v>
      </c>
      <c r="J2424" s="11" t="s">
        <v>261</v>
      </c>
      <c r="K2424" s="11" t="s">
        <v>8769</v>
      </c>
      <c r="L2424" s="11">
        <v>2</v>
      </c>
    </row>
    <row r="2425" spans="1:12">
      <c r="A2425" s="11" t="s">
        <v>4675</v>
      </c>
      <c r="D2425" s="11" t="s">
        <v>260</v>
      </c>
      <c r="E2425" s="19" t="s">
        <v>4925</v>
      </c>
      <c r="F2425" s="10">
        <v>42036</v>
      </c>
      <c r="G2425" s="10">
        <v>45323</v>
      </c>
      <c r="H2425" s="11">
        <v>10</v>
      </c>
      <c r="I2425" s="20" t="s">
        <v>259</v>
      </c>
      <c r="J2425" s="11" t="s">
        <v>261</v>
      </c>
      <c r="K2425" s="11" t="s">
        <v>8769</v>
      </c>
      <c r="L2425" s="11">
        <v>2</v>
      </c>
    </row>
    <row r="2426" spans="1:12">
      <c r="A2426" s="11" t="s">
        <v>4676</v>
      </c>
      <c r="D2426" s="11" t="s">
        <v>260</v>
      </c>
      <c r="E2426" s="19" t="s">
        <v>4926</v>
      </c>
      <c r="F2426" s="10">
        <v>42036</v>
      </c>
      <c r="G2426" s="10">
        <v>45323</v>
      </c>
      <c r="H2426" s="11">
        <v>10</v>
      </c>
      <c r="I2426" s="20" t="s">
        <v>259</v>
      </c>
      <c r="J2426" s="11" t="s">
        <v>261</v>
      </c>
      <c r="K2426" s="11" t="s">
        <v>8769</v>
      </c>
      <c r="L2426" s="11">
        <v>2</v>
      </c>
    </row>
    <row r="2427" spans="1:12">
      <c r="A2427" s="11" t="s">
        <v>4677</v>
      </c>
      <c r="D2427" s="11" t="s">
        <v>260</v>
      </c>
      <c r="E2427" s="19" t="s">
        <v>4927</v>
      </c>
      <c r="F2427" s="10">
        <v>42036</v>
      </c>
      <c r="G2427" s="10">
        <v>45323</v>
      </c>
      <c r="H2427" s="11">
        <v>10</v>
      </c>
      <c r="I2427" s="20" t="s">
        <v>259</v>
      </c>
      <c r="J2427" s="11" t="s">
        <v>261</v>
      </c>
      <c r="K2427" s="11" t="s">
        <v>8769</v>
      </c>
      <c r="L2427" s="11">
        <v>2</v>
      </c>
    </row>
    <row r="2428" spans="1:12">
      <c r="A2428" s="11" t="s">
        <v>4678</v>
      </c>
      <c r="D2428" s="11" t="s">
        <v>260</v>
      </c>
      <c r="E2428" s="19" t="s">
        <v>4928</v>
      </c>
      <c r="F2428" s="10">
        <v>42036</v>
      </c>
      <c r="G2428" s="10">
        <v>45323</v>
      </c>
      <c r="H2428" s="11">
        <v>10</v>
      </c>
      <c r="I2428" s="20" t="s">
        <v>259</v>
      </c>
      <c r="J2428" s="11" t="s">
        <v>261</v>
      </c>
      <c r="K2428" s="11" t="s">
        <v>8769</v>
      </c>
      <c r="L2428" s="11">
        <v>2</v>
      </c>
    </row>
    <row r="2429" spans="1:12">
      <c r="A2429" s="11" t="s">
        <v>4679</v>
      </c>
      <c r="D2429" s="11" t="s">
        <v>260</v>
      </c>
      <c r="E2429" s="19" t="s">
        <v>4929</v>
      </c>
      <c r="F2429" s="10">
        <v>42036</v>
      </c>
      <c r="G2429" s="10">
        <v>45323</v>
      </c>
      <c r="H2429" s="11">
        <v>10</v>
      </c>
      <c r="I2429" s="20" t="s">
        <v>259</v>
      </c>
      <c r="J2429" s="11" t="s">
        <v>261</v>
      </c>
      <c r="K2429" s="11" t="s">
        <v>8769</v>
      </c>
      <c r="L2429" s="11">
        <v>2</v>
      </c>
    </row>
    <row r="2430" spans="1:12">
      <c r="A2430" s="11" t="s">
        <v>4680</v>
      </c>
      <c r="D2430" s="11" t="s">
        <v>260</v>
      </c>
      <c r="E2430" s="19" t="s">
        <v>4930</v>
      </c>
      <c r="F2430" s="10">
        <v>42036</v>
      </c>
      <c r="G2430" s="10">
        <v>45323</v>
      </c>
      <c r="H2430" s="11">
        <v>10</v>
      </c>
      <c r="I2430" s="20" t="s">
        <v>259</v>
      </c>
      <c r="J2430" s="11" t="s">
        <v>261</v>
      </c>
      <c r="K2430" s="11" t="s">
        <v>8769</v>
      </c>
      <c r="L2430" s="11">
        <v>2</v>
      </c>
    </row>
    <row r="2431" spans="1:12">
      <c r="A2431" s="11" t="s">
        <v>4681</v>
      </c>
      <c r="D2431" s="11" t="s">
        <v>260</v>
      </c>
      <c r="E2431" s="19" t="s">
        <v>4931</v>
      </c>
      <c r="F2431" s="10">
        <v>42036</v>
      </c>
      <c r="G2431" s="10">
        <v>45323</v>
      </c>
      <c r="H2431" s="11">
        <v>10</v>
      </c>
      <c r="I2431" s="20" t="s">
        <v>259</v>
      </c>
      <c r="J2431" s="11" t="s">
        <v>261</v>
      </c>
      <c r="K2431" s="11" t="s">
        <v>8769</v>
      </c>
      <c r="L2431" s="11">
        <v>2</v>
      </c>
    </row>
    <row r="2432" spans="1:12">
      <c r="A2432" s="11" t="s">
        <v>4682</v>
      </c>
      <c r="D2432" s="11" t="s">
        <v>260</v>
      </c>
      <c r="E2432" s="19" t="s">
        <v>4932</v>
      </c>
      <c r="F2432" s="10">
        <v>42036</v>
      </c>
      <c r="G2432" s="10">
        <v>45323</v>
      </c>
      <c r="H2432" s="11">
        <v>10</v>
      </c>
      <c r="I2432" s="20" t="s">
        <v>259</v>
      </c>
      <c r="J2432" s="11" t="s">
        <v>261</v>
      </c>
      <c r="K2432" s="11" t="s">
        <v>8769</v>
      </c>
      <c r="L2432" s="11">
        <v>2</v>
      </c>
    </row>
    <row r="2433" spans="1:12">
      <c r="A2433" s="11" t="s">
        <v>4683</v>
      </c>
      <c r="D2433" s="11" t="s">
        <v>260</v>
      </c>
      <c r="E2433" s="19" t="s">
        <v>4933</v>
      </c>
      <c r="F2433" s="10">
        <v>42036</v>
      </c>
      <c r="G2433" s="10">
        <v>45323</v>
      </c>
      <c r="H2433" s="11">
        <v>10</v>
      </c>
      <c r="I2433" s="20" t="s">
        <v>259</v>
      </c>
      <c r="J2433" s="11" t="s">
        <v>261</v>
      </c>
      <c r="K2433" s="11" t="s">
        <v>8769</v>
      </c>
      <c r="L2433" s="11">
        <v>2</v>
      </c>
    </row>
    <row r="2434" spans="1:12">
      <c r="A2434" s="11" t="s">
        <v>4684</v>
      </c>
      <c r="D2434" s="11" t="s">
        <v>260</v>
      </c>
      <c r="E2434" s="19" t="s">
        <v>4934</v>
      </c>
      <c r="F2434" s="10">
        <v>42036</v>
      </c>
      <c r="G2434" s="10">
        <v>45323</v>
      </c>
      <c r="H2434" s="11">
        <v>10</v>
      </c>
      <c r="I2434" s="20" t="s">
        <v>259</v>
      </c>
      <c r="J2434" s="11" t="s">
        <v>261</v>
      </c>
      <c r="K2434" s="11" t="s">
        <v>8769</v>
      </c>
      <c r="L2434" s="11">
        <v>2</v>
      </c>
    </row>
    <row r="2435" spans="1:12">
      <c r="A2435" s="11" t="s">
        <v>4685</v>
      </c>
      <c r="D2435" s="11" t="s">
        <v>260</v>
      </c>
      <c r="E2435" s="19" t="s">
        <v>4935</v>
      </c>
      <c r="F2435" s="10">
        <v>42036</v>
      </c>
      <c r="G2435" s="10">
        <v>45323</v>
      </c>
      <c r="H2435" s="11">
        <v>10</v>
      </c>
      <c r="I2435" s="20" t="s">
        <v>259</v>
      </c>
      <c r="J2435" s="11" t="s">
        <v>261</v>
      </c>
      <c r="K2435" s="11" t="s">
        <v>8769</v>
      </c>
      <c r="L2435" s="11">
        <v>2</v>
      </c>
    </row>
    <row r="2436" spans="1:12">
      <c r="A2436" s="11" t="s">
        <v>4686</v>
      </c>
      <c r="D2436" s="11" t="s">
        <v>260</v>
      </c>
      <c r="E2436" s="19" t="s">
        <v>4936</v>
      </c>
      <c r="F2436" s="10">
        <v>42036</v>
      </c>
      <c r="G2436" s="10">
        <v>45323</v>
      </c>
      <c r="H2436" s="11">
        <v>10</v>
      </c>
      <c r="I2436" s="20" t="s">
        <v>259</v>
      </c>
      <c r="J2436" s="11" t="s">
        <v>261</v>
      </c>
      <c r="K2436" s="11" t="s">
        <v>8769</v>
      </c>
      <c r="L2436" s="11">
        <v>2</v>
      </c>
    </row>
    <row r="2437" spans="1:12">
      <c r="A2437" s="11" t="s">
        <v>4687</v>
      </c>
      <c r="D2437" s="11" t="s">
        <v>260</v>
      </c>
      <c r="E2437" s="19" t="s">
        <v>4937</v>
      </c>
      <c r="F2437" s="10">
        <v>42036</v>
      </c>
      <c r="G2437" s="10">
        <v>45323</v>
      </c>
      <c r="H2437" s="11">
        <v>10</v>
      </c>
      <c r="I2437" s="20" t="s">
        <v>259</v>
      </c>
      <c r="J2437" s="11" t="s">
        <v>261</v>
      </c>
      <c r="K2437" s="11" t="s">
        <v>8769</v>
      </c>
      <c r="L2437" s="11">
        <v>2</v>
      </c>
    </row>
    <row r="2438" spans="1:12">
      <c r="A2438" s="11" t="s">
        <v>4688</v>
      </c>
      <c r="D2438" s="11" t="s">
        <v>260</v>
      </c>
      <c r="E2438" s="19" t="s">
        <v>4938</v>
      </c>
      <c r="F2438" s="10">
        <v>42036</v>
      </c>
      <c r="G2438" s="10">
        <v>45323</v>
      </c>
      <c r="H2438" s="11">
        <v>10</v>
      </c>
      <c r="I2438" s="20" t="s">
        <v>259</v>
      </c>
      <c r="J2438" s="11" t="s">
        <v>261</v>
      </c>
      <c r="K2438" s="11" t="s">
        <v>8769</v>
      </c>
      <c r="L2438" s="11">
        <v>2</v>
      </c>
    </row>
    <row r="2439" spans="1:12">
      <c r="A2439" s="11" t="s">
        <v>4689</v>
      </c>
      <c r="D2439" s="11" t="s">
        <v>260</v>
      </c>
      <c r="E2439" s="19" t="s">
        <v>4939</v>
      </c>
      <c r="F2439" s="10">
        <v>42036</v>
      </c>
      <c r="G2439" s="10">
        <v>45323</v>
      </c>
      <c r="H2439" s="11">
        <v>10</v>
      </c>
      <c r="I2439" s="20" t="s">
        <v>259</v>
      </c>
      <c r="J2439" s="11" t="s">
        <v>261</v>
      </c>
      <c r="K2439" s="11" t="s">
        <v>8769</v>
      </c>
      <c r="L2439" s="11">
        <v>2</v>
      </c>
    </row>
    <row r="2440" spans="1:12">
      <c r="A2440" s="11" t="s">
        <v>4690</v>
      </c>
      <c r="D2440" s="11" t="s">
        <v>260</v>
      </c>
      <c r="E2440" s="19" t="s">
        <v>4940</v>
      </c>
      <c r="F2440" s="10">
        <v>42036</v>
      </c>
      <c r="G2440" s="10">
        <v>45323</v>
      </c>
      <c r="H2440" s="11">
        <v>10</v>
      </c>
      <c r="I2440" s="20" t="s">
        <v>259</v>
      </c>
      <c r="J2440" s="11" t="s">
        <v>261</v>
      </c>
      <c r="K2440" s="11" t="s">
        <v>8769</v>
      </c>
      <c r="L2440" s="11">
        <v>2</v>
      </c>
    </row>
    <row r="2441" spans="1:12">
      <c r="A2441" s="11" t="s">
        <v>4691</v>
      </c>
      <c r="D2441" s="11" t="s">
        <v>260</v>
      </c>
      <c r="E2441" s="19" t="s">
        <v>4941</v>
      </c>
      <c r="F2441" s="10">
        <v>42036</v>
      </c>
      <c r="G2441" s="10">
        <v>45323</v>
      </c>
      <c r="H2441" s="11">
        <v>10</v>
      </c>
      <c r="I2441" s="20" t="s">
        <v>259</v>
      </c>
      <c r="J2441" s="11" t="s">
        <v>261</v>
      </c>
      <c r="K2441" s="11" t="s">
        <v>8769</v>
      </c>
      <c r="L2441" s="11">
        <v>2</v>
      </c>
    </row>
    <row r="2442" spans="1:12">
      <c r="A2442" s="11" t="s">
        <v>4692</v>
      </c>
      <c r="D2442" s="11" t="s">
        <v>260</v>
      </c>
      <c r="E2442" s="19" t="s">
        <v>4942</v>
      </c>
      <c r="F2442" s="10">
        <v>42036</v>
      </c>
      <c r="G2442" s="10">
        <v>45323</v>
      </c>
      <c r="H2442" s="11">
        <v>10</v>
      </c>
      <c r="I2442" s="20" t="s">
        <v>259</v>
      </c>
      <c r="J2442" s="11" t="s">
        <v>261</v>
      </c>
      <c r="K2442" s="11" t="s">
        <v>8769</v>
      </c>
      <c r="L2442" s="11">
        <v>2</v>
      </c>
    </row>
    <row r="2443" spans="1:12">
      <c r="A2443" s="11" t="s">
        <v>4693</v>
      </c>
      <c r="D2443" s="11" t="s">
        <v>260</v>
      </c>
      <c r="E2443" s="19" t="s">
        <v>4943</v>
      </c>
      <c r="F2443" s="10">
        <v>42036</v>
      </c>
      <c r="G2443" s="10">
        <v>45323</v>
      </c>
      <c r="H2443" s="11">
        <v>10</v>
      </c>
      <c r="I2443" s="20" t="s">
        <v>259</v>
      </c>
      <c r="J2443" s="11" t="s">
        <v>261</v>
      </c>
      <c r="K2443" s="11" t="s">
        <v>8769</v>
      </c>
      <c r="L2443" s="11">
        <v>2</v>
      </c>
    </row>
    <row r="2444" spans="1:12">
      <c r="A2444" s="11" t="s">
        <v>4694</v>
      </c>
      <c r="D2444" s="11" t="s">
        <v>260</v>
      </c>
      <c r="E2444" s="19" t="s">
        <v>4944</v>
      </c>
      <c r="F2444" s="10">
        <v>42036</v>
      </c>
      <c r="G2444" s="10">
        <v>45323</v>
      </c>
      <c r="H2444" s="11">
        <v>10</v>
      </c>
      <c r="I2444" s="20" t="s">
        <v>259</v>
      </c>
      <c r="J2444" s="11" t="s">
        <v>261</v>
      </c>
      <c r="K2444" s="11" t="s">
        <v>8769</v>
      </c>
      <c r="L2444" s="11">
        <v>2</v>
      </c>
    </row>
    <row r="2445" spans="1:12">
      <c r="A2445" s="11" t="s">
        <v>4695</v>
      </c>
      <c r="D2445" s="11" t="s">
        <v>260</v>
      </c>
      <c r="E2445" s="19" t="s">
        <v>4945</v>
      </c>
      <c r="F2445" s="10">
        <v>42036</v>
      </c>
      <c r="G2445" s="10">
        <v>45323</v>
      </c>
      <c r="H2445" s="11">
        <v>10</v>
      </c>
      <c r="I2445" s="20" t="s">
        <v>259</v>
      </c>
      <c r="J2445" s="11" t="s">
        <v>261</v>
      </c>
      <c r="K2445" s="11" t="s">
        <v>8769</v>
      </c>
      <c r="L2445" s="11">
        <v>2</v>
      </c>
    </row>
    <row r="2446" spans="1:12">
      <c r="A2446" s="11" t="s">
        <v>4696</v>
      </c>
      <c r="D2446" s="11" t="s">
        <v>260</v>
      </c>
      <c r="E2446" s="19" t="s">
        <v>4946</v>
      </c>
      <c r="F2446" s="10">
        <v>42036</v>
      </c>
      <c r="G2446" s="10">
        <v>45323</v>
      </c>
      <c r="H2446" s="11">
        <v>10</v>
      </c>
      <c r="I2446" s="20" t="s">
        <v>259</v>
      </c>
      <c r="J2446" s="11" t="s">
        <v>261</v>
      </c>
      <c r="K2446" s="11" t="s">
        <v>8769</v>
      </c>
      <c r="L2446" s="11">
        <v>2</v>
      </c>
    </row>
    <row r="2447" spans="1:12">
      <c r="A2447" s="11" t="s">
        <v>4697</v>
      </c>
      <c r="D2447" s="11" t="s">
        <v>260</v>
      </c>
      <c r="E2447" s="19" t="s">
        <v>4947</v>
      </c>
      <c r="F2447" s="10">
        <v>42036</v>
      </c>
      <c r="G2447" s="10">
        <v>45323</v>
      </c>
      <c r="H2447" s="11">
        <v>10</v>
      </c>
      <c r="I2447" s="20" t="s">
        <v>259</v>
      </c>
      <c r="J2447" s="11" t="s">
        <v>261</v>
      </c>
      <c r="K2447" s="11" t="s">
        <v>8769</v>
      </c>
      <c r="L2447" s="11">
        <v>2</v>
      </c>
    </row>
    <row r="2448" spans="1:12">
      <c r="A2448" s="11" t="s">
        <v>4698</v>
      </c>
      <c r="D2448" s="11" t="s">
        <v>260</v>
      </c>
      <c r="E2448" s="19" t="s">
        <v>4948</v>
      </c>
      <c r="F2448" s="10">
        <v>42036</v>
      </c>
      <c r="G2448" s="10">
        <v>45323</v>
      </c>
      <c r="H2448" s="11">
        <v>10</v>
      </c>
      <c r="I2448" s="20" t="s">
        <v>259</v>
      </c>
      <c r="J2448" s="11" t="s">
        <v>261</v>
      </c>
      <c r="K2448" s="11" t="s">
        <v>8769</v>
      </c>
      <c r="L2448" s="11">
        <v>2</v>
      </c>
    </row>
    <row r="2449" spans="1:12">
      <c r="A2449" s="11" t="s">
        <v>4699</v>
      </c>
      <c r="D2449" s="11" t="s">
        <v>260</v>
      </c>
      <c r="E2449" s="19" t="s">
        <v>4949</v>
      </c>
      <c r="F2449" s="10">
        <v>42036</v>
      </c>
      <c r="G2449" s="10">
        <v>45323</v>
      </c>
      <c r="H2449" s="11">
        <v>10</v>
      </c>
      <c r="I2449" s="20" t="s">
        <v>259</v>
      </c>
      <c r="J2449" s="11" t="s">
        <v>261</v>
      </c>
      <c r="K2449" s="11" t="s">
        <v>8769</v>
      </c>
      <c r="L2449" s="11">
        <v>2</v>
      </c>
    </row>
    <row r="2450" spans="1:12">
      <c r="A2450" s="11" t="s">
        <v>4700</v>
      </c>
      <c r="D2450" s="11" t="s">
        <v>260</v>
      </c>
      <c r="E2450" s="19" t="s">
        <v>4950</v>
      </c>
      <c r="F2450" s="10">
        <v>42036</v>
      </c>
      <c r="G2450" s="10">
        <v>45323</v>
      </c>
      <c r="H2450" s="11">
        <v>10</v>
      </c>
      <c r="I2450" s="20" t="s">
        <v>259</v>
      </c>
      <c r="J2450" s="11" t="s">
        <v>261</v>
      </c>
      <c r="K2450" s="11" t="s">
        <v>8769</v>
      </c>
      <c r="L2450" s="11">
        <v>2</v>
      </c>
    </row>
    <row r="2451" spans="1:12">
      <c r="A2451" s="11" t="s">
        <v>4701</v>
      </c>
      <c r="D2451" s="11" t="s">
        <v>260</v>
      </c>
      <c r="E2451" s="19" t="s">
        <v>4951</v>
      </c>
      <c r="F2451" s="10">
        <v>42036</v>
      </c>
      <c r="G2451" s="10">
        <v>45323</v>
      </c>
      <c r="H2451" s="11">
        <v>10</v>
      </c>
      <c r="I2451" s="20" t="s">
        <v>259</v>
      </c>
      <c r="J2451" s="11" t="s">
        <v>261</v>
      </c>
      <c r="K2451" s="11" t="s">
        <v>8769</v>
      </c>
      <c r="L2451" s="11">
        <v>2</v>
      </c>
    </row>
    <row r="2452" spans="1:12">
      <c r="A2452" s="11" t="s">
        <v>4702</v>
      </c>
      <c r="D2452" s="11" t="s">
        <v>260</v>
      </c>
      <c r="E2452" s="19" t="s">
        <v>4952</v>
      </c>
      <c r="F2452" s="10">
        <v>42036</v>
      </c>
      <c r="G2452" s="10">
        <v>45323</v>
      </c>
      <c r="H2452" s="11">
        <v>10</v>
      </c>
      <c r="I2452" s="20" t="s">
        <v>259</v>
      </c>
      <c r="J2452" s="11" t="s">
        <v>261</v>
      </c>
      <c r="K2452" s="11" t="s">
        <v>8769</v>
      </c>
      <c r="L2452" s="11">
        <v>2</v>
      </c>
    </row>
    <row r="2453" spans="1:12">
      <c r="A2453" s="11" t="s">
        <v>4703</v>
      </c>
      <c r="D2453" s="11" t="s">
        <v>260</v>
      </c>
      <c r="E2453" s="19" t="s">
        <v>4953</v>
      </c>
      <c r="F2453" s="10">
        <v>42036</v>
      </c>
      <c r="G2453" s="10">
        <v>45323</v>
      </c>
      <c r="H2453" s="11">
        <v>10</v>
      </c>
      <c r="I2453" s="20" t="s">
        <v>259</v>
      </c>
      <c r="J2453" s="11" t="s">
        <v>261</v>
      </c>
      <c r="K2453" s="11" t="s">
        <v>8769</v>
      </c>
      <c r="L2453" s="11">
        <v>2</v>
      </c>
    </row>
    <row r="2454" spans="1:12">
      <c r="A2454" s="11" t="s">
        <v>4704</v>
      </c>
      <c r="D2454" s="11" t="s">
        <v>260</v>
      </c>
      <c r="E2454" s="19" t="s">
        <v>4954</v>
      </c>
      <c r="F2454" s="10">
        <v>42036</v>
      </c>
      <c r="G2454" s="10">
        <v>45323</v>
      </c>
      <c r="H2454" s="11">
        <v>10</v>
      </c>
      <c r="I2454" s="20" t="s">
        <v>259</v>
      </c>
      <c r="J2454" s="11" t="s">
        <v>261</v>
      </c>
      <c r="K2454" s="11" t="s">
        <v>8769</v>
      </c>
      <c r="L2454" s="11">
        <v>2</v>
      </c>
    </row>
    <row r="2455" spans="1:12">
      <c r="A2455" s="11" t="s">
        <v>4705</v>
      </c>
      <c r="D2455" s="11" t="s">
        <v>260</v>
      </c>
      <c r="E2455" s="19" t="s">
        <v>4955</v>
      </c>
      <c r="F2455" s="10">
        <v>42036</v>
      </c>
      <c r="G2455" s="10">
        <v>45323</v>
      </c>
      <c r="H2455" s="11">
        <v>10</v>
      </c>
      <c r="I2455" s="20" t="s">
        <v>259</v>
      </c>
      <c r="J2455" s="11" t="s">
        <v>261</v>
      </c>
      <c r="K2455" s="11" t="s">
        <v>8769</v>
      </c>
      <c r="L2455" s="11">
        <v>2</v>
      </c>
    </row>
    <row r="2456" spans="1:12">
      <c r="A2456" s="11" t="s">
        <v>4706</v>
      </c>
      <c r="D2456" s="11" t="s">
        <v>260</v>
      </c>
      <c r="E2456" s="19" t="s">
        <v>4956</v>
      </c>
      <c r="F2456" s="10">
        <v>42036</v>
      </c>
      <c r="G2456" s="10">
        <v>45323</v>
      </c>
      <c r="H2456" s="11">
        <v>10</v>
      </c>
      <c r="I2456" s="20" t="s">
        <v>259</v>
      </c>
      <c r="J2456" s="11" t="s">
        <v>261</v>
      </c>
      <c r="K2456" s="11" t="s">
        <v>8769</v>
      </c>
      <c r="L2456" s="11">
        <v>2</v>
      </c>
    </row>
    <row r="2457" spans="1:12">
      <c r="A2457" s="11" t="s">
        <v>4707</v>
      </c>
      <c r="D2457" s="11" t="s">
        <v>260</v>
      </c>
      <c r="E2457" s="19" t="s">
        <v>4957</v>
      </c>
      <c r="F2457" s="10">
        <v>42036</v>
      </c>
      <c r="G2457" s="10">
        <v>45323</v>
      </c>
      <c r="H2457" s="11">
        <v>10</v>
      </c>
      <c r="I2457" s="20" t="s">
        <v>259</v>
      </c>
      <c r="J2457" s="11" t="s">
        <v>261</v>
      </c>
      <c r="K2457" s="11" t="s">
        <v>8769</v>
      </c>
      <c r="L2457" s="11">
        <v>2</v>
      </c>
    </row>
    <row r="2458" spans="1:12">
      <c r="A2458" s="11" t="s">
        <v>4708</v>
      </c>
      <c r="D2458" s="11" t="s">
        <v>260</v>
      </c>
      <c r="E2458" s="19" t="s">
        <v>4958</v>
      </c>
      <c r="F2458" s="10">
        <v>42036</v>
      </c>
      <c r="G2458" s="10">
        <v>45323</v>
      </c>
      <c r="H2458" s="11">
        <v>10</v>
      </c>
      <c r="I2458" s="20" t="s">
        <v>259</v>
      </c>
      <c r="J2458" s="11" t="s">
        <v>261</v>
      </c>
      <c r="K2458" s="11" t="s">
        <v>8769</v>
      </c>
      <c r="L2458" s="11">
        <v>2</v>
      </c>
    </row>
    <row r="2459" spans="1:12">
      <c r="A2459" s="11" t="s">
        <v>4709</v>
      </c>
      <c r="D2459" s="11" t="s">
        <v>260</v>
      </c>
      <c r="E2459" s="19" t="s">
        <v>4959</v>
      </c>
      <c r="F2459" s="10">
        <v>42036</v>
      </c>
      <c r="G2459" s="10">
        <v>45323</v>
      </c>
      <c r="H2459" s="11">
        <v>10</v>
      </c>
      <c r="I2459" s="20" t="s">
        <v>259</v>
      </c>
      <c r="J2459" s="11" t="s">
        <v>261</v>
      </c>
      <c r="K2459" s="11" t="s">
        <v>8769</v>
      </c>
      <c r="L2459" s="11">
        <v>2</v>
      </c>
    </row>
    <row r="2460" spans="1:12">
      <c r="A2460" s="11" t="s">
        <v>4710</v>
      </c>
      <c r="D2460" s="11" t="s">
        <v>260</v>
      </c>
      <c r="E2460" s="19" t="s">
        <v>4960</v>
      </c>
      <c r="F2460" s="10">
        <v>42036</v>
      </c>
      <c r="G2460" s="10">
        <v>45323</v>
      </c>
      <c r="H2460" s="11">
        <v>10</v>
      </c>
      <c r="I2460" s="20" t="s">
        <v>259</v>
      </c>
      <c r="J2460" s="11" t="s">
        <v>261</v>
      </c>
      <c r="K2460" s="11" t="s">
        <v>8769</v>
      </c>
      <c r="L2460" s="11">
        <v>2</v>
      </c>
    </row>
    <row r="2461" spans="1:12">
      <c r="A2461" s="11" t="s">
        <v>4711</v>
      </c>
      <c r="D2461" s="11" t="s">
        <v>260</v>
      </c>
      <c r="E2461" s="19" t="s">
        <v>4961</v>
      </c>
      <c r="F2461" s="10">
        <v>42036</v>
      </c>
      <c r="G2461" s="10">
        <v>45323</v>
      </c>
      <c r="H2461" s="11">
        <v>10</v>
      </c>
      <c r="I2461" s="20" t="s">
        <v>259</v>
      </c>
      <c r="J2461" s="11" t="s">
        <v>261</v>
      </c>
      <c r="K2461" s="11" t="s">
        <v>8769</v>
      </c>
      <c r="L2461" s="11">
        <v>2</v>
      </c>
    </row>
    <row r="2462" spans="1:12">
      <c r="A2462" s="11" t="s">
        <v>4712</v>
      </c>
      <c r="D2462" s="11" t="s">
        <v>260</v>
      </c>
      <c r="E2462" s="19" t="s">
        <v>4962</v>
      </c>
      <c r="F2462" s="10">
        <v>42036</v>
      </c>
      <c r="G2462" s="10">
        <v>45323</v>
      </c>
      <c r="H2462" s="11">
        <v>10</v>
      </c>
      <c r="I2462" s="20" t="s">
        <v>259</v>
      </c>
      <c r="J2462" s="11" t="s">
        <v>261</v>
      </c>
      <c r="K2462" s="11" t="s">
        <v>8769</v>
      </c>
      <c r="L2462" s="11">
        <v>2</v>
      </c>
    </row>
    <row r="2463" spans="1:12">
      <c r="A2463" s="11" t="s">
        <v>4713</v>
      </c>
      <c r="D2463" s="11" t="s">
        <v>260</v>
      </c>
      <c r="E2463" s="19" t="s">
        <v>4963</v>
      </c>
      <c r="F2463" s="10">
        <v>42036</v>
      </c>
      <c r="G2463" s="10">
        <v>45323</v>
      </c>
      <c r="H2463" s="11">
        <v>10</v>
      </c>
      <c r="I2463" s="20" t="s">
        <v>259</v>
      </c>
      <c r="J2463" s="11" t="s">
        <v>261</v>
      </c>
      <c r="K2463" s="11" t="s">
        <v>8769</v>
      </c>
      <c r="L2463" s="11">
        <v>2</v>
      </c>
    </row>
    <row r="2464" spans="1:12">
      <c r="A2464" s="11" t="s">
        <v>4714</v>
      </c>
      <c r="D2464" s="11" t="s">
        <v>260</v>
      </c>
      <c r="E2464" s="19" t="s">
        <v>4964</v>
      </c>
      <c r="F2464" s="10">
        <v>42036</v>
      </c>
      <c r="G2464" s="10">
        <v>45323</v>
      </c>
      <c r="H2464" s="11">
        <v>10</v>
      </c>
      <c r="I2464" s="20" t="s">
        <v>259</v>
      </c>
      <c r="J2464" s="11" t="s">
        <v>261</v>
      </c>
      <c r="K2464" s="11" t="s">
        <v>8769</v>
      </c>
      <c r="L2464" s="11">
        <v>2</v>
      </c>
    </row>
    <row r="2465" spans="1:12">
      <c r="A2465" s="11" t="s">
        <v>4715</v>
      </c>
      <c r="D2465" s="11" t="s">
        <v>260</v>
      </c>
      <c r="E2465" s="19" t="s">
        <v>4965</v>
      </c>
      <c r="F2465" s="10">
        <v>42036</v>
      </c>
      <c r="G2465" s="10">
        <v>45323</v>
      </c>
      <c r="H2465" s="11">
        <v>10</v>
      </c>
      <c r="I2465" s="20" t="s">
        <v>259</v>
      </c>
      <c r="J2465" s="11" t="s">
        <v>261</v>
      </c>
      <c r="K2465" s="11" t="s">
        <v>8769</v>
      </c>
      <c r="L2465" s="11">
        <v>2</v>
      </c>
    </row>
    <row r="2466" spans="1:12">
      <c r="A2466" s="11" t="s">
        <v>4716</v>
      </c>
      <c r="D2466" s="11" t="s">
        <v>260</v>
      </c>
      <c r="E2466" s="19" t="s">
        <v>4966</v>
      </c>
      <c r="F2466" s="10">
        <v>42036</v>
      </c>
      <c r="G2466" s="10">
        <v>45323</v>
      </c>
      <c r="H2466" s="11">
        <v>10</v>
      </c>
      <c r="I2466" s="20" t="s">
        <v>259</v>
      </c>
      <c r="J2466" s="11" t="s">
        <v>261</v>
      </c>
      <c r="K2466" s="11" t="s">
        <v>8769</v>
      </c>
      <c r="L2466" s="11">
        <v>2</v>
      </c>
    </row>
    <row r="2467" spans="1:12">
      <c r="A2467" s="11" t="s">
        <v>4717</v>
      </c>
      <c r="D2467" s="11" t="s">
        <v>260</v>
      </c>
      <c r="E2467" s="19" t="s">
        <v>4967</v>
      </c>
      <c r="F2467" s="10">
        <v>42036</v>
      </c>
      <c r="G2467" s="10">
        <v>45323</v>
      </c>
      <c r="H2467" s="11">
        <v>10</v>
      </c>
      <c r="I2467" s="20" t="s">
        <v>259</v>
      </c>
      <c r="J2467" s="11" t="s">
        <v>261</v>
      </c>
      <c r="K2467" s="11" t="s">
        <v>8769</v>
      </c>
      <c r="L2467" s="11">
        <v>2</v>
      </c>
    </row>
    <row r="2468" spans="1:12">
      <c r="A2468" s="11" t="s">
        <v>4718</v>
      </c>
      <c r="D2468" s="11" t="s">
        <v>260</v>
      </c>
      <c r="E2468" s="19" t="s">
        <v>4968</v>
      </c>
      <c r="F2468" s="10">
        <v>42036</v>
      </c>
      <c r="G2468" s="10">
        <v>45323</v>
      </c>
      <c r="H2468" s="11">
        <v>10</v>
      </c>
      <c r="I2468" s="20" t="s">
        <v>259</v>
      </c>
      <c r="J2468" s="11" t="s">
        <v>261</v>
      </c>
      <c r="K2468" s="11" t="s">
        <v>8769</v>
      </c>
      <c r="L2468" s="11">
        <v>2</v>
      </c>
    </row>
    <row r="2469" spans="1:12">
      <c r="A2469" s="11" t="s">
        <v>4719</v>
      </c>
      <c r="D2469" s="11" t="s">
        <v>260</v>
      </c>
      <c r="E2469" s="19" t="s">
        <v>4969</v>
      </c>
      <c r="F2469" s="10">
        <v>42036</v>
      </c>
      <c r="G2469" s="10">
        <v>45323</v>
      </c>
      <c r="H2469" s="11">
        <v>10</v>
      </c>
      <c r="I2469" s="20" t="s">
        <v>259</v>
      </c>
      <c r="J2469" s="11" t="s">
        <v>261</v>
      </c>
      <c r="K2469" s="11" t="s">
        <v>8769</v>
      </c>
      <c r="L2469" s="11">
        <v>2</v>
      </c>
    </row>
    <row r="2470" spans="1:12">
      <c r="A2470" s="11" t="s">
        <v>4720</v>
      </c>
      <c r="D2470" s="11" t="s">
        <v>260</v>
      </c>
      <c r="E2470" s="19" t="s">
        <v>4970</v>
      </c>
      <c r="F2470" s="10">
        <v>42036</v>
      </c>
      <c r="G2470" s="10">
        <v>45323</v>
      </c>
      <c r="H2470" s="11">
        <v>10</v>
      </c>
      <c r="I2470" s="20" t="s">
        <v>259</v>
      </c>
      <c r="J2470" s="11" t="s">
        <v>261</v>
      </c>
      <c r="K2470" s="11" t="s">
        <v>8769</v>
      </c>
      <c r="L2470" s="11">
        <v>2</v>
      </c>
    </row>
    <row r="2471" spans="1:12">
      <c r="A2471" s="11" t="s">
        <v>4721</v>
      </c>
      <c r="D2471" s="11" t="s">
        <v>260</v>
      </c>
      <c r="E2471" s="19" t="s">
        <v>4971</v>
      </c>
      <c r="F2471" s="10">
        <v>42036</v>
      </c>
      <c r="G2471" s="10">
        <v>45323</v>
      </c>
      <c r="H2471" s="11">
        <v>10</v>
      </c>
      <c r="I2471" s="20" t="s">
        <v>259</v>
      </c>
      <c r="J2471" s="11" t="s">
        <v>261</v>
      </c>
      <c r="K2471" s="11" t="s">
        <v>8769</v>
      </c>
      <c r="L2471" s="11">
        <v>2</v>
      </c>
    </row>
    <row r="2472" spans="1:12">
      <c r="A2472" s="11" t="s">
        <v>4722</v>
      </c>
      <c r="D2472" s="11" t="s">
        <v>260</v>
      </c>
      <c r="E2472" s="19" t="s">
        <v>4972</v>
      </c>
      <c r="F2472" s="10">
        <v>42036</v>
      </c>
      <c r="G2472" s="10">
        <v>45323</v>
      </c>
      <c r="H2472" s="11">
        <v>10</v>
      </c>
      <c r="I2472" s="20" t="s">
        <v>259</v>
      </c>
      <c r="J2472" s="11" t="s">
        <v>261</v>
      </c>
      <c r="K2472" s="11" t="s">
        <v>8769</v>
      </c>
      <c r="L2472" s="11">
        <v>2</v>
      </c>
    </row>
    <row r="2473" spans="1:12">
      <c r="A2473" s="11" t="s">
        <v>4723</v>
      </c>
      <c r="D2473" s="11" t="s">
        <v>260</v>
      </c>
      <c r="E2473" s="19" t="s">
        <v>4973</v>
      </c>
      <c r="F2473" s="10">
        <v>42036</v>
      </c>
      <c r="G2473" s="10">
        <v>45323</v>
      </c>
      <c r="H2473" s="11">
        <v>10</v>
      </c>
      <c r="I2473" s="20" t="s">
        <v>259</v>
      </c>
      <c r="J2473" s="11" t="s">
        <v>261</v>
      </c>
      <c r="K2473" s="11" t="s">
        <v>8769</v>
      </c>
      <c r="L2473" s="11">
        <v>2</v>
      </c>
    </row>
    <row r="2474" spans="1:12">
      <c r="A2474" s="11" t="s">
        <v>4724</v>
      </c>
      <c r="D2474" s="11" t="s">
        <v>260</v>
      </c>
      <c r="E2474" s="19" t="s">
        <v>4974</v>
      </c>
      <c r="F2474" s="10">
        <v>42036</v>
      </c>
      <c r="G2474" s="10">
        <v>45323</v>
      </c>
      <c r="H2474" s="11">
        <v>10</v>
      </c>
      <c r="I2474" s="20" t="s">
        <v>259</v>
      </c>
      <c r="J2474" s="11" t="s">
        <v>261</v>
      </c>
      <c r="K2474" s="11" t="s">
        <v>8769</v>
      </c>
      <c r="L2474" s="11">
        <v>2</v>
      </c>
    </row>
    <row r="2475" spans="1:12">
      <c r="A2475" s="11" t="s">
        <v>4725</v>
      </c>
      <c r="D2475" s="11" t="s">
        <v>260</v>
      </c>
      <c r="E2475" s="19" t="s">
        <v>4975</v>
      </c>
      <c r="F2475" s="10">
        <v>42036</v>
      </c>
      <c r="G2475" s="10">
        <v>45323</v>
      </c>
      <c r="H2475" s="11">
        <v>10</v>
      </c>
      <c r="I2475" s="20" t="s">
        <v>259</v>
      </c>
      <c r="J2475" s="11" t="s">
        <v>261</v>
      </c>
      <c r="K2475" s="11" t="s">
        <v>8769</v>
      </c>
      <c r="L2475" s="11">
        <v>2</v>
      </c>
    </row>
    <row r="2476" spans="1:12">
      <c r="A2476" s="11" t="s">
        <v>4726</v>
      </c>
      <c r="D2476" s="11" t="s">
        <v>260</v>
      </c>
      <c r="E2476" s="19" t="s">
        <v>4976</v>
      </c>
      <c r="F2476" s="10">
        <v>42036</v>
      </c>
      <c r="G2476" s="10">
        <v>45323</v>
      </c>
      <c r="H2476" s="11">
        <v>10</v>
      </c>
      <c r="I2476" s="20" t="s">
        <v>259</v>
      </c>
      <c r="J2476" s="11" t="s">
        <v>261</v>
      </c>
      <c r="K2476" s="11" t="s">
        <v>8769</v>
      </c>
      <c r="L2476" s="11">
        <v>2</v>
      </c>
    </row>
    <row r="2477" spans="1:12">
      <c r="A2477" s="11" t="s">
        <v>4727</v>
      </c>
      <c r="D2477" s="11" t="s">
        <v>260</v>
      </c>
      <c r="E2477" s="19" t="s">
        <v>4977</v>
      </c>
      <c r="F2477" s="10">
        <v>42036</v>
      </c>
      <c r="G2477" s="10">
        <v>45323</v>
      </c>
      <c r="H2477" s="11">
        <v>10</v>
      </c>
      <c r="I2477" s="20" t="s">
        <v>259</v>
      </c>
      <c r="J2477" s="11" t="s">
        <v>261</v>
      </c>
      <c r="K2477" s="11" t="s">
        <v>8769</v>
      </c>
      <c r="L2477" s="11">
        <v>2</v>
      </c>
    </row>
    <row r="2478" spans="1:12">
      <c r="A2478" s="11" t="s">
        <v>4728</v>
      </c>
      <c r="D2478" s="11" t="s">
        <v>260</v>
      </c>
      <c r="E2478" s="19" t="s">
        <v>4978</v>
      </c>
      <c r="F2478" s="10">
        <v>42036</v>
      </c>
      <c r="G2478" s="10">
        <v>45323</v>
      </c>
      <c r="H2478" s="11">
        <v>10</v>
      </c>
      <c r="I2478" s="20" t="s">
        <v>259</v>
      </c>
      <c r="J2478" s="11" t="s">
        <v>261</v>
      </c>
      <c r="K2478" s="11" t="s">
        <v>8769</v>
      </c>
      <c r="L2478" s="11">
        <v>2</v>
      </c>
    </row>
    <row r="2479" spans="1:12">
      <c r="A2479" s="11" t="s">
        <v>4729</v>
      </c>
      <c r="D2479" s="11" t="s">
        <v>260</v>
      </c>
      <c r="E2479" s="19" t="s">
        <v>4979</v>
      </c>
      <c r="F2479" s="10">
        <v>42036</v>
      </c>
      <c r="G2479" s="10">
        <v>45323</v>
      </c>
      <c r="H2479" s="11">
        <v>10</v>
      </c>
      <c r="I2479" s="20" t="s">
        <v>259</v>
      </c>
      <c r="J2479" s="11" t="s">
        <v>261</v>
      </c>
      <c r="K2479" s="11" t="s">
        <v>8769</v>
      </c>
      <c r="L2479" s="11">
        <v>2</v>
      </c>
    </row>
    <row r="2480" spans="1:12">
      <c r="A2480" s="11" t="s">
        <v>4730</v>
      </c>
      <c r="D2480" s="11" t="s">
        <v>260</v>
      </c>
      <c r="E2480" s="19" t="s">
        <v>4980</v>
      </c>
      <c r="F2480" s="10">
        <v>42036</v>
      </c>
      <c r="G2480" s="10">
        <v>45323</v>
      </c>
      <c r="H2480" s="11">
        <v>10</v>
      </c>
      <c r="I2480" s="20" t="s">
        <v>259</v>
      </c>
      <c r="J2480" s="11" t="s">
        <v>261</v>
      </c>
      <c r="K2480" s="11" t="s">
        <v>8769</v>
      </c>
      <c r="L2480" s="11">
        <v>2</v>
      </c>
    </row>
    <row r="2481" spans="1:12">
      <c r="A2481" s="11" t="s">
        <v>4731</v>
      </c>
      <c r="D2481" s="11" t="s">
        <v>260</v>
      </c>
      <c r="E2481" s="19" t="s">
        <v>4981</v>
      </c>
      <c r="F2481" s="10">
        <v>42036</v>
      </c>
      <c r="G2481" s="10">
        <v>45323</v>
      </c>
      <c r="H2481" s="11">
        <v>10</v>
      </c>
      <c r="I2481" s="20" t="s">
        <v>259</v>
      </c>
      <c r="J2481" s="11" t="s">
        <v>261</v>
      </c>
      <c r="K2481" s="11" t="s">
        <v>8769</v>
      </c>
      <c r="L2481" s="11">
        <v>2</v>
      </c>
    </row>
    <row r="2482" spans="1:12">
      <c r="A2482" s="11" t="s">
        <v>4732</v>
      </c>
      <c r="D2482" s="11" t="s">
        <v>260</v>
      </c>
      <c r="E2482" s="19" t="s">
        <v>4982</v>
      </c>
      <c r="F2482" s="10">
        <v>42036</v>
      </c>
      <c r="G2482" s="10">
        <v>45323</v>
      </c>
      <c r="H2482" s="11">
        <v>10</v>
      </c>
      <c r="I2482" s="20" t="s">
        <v>259</v>
      </c>
      <c r="J2482" s="11" t="s">
        <v>261</v>
      </c>
      <c r="K2482" s="11" t="s">
        <v>8769</v>
      </c>
      <c r="L2482" s="11">
        <v>2</v>
      </c>
    </row>
    <row r="2483" spans="1:12">
      <c r="A2483" s="11" t="s">
        <v>4733</v>
      </c>
      <c r="D2483" s="11" t="s">
        <v>260</v>
      </c>
      <c r="E2483" s="19" t="s">
        <v>4983</v>
      </c>
      <c r="F2483" s="10">
        <v>42036</v>
      </c>
      <c r="G2483" s="10">
        <v>45323</v>
      </c>
      <c r="H2483" s="11">
        <v>10</v>
      </c>
      <c r="I2483" s="20" t="s">
        <v>259</v>
      </c>
      <c r="J2483" s="11" t="s">
        <v>261</v>
      </c>
      <c r="K2483" s="11" t="s">
        <v>8769</v>
      </c>
      <c r="L2483" s="11">
        <v>2</v>
      </c>
    </row>
    <row r="2484" spans="1:12">
      <c r="A2484" s="11" t="s">
        <v>4734</v>
      </c>
      <c r="D2484" s="11" t="s">
        <v>260</v>
      </c>
      <c r="E2484" s="19" t="s">
        <v>4984</v>
      </c>
      <c r="F2484" s="10">
        <v>42036</v>
      </c>
      <c r="G2484" s="10">
        <v>45323</v>
      </c>
      <c r="H2484" s="11">
        <v>10</v>
      </c>
      <c r="I2484" s="20" t="s">
        <v>259</v>
      </c>
      <c r="J2484" s="11" t="s">
        <v>261</v>
      </c>
      <c r="K2484" s="11" t="s">
        <v>8769</v>
      </c>
      <c r="L2484" s="11">
        <v>2</v>
      </c>
    </row>
    <row r="2485" spans="1:12">
      <c r="A2485" s="11" t="s">
        <v>4735</v>
      </c>
      <c r="D2485" s="11" t="s">
        <v>260</v>
      </c>
      <c r="E2485" s="19" t="s">
        <v>4985</v>
      </c>
      <c r="F2485" s="10">
        <v>42036</v>
      </c>
      <c r="G2485" s="10">
        <v>45323</v>
      </c>
      <c r="H2485" s="11">
        <v>10</v>
      </c>
      <c r="I2485" s="20" t="s">
        <v>259</v>
      </c>
      <c r="J2485" s="11" t="s">
        <v>261</v>
      </c>
      <c r="K2485" s="11" t="s">
        <v>8769</v>
      </c>
      <c r="L2485" s="11">
        <v>2</v>
      </c>
    </row>
    <row r="2486" spans="1:12">
      <c r="A2486" s="11" t="s">
        <v>4736</v>
      </c>
      <c r="D2486" s="11" t="s">
        <v>260</v>
      </c>
      <c r="E2486" s="19" t="s">
        <v>4986</v>
      </c>
      <c r="F2486" s="10">
        <v>42036</v>
      </c>
      <c r="G2486" s="10">
        <v>45323</v>
      </c>
      <c r="H2486" s="11">
        <v>10</v>
      </c>
      <c r="I2486" s="20" t="s">
        <v>259</v>
      </c>
      <c r="J2486" s="11" t="s">
        <v>261</v>
      </c>
      <c r="K2486" s="11" t="s">
        <v>8769</v>
      </c>
      <c r="L2486" s="11">
        <v>2</v>
      </c>
    </row>
    <row r="2487" spans="1:12">
      <c r="A2487" s="11" t="s">
        <v>4737</v>
      </c>
      <c r="D2487" s="11" t="s">
        <v>260</v>
      </c>
      <c r="E2487" s="19" t="s">
        <v>4987</v>
      </c>
      <c r="F2487" s="10">
        <v>42036</v>
      </c>
      <c r="G2487" s="10">
        <v>45323</v>
      </c>
      <c r="H2487" s="11">
        <v>10</v>
      </c>
      <c r="I2487" s="20" t="s">
        <v>259</v>
      </c>
      <c r="J2487" s="11" t="s">
        <v>261</v>
      </c>
      <c r="K2487" s="11" t="s">
        <v>8769</v>
      </c>
      <c r="L2487" s="11">
        <v>2</v>
      </c>
    </row>
    <row r="2488" spans="1:12">
      <c r="A2488" s="11" t="s">
        <v>4738</v>
      </c>
      <c r="D2488" s="11" t="s">
        <v>260</v>
      </c>
      <c r="E2488" s="19" t="s">
        <v>4988</v>
      </c>
      <c r="F2488" s="10">
        <v>42036</v>
      </c>
      <c r="G2488" s="10">
        <v>45323</v>
      </c>
      <c r="H2488" s="11">
        <v>10</v>
      </c>
      <c r="I2488" s="20" t="s">
        <v>259</v>
      </c>
      <c r="J2488" s="11" t="s">
        <v>261</v>
      </c>
      <c r="K2488" s="11" t="s">
        <v>8769</v>
      </c>
      <c r="L2488" s="11">
        <v>2</v>
      </c>
    </row>
    <row r="2489" spans="1:12">
      <c r="A2489" s="11" t="s">
        <v>4739</v>
      </c>
      <c r="D2489" s="11" t="s">
        <v>260</v>
      </c>
      <c r="E2489" s="19" t="s">
        <v>4989</v>
      </c>
      <c r="F2489" s="10">
        <v>42036</v>
      </c>
      <c r="G2489" s="10">
        <v>45323</v>
      </c>
      <c r="H2489" s="11">
        <v>10</v>
      </c>
      <c r="I2489" s="20" t="s">
        <v>259</v>
      </c>
      <c r="J2489" s="11" t="s">
        <v>261</v>
      </c>
      <c r="K2489" s="11" t="s">
        <v>8769</v>
      </c>
      <c r="L2489" s="11">
        <v>2</v>
      </c>
    </row>
    <row r="2490" spans="1:12">
      <c r="A2490" s="11" t="s">
        <v>4740</v>
      </c>
      <c r="D2490" s="11" t="s">
        <v>260</v>
      </c>
      <c r="E2490" s="19" t="s">
        <v>4990</v>
      </c>
      <c r="F2490" s="10">
        <v>42036</v>
      </c>
      <c r="G2490" s="10">
        <v>45323</v>
      </c>
      <c r="H2490" s="11">
        <v>10</v>
      </c>
      <c r="I2490" s="20" t="s">
        <v>259</v>
      </c>
      <c r="J2490" s="11" t="s">
        <v>261</v>
      </c>
      <c r="K2490" s="11" t="s">
        <v>8769</v>
      </c>
      <c r="L2490" s="11">
        <v>2</v>
      </c>
    </row>
    <row r="2491" spans="1:12">
      <c r="A2491" s="11" t="s">
        <v>4741</v>
      </c>
      <c r="D2491" s="11" t="s">
        <v>260</v>
      </c>
      <c r="E2491" s="19" t="s">
        <v>4991</v>
      </c>
      <c r="F2491" s="10">
        <v>42036</v>
      </c>
      <c r="G2491" s="10">
        <v>45323</v>
      </c>
      <c r="H2491" s="11">
        <v>10</v>
      </c>
      <c r="I2491" s="20" t="s">
        <v>259</v>
      </c>
      <c r="J2491" s="11" t="s">
        <v>261</v>
      </c>
      <c r="K2491" s="11" t="s">
        <v>8769</v>
      </c>
      <c r="L2491" s="11">
        <v>2</v>
      </c>
    </row>
    <row r="2492" spans="1:12">
      <c r="A2492" s="11" t="s">
        <v>4742</v>
      </c>
      <c r="D2492" s="11" t="s">
        <v>260</v>
      </c>
      <c r="E2492" s="19" t="s">
        <v>4992</v>
      </c>
      <c r="F2492" s="10">
        <v>42036</v>
      </c>
      <c r="G2492" s="10">
        <v>45323</v>
      </c>
      <c r="H2492" s="11">
        <v>10</v>
      </c>
      <c r="I2492" s="20" t="s">
        <v>259</v>
      </c>
      <c r="J2492" s="11" t="s">
        <v>261</v>
      </c>
      <c r="K2492" s="11" t="s">
        <v>8769</v>
      </c>
      <c r="L2492" s="11">
        <v>2</v>
      </c>
    </row>
    <row r="2493" spans="1:12">
      <c r="A2493" s="11" t="s">
        <v>4743</v>
      </c>
      <c r="D2493" s="11" t="s">
        <v>260</v>
      </c>
      <c r="E2493" s="19" t="s">
        <v>4993</v>
      </c>
      <c r="F2493" s="10">
        <v>42036</v>
      </c>
      <c r="G2493" s="10">
        <v>45323</v>
      </c>
      <c r="H2493" s="11">
        <v>10</v>
      </c>
      <c r="I2493" s="20" t="s">
        <v>259</v>
      </c>
      <c r="J2493" s="11" t="s">
        <v>261</v>
      </c>
      <c r="K2493" s="11" t="s">
        <v>8769</v>
      </c>
      <c r="L2493" s="11">
        <v>2</v>
      </c>
    </row>
    <row r="2494" spans="1:12">
      <c r="A2494" s="11" t="s">
        <v>4744</v>
      </c>
      <c r="D2494" s="11" t="s">
        <v>260</v>
      </c>
      <c r="E2494" s="19" t="s">
        <v>4994</v>
      </c>
      <c r="F2494" s="10">
        <v>42036</v>
      </c>
      <c r="G2494" s="10">
        <v>45323</v>
      </c>
      <c r="H2494" s="11">
        <v>10</v>
      </c>
      <c r="I2494" s="20" t="s">
        <v>259</v>
      </c>
      <c r="J2494" s="11" t="s">
        <v>261</v>
      </c>
      <c r="K2494" s="11" t="s">
        <v>8769</v>
      </c>
      <c r="L2494" s="11">
        <v>2</v>
      </c>
    </row>
    <row r="2495" spans="1:12">
      <c r="A2495" s="11" t="s">
        <v>4745</v>
      </c>
      <c r="D2495" s="11" t="s">
        <v>260</v>
      </c>
      <c r="E2495" s="19" t="s">
        <v>4995</v>
      </c>
      <c r="F2495" s="10">
        <v>42036</v>
      </c>
      <c r="G2495" s="10">
        <v>45323</v>
      </c>
      <c r="H2495" s="11">
        <v>10</v>
      </c>
      <c r="I2495" s="20" t="s">
        <v>259</v>
      </c>
      <c r="J2495" s="11" t="s">
        <v>261</v>
      </c>
      <c r="K2495" s="11" t="s">
        <v>8769</v>
      </c>
      <c r="L2495" s="11">
        <v>2</v>
      </c>
    </row>
    <row r="2496" spans="1:12">
      <c r="A2496" s="11" t="s">
        <v>4746</v>
      </c>
      <c r="D2496" s="11" t="s">
        <v>260</v>
      </c>
      <c r="E2496" s="19" t="s">
        <v>4996</v>
      </c>
      <c r="F2496" s="10">
        <v>42036</v>
      </c>
      <c r="G2496" s="10">
        <v>45323</v>
      </c>
      <c r="H2496" s="11">
        <v>10</v>
      </c>
      <c r="I2496" s="20" t="s">
        <v>259</v>
      </c>
      <c r="J2496" s="11" t="s">
        <v>261</v>
      </c>
      <c r="K2496" s="11" t="s">
        <v>8769</v>
      </c>
      <c r="L2496" s="11">
        <v>2</v>
      </c>
    </row>
    <row r="2497" spans="1:12">
      <c r="A2497" s="11" t="s">
        <v>4747</v>
      </c>
      <c r="D2497" s="11" t="s">
        <v>260</v>
      </c>
      <c r="E2497" s="19" t="s">
        <v>4997</v>
      </c>
      <c r="F2497" s="10">
        <v>42036</v>
      </c>
      <c r="G2497" s="10">
        <v>45323</v>
      </c>
      <c r="H2497" s="11">
        <v>10</v>
      </c>
      <c r="I2497" s="20" t="s">
        <v>259</v>
      </c>
      <c r="J2497" s="11" t="s">
        <v>261</v>
      </c>
      <c r="K2497" s="11" t="s">
        <v>8769</v>
      </c>
      <c r="L2497" s="11">
        <v>2</v>
      </c>
    </row>
    <row r="2498" spans="1:12">
      <c r="A2498" s="11" t="s">
        <v>4748</v>
      </c>
      <c r="D2498" s="11" t="s">
        <v>260</v>
      </c>
      <c r="E2498" s="19" t="s">
        <v>4998</v>
      </c>
      <c r="F2498" s="10">
        <v>42036</v>
      </c>
      <c r="G2498" s="10">
        <v>45323</v>
      </c>
      <c r="H2498" s="11">
        <v>10</v>
      </c>
      <c r="I2498" s="20" t="s">
        <v>259</v>
      </c>
      <c r="J2498" s="11" t="s">
        <v>261</v>
      </c>
      <c r="K2498" s="11" t="s">
        <v>8769</v>
      </c>
      <c r="L2498" s="11">
        <v>2</v>
      </c>
    </row>
    <row r="2499" spans="1:12">
      <c r="A2499" s="11" t="s">
        <v>4749</v>
      </c>
      <c r="D2499" s="11" t="s">
        <v>260</v>
      </c>
      <c r="E2499" s="19" t="s">
        <v>4999</v>
      </c>
      <c r="F2499" s="10">
        <v>42036</v>
      </c>
      <c r="G2499" s="10">
        <v>45323</v>
      </c>
      <c r="H2499" s="11">
        <v>10</v>
      </c>
      <c r="I2499" s="20" t="s">
        <v>259</v>
      </c>
      <c r="J2499" s="11" t="s">
        <v>261</v>
      </c>
      <c r="K2499" s="11" t="s">
        <v>8769</v>
      </c>
      <c r="L2499" s="11">
        <v>2</v>
      </c>
    </row>
    <row r="2500" spans="1:12">
      <c r="A2500" s="11" t="s">
        <v>4750</v>
      </c>
      <c r="D2500" s="11" t="s">
        <v>260</v>
      </c>
      <c r="E2500" s="19" t="s">
        <v>5000</v>
      </c>
      <c r="F2500" s="10">
        <v>42036</v>
      </c>
      <c r="G2500" s="10">
        <v>45323</v>
      </c>
      <c r="H2500" s="11">
        <v>10</v>
      </c>
      <c r="I2500" s="20" t="s">
        <v>259</v>
      </c>
      <c r="J2500" s="11" t="s">
        <v>261</v>
      </c>
      <c r="K2500" s="11" t="s">
        <v>8769</v>
      </c>
      <c r="L2500" s="11">
        <v>2</v>
      </c>
    </row>
    <row r="2501" spans="1:12">
      <c r="A2501" s="11" t="s">
        <v>4751</v>
      </c>
      <c r="D2501" s="11" t="s">
        <v>260</v>
      </c>
      <c r="E2501" s="19" t="s">
        <v>5001</v>
      </c>
      <c r="F2501" s="10">
        <v>42036</v>
      </c>
      <c r="G2501" s="10">
        <v>45323</v>
      </c>
      <c r="H2501" s="11">
        <v>10</v>
      </c>
      <c r="I2501" s="20" t="s">
        <v>259</v>
      </c>
      <c r="J2501" s="11" t="s">
        <v>261</v>
      </c>
      <c r="K2501" s="11" t="s">
        <v>8769</v>
      </c>
      <c r="L2501" s="11">
        <v>2</v>
      </c>
    </row>
    <row r="2502" spans="1:12">
      <c r="A2502" s="11" t="s">
        <v>4752</v>
      </c>
      <c r="D2502" s="11" t="s">
        <v>260</v>
      </c>
      <c r="E2502" s="19" t="s">
        <v>5002</v>
      </c>
      <c r="F2502" s="10">
        <v>42036</v>
      </c>
      <c r="G2502" s="10">
        <v>45323</v>
      </c>
      <c r="H2502" s="11">
        <v>10</v>
      </c>
      <c r="I2502" s="20" t="s">
        <v>259</v>
      </c>
      <c r="J2502" s="11" t="s">
        <v>261</v>
      </c>
      <c r="K2502" s="11" t="s">
        <v>8769</v>
      </c>
      <c r="L2502" s="11">
        <v>2</v>
      </c>
    </row>
    <row r="2503" spans="1:12">
      <c r="A2503" s="11" t="s">
        <v>4753</v>
      </c>
      <c r="D2503" s="11" t="s">
        <v>260</v>
      </c>
      <c r="E2503" s="19" t="s">
        <v>5003</v>
      </c>
      <c r="F2503" s="10">
        <v>42036</v>
      </c>
      <c r="G2503" s="10">
        <v>45323</v>
      </c>
      <c r="H2503" s="11">
        <v>10</v>
      </c>
      <c r="I2503" s="20" t="s">
        <v>259</v>
      </c>
      <c r="J2503" s="11" t="s">
        <v>261</v>
      </c>
      <c r="K2503" s="11" t="s">
        <v>8769</v>
      </c>
      <c r="L2503" s="11">
        <v>2</v>
      </c>
    </row>
    <row r="2504" spans="1:12">
      <c r="A2504" s="11" t="s">
        <v>4754</v>
      </c>
      <c r="D2504" s="11" t="s">
        <v>260</v>
      </c>
      <c r="E2504" s="19" t="s">
        <v>5004</v>
      </c>
      <c r="F2504" s="10">
        <v>42036</v>
      </c>
      <c r="G2504" s="10">
        <v>45323</v>
      </c>
      <c r="H2504" s="11">
        <v>10</v>
      </c>
      <c r="I2504" s="20" t="s">
        <v>259</v>
      </c>
      <c r="J2504" s="11" t="s">
        <v>261</v>
      </c>
      <c r="K2504" s="11" t="s">
        <v>8769</v>
      </c>
      <c r="L2504" s="11">
        <v>2</v>
      </c>
    </row>
    <row r="2505" spans="1:12">
      <c r="A2505" s="11" t="s">
        <v>4755</v>
      </c>
      <c r="D2505" s="11" t="s">
        <v>260</v>
      </c>
      <c r="E2505" s="19" t="s">
        <v>5005</v>
      </c>
      <c r="F2505" s="10">
        <v>42036</v>
      </c>
      <c r="G2505" s="10">
        <v>45323</v>
      </c>
      <c r="H2505" s="11">
        <v>10</v>
      </c>
      <c r="I2505" s="20" t="s">
        <v>259</v>
      </c>
      <c r="J2505" s="11" t="s">
        <v>261</v>
      </c>
      <c r="K2505" s="11" t="s">
        <v>8769</v>
      </c>
      <c r="L2505" s="11">
        <v>2</v>
      </c>
    </row>
    <row r="2506" spans="1:12">
      <c r="A2506" s="11" t="s">
        <v>4756</v>
      </c>
      <c r="D2506" s="11" t="s">
        <v>260</v>
      </c>
      <c r="E2506" s="19" t="s">
        <v>5006</v>
      </c>
      <c r="F2506" s="10">
        <v>42036</v>
      </c>
      <c r="G2506" s="10">
        <v>45323</v>
      </c>
      <c r="H2506" s="11">
        <v>10</v>
      </c>
      <c r="I2506" s="20" t="s">
        <v>259</v>
      </c>
      <c r="J2506" s="11" t="s">
        <v>261</v>
      </c>
      <c r="K2506" s="11" t="s">
        <v>8769</v>
      </c>
      <c r="L2506" s="11">
        <v>2</v>
      </c>
    </row>
    <row r="2507" spans="1:12">
      <c r="A2507" s="11" t="s">
        <v>4757</v>
      </c>
      <c r="D2507" s="11" t="s">
        <v>260</v>
      </c>
      <c r="E2507" s="19" t="s">
        <v>5007</v>
      </c>
      <c r="F2507" s="10">
        <v>42036</v>
      </c>
      <c r="G2507" s="10">
        <v>45323</v>
      </c>
      <c r="H2507" s="11">
        <v>10</v>
      </c>
      <c r="I2507" s="20" t="s">
        <v>259</v>
      </c>
      <c r="J2507" s="11" t="s">
        <v>261</v>
      </c>
      <c r="K2507" s="11" t="s">
        <v>8769</v>
      </c>
      <c r="L2507" s="11">
        <v>2</v>
      </c>
    </row>
    <row r="2508" spans="1:12">
      <c r="A2508" s="11" t="s">
        <v>4758</v>
      </c>
      <c r="D2508" s="11" t="s">
        <v>260</v>
      </c>
      <c r="E2508" s="19" t="s">
        <v>5008</v>
      </c>
      <c r="F2508" s="10">
        <v>42036</v>
      </c>
      <c r="G2508" s="10">
        <v>45323</v>
      </c>
      <c r="H2508" s="11">
        <v>10</v>
      </c>
      <c r="I2508" s="20" t="s">
        <v>259</v>
      </c>
      <c r="J2508" s="11" t="s">
        <v>261</v>
      </c>
      <c r="K2508" s="11" t="s">
        <v>8769</v>
      </c>
      <c r="L2508" s="11">
        <v>2</v>
      </c>
    </row>
    <row r="2509" spans="1:12">
      <c r="A2509" s="11" t="s">
        <v>4759</v>
      </c>
      <c r="D2509" s="11" t="s">
        <v>260</v>
      </c>
      <c r="E2509" s="19" t="s">
        <v>5009</v>
      </c>
      <c r="F2509" s="10">
        <v>42036</v>
      </c>
      <c r="G2509" s="10">
        <v>45323</v>
      </c>
      <c r="H2509" s="11">
        <v>10</v>
      </c>
      <c r="I2509" s="20" t="s">
        <v>259</v>
      </c>
      <c r="J2509" s="11" t="s">
        <v>261</v>
      </c>
      <c r="K2509" s="11" t="s">
        <v>8769</v>
      </c>
      <c r="L2509" s="11">
        <v>2</v>
      </c>
    </row>
    <row r="2510" spans="1:12">
      <c r="A2510" s="11" t="s">
        <v>4760</v>
      </c>
      <c r="D2510" s="11" t="s">
        <v>260</v>
      </c>
      <c r="E2510" s="19" t="s">
        <v>5010</v>
      </c>
      <c r="F2510" s="10">
        <v>42036</v>
      </c>
      <c r="G2510" s="10">
        <v>45323</v>
      </c>
      <c r="H2510" s="11">
        <v>10</v>
      </c>
      <c r="I2510" s="20" t="s">
        <v>259</v>
      </c>
      <c r="J2510" s="11" t="s">
        <v>261</v>
      </c>
      <c r="K2510" s="11" t="s">
        <v>8769</v>
      </c>
      <c r="L2510" s="11">
        <v>2</v>
      </c>
    </row>
    <row r="2511" spans="1:12">
      <c r="A2511" s="11" t="s">
        <v>4761</v>
      </c>
      <c r="D2511" s="11" t="s">
        <v>260</v>
      </c>
      <c r="E2511" s="19" t="s">
        <v>5011</v>
      </c>
      <c r="F2511" s="10">
        <v>42036</v>
      </c>
      <c r="G2511" s="10">
        <v>45323</v>
      </c>
      <c r="H2511" s="11">
        <v>10</v>
      </c>
      <c r="I2511" s="20" t="s">
        <v>259</v>
      </c>
      <c r="J2511" s="11" t="s">
        <v>261</v>
      </c>
      <c r="K2511" s="11" t="s">
        <v>8769</v>
      </c>
      <c r="L2511" s="11">
        <v>2</v>
      </c>
    </row>
    <row r="2512" spans="1:12">
      <c r="A2512" s="11" t="s">
        <v>5012</v>
      </c>
      <c r="D2512" s="11" t="s">
        <v>260</v>
      </c>
      <c r="E2512" s="19" t="s">
        <v>5262</v>
      </c>
      <c r="F2512" s="10">
        <v>42036</v>
      </c>
      <c r="G2512" s="10">
        <v>45323</v>
      </c>
      <c r="H2512" s="11">
        <v>10</v>
      </c>
      <c r="I2512" s="20" t="s">
        <v>259</v>
      </c>
      <c r="J2512" s="11" t="s">
        <v>261</v>
      </c>
      <c r="K2512" s="11" t="s">
        <v>8769</v>
      </c>
      <c r="L2512" s="11">
        <v>2</v>
      </c>
    </row>
    <row r="2513" spans="1:12">
      <c r="A2513" s="11" t="s">
        <v>5013</v>
      </c>
      <c r="D2513" s="11" t="s">
        <v>260</v>
      </c>
      <c r="E2513" s="19" t="s">
        <v>5263</v>
      </c>
      <c r="F2513" s="10">
        <v>42036</v>
      </c>
      <c r="G2513" s="10">
        <v>45323</v>
      </c>
      <c r="H2513" s="11">
        <v>10</v>
      </c>
      <c r="I2513" s="20" t="s">
        <v>259</v>
      </c>
      <c r="J2513" s="11" t="s">
        <v>261</v>
      </c>
      <c r="K2513" s="11" t="s">
        <v>8769</v>
      </c>
      <c r="L2513" s="11">
        <v>2</v>
      </c>
    </row>
    <row r="2514" spans="1:12">
      <c r="A2514" s="11" t="s">
        <v>5014</v>
      </c>
      <c r="D2514" s="11" t="s">
        <v>260</v>
      </c>
      <c r="E2514" s="19" t="s">
        <v>5264</v>
      </c>
      <c r="F2514" s="10">
        <v>42036</v>
      </c>
      <c r="G2514" s="10">
        <v>45323</v>
      </c>
      <c r="H2514" s="11">
        <v>10</v>
      </c>
      <c r="I2514" s="20" t="s">
        <v>259</v>
      </c>
      <c r="J2514" s="11" t="s">
        <v>261</v>
      </c>
      <c r="K2514" s="11" t="s">
        <v>8769</v>
      </c>
      <c r="L2514" s="11">
        <v>2</v>
      </c>
    </row>
    <row r="2515" spans="1:12">
      <c r="A2515" s="11" t="s">
        <v>5015</v>
      </c>
      <c r="D2515" s="11" t="s">
        <v>260</v>
      </c>
      <c r="E2515" s="19" t="s">
        <v>5265</v>
      </c>
      <c r="F2515" s="10">
        <v>42036</v>
      </c>
      <c r="G2515" s="10">
        <v>45323</v>
      </c>
      <c r="H2515" s="11">
        <v>10</v>
      </c>
      <c r="I2515" s="20" t="s">
        <v>259</v>
      </c>
      <c r="J2515" s="11" t="s">
        <v>261</v>
      </c>
      <c r="K2515" s="11" t="s">
        <v>8769</v>
      </c>
      <c r="L2515" s="11">
        <v>2</v>
      </c>
    </row>
    <row r="2516" spans="1:12">
      <c r="A2516" s="11" t="s">
        <v>5016</v>
      </c>
      <c r="D2516" s="11" t="s">
        <v>260</v>
      </c>
      <c r="E2516" s="19" t="s">
        <v>5266</v>
      </c>
      <c r="F2516" s="10">
        <v>42036</v>
      </c>
      <c r="G2516" s="10">
        <v>45323</v>
      </c>
      <c r="H2516" s="11">
        <v>10</v>
      </c>
      <c r="I2516" s="20" t="s">
        <v>259</v>
      </c>
      <c r="J2516" s="11" t="s">
        <v>261</v>
      </c>
      <c r="K2516" s="11" t="s">
        <v>8769</v>
      </c>
      <c r="L2516" s="11">
        <v>2</v>
      </c>
    </row>
    <row r="2517" spans="1:12">
      <c r="A2517" s="11" t="s">
        <v>5017</v>
      </c>
      <c r="D2517" s="11" t="s">
        <v>260</v>
      </c>
      <c r="E2517" s="19" t="s">
        <v>5267</v>
      </c>
      <c r="F2517" s="10">
        <v>42036</v>
      </c>
      <c r="G2517" s="10">
        <v>45323</v>
      </c>
      <c r="H2517" s="11">
        <v>10</v>
      </c>
      <c r="I2517" s="20" t="s">
        <v>259</v>
      </c>
      <c r="J2517" s="11" t="s">
        <v>261</v>
      </c>
      <c r="K2517" s="11" t="s">
        <v>8769</v>
      </c>
      <c r="L2517" s="11">
        <v>2</v>
      </c>
    </row>
    <row r="2518" spans="1:12">
      <c r="A2518" s="11" t="s">
        <v>5018</v>
      </c>
      <c r="D2518" s="11" t="s">
        <v>260</v>
      </c>
      <c r="E2518" s="19" t="s">
        <v>5268</v>
      </c>
      <c r="F2518" s="10">
        <v>42036</v>
      </c>
      <c r="G2518" s="10">
        <v>45323</v>
      </c>
      <c r="H2518" s="11">
        <v>10</v>
      </c>
      <c r="I2518" s="20" t="s">
        <v>259</v>
      </c>
      <c r="J2518" s="11" t="s">
        <v>261</v>
      </c>
      <c r="K2518" s="11" t="s">
        <v>8769</v>
      </c>
      <c r="L2518" s="11">
        <v>2</v>
      </c>
    </row>
    <row r="2519" spans="1:12">
      <c r="A2519" s="11" t="s">
        <v>5019</v>
      </c>
      <c r="D2519" s="11" t="s">
        <v>260</v>
      </c>
      <c r="E2519" s="19" t="s">
        <v>5269</v>
      </c>
      <c r="F2519" s="10">
        <v>42036</v>
      </c>
      <c r="G2519" s="10">
        <v>45323</v>
      </c>
      <c r="H2519" s="11">
        <v>10</v>
      </c>
      <c r="I2519" s="20" t="s">
        <v>259</v>
      </c>
      <c r="J2519" s="11" t="s">
        <v>261</v>
      </c>
      <c r="K2519" s="11" t="s">
        <v>8769</v>
      </c>
      <c r="L2519" s="11">
        <v>2</v>
      </c>
    </row>
    <row r="2520" spans="1:12">
      <c r="A2520" s="11" t="s">
        <v>5020</v>
      </c>
      <c r="D2520" s="11" t="s">
        <v>260</v>
      </c>
      <c r="E2520" s="19" t="s">
        <v>5270</v>
      </c>
      <c r="F2520" s="10">
        <v>42036</v>
      </c>
      <c r="G2520" s="10">
        <v>45323</v>
      </c>
      <c r="H2520" s="11">
        <v>10</v>
      </c>
      <c r="I2520" s="20" t="s">
        <v>259</v>
      </c>
      <c r="J2520" s="11" t="s">
        <v>261</v>
      </c>
      <c r="K2520" s="11" t="s">
        <v>8769</v>
      </c>
      <c r="L2520" s="11">
        <v>2</v>
      </c>
    </row>
    <row r="2521" spans="1:12">
      <c r="A2521" s="11" t="s">
        <v>5021</v>
      </c>
      <c r="D2521" s="11" t="s">
        <v>260</v>
      </c>
      <c r="E2521" s="19" t="s">
        <v>5271</v>
      </c>
      <c r="F2521" s="10">
        <v>42036</v>
      </c>
      <c r="G2521" s="10">
        <v>45323</v>
      </c>
      <c r="H2521" s="11">
        <v>10</v>
      </c>
      <c r="I2521" s="20" t="s">
        <v>259</v>
      </c>
      <c r="J2521" s="11" t="s">
        <v>261</v>
      </c>
      <c r="K2521" s="11" t="s">
        <v>8769</v>
      </c>
      <c r="L2521" s="11">
        <v>2</v>
      </c>
    </row>
    <row r="2522" spans="1:12">
      <c r="A2522" s="11" t="s">
        <v>5022</v>
      </c>
      <c r="D2522" s="11" t="s">
        <v>260</v>
      </c>
      <c r="E2522" s="19" t="s">
        <v>5272</v>
      </c>
      <c r="F2522" s="10">
        <v>42036</v>
      </c>
      <c r="G2522" s="10">
        <v>45323</v>
      </c>
      <c r="H2522" s="11">
        <v>10</v>
      </c>
      <c r="I2522" s="20" t="s">
        <v>259</v>
      </c>
      <c r="J2522" s="11" t="s">
        <v>261</v>
      </c>
      <c r="K2522" s="11" t="s">
        <v>8769</v>
      </c>
      <c r="L2522" s="11">
        <v>2</v>
      </c>
    </row>
    <row r="2523" spans="1:12">
      <c r="A2523" s="11" t="s">
        <v>5023</v>
      </c>
      <c r="D2523" s="11" t="s">
        <v>260</v>
      </c>
      <c r="E2523" s="19" t="s">
        <v>5273</v>
      </c>
      <c r="F2523" s="10">
        <v>42036</v>
      </c>
      <c r="G2523" s="10">
        <v>45323</v>
      </c>
      <c r="H2523" s="11">
        <v>10</v>
      </c>
      <c r="I2523" s="20" t="s">
        <v>259</v>
      </c>
      <c r="J2523" s="11" t="s">
        <v>261</v>
      </c>
      <c r="K2523" s="11" t="s">
        <v>8769</v>
      </c>
      <c r="L2523" s="11">
        <v>2</v>
      </c>
    </row>
    <row r="2524" spans="1:12">
      <c r="A2524" s="11" t="s">
        <v>5024</v>
      </c>
      <c r="D2524" s="11" t="s">
        <v>260</v>
      </c>
      <c r="E2524" s="19" t="s">
        <v>5274</v>
      </c>
      <c r="F2524" s="10">
        <v>42036</v>
      </c>
      <c r="G2524" s="10">
        <v>45323</v>
      </c>
      <c r="H2524" s="11">
        <v>10</v>
      </c>
      <c r="I2524" s="20" t="s">
        <v>259</v>
      </c>
      <c r="J2524" s="11" t="s">
        <v>261</v>
      </c>
      <c r="K2524" s="11" t="s">
        <v>8769</v>
      </c>
      <c r="L2524" s="11">
        <v>2</v>
      </c>
    </row>
    <row r="2525" spans="1:12">
      <c r="A2525" s="11" t="s">
        <v>5025</v>
      </c>
      <c r="D2525" s="11" t="s">
        <v>260</v>
      </c>
      <c r="E2525" s="19" t="s">
        <v>5275</v>
      </c>
      <c r="F2525" s="10">
        <v>42036</v>
      </c>
      <c r="G2525" s="10">
        <v>45323</v>
      </c>
      <c r="H2525" s="11">
        <v>10</v>
      </c>
      <c r="I2525" s="20" t="s">
        <v>259</v>
      </c>
      <c r="J2525" s="11" t="s">
        <v>261</v>
      </c>
      <c r="K2525" s="11" t="s">
        <v>8769</v>
      </c>
      <c r="L2525" s="11">
        <v>2</v>
      </c>
    </row>
    <row r="2526" spans="1:12">
      <c r="A2526" s="11" t="s">
        <v>5026</v>
      </c>
      <c r="D2526" s="11" t="s">
        <v>260</v>
      </c>
      <c r="E2526" s="19" t="s">
        <v>5276</v>
      </c>
      <c r="F2526" s="10">
        <v>42036</v>
      </c>
      <c r="G2526" s="10">
        <v>45323</v>
      </c>
      <c r="H2526" s="11">
        <v>10</v>
      </c>
      <c r="I2526" s="20" t="s">
        <v>259</v>
      </c>
      <c r="J2526" s="11" t="s">
        <v>261</v>
      </c>
      <c r="K2526" s="11" t="s">
        <v>8769</v>
      </c>
      <c r="L2526" s="11">
        <v>2</v>
      </c>
    </row>
    <row r="2527" spans="1:12">
      <c r="A2527" s="11" t="s">
        <v>5027</v>
      </c>
      <c r="D2527" s="11" t="s">
        <v>260</v>
      </c>
      <c r="E2527" s="19" t="s">
        <v>5277</v>
      </c>
      <c r="F2527" s="10">
        <v>42036</v>
      </c>
      <c r="G2527" s="10">
        <v>45323</v>
      </c>
      <c r="H2527" s="11">
        <v>10</v>
      </c>
      <c r="I2527" s="20" t="s">
        <v>259</v>
      </c>
      <c r="J2527" s="11" t="s">
        <v>261</v>
      </c>
      <c r="K2527" s="11" t="s">
        <v>8769</v>
      </c>
      <c r="L2527" s="11">
        <v>2</v>
      </c>
    </row>
    <row r="2528" spans="1:12">
      <c r="A2528" s="11" t="s">
        <v>5028</v>
      </c>
      <c r="D2528" s="11" t="s">
        <v>260</v>
      </c>
      <c r="E2528" s="19" t="s">
        <v>5278</v>
      </c>
      <c r="F2528" s="10">
        <v>42036</v>
      </c>
      <c r="G2528" s="10">
        <v>45323</v>
      </c>
      <c r="H2528" s="11">
        <v>10</v>
      </c>
      <c r="I2528" s="20" t="s">
        <v>259</v>
      </c>
      <c r="J2528" s="11" t="s">
        <v>261</v>
      </c>
      <c r="K2528" s="11" t="s">
        <v>8769</v>
      </c>
      <c r="L2528" s="11">
        <v>2</v>
      </c>
    </row>
    <row r="2529" spans="1:12">
      <c r="A2529" s="11" t="s">
        <v>5029</v>
      </c>
      <c r="D2529" s="11" t="s">
        <v>260</v>
      </c>
      <c r="E2529" s="19" t="s">
        <v>5279</v>
      </c>
      <c r="F2529" s="10">
        <v>42036</v>
      </c>
      <c r="G2529" s="10">
        <v>45323</v>
      </c>
      <c r="H2529" s="11">
        <v>10</v>
      </c>
      <c r="I2529" s="20" t="s">
        <v>259</v>
      </c>
      <c r="J2529" s="11" t="s">
        <v>261</v>
      </c>
      <c r="K2529" s="11" t="s">
        <v>8769</v>
      </c>
      <c r="L2529" s="11">
        <v>2</v>
      </c>
    </row>
    <row r="2530" spans="1:12">
      <c r="A2530" s="11" t="s">
        <v>5030</v>
      </c>
      <c r="D2530" s="11" t="s">
        <v>260</v>
      </c>
      <c r="E2530" s="19" t="s">
        <v>5280</v>
      </c>
      <c r="F2530" s="10">
        <v>42036</v>
      </c>
      <c r="G2530" s="10">
        <v>45323</v>
      </c>
      <c r="H2530" s="11">
        <v>10</v>
      </c>
      <c r="I2530" s="20" t="s">
        <v>259</v>
      </c>
      <c r="J2530" s="11" t="s">
        <v>261</v>
      </c>
      <c r="K2530" s="11" t="s">
        <v>8769</v>
      </c>
      <c r="L2530" s="11">
        <v>2</v>
      </c>
    </row>
    <row r="2531" spans="1:12">
      <c r="A2531" s="11" t="s">
        <v>5031</v>
      </c>
      <c r="D2531" s="11" t="s">
        <v>260</v>
      </c>
      <c r="E2531" s="19" t="s">
        <v>5281</v>
      </c>
      <c r="F2531" s="10">
        <v>42036</v>
      </c>
      <c r="G2531" s="10">
        <v>45323</v>
      </c>
      <c r="H2531" s="11">
        <v>10</v>
      </c>
      <c r="I2531" s="20" t="s">
        <v>259</v>
      </c>
      <c r="J2531" s="11" t="s">
        <v>261</v>
      </c>
      <c r="K2531" s="11" t="s">
        <v>8769</v>
      </c>
      <c r="L2531" s="11">
        <v>2</v>
      </c>
    </row>
    <row r="2532" spans="1:12">
      <c r="A2532" s="11" t="s">
        <v>5032</v>
      </c>
      <c r="D2532" s="11" t="s">
        <v>260</v>
      </c>
      <c r="E2532" s="19" t="s">
        <v>5282</v>
      </c>
      <c r="F2532" s="10">
        <v>42036</v>
      </c>
      <c r="G2532" s="10">
        <v>45323</v>
      </c>
      <c r="H2532" s="11">
        <v>10</v>
      </c>
      <c r="I2532" s="20" t="s">
        <v>259</v>
      </c>
      <c r="J2532" s="11" t="s">
        <v>261</v>
      </c>
      <c r="K2532" s="11" t="s">
        <v>8769</v>
      </c>
      <c r="L2532" s="11">
        <v>2</v>
      </c>
    </row>
    <row r="2533" spans="1:12">
      <c r="A2533" s="11" t="s">
        <v>5033</v>
      </c>
      <c r="D2533" s="11" t="s">
        <v>260</v>
      </c>
      <c r="E2533" s="19" t="s">
        <v>5283</v>
      </c>
      <c r="F2533" s="10">
        <v>42036</v>
      </c>
      <c r="G2533" s="10">
        <v>45323</v>
      </c>
      <c r="H2533" s="11">
        <v>10</v>
      </c>
      <c r="I2533" s="20" t="s">
        <v>259</v>
      </c>
      <c r="J2533" s="11" t="s">
        <v>261</v>
      </c>
      <c r="K2533" s="11" t="s">
        <v>8769</v>
      </c>
      <c r="L2533" s="11">
        <v>2</v>
      </c>
    </row>
    <row r="2534" spans="1:12">
      <c r="A2534" s="11" t="s">
        <v>5034</v>
      </c>
      <c r="D2534" s="11" t="s">
        <v>260</v>
      </c>
      <c r="E2534" s="19" t="s">
        <v>5284</v>
      </c>
      <c r="F2534" s="10">
        <v>42036</v>
      </c>
      <c r="G2534" s="10">
        <v>45323</v>
      </c>
      <c r="H2534" s="11">
        <v>10</v>
      </c>
      <c r="I2534" s="20" t="s">
        <v>259</v>
      </c>
      <c r="J2534" s="11" t="s">
        <v>261</v>
      </c>
      <c r="K2534" s="11" t="s">
        <v>8769</v>
      </c>
      <c r="L2534" s="11">
        <v>2</v>
      </c>
    </row>
    <row r="2535" spans="1:12">
      <c r="A2535" s="11" t="s">
        <v>5035</v>
      </c>
      <c r="D2535" s="11" t="s">
        <v>260</v>
      </c>
      <c r="E2535" s="19" t="s">
        <v>5285</v>
      </c>
      <c r="F2535" s="10">
        <v>42036</v>
      </c>
      <c r="G2535" s="10">
        <v>45323</v>
      </c>
      <c r="H2535" s="11">
        <v>10</v>
      </c>
      <c r="I2535" s="20" t="s">
        <v>259</v>
      </c>
      <c r="J2535" s="11" t="s">
        <v>261</v>
      </c>
      <c r="K2535" s="11" t="s">
        <v>8769</v>
      </c>
      <c r="L2535" s="11">
        <v>2</v>
      </c>
    </row>
    <row r="2536" spans="1:12">
      <c r="A2536" s="11" t="s">
        <v>5036</v>
      </c>
      <c r="D2536" s="11" t="s">
        <v>260</v>
      </c>
      <c r="E2536" s="19" t="s">
        <v>5286</v>
      </c>
      <c r="F2536" s="10">
        <v>42036</v>
      </c>
      <c r="G2536" s="10">
        <v>45323</v>
      </c>
      <c r="H2536" s="11">
        <v>10</v>
      </c>
      <c r="I2536" s="20" t="s">
        <v>259</v>
      </c>
      <c r="J2536" s="11" t="s">
        <v>261</v>
      </c>
      <c r="K2536" s="11" t="s">
        <v>8769</v>
      </c>
      <c r="L2536" s="11">
        <v>2</v>
      </c>
    </row>
    <row r="2537" spans="1:12">
      <c r="A2537" s="11" t="s">
        <v>5037</v>
      </c>
      <c r="D2537" s="11" t="s">
        <v>260</v>
      </c>
      <c r="E2537" s="19" t="s">
        <v>5287</v>
      </c>
      <c r="F2537" s="10">
        <v>42036</v>
      </c>
      <c r="G2537" s="10">
        <v>45323</v>
      </c>
      <c r="H2537" s="11">
        <v>10</v>
      </c>
      <c r="I2537" s="20" t="s">
        <v>259</v>
      </c>
      <c r="J2537" s="11" t="s">
        <v>261</v>
      </c>
      <c r="K2537" s="11" t="s">
        <v>8769</v>
      </c>
      <c r="L2537" s="11">
        <v>2</v>
      </c>
    </row>
    <row r="2538" spans="1:12">
      <c r="A2538" s="11" t="s">
        <v>5038</v>
      </c>
      <c r="D2538" s="11" t="s">
        <v>260</v>
      </c>
      <c r="E2538" s="19" t="s">
        <v>5288</v>
      </c>
      <c r="F2538" s="10">
        <v>42036</v>
      </c>
      <c r="G2538" s="10">
        <v>45323</v>
      </c>
      <c r="H2538" s="11">
        <v>10</v>
      </c>
      <c r="I2538" s="20" t="s">
        <v>259</v>
      </c>
      <c r="J2538" s="11" t="s">
        <v>261</v>
      </c>
      <c r="K2538" s="11" t="s">
        <v>8769</v>
      </c>
      <c r="L2538" s="11">
        <v>2</v>
      </c>
    </row>
    <row r="2539" spans="1:12">
      <c r="A2539" s="11" t="s">
        <v>5039</v>
      </c>
      <c r="D2539" s="11" t="s">
        <v>260</v>
      </c>
      <c r="E2539" s="19" t="s">
        <v>5289</v>
      </c>
      <c r="F2539" s="10">
        <v>42036</v>
      </c>
      <c r="G2539" s="10">
        <v>45323</v>
      </c>
      <c r="H2539" s="11">
        <v>10</v>
      </c>
      <c r="I2539" s="20" t="s">
        <v>259</v>
      </c>
      <c r="J2539" s="11" t="s">
        <v>261</v>
      </c>
      <c r="K2539" s="11" t="s">
        <v>8769</v>
      </c>
      <c r="L2539" s="11">
        <v>2</v>
      </c>
    </row>
    <row r="2540" spans="1:12">
      <c r="A2540" s="11" t="s">
        <v>5040</v>
      </c>
      <c r="D2540" s="11" t="s">
        <v>260</v>
      </c>
      <c r="E2540" s="19" t="s">
        <v>5290</v>
      </c>
      <c r="F2540" s="10">
        <v>42036</v>
      </c>
      <c r="G2540" s="10">
        <v>45323</v>
      </c>
      <c r="H2540" s="11">
        <v>10</v>
      </c>
      <c r="I2540" s="20" t="s">
        <v>259</v>
      </c>
      <c r="J2540" s="11" t="s">
        <v>261</v>
      </c>
      <c r="K2540" s="11" t="s">
        <v>8769</v>
      </c>
      <c r="L2540" s="11">
        <v>2</v>
      </c>
    </row>
    <row r="2541" spans="1:12">
      <c r="A2541" s="11" t="s">
        <v>5041</v>
      </c>
      <c r="D2541" s="11" t="s">
        <v>260</v>
      </c>
      <c r="E2541" s="19" t="s">
        <v>5291</v>
      </c>
      <c r="F2541" s="10">
        <v>42036</v>
      </c>
      <c r="G2541" s="10">
        <v>45323</v>
      </c>
      <c r="H2541" s="11">
        <v>10</v>
      </c>
      <c r="I2541" s="20" t="s">
        <v>259</v>
      </c>
      <c r="J2541" s="11" t="s">
        <v>261</v>
      </c>
      <c r="K2541" s="11" t="s">
        <v>8769</v>
      </c>
      <c r="L2541" s="11">
        <v>2</v>
      </c>
    </row>
    <row r="2542" spans="1:12">
      <c r="A2542" s="11" t="s">
        <v>5042</v>
      </c>
      <c r="D2542" s="11" t="s">
        <v>260</v>
      </c>
      <c r="E2542" s="19" t="s">
        <v>5292</v>
      </c>
      <c r="F2542" s="10">
        <v>42036</v>
      </c>
      <c r="G2542" s="10">
        <v>45323</v>
      </c>
      <c r="H2542" s="11">
        <v>10</v>
      </c>
      <c r="I2542" s="20" t="s">
        <v>259</v>
      </c>
      <c r="J2542" s="11" t="s">
        <v>261</v>
      </c>
      <c r="K2542" s="11" t="s">
        <v>8769</v>
      </c>
      <c r="L2542" s="11">
        <v>2</v>
      </c>
    </row>
    <row r="2543" spans="1:12">
      <c r="A2543" s="11" t="s">
        <v>5043</v>
      </c>
      <c r="D2543" s="11" t="s">
        <v>260</v>
      </c>
      <c r="E2543" s="19" t="s">
        <v>5293</v>
      </c>
      <c r="F2543" s="10">
        <v>42036</v>
      </c>
      <c r="G2543" s="10">
        <v>45323</v>
      </c>
      <c r="H2543" s="11">
        <v>10</v>
      </c>
      <c r="I2543" s="20" t="s">
        <v>259</v>
      </c>
      <c r="J2543" s="11" t="s">
        <v>261</v>
      </c>
      <c r="K2543" s="11" t="s">
        <v>8769</v>
      </c>
      <c r="L2543" s="11">
        <v>2</v>
      </c>
    </row>
    <row r="2544" spans="1:12">
      <c r="A2544" s="11" t="s">
        <v>5044</v>
      </c>
      <c r="D2544" s="11" t="s">
        <v>260</v>
      </c>
      <c r="E2544" s="19" t="s">
        <v>5294</v>
      </c>
      <c r="F2544" s="10">
        <v>42036</v>
      </c>
      <c r="G2544" s="10">
        <v>45323</v>
      </c>
      <c r="H2544" s="11">
        <v>10</v>
      </c>
      <c r="I2544" s="20" t="s">
        <v>259</v>
      </c>
      <c r="J2544" s="11" t="s">
        <v>261</v>
      </c>
      <c r="K2544" s="11" t="s">
        <v>8769</v>
      </c>
      <c r="L2544" s="11">
        <v>2</v>
      </c>
    </row>
    <row r="2545" spans="1:12">
      <c r="A2545" s="11" t="s">
        <v>5045</v>
      </c>
      <c r="D2545" s="11" t="s">
        <v>260</v>
      </c>
      <c r="E2545" s="19" t="s">
        <v>5295</v>
      </c>
      <c r="F2545" s="10">
        <v>42036</v>
      </c>
      <c r="G2545" s="10">
        <v>45323</v>
      </c>
      <c r="H2545" s="11">
        <v>10</v>
      </c>
      <c r="I2545" s="20" t="s">
        <v>259</v>
      </c>
      <c r="J2545" s="11" t="s">
        <v>261</v>
      </c>
      <c r="K2545" s="11" t="s">
        <v>8769</v>
      </c>
      <c r="L2545" s="11">
        <v>2</v>
      </c>
    </row>
    <row r="2546" spans="1:12">
      <c r="A2546" s="11" t="s">
        <v>5046</v>
      </c>
      <c r="D2546" s="11" t="s">
        <v>260</v>
      </c>
      <c r="E2546" s="19" t="s">
        <v>5296</v>
      </c>
      <c r="F2546" s="10">
        <v>42036</v>
      </c>
      <c r="G2546" s="10">
        <v>45323</v>
      </c>
      <c r="H2546" s="11">
        <v>10</v>
      </c>
      <c r="I2546" s="20" t="s">
        <v>259</v>
      </c>
      <c r="J2546" s="11" t="s">
        <v>261</v>
      </c>
      <c r="K2546" s="11" t="s">
        <v>8769</v>
      </c>
      <c r="L2546" s="11">
        <v>2</v>
      </c>
    </row>
    <row r="2547" spans="1:12">
      <c r="A2547" s="11" t="s">
        <v>5047</v>
      </c>
      <c r="D2547" s="11" t="s">
        <v>260</v>
      </c>
      <c r="E2547" s="19" t="s">
        <v>5297</v>
      </c>
      <c r="F2547" s="10">
        <v>42036</v>
      </c>
      <c r="G2547" s="10">
        <v>45323</v>
      </c>
      <c r="H2547" s="11">
        <v>10</v>
      </c>
      <c r="I2547" s="20" t="s">
        <v>259</v>
      </c>
      <c r="J2547" s="11" t="s">
        <v>261</v>
      </c>
      <c r="K2547" s="11" t="s">
        <v>8769</v>
      </c>
      <c r="L2547" s="11">
        <v>2</v>
      </c>
    </row>
    <row r="2548" spans="1:12">
      <c r="A2548" s="11" t="s">
        <v>5048</v>
      </c>
      <c r="D2548" s="11" t="s">
        <v>260</v>
      </c>
      <c r="E2548" s="19" t="s">
        <v>5298</v>
      </c>
      <c r="F2548" s="10">
        <v>42036</v>
      </c>
      <c r="G2548" s="10">
        <v>45323</v>
      </c>
      <c r="H2548" s="11">
        <v>10</v>
      </c>
      <c r="I2548" s="20" t="s">
        <v>259</v>
      </c>
      <c r="J2548" s="11" t="s">
        <v>261</v>
      </c>
      <c r="K2548" s="11" t="s">
        <v>8769</v>
      </c>
      <c r="L2548" s="11">
        <v>2</v>
      </c>
    </row>
    <row r="2549" spans="1:12">
      <c r="A2549" s="11" t="s">
        <v>5049</v>
      </c>
      <c r="D2549" s="11" t="s">
        <v>260</v>
      </c>
      <c r="E2549" s="19" t="s">
        <v>5299</v>
      </c>
      <c r="F2549" s="10">
        <v>42036</v>
      </c>
      <c r="G2549" s="10">
        <v>45323</v>
      </c>
      <c r="H2549" s="11">
        <v>10</v>
      </c>
      <c r="I2549" s="20" t="s">
        <v>259</v>
      </c>
      <c r="J2549" s="11" t="s">
        <v>261</v>
      </c>
      <c r="K2549" s="11" t="s">
        <v>8769</v>
      </c>
      <c r="L2549" s="11">
        <v>2</v>
      </c>
    </row>
    <row r="2550" spans="1:12">
      <c r="A2550" s="11" t="s">
        <v>5050</v>
      </c>
      <c r="D2550" s="11" t="s">
        <v>260</v>
      </c>
      <c r="E2550" s="19" t="s">
        <v>5300</v>
      </c>
      <c r="F2550" s="10">
        <v>42036</v>
      </c>
      <c r="G2550" s="10">
        <v>45323</v>
      </c>
      <c r="H2550" s="11">
        <v>10</v>
      </c>
      <c r="I2550" s="20" t="s">
        <v>259</v>
      </c>
      <c r="J2550" s="11" t="s">
        <v>261</v>
      </c>
      <c r="K2550" s="11" t="s">
        <v>8769</v>
      </c>
      <c r="L2550" s="11">
        <v>2</v>
      </c>
    </row>
    <row r="2551" spans="1:12">
      <c r="A2551" s="11" t="s">
        <v>5051</v>
      </c>
      <c r="D2551" s="11" t="s">
        <v>260</v>
      </c>
      <c r="E2551" s="19" t="s">
        <v>5301</v>
      </c>
      <c r="F2551" s="10">
        <v>42036</v>
      </c>
      <c r="G2551" s="10">
        <v>45323</v>
      </c>
      <c r="H2551" s="11">
        <v>10</v>
      </c>
      <c r="I2551" s="20" t="s">
        <v>259</v>
      </c>
      <c r="J2551" s="11" t="s">
        <v>261</v>
      </c>
      <c r="K2551" s="11" t="s">
        <v>8769</v>
      </c>
      <c r="L2551" s="11">
        <v>2</v>
      </c>
    </row>
    <row r="2552" spans="1:12">
      <c r="A2552" s="11" t="s">
        <v>5052</v>
      </c>
      <c r="D2552" s="11" t="s">
        <v>260</v>
      </c>
      <c r="E2552" s="19" t="s">
        <v>5302</v>
      </c>
      <c r="F2552" s="10">
        <v>42036</v>
      </c>
      <c r="G2552" s="10">
        <v>45323</v>
      </c>
      <c r="H2552" s="11">
        <v>10</v>
      </c>
      <c r="I2552" s="20" t="s">
        <v>259</v>
      </c>
      <c r="J2552" s="11" t="s">
        <v>261</v>
      </c>
      <c r="K2552" s="11" t="s">
        <v>8769</v>
      </c>
      <c r="L2552" s="11">
        <v>2</v>
      </c>
    </row>
    <row r="2553" spans="1:12">
      <c r="A2553" s="11" t="s">
        <v>5053</v>
      </c>
      <c r="D2553" s="11" t="s">
        <v>260</v>
      </c>
      <c r="E2553" s="19" t="s">
        <v>5303</v>
      </c>
      <c r="F2553" s="10">
        <v>42036</v>
      </c>
      <c r="G2553" s="10">
        <v>45323</v>
      </c>
      <c r="H2553" s="11">
        <v>10</v>
      </c>
      <c r="I2553" s="20" t="s">
        <v>259</v>
      </c>
      <c r="J2553" s="11" t="s">
        <v>261</v>
      </c>
      <c r="K2553" s="11" t="s">
        <v>8769</v>
      </c>
      <c r="L2553" s="11">
        <v>2</v>
      </c>
    </row>
    <row r="2554" spans="1:12">
      <c r="A2554" s="11" t="s">
        <v>5054</v>
      </c>
      <c r="D2554" s="11" t="s">
        <v>260</v>
      </c>
      <c r="E2554" s="19" t="s">
        <v>5304</v>
      </c>
      <c r="F2554" s="10">
        <v>42036</v>
      </c>
      <c r="G2554" s="10">
        <v>45323</v>
      </c>
      <c r="H2554" s="11">
        <v>10</v>
      </c>
      <c r="I2554" s="20" t="s">
        <v>259</v>
      </c>
      <c r="J2554" s="11" t="s">
        <v>261</v>
      </c>
      <c r="K2554" s="11" t="s">
        <v>8769</v>
      </c>
      <c r="L2554" s="11">
        <v>2</v>
      </c>
    </row>
    <row r="2555" spans="1:12">
      <c r="A2555" s="11" t="s">
        <v>5055</v>
      </c>
      <c r="D2555" s="11" t="s">
        <v>260</v>
      </c>
      <c r="E2555" s="19" t="s">
        <v>5305</v>
      </c>
      <c r="F2555" s="10">
        <v>42036</v>
      </c>
      <c r="G2555" s="10">
        <v>45323</v>
      </c>
      <c r="H2555" s="11">
        <v>10</v>
      </c>
      <c r="I2555" s="20" t="s">
        <v>259</v>
      </c>
      <c r="J2555" s="11" t="s">
        <v>261</v>
      </c>
      <c r="K2555" s="11" t="s">
        <v>8769</v>
      </c>
      <c r="L2555" s="11">
        <v>2</v>
      </c>
    </row>
    <row r="2556" spans="1:12">
      <c r="A2556" s="11" t="s">
        <v>5056</v>
      </c>
      <c r="D2556" s="11" t="s">
        <v>260</v>
      </c>
      <c r="E2556" s="19" t="s">
        <v>5306</v>
      </c>
      <c r="F2556" s="10">
        <v>42036</v>
      </c>
      <c r="G2556" s="10">
        <v>45323</v>
      </c>
      <c r="H2556" s="11">
        <v>10</v>
      </c>
      <c r="I2556" s="20" t="s">
        <v>259</v>
      </c>
      <c r="J2556" s="11" t="s">
        <v>261</v>
      </c>
      <c r="K2556" s="11" t="s">
        <v>8769</v>
      </c>
      <c r="L2556" s="11">
        <v>2</v>
      </c>
    </row>
    <row r="2557" spans="1:12">
      <c r="A2557" s="11" t="s">
        <v>5057</v>
      </c>
      <c r="D2557" s="11" t="s">
        <v>260</v>
      </c>
      <c r="E2557" s="19" t="s">
        <v>5307</v>
      </c>
      <c r="F2557" s="10">
        <v>42036</v>
      </c>
      <c r="G2557" s="10">
        <v>45323</v>
      </c>
      <c r="H2557" s="11">
        <v>10</v>
      </c>
      <c r="I2557" s="20" t="s">
        <v>259</v>
      </c>
      <c r="J2557" s="11" t="s">
        <v>261</v>
      </c>
      <c r="K2557" s="11" t="s">
        <v>8769</v>
      </c>
      <c r="L2557" s="11">
        <v>2</v>
      </c>
    </row>
    <row r="2558" spans="1:12">
      <c r="A2558" s="11" t="s">
        <v>5058</v>
      </c>
      <c r="D2558" s="11" t="s">
        <v>260</v>
      </c>
      <c r="E2558" s="19" t="s">
        <v>5308</v>
      </c>
      <c r="F2558" s="10">
        <v>42036</v>
      </c>
      <c r="G2558" s="10">
        <v>45323</v>
      </c>
      <c r="H2558" s="11">
        <v>10</v>
      </c>
      <c r="I2558" s="20" t="s">
        <v>259</v>
      </c>
      <c r="J2558" s="11" t="s">
        <v>261</v>
      </c>
      <c r="K2558" s="11" t="s">
        <v>8769</v>
      </c>
      <c r="L2558" s="11">
        <v>2</v>
      </c>
    </row>
    <row r="2559" spans="1:12">
      <c r="A2559" s="11" t="s">
        <v>5059</v>
      </c>
      <c r="D2559" s="11" t="s">
        <v>260</v>
      </c>
      <c r="E2559" s="19" t="s">
        <v>5309</v>
      </c>
      <c r="F2559" s="10">
        <v>42036</v>
      </c>
      <c r="G2559" s="10">
        <v>45323</v>
      </c>
      <c r="H2559" s="11">
        <v>10</v>
      </c>
      <c r="I2559" s="20" t="s">
        <v>259</v>
      </c>
      <c r="J2559" s="11" t="s">
        <v>261</v>
      </c>
      <c r="K2559" s="11" t="s">
        <v>8769</v>
      </c>
      <c r="L2559" s="11">
        <v>2</v>
      </c>
    </row>
    <row r="2560" spans="1:12">
      <c r="A2560" s="11" t="s">
        <v>5060</v>
      </c>
      <c r="D2560" s="11" t="s">
        <v>260</v>
      </c>
      <c r="E2560" s="19" t="s">
        <v>5310</v>
      </c>
      <c r="F2560" s="10">
        <v>42036</v>
      </c>
      <c r="G2560" s="10">
        <v>45323</v>
      </c>
      <c r="H2560" s="11">
        <v>10</v>
      </c>
      <c r="I2560" s="20" t="s">
        <v>259</v>
      </c>
      <c r="J2560" s="11" t="s">
        <v>261</v>
      </c>
      <c r="K2560" s="11" t="s">
        <v>8769</v>
      </c>
      <c r="L2560" s="11">
        <v>2</v>
      </c>
    </row>
    <row r="2561" spans="1:12">
      <c r="A2561" s="11" t="s">
        <v>5061</v>
      </c>
      <c r="D2561" s="11" t="s">
        <v>260</v>
      </c>
      <c r="E2561" s="19" t="s">
        <v>5311</v>
      </c>
      <c r="F2561" s="10">
        <v>42036</v>
      </c>
      <c r="G2561" s="10">
        <v>45323</v>
      </c>
      <c r="H2561" s="11">
        <v>10</v>
      </c>
      <c r="I2561" s="20" t="s">
        <v>259</v>
      </c>
      <c r="J2561" s="11" t="s">
        <v>261</v>
      </c>
      <c r="K2561" s="11" t="s">
        <v>8769</v>
      </c>
      <c r="L2561" s="11">
        <v>2</v>
      </c>
    </row>
    <row r="2562" spans="1:12">
      <c r="A2562" s="11" t="s">
        <v>5062</v>
      </c>
      <c r="D2562" s="11" t="s">
        <v>260</v>
      </c>
      <c r="E2562" s="19" t="s">
        <v>5312</v>
      </c>
      <c r="F2562" s="10">
        <v>42036</v>
      </c>
      <c r="G2562" s="10">
        <v>45323</v>
      </c>
      <c r="H2562" s="11">
        <v>10</v>
      </c>
      <c r="I2562" s="20" t="s">
        <v>259</v>
      </c>
      <c r="J2562" s="11" t="s">
        <v>261</v>
      </c>
      <c r="K2562" s="11" t="s">
        <v>8769</v>
      </c>
      <c r="L2562" s="11">
        <v>2</v>
      </c>
    </row>
    <row r="2563" spans="1:12">
      <c r="A2563" s="11" t="s">
        <v>5063</v>
      </c>
      <c r="D2563" s="11" t="s">
        <v>260</v>
      </c>
      <c r="E2563" s="19" t="s">
        <v>5313</v>
      </c>
      <c r="F2563" s="10">
        <v>42036</v>
      </c>
      <c r="G2563" s="10">
        <v>45323</v>
      </c>
      <c r="H2563" s="11">
        <v>10</v>
      </c>
      <c r="I2563" s="20" t="s">
        <v>259</v>
      </c>
      <c r="J2563" s="11" t="s">
        <v>261</v>
      </c>
      <c r="K2563" s="11" t="s">
        <v>8769</v>
      </c>
      <c r="L2563" s="11">
        <v>2</v>
      </c>
    </row>
    <row r="2564" spans="1:12">
      <c r="A2564" s="11" t="s">
        <v>5064</v>
      </c>
      <c r="D2564" s="11" t="s">
        <v>260</v>
      </c>
      <c r="E2564" s="19" t="s">
        <v>5314</v>
      </c>
      <c r="F2564" s="10">
        <v>42036</v>
      </c>
      <c r="G2564" s="10">
        <v>45323</v>
      </c>
      <c r="H2564" s="11">
        <v>10</v>
      </c>
      <c r="I2564" s="20" t="s">
        <v>259</v>
      </c>
      <c r="J2564" s="11" t="s">
        <v>261</v>
      </c>
      <c r="K2564" s="11" t="s">
        <v>8769</v>
      </c>
      <c r="L2564" s="11">
        <v>2</v>
      </c>
    </row>
    <row r="2565" spans="1:12">
      <c r="A2565" s="11" t="s">
        <v>5065</v>
      </c>
      <c r="D2565" s="11" t="s">
        <v>260</v>
      </c>
      <c r="E2565" s="19" t="s">
        <v>5315</v>
      </c>
      <c r="F2565" s="10">
        <v>42036</v>
      </c>
      <c r="G2565" s="10">
        <v>45323</v>
      </c>
      <c r="H2565" s="11">
        <v>10</v>
      </c>
      <c r="I2565" s="20" t="s">
        <v>259</v>
      </c>
      <c r="J2565" s="11" t="s">
        <v>261</v>
      </c>
      <c r="K2565" s="11" t="s">
        <v>8769</v>
      </c>
      <c r="L2565" s="11">
        <v>2</v>
      </c>
    </row>
    <row r="2566" spans="1:12">
      <c r="A2566" s="11" t="s">
        <v>5066</v>
      </c>
      <c r="D2566" s="11" t="s">
        <v>260</v>
      </c>
      <c r="E2566" s="19" t="s">
        <v>5316</v>
      </c>
      <c r="F2566" s="10">
        <v>42036</v>
      </c>
      <c r="G2566" s="10">
        <v>45323</v>
      </c>
      <c r="H2566" s="11">
        <v>10</v>
      </c>
      <c r="I2566" s="20" t="s">
        <v>259</v>
      </c>
      <c r="J2566" s="11" t="s">
        <v>261</v>
      </c>
      <c r="K2566" s="11" t="s">
        <v>8769</v>
      </c>
      <c r="L2566" s="11">
        <v>2</v>
      </c>
    </row>
    <row r="2567" spans="1:12">
      <c r="A2567" s="11" t="s">
        <v>5067</v>
      </c>
      <c r="D2567" s="11" t="s">
        <v>260</v>
      </c>
      <c r="E2567" s="19" t="s">
        <v>5317</v>
      </c>
      <c r="F2567" s="10">
        <v>42036</v>
      </c>
      <c r="G2567" s="10">
        <v>45323</v>
      </c>
      <c r="H2567" s="11">
        <v>10</v>
      </c>
      <c r="I2567" s="20" t="s">
        <v>259</v>
      </c>
      <c r="J2567" s="11" t="s">
        <v>261</v>
      </c>
      <c r="K2567" s="11" t="s">
        <v>8769</v>
      </c>
      <c r="L2567" s="11">
        <v>2</v>
      </c>
    </row>
    <row r="2568" spans="1:12">
      <c r="A2568" s="11" t="s">
        <v>5068</v>
      </c>
      <c r="D2568" s="11" t="s">
        <v>260</v>
      </c>
      <c r="E2568" s="19" t="s">
        <v>5318</v>
      </c>
      <c r="F2568" s="10">
        <v>42036</v>
      </c>
      <c r="G2568" s="10">
        <v>45323</v>
      </c>
      <c r="H2568" s="11">
        <v>10</v>
      </c>
      <c r="I2568" s="20" t="s">
        <v>259</v>
      </c>
      <c r="J2568" s="11" t="s">
        <v>261</v>
      </c>
      <c r="K2568" s="11" t="s">
        <v>8769</v>
      </c>
      <c r="L2568" s="11">
        <v>2</v>
      </c>
    </row>
    <row r="2569" spans="1:12">
      <c r="A2569" s="11" t="s">
        <v>5069</v>
      </c>
      <c r="D2569" s="11" t="s">
        <v>260</v>
      </c>
      <c r="E2569" s="19" t="s">
        <v>5319</v>
      </c>
      <c r="F2569" s="10">
        <v>42036</v>
      </c>
      <c r="G2569" s="10">
        <v>45323</v>
      </c>
      <c r="H2569" s="11">
        <v>10</v>
      </c>
      <c r="I2569" s="20" t="s">
        <v>259</v>
      </c>
      <c r="J2569" s="11" t="s">
        <v>261</v>
      </c>
      <c r="K2569" s="11" t="s">
        <v>8769</v>
      </c>
      <c r="L2569" s="11">
        <v>2</v>
      </c>
    </row>
    <row r="2570" spans="1:12">
      <c r="A2570" s="11" t="s">
        <v>5070</v>
      </c>
      <c r="D2570" s="11" t="s">
        <v>260</v>
      </c>
      <c r="E2570" s="19" t="s">
        <v>5320</v>
      </c>
      <c r="F2570" s="10">
        <v>42036</v>
      </c>
      <c r="G2570" s="10">
        <v>45323</v>
      </c>
      <c r="H2570" s="11">
        <v>10</v>
      </c>
      <c r="I2570" s="20" t="s">
        <v>259</v>
      </c>
      <c r="J2570" s="11" t="s">
        <v>261</v>
      </c>
      <c r="K2570" s="11" t="s">
        <v>8769</v>
      </c>
      <c r="L2570" s="11">
        <v>2</v>
      </c>
    </row>
    <row r="2571" spans="1:12">
      <c r="A2571" s="11" t="s">
        <v>5071</v>
      </c>
      <c r="D2571" s="11" t="s">
        <v>260</v>
      </c>
      <c r="E2571" s="19" t="s">
        <v>5321</v>
      </c>
      <c r="F2571" s="10">
        <v>42036</v>
      </c>
      <c r="G2571" s="10">
        <v>45323</v>
      </c>
      <c r="H2571" s="11">
        <v>10</v>
      </c>
      <c r="I2571" s="20" t="s">
        <v>259</v>
      </c>
      <c r="J2571" s="11" t="s">
        <v>261</v>
      </c>
      <c r="K2571" s="11" t="s">
        <v>8769</v>
      </c>
      <c r="L2571" s="11">
        <v>2</v>
      </c>
    </row>
    <row r="2572" spans="1:12">
      <c r="A2572" s="11" t="s">
        <v>5072</v>
      </c>
      <c r="D2572" s="11" t="s">
        <v>260</v>
      </c>
      <c r="E2572" s="19" t="s">
        <v>5322</v>
      </c>
      <c r="F2572" s="10">
        <v>42036</v>
      </c>
      <c r="G2572" s="10">
        <v>45323</v>
      </c>
      <c r="H2572" s="11">
        <v>10</v>
      </c>
      <c r="I2572" s="20" t="s">
        <v>259</v>
      </c>
      <c r="J2572" s="11" t="s">
        <v>261</v>
      </c>
      <c r="K2572" s="11" t="s">
        <v>8769</v>
      </c>
      <c r="L2572" s="11">
        <v>2</v>
      </c>
    </row>
    <row r="2573" spans="1:12">
      <c r="A2573" s="11" t="s">
        <v>5073</v>
      </c>
      <c r="D2573" s="11" t="s">
        <v>260</v>
      </c>
      <c r="E2573" s="19" t="s">
        <v>5323</v>
      </c>
      <c r="F2573" s="10">
        <v>42036</v>
      </c>
      <c r="G2573" s="10">
        <v>45323</v>
      </c>
      <c r="H2573" s="11">
        <v>10</v>
      </c>
      <c r="I2573" s="20" t="s">
        <v>259</v>
      </c>
      <c r="J2573" s="11" t="s">
        <v>261</v>
      </c>
      <c r="K2573" s="11" t="s">
        <v>8769</v>
      </c>
      <c r="L2573" s="11">
        <v>2</v>
      </c>
    </row>
    <row r="2574" spans="1:12">
      <c r="A2574" s="11" t="s">
        <v>5074</v>
      </c>
      <c r="D2574" s="11" t="s">
        <v>260</v>
      </c>
      <c r="E2574" s="19" t="s">
        <v>5324</v>
      </c>
      <c r="F2574" s="10">
        <v>42036</v>
      </c>
      <c r="G2574" s="10">
        <v>45323</v>
      </c>
      <c r="H2574" s="11">
        <v>10</v>
      </c>
      <c r="I2574" s="20" t="s">
        <v>259</v>
      </c>
      <c r="J2574" s="11" t="s">
        <v>261</v>
      </c>
      <c r="K2574" s="11" t="s">
        <v>8769</v>
      </c>
      <c r="L2574" s="11">
        <v>2</v>
      </c>
    </row>
    <row r="2575" spans="1:12">
      <c r="A2575" s="11" t="s">
        <v>5075</v>
      </c>
      <c r="D2575" s="11" t="s">
        <v>260</v>
      </c>
      <c r="E2575" s="19" t="s">
        <v>5325</v>
      </c>
      <c r="F2575" s="10">
        <v>42036</v>
      </c>
      <c r="G2575" s="10">
        <v>45323</v>
      </c>
      <c r="H2575" s="11">
        <v>10</v>
      </c>
      <c r="I2575" s="20" t="s">
        <v>259</v>
      </c>
      <c r="J2575" s="11" t="s">
        <v>261</v>
      </c>
      <c r="K2575" s="11" t="s">
        <v>8769</v>
      </c>
      <c r="L2575" s="11">
        <v>2</v>
      </c>
    </row>
    <row r="2576" spans="1:12">
      <c r="A2576" s="11" t="s">
        <v>5076</v>
      </c>
      <c r="D2576" s="11" t="s">
        <v>260</v>
      </c>
      <c r="E2576" s="19" t="s">
        <v>5326</v>
      </c>
      <c r="F2576" s="10">
        <v>42036</v>
      </c>
      <c r="G2576" s="10">
        <v>45323</v>
      </c>
      <c r="H2576" s="11">
        <v>10</v>
      </c>
      <c r="I2576" s="20" t="s">
        <v>259</v>
      </c>
      <c r="J2576" s="11" t="s">
        <v>261</v>
      </c>
      <c r="K2576" s="11" t="s">
        <v>8769</v>
      </c>
      <c r="L2576" s="11">
        <v>2</v>
      </c>
    </row>
    <row r="2577" spans="1:12">
      <c r="A2577" s="11" t="s">
        <v>5077</v>
      </c>
      <c r="D2577" s="11" t="s">
        <v>260</v>
      </c>
      <c r="E2577" s="19" t="s">
        <v>5327</v>
      </c>
      <c r="F2577" s="10">
        <v>42036</v>
      </c>
      <c r="G2577" s="10">
        <v>45323</v>
      </c>
      <c r="H2577" s="11">
        <v>10</v>
      </c>
      <c r="I2577" s="20" t="s">
        <v>259</v>
      </c>
      <c r="J2577" s="11" t="s">
        <v>261</v>
      </c>
      <c r="K2577" s="11" t="s">
        <v>8769</v>
      </c>
      <c r="L2577" s="11">
        <v>2</v>
      </c>
    </row>
    <row r="2578" spans="1:12">
      <c r="A2578" s="11" t="s">
        <v>5078</v>
      </c>
      <c r="D2578" s="11" t="s">
        <v>260</v>
      </c>
      <c r="E2578" s="19" t="s">
        <v>5328</v>
      </c>
      <c r="F2578" s="10">
        <v>42036</v>
      </c>
      <c r="G2578" s="10">
        <v>45323</v>
      </c>
      <c r="H2578" s="11">
        <v>10</v>
      </c>
      <c r="I2578" s="20" t="s">
        <v>259</v>
      </c>
      <c r="J2578" s="11" t="s">
        <v>261</v>
      </c>
      <c r="K2578" s="11" t="s">
        <v>8769</v>
      </c>
      <c r="L2578" s="11">
        <v>2</v>
      </c>
    </row>
    <row r="2579" spans="1:12">
      <c r="A2579" s="11" t="s">
        <v>5079</v>
      </c>
      <c r="D2579" s="11" t="s">
        <v>260</v>
      </c>
      <c r="E2579" s="19" t="s">
        <v>5329</v>
      </c>
      <c r="F2579" s="10">
        <v>42036</v>
      </c>
      <c r="G2579" s="10">
        <v>45323</v>
      </c>
      <c r="H2579" s="11">
        <v>10</v>
      </c>
      <c r="I2579" s="20" t="s">
        <v>259</v>
      </c>
      <c r="J2579" s="11" t="s">
        <v>261</v>
      </c>
      <c r="K2579" s="11" t="s">
        <v>8769</v>
      </c>
      <c r="L2579" s="11">
        <v>2</v>
      </c>
    </row>
    <row r="2580" spans="1:12">
      <c r="A2580" s="11" t="s">
        <v>5080</v>
      </c>
      <c r="D2580" s="11" t="s">
        <v>260</v>
      </c>
      <c r="E2580" s="19" t="s">
        <v>5330</v>
      </c>
      <c r="F2580" s="10">
        <v>42036</v>
      </c>
      <c r="G2580" s="10">
        <v>45323</v>
      </c>
      <c r="H2580" s="11">
        <v>10</v>
      </c>
      <c r="I2580" s="20" t="s">
        <v>259</v>
      </c>
      <c r="J2580" s="11" t="s">
        <v>261</v>
      </c>
      <c r="K2580" s="11" t="s">
        <v>8769</v>
      </c>
      <c r="L2580" s="11">
        <v>2</v>
      </c>
    </row>
    <row r="2581" spans="1:12">
      <c r="A2581" s="11" t="s">
        <v>5081</v>
      </c>
      <c r="D2581" s="11" t="s">
        <v>260</v>
      </c>
      <c r="E2581" s="19" t="s">
        <v>5331</v>
      </c>
      <c r="F2581" s="10">
        <v>42036</v>
      </c>
      <c r="G2581" s="10">
        <v>45323</v>
      </c>
      <c r="H2581" s="11">
        <v>10</v>
      </c>
      <c r="I2581" s="20" t="s">
        <v>259</v>
      </c>
      <c r="J2581" s="11" t="s">
        <v>261</v>
      </c>
      <c r="K2581" s="11" t="s">
        <v>8769</v>
      </c>
      <c r="L2581" s="11">
        <v>2</v>
      </c>
    </row>
    <row r="2582" spans="1:12">
      <c r="A2582" s="11" t="s">
        <v>5082</v>
      </c>
      <c r="D2582" s="11" t="s">
        <v>260</v>
      </c>
      <c r="E2582" s="19" t="s">
        <v>5332</v>
      </c>
      <c r="F2582" s="10">
        <v>42036</v>
      </c>
      <c r="G2582" s="10">
        <v>45323</v>
      </c>
      <c r="H2582" s="11">
        <v>10</v>
      </c>
      <c r="I2582" s="20" t="s">
        <v>259</v>
      </c>
      <c r="J2582" s="11" t="s">
        <v>261</v>
      </c>
      <c r="K2582" s="11" t="s">
        <v>8769</v>
      </c>
      <c r="L2582" s="11">
        <v>2</v>
      </c>
    </row>
    <row r="2583" spans="1:12">
      <c r="A2583" s="11" t="s">
        <v>5083</v>
      </c>
      <c r="D2583" s="11" t="s">
        <v>260</v>
      </c>
      <c r="E2583" s="19" t="s">
        <v>5333</v>
      </c>
      <c r="F2583" s="10">
        <v>42036</v>
      </c>
      <c r="G2583" s="10">
        <v>45323</v>
      </c>
      <c r="H2583" s="11">
        <v>10</v>
      </c>
      <c r="I2583" s="20" t="s">
        <v>259</v>
      </c>
      <c r="J2583" s="11" t="s">
        <v>261</v>
      </c>
      <c r="K2583" s="11" t="s">
        <v>8769</v>
      </c>
      <c r="L2583" s="11">
        <v>2</v>
      </c>
    </row>
    <row r="2584" spans="1:12">
      <c r="A2584" s="11" t="s">
        <v>5084</v>
      </c>
      <c r="D2584" s="11" t="s">
        <v>260</v>
      </c>
      <c r="E2584" s="19" t="s">
        <v>5334</v>
      </c>
      <c r="F2584" s="10">
        <v>42036</v>
      </c>
      <c r="G2584" s="10">
        <v>45323</v>
      </c>
      <c r="H2584" s="11">
        <v>10</v>
      </c>
      <c r="I2584" s="20" t="s">
        <v>259</v>
      </c>
      <c r="J2584" s="11" t="s">
        <v>261</v>
      </c>
      <c r="K2584" s="11" t="s">
        <v>8769</v>
      </c>
      <c r="L2584" s="11">
        <v>2</v>
      </c>
    </row>
    <row r="2585" spans="1:12">
      <c r="A2585" s="11" t="s">
        <v>5085</v>
      </c>
      <c r="D2585" s="11" t="s">
        <v>260</v>
      </c>
      <c r="E2585" s="19" t="s">
        <v>5335</v>
      </c>
      <c r="F2585" s="10">
        <v>42036</v>
      </c>
      <c r="G2585" s="10">
        <v>45323</v>
      </c>
      <c r="H2585" s="11">
        <v>10</v>
      </c>
      <c r="I2585" s="20" t="s">
        <v>259</v>
      </c>
      <c r="J2585" s="11" t="s">
        <v>261</v>
      </c>
      <c r="K2585" s="11" t="s">
        <v>8769</v>
      </c>
      <c r="L2585" s="11">
        <v>2</v>
      </c>
    </row>
    <row r="2586" spans="1:12">
      <c r="A2586" s="11" t="s">
        <v>5086</v>
      </c>
      <c r="D2586" s="11" t="s">
        <v>260</v>
      </c>
      <c r="E2586" s="19" t="s">
        <v>5336</v>
      </c>
      <c r="F2586" s="10">
        <v>42036</v>
      </c>
      <c r="G2586" s="10">
        <v>45323</v>
      </c>
      <c r="H2586" s="11">
        <v>10</v>
      </c>
      <c r="I2586" s="20" t="s">
        <v>259</v>
      </c>
      <c r="J2586" s="11" t="s">
        <v>261</v>
      </c>
      <c r="K2586" s="11" t="s">
        <v>8769</v>
      </c>
      <c r="L2586" s="11">
        <v>2</v>
      </c>
    </row>
    <row r="2587" spans="1:12">
      <c r="A2587" s="11" t="s">
        <v>5087</v>
      </c>
      <c r="D2587" s="11" t="s">
        <v>260</v>
      </c>
      <c r="E2587" s="19" t="s">
        <v>5337</v>
      </c>
      <c r="F2587" s="10">
        <v>42036</v>
      </c>
      <c r="G2587" s="10">
        <v>45323</v>
      </c>
      <c r="H2587" s="11">
        <v>10</v>
      </c>
      <c r="I2587" s="20" t="s">
        <v>259</v>
      </c>
      <c r="J2587" s="11" t="s">
        <v>261</v>
      </c>
      <c r="K2587" s="11" t="s">
        <v>8769</v>
      </c>
      <c r="L2587" s="11">
        <v>2</v>
      </c>
    </row>
    <row r="2588" spans="1:12">
      <c r="A2588" s="11" t="s">
        <v>5088</v>
      </c>
      <c r="D2588" s="11" t="s">
        <v>260</v>
      </c>
      <c r="E2588" s="19" t="s">
        <v>5338</v>
      </c>
      <c r="F2588" s="10">
        <v>42036</v>
      </c>
      <c r="G2588" s="10">
        <v>45323</v>
      </c>
      <c r="H2588" s="11">
        <v>10</v>
      </c>
      <c r="I2588" s="20" t="s">
        <v>259</v>
      </c>
      <c r="J2588" s="11" t="s">
        <v>261</v>
      </c>
      <c r="K2588" s="11" t="s">
        <v>8769</v>
      </c>
      <c r="L2588" s="11">
        <v>2</v>
      </c>
    </row>
    <row r="2589" spans="1:12">
      <c r="A2589" s="11" t="s">
        <v>5089</v>
      </c>
      <c r="D2589" s="11" t="s">
        <v>260</v>
      </c>
      <c r="E2589" s="19" t="s">
        <v>5339</v>
      </c>
      <c r="F2589" s="10">
        <v>42036</v>
      </c>
      <c r="G2589" s="10">
        <v>45323</v>
      </c>
      <c r="H2589" s="11">
        <v>10</v>
      </c>
      <c r="I2589" s="20" t="s">
        <v>259</v>
      </c>
      <c r="J2589" s="11" t="s">
        <v>261</v>
      </c>
      <c r="K2589" s="11" t="s">
        <v>8769</v>
      </c>
      <c r="L2589" s="11">
        <v>2</v>
      </c>
    </row>
    <row r="2590" spans="1:12">
      <c r="A2590" s="11" t="s">
        <v>5090</v>
      </c>
      <c r="D2590" s="11" t="s">
        <v>260</v>
      </c>
      <c r="E2590" s="19" t="s">
        <v>5340</v>
      </c>
      <c r="F2590" s="10">
        <v>42036</v>
      </c>
      <c r="G2590" s="10">
        <v>45323</v>
      </c>
      <c r="H2590" s="11">
        <v>10</v>
      </c>
      <c r="I2590" s="20" t="s">
        <v>259</v>
      </c>
      <c r="J2590" s="11" t="s">
        <v>261</v>
      </c>
      <c r="K2590" s="11" t="s">
        <v>8769</v>
      </c>
      <c r="L2590" s="11">
        <v>2</v>
      </c>
    </row>
    <row r="2591" spans="1:12">
      <c r="A2591" s="11" t="s">
        <v>5091</v>
      </c>
      <c r="D2591" s="11" t="s">
        <v>260</v>
      </c>
      <c r="E2591" s="19" t="s">
        <v>5341</v>
      </c>
      <c r="F2591" s="10">
        <v>42036</v>
      </c>
      <c r="G2591" s="10">
        <v>45323</v>
      </c>
      <c r="H2591" s="11">
        <v>10</v>
      </c>
      <c r="I2591" s="20" t="s">
        <v>259</v>
      </c>
      <c r="J2591" s="11" t="s">
        <v>261</v>
      </c>
      <c r="K2591" s="11" t="s">
        <v>8769</v>
      </c>
      <c r="L2591" s="11">
        <v>2</v>
      </c>
    </row>
    <row r="2592" spans="1:12">
      <c r="A2592" s="11" t="s">
        <v>5092</v>
      </c>
      <c r="D2592" s="11" t="s">
        <v>260</v>
      </c>
      <c r="E2592" s="19" t="s">
        <v>5342</v>
      </c>
      <c r="F2592" s="10">
        <v>42036</v>
      </c>
      <c r="G2592" s="10">
        <v>45323</v>
      </c>
      <c r="H2592" s="11">
        <v>10</v>
      </c>
      <c r="I2592" s="20" t="s">
        <v>259</v>
      </c>
      <c r="J2592" s="11" t="s">
        <v>261</v>
      </c>
      <c r="K2592" s="11" t="s">
        <v>8769</v>
      </c>
      <c r="L2592" s="11">
        <v>2</v>
      </c>
    </row>
    <row r="2593" spans="1:12">
      <c r="A2593" s="11" t="s">
        <v>5093</v>
      </c>
      <c r="D2593" s="11" t="s">
        <v>260</v>
      </c>
      <c r="E2593" s="19" t="s">
        <v>5343</v>
      </c>
      <c r="F2593" s="10">
        <v>42036</v>
      </c>
      <c r="G2593" s="10">
        <v>45323</v>
      </c>
      <c r="H2593" s="11">
        <v>10</v>
      </c>
      <c r="I2593" s="20" t="s">
        <v>259</v>
      </c>
      <c r="J2593" s="11" t="s">
        <v>261</v>
      </c>
      <c r="K2593" s="11" t="s">
        <v>8769</v>
      </c>
      <c r="L2593" s="11">
        <v>2</v>
      </c>
    </row>
    <row r="2594" spans="1:12">
      <c r="A2594" s="11" t="s">
        <v>5094</v>
      </c>
      <c r="D2594" s="11" t="s">
        <v>260</v>
      </c>
      <c r="E2594" s="19" t="s">
        <v>5344</v>
      </c>
      <c r="F2594" s="10">
        <v>42036</v>
      </c>
      <c r="G2594" s="10">
        <v>45323</v>
      </c>
      <c r="H2594" s="11">
        <v>10</v>
      </c>
      <c r="I2594" s="20" t="s">
        <v>259</v>
      </c>
      <c r="J2594" s="11" t="s">
        <v>261</v>
      </c>
      <c r="K2594" s="11" t="s">
        <v>8769</v>
      </c>
      <c r="L2594" s="11">
        <v>2</v>
      </c>
    </row>
    <row r="2595" spans="1:12">
      <c r="A2595" s="11" t="s">
        <v>5095</v>
      </c>
      <c r="D2595" s="11" t="s">
        <v>260</v>
      </c>
      <c r="E2595" s="19" t="s">
        <v>5345</v>
      </c>
      <c r="F2595" s="10">
        <v>42036</v>
      </c>
      <c r="G2595" s="10">
        <v>45323</v>
      </c>
      <c r="H2595" s="11">
        <v>10</v>
      </c>
      <c r="I2595" s="20" t="s">
        <v>259</v>
      </c>
      <c r="J2595" s="11" t="s">
        <v>261</v>
      </c>
      <c r="K2595" s="11" t="s">
        <v>8769</v>
      </c>
      <c r="L2595" s="11">
        <v>2</v>
      </c>
    </row>
    <row r="2596" spans="1:12">
      <c r="A2596" s="11" t="s">
        <v>5096</v>
      </c>
      <c r="D2596" s="11" t="s">
        <v>260</v>
      </c>
      <c r="E2596" s="19" t="s">
        <v>5346</v>
      </c>
      <c r="F2596" s="10">
        <v>42036</v>
      </c>
      <c r="G2596" s="10">
        <v>45323</v>
      </c>
      <c r="H2596" s="11">
        <v>10</v>
      </c>
      <c r="I2596" s="20" t="s">
        <v>259</v>
      </c>
      <c r="J2596" s="11" t="s">
        <v>261</v>
      </c>
      <c r="K2596" s="11" t="s">
        <v>8769</v>
      </c>
      <c r="L2596" s="11">
        <v>2</v>
      </c>
    </row>
    <row r="2597" spans="1:12">
      <c r="A2597" s="11" t="s">
        <v>5097</v>
      </c>
      <c r="D2597" s="11" t="s">
        <v>260</v>
      </c>
      <c r="E2597" s="19" t="s">
        <v>5347</v>
      </c>
      <c r="F2597" s="10">
        <v>42036</v>
      </c>
      <c r="G2597" s="10">
        <v>45323</v>
      </c>
      <c r="H2597" s="11">
        <v>10</v>
      </c>
      <c r="I2597" s="20" t="s">
        <v>259</v>
      </c>
      <c r="J2597" s="11" t="s">
        <v>261</v>
      </c>
      <c r="K2597" s="11" t="s">
        <v>8769</v>
      </c>
      <c r="L2597" s="11">
        <v>2</v>
      </c>
    </row>
    <row r="2598" spans="1:12">
      <c r="A2598" s="11" t="s">
        <v>5098</v>
      </c>
      <c r="D2598" s="11" t="s">
        <v>260</v>
      </c>
      <c r="E2598" s="19" t="s">
        <v>5348</v>
      </c>
      <c r="F2598" s="10">
        <v>42036</v>
      </c>
      <c r="G2598" s="10">
        <v>45323</v>
      </c>
      <c r="H2598" s="11">
        <v>10</v>
      </c>
      <c r="I2598" s="20" t="s">
        <v>259</v>
      </c>
      <c r="J2598" s="11" t="s">
        <v>261</v>
      </c>
      <c r="K2598" s="11" t="s">
        <v>8769</v>
      </c>
      <c r="L2598" s="11">
        <v>2</v>
      </c>
    </row>
    <row r="2599" spans="1:12">
      <c r="A2599" s="11" t="s">
        <v>5099</v>
      </c>
      <c r="D2599" s="11" t="s">
        <v>260</v>
      </c>
      <c r="E2599" s="19" t="s">
        <v>5349</v>
      </c>
      <c r="F2599" s="10">
        <v>42036</v>
      </c>
      <c r="G2599" s="10">
        <v>45323</v>
      </c>
      <c r="H2599" s="11">
        <v>10</v>
      </c>
      <c r="I2599" s="20" t="s">
        <v>259</v>
      </c>
      <c r="J2599" s="11" t="s">
        <v>261</v>
      </c>
      <c r="K2599" s="11" t="s">
        <v>8769</v>
      </c>
      <c r="L2599" s="11">
        <v>2</v>
      </c>
    </row>
    <row r="2600" spans="1:12">
      <c r="A2600" s="11" t="s">
        <v>5100</v>
      </c>
      <c r="D2600" s="11" t="s">
        <v>260</v>
      </c>
      <c r="E2600" s="19" t="s">
        <v>5350</v>
      </c>
      <c r="F2600" s="10">
        <v>42036</v>
      </c>
      <c r="G2600" s="10">
        <v>45323</v>
      </c>
      <c r="H2600" s="11">
        <v>10</v>
      </c>
      <c r="I2600" s="20" t="s">
        <v>259</v>
      </c>
      <c r="J2600" s="11" t="s">
        <v>261</v>
      </c>
      <c r="K2600" s="11" t="s">
        <v>8769</v>
      </c>
      <c r="L2600" s="11">
        <v>2</v>
      </c>
    </row>
    <row r="2601" spans="1:12">
      <c r="A2601" s="11" t="s">
        <v>5101</v>
      </c>
      <c r="D2601" s="11" t="s">
        <v>260</v>
      </c>
      <c r="E2601" s="19" t="s">
        <v>5351</v>
      </c>
      <c r="F2601" s="10">
        <v>42036</v>
      </c>
      <c r="G2601" s="10">
        <v>45323</v>
      </c>
      <c r="H2601" s="11">
        <v>10</v>
      </c>
      <c r="I2601" s="20" t="s">
        <v>259</v>
      </c>
      <c r="J2601" s="11" t="s">
        <v>261</v>
      </c>
      <c r="K2601" s="11" t="s">
        <v>8769</v>
      </c>
      <c r="L2601" s="11">
        <v>2</v>
      </c>
    </row>
    <row r="2602" spans="1:12">
      <c r="A2602" s="11" t="s">
        <v>5102</v>
      </c>
      <c r="D2602" s="11" t="s">
        <v>260</v>
      </c>
      <c r="E2602" s="19" t="s">
        <v>5352</v>
      </c>
      <c r="F2602" s="10">
        <v>42036</v>
      </c>
      <c r="G2602" s="10">
        <v>45323</v>
      </c>
      <c r="H2602" s="11">
        <v>10</v>
      </c>
      <c r="I2602" s="20" t="s">
        <v>259</v>
      </c>
      <c r="J2602" s="11" t="s">
        <v>261</v>
      </c>
      <c r="K2602" s="11" t="s">
        <v>8769</v>
      </c>
      <c r="L2602" s="11">
        <v>2</v>
      </c>
    </row>
    <row r="2603" spans="1:12">
      <c r="A2603" s="11" t="s">
        <v>5103</v>
      </c>
      <c r="D2603" s="11" t="s">
        <v>260</v>
      </c>
      <c r="E2603" s="19" t="s">
        <v>5353</v>
      </c>
      <c r="F2603" s="10">
        <v>42036</v>
      </c>
      <c r="G2603" s="10">
        <v>45323</v>
      </c>
      <c r="H2603" s="11">
        <v>10</v>
      </c>
      <c r="I2603" s="20" t="s">
        <v>259</v>
      </c>
      <c r="J2603" s="11" t="s">
        <v>261</v>
      </c>
      <c r="K2603" s="11" t="s">
        <v>8769</v>
      </c>
      <c r="L2603" s="11">
        <v>2</v>
      </c>
    </row>
    <row r="2604" spans="1:12">
      <c r="A2604" s="11" t="s">
        <v>5104</v>
      </c>
      <c r="D2604" s="11" t="s">
        <v>260</v>
      </c>
      <c r="E2604" s="19" t="s">
        <v>5354</v>
      </c>
      <c r="F2604" s="10">
        <v>42036</v>
      </c>
      <c r="G2604" s="10">
        <v>45323</v>
      </c>
      <c r="H2604" s="11">
        <v>10</v>
      </c>
      <c r="I2604" s="20" t="s">
        <v>259</v>
      </c>
      <c r="J2604" s="11" t="s">
        <v>261</v>
      </c>
      <c r="K2604" s="11" t="s">
        <v>8769</v>
      </c>
      <c r="L2604" s="11">
        <v>2</v>
      </c>
    </row>
    <row r="2605" spans="1:12">
      <c r="A2605" s="11" t="s">
        <v>5105</v>
      </c>
      <c r="D2605" s="11" t="s">
        <v>260</v>
      </c>
      <c r="E2605" s="19" t="s">
        <v>5355</v>
      </c>
      <c r="F2605" s="10">
        <v>42036</v>
      </c>
      <c r="G2605" s="10">
        <v>45323</v>
      </c>
      <c r="H2605" s="11">
        <v>10</v>
      </c>
      <c r="I2605" s="20" t="s">
        <v>259</v>
      </c>
      <c r="J2605" s="11" t="s">
        <v>261</v>
      </c>
      <c r="K2605" s="11" t="s">
        <v>8769</v>
      </c>
      <c r="L2605" s="11">
        <v>2</v>
      </c>
    </row>
    <row r="2606" spans="1:12">
      <c r="A2606" s="11" t="s">
        <v>5106</v>
      </c>
      <c r="D2606" s="11" t="s">
        <v>260</v>
      </c>
      <c r="E2606" s="19" t="s">
        <v>5356</v>
      </c>
      <c r="F2606" s="10">
        <v>42036</v>
      </c>
      <c r="G2606" s="10">
        <v>45323</v>
      </c>
      <c r="H2606" s="11">
        <v>10</v>
      </c>
      <c r="I2606" s="20" t="s">
        <v>259</v>
      </c>
      <c r="J2606" s="11" t="s">
        <v>261</v>
      </c>
      <c r="K2606" s="11" t="s">
        <v>8769</v>
      </c>
      <c r="L2606" s="11">
        <v>2</v>
      </c>
    </row>
    <row r="2607" spans="1:12">
      <c r="A2607" s="11" t="s">
        <v>5107</v>
      </c>
      <c r="D2607" s="11" t="s">
        <v>260</v>
      </c>
      <c r="E2607" s="19" t="s">
        <v>5357</v>
      </c>
      <c r="F2607" s="10">
        <v>42036</v>
      </c>
      <c r="G2607" s="10">
        <v>45323</v>
      </c>
      <c r="H2607" s="11">
        <v>10</v>
      </c>
      <c r="I2607" s="20" t="s">
        <v>259</v>
      </c>
      <c r="J2607" s="11" t="s">
        <v>261</v>
      </c>
      <c r="K2607" s="11" t="s">
        <v>8769</v>
      </c>
      <c r="L2607" s="11">
        <v>2</v>
      </c>
    </row>
    <row r="2608" spans="1:12">
      <c r="A2608" s="11" t="s">
        <v>5108</v>
      </c>
      <c r="D2608" s="11" t="s">
        <v>260</v>
      </c>
      <c r="E2608" s="19" t="s">
        <v>5358</v>
      </c>
      <c r="F2608" s="10">
        <v>42036</v>
      </c>
      <c r="G2608" s="10">
        <v>45323</v>
      </c>
      <c r="H2608" s="11">
        <v>10</v>
      </c>
      <c r="I2608" s="20" t="s">
        <v>259</v>
      </c>
      <c r="J2608" s="11" t="s">
        <v>261</v>
      </c>
      <c r="K2608" s="11" t="s">
        <v>8769</v>
      </c>
      <c r="L2608" s="11">
        <v>2</v>
      </c>
    </row>
    <row r="2609" spans="1:12">
      <c r="A2609" s="11" t="s">
        <v>5109</v>
      </c>
      <c r="D2609" s="11" t="s">
        <v>260</v>
      </c>
      <c r="E2609" s="19" t="s">
        <v>5359</v>
      </c>
      <c r="F2609" s="10">
        <v>42036</v>
      </c>
      <c r="G2609" s="10">
        <v>45323</v>
      </c>
      <c r="H2609" s="11">
        <v>10</v>
      </c>
      <c r="I2609" s="20" t="s">
        <v>259</v>
      </c>
      <c r="J2609" s="11" t="s">
        <v>261</v>
      </c>
      <c r="K2609" s="11" t="s">
        <v>8769</v>
      </c>
      <c r="L2609" s="11">
        <v>2</v>
      </c>
    </row>
    <row r="2610" spans="1:12">
      <c r="A2610" s="11" t="s">
        <v>5110</v>
      </c>
      <c r="D2610" s="11" t="s">
        <v>260</v>
      </c>
      <c r="E2610" s="19" t="s">
        <v>5360</v>
      </c>
      <c r="F2610" s="10">
        <v>42036</v>
      </c>
      <c r="G2610" s="10">
        <v>45323</v>
      </c>
      <c r="H2610" s="11">
        <v>10</v>
      </c>
      <c r="I2610" s="20" t="s">
        <v>259</v>
      </c>
      <c r="J2610" s="11" t="s">
        <v>261</v>
      </c>
      <c r="K2610" s="11" t="s">
        <v>8769</v>
      </c>
      <c r="L2610" s="11">
        <v>2</v>
      </c>
    </row>
    <row r="2611" spans="1:12">
      <c r="A2611" s="11" t="s">
        <v>5111</v>
      </c>
      <c r="D2611" s="11" t="s">
        <v>260</v>
      </c>
      <c r="E2611" s="19" t="s">
        <v>5361</v>
      </c>
      <c r="F2611" s="10">
        <v>42036</v>
      </c>
      <c r="G2611" s="10">
        <v>45323</v>
      </c>
      <c r="H2611" s="11">
        <v>10</v>
      </c>
      <c r="I2611" s="20" t="s">
        <v>259</v>
      </c>
      <c r="J2611" s="11" t="s">
        <v>261</v>
      </c>
      <c r="K2611" s="11" t="s">
        <v>8769</v>
      </c>
      <c r="L2611" s="11">
        <v>2</v>
      </c>
    </row>
    <row r="2612" spans="1:12">
      <c r="A2612" s="11" t="s">
        <v>5112</v>
      </c>
      <c r="D2612" s="11" t="s">
        <v>260</v>
      </c>
      <c r="E2612" s="19" t="s">
        <v>5362</v>
      </c>
      <c r="F2612" s="10">
        <v>42036</v>
      </c>
      <c r="G2612" s="10">
        <v>45323</v>
      </c>
      <c r="H2612" s="11">
        <v>10</v>
      </c>
      <c r="I2612" s="20" t="s">
        <v>259</v>
      </c>
      <c r="J2612" s="11" t="s">
        <v>261</v>
      </c>
      <c r="K2612" s="11" t="s">
        <v>8769</v>
      </c>
      <c r="L2612" s="11">
        <v>2</v>
      </c>
    </row>
    <row r="2613" spans="1:12">
      <c r="A2613" s="11" t="s">
        <v>5113</v>
      </c>
      <c r="D2613" s="11" t="s">
        <v>260</v>
      </c>
      <c r="E2613" s="19" t="s">
        <v>5363</v>
      </c>
      <c r="F2613" s="10">
        <v>42036</v>
      </c>
      <c r="G2613" s="10">
        <v>45323</v>
      </c>
      <c r="H2613" s="11">
        <v>10</v>
      </c>
      <c r="I2613" s="20" t="s">
        <v>259</v>
      </c>
      <c r="J2613" s="11" t="s">
        <v>261</v>
      </c>
      <c r="K2613" s="11" t="s">
        <v>8769</v>
      </c>
      <c r="L2613" s="11">
        <v>2</v>
      </c>
    </row>
    <row r="2614" spans="1:12">
      <c r="A2614" s="11" t="s">
        <v>5114</v>
      </c>
      <c r="D2614" s="11" t="s">
        <v>260</v>
      </c>
      <c r="E2614" s="19" t="s">
        <v>5364</v>
      </c>
      <c r="F2614" s="10">
        <v>42036</v>
      </c>
      <c r="G2614" s="10">
        <v>45323</v>
      </c>
      <c r="H2614" s="11">
        <v>10</v>
      </c>
      <c r="I2614" s="20" t="s">
        <v>259</v>
      </c>
      <c r="J2614" s="11" t="s">
        <v>261</v>
      </c>
      <c r="K2614" s="11" t="s">
        <v>8769</v>
      </c>
      <c r="L2614" s="11">
        <v>2</v>
      </c>
    </row>
    <row r="2615" spans="1:12">
      <c r="A2615" s="11" t="s">
        <v>5115</v>
      </c>
      <c r="D2615" s="11" t="s">
        <v>260</v>
      </c>
      <c r="E2615" s="19" t="s">
        <v>5365</v>
      </c>
      <c r="F2615" s="10">
        <v>42036</v>
      </c>
      <c r="G2615" s="10">
        <v>45323</v>
      </c>
      <c r="H2615" s="11">
        <v>10</v>
      </c>
      <c r="I2615" s="20" t="s">
        <v>259</v>
      </c>
      <c r="J2615" s="11" t="s">
        <v>261</v>
      </c>
      <c r="K2615" s="11" t="s">
        <v>8769</v>
      </c>
      <c r="L2615" s="11">
        <v>2</v>
      </c>
    </row>
    <row r="2616" spans="1:12">
      <c r="A2616" s="11" t="s">
        <v>5116</v>
      </c>
      <c r="D2616" s="11" t="s">
        <v>260</v>
      </c>
      <c r="E2616" s="19" t="s">
        <v>5366</v>
      </c>
      <c r="F2616" s="10">
        <v>42036</v>
      </c>
      <c r="G2616" s="10">
        <v>45323</v>
      </c>
      <c r="H2616" s="11">
        <v>10</v>
      </c>
      <c r="I2616" s="20" t="s">
        <v>259</v>
      </c>
      <c r="J2616" s="11" t="s">
        <v>261</v>
      </c>
      <c r="K2616" s="11" t="s">
        <v>8769</v>
      </c>
      <c r="L2616" s="11">
        <v>2</v>
      </c>
    </row>
    <row r="2617" spans="1:12">
      <c r="A2617" s="11" t="s">
        <v>5117</v>
      </c>
      <c r="D2617" s="11" t="s">
        <v>260</v>
      </c>
      <c r="E2617" s="19" t="s">
        <v>5367</v>
      </c>
      <c r="F2617" s="10">
        <v>42036</v>
      </c>
      <c r="G2617" s="10">
        <v>45323</v>
      </c>
      <c r="H2617" s="11">
        <v>10</v>
      </c>
      <c r="I2617" s="20" t="s">
        <v>259</v>
      </c>
      <c r="J2617" s="11" t="s">
        <v>261</v>
      </c>
      <c r="K2617" s="11" t="s">
        <v>8769</v>
      </c>
      <c r="L2617" s="11">
        <v>2</v>
      </c>
    </row>
    <row r="2618" spans="1:12">
      <c r="A2618" s="11" t="s">
        <v>5118</v>
      </c>
      <c r="D2618" s="11" t="s">
        <v>260</v>
      </c>
      <c r="E2618" s="19" t="s">
        <v>5368</v>
      </c>
      <c r="F2618" s="10">
        <v>42036</v>
      </c>
      <c r="G2618" s="10">
        <v>45323</v>
      </c>
      <c r="H2618" s="11">
        <v>10</v>
      </c>
      <c r="I2618" s="20" t="s">
        <v>259</v>
      </c>
      <c r="J2618" s="11" t="s">
        <v>261</v>
      </c>
      <c r="K2618" s="11" t="s">
        <v>8769</v>
      </c>
      <c r="L2618" s="11">
        <v>2</v>
      </c>
    </row>
    <row r="2619" spans="1:12">
      <c r="A2619" s="11" t="s">
        <v>5119</v>
      </c>
      <c r="D2619" s="11" t="s">
        <v>260</v>
      </c>
      <c r="E2619" s="19" t="s">
        <v>5369</v>
      </c>
      <c r="F2619" s="10">
        <v>42036</v>
      </c>
      <c r="G2619" s="10">
        <v>45323</v>
      </c>
      <c r="H2619" s="11">
        <v>10</v>
      </c>
      <c r="I2619" s="20" t="s">
        <v>259</v>
      </c>
      <c r="J2619" s="11" t="s">
        <v>261</v>
      </c>
      <c r="K2619" s="11" t="s">
        <v>8769</v>
      </c>
      <c r="L2619" s="11">
        <v>2</v>
      </c>
    </row>
    <row r="2620" spans="1:12">
      <c r="A2620" s="11" t="s">
        <v>5120</v>
      </c>
      <c r="D2620" s="11" t="s">
        <v>260</v>
      </c>
      <c r="E2620" s="19" t="s">
        <v>5370</v>
      </c>
      <c r="F2620" s="10">
        <v>42036</v>
      </c>
      <c r="G2620" s="10">
        <v>45323</v>
      </c>
      <c r="H2620" s="11">
        <v>10</v>
      </c>
      <c r="I2620" s="20" t="s">
        <v>259</v>
      </c>
      <c r="J2620" s="11" t="s">
        <v>261</v>
      </c>
      <c r="K2620" s="11" t="s">
        <v>8769</v>
      </c>
      <c r="L2620" s="11">
        <v>2</v>
      </c>
    </row>
    <row r="2621" spans="1:12">
      <c r="A2621" s="11" t="s">
        <v>5121</v>
      </c>
      <c r="D2621" s="11" t="s">
        <v>260</v>
      </c>
      <c r="E2621" s="19" t="s">
        <v>5371</v>
      </c>
      <c r="F2621" s="10">
        <v>42036</v>
      </c>
      <c r="G2621" s="10">
        <v>45323</v>
      </c>
      <c r="H2621" s="11">
        <v>10</v>
      </c>
      <c r="I2621" s="20" t="s">
        <v>259</v>
      </c>
      <c r="J2621" s="11" t="s">
        <v>261</v>
      </c>
      <c r="K2621" s="11" t="s">
        <v>8769</v>
      </c>
      <c r="L2621" s="11">
        <v>2</v>
      </c>
    </row>
    <row r="2622" spans="1:12">
      <c r="A2622" s="11" t="s">
        <v>5122</v>
      </c>
      <c r="D2622" s="11" t="s">
        <v>260</v>
      </c>
      <c r="E2622" s="19" t="s">
        <v>5372</v>
      </c>
      <c r="F2622" s="10">
        <v>42036</v>
      </c>
      <c r="G2622" s="10">
        <v>45323</v>
      </c>
      <c r="H2622" s="11">
        <v>10</v>
      </c>
      <c r="I2622" s="20" t="s">
        <v>259</v>
      </c>
      <c r="J2622" s="11" t="s">
        <v>261</v>
      </c>
      <c r="K2622" s="11" t="s">
        <v>8769</v>
      </c>
      <c r="L2622" s="11">
        <v>2</v>
      </c>
    </row>
    <row r="2623" spans="1:12">
      <c r="A2623" s="11" t="s">
        <v>5123</v>
      </c>
      <c r="D2623" s="11" t="s">
        <v>260</v>
      </c>
      <c r="E2623" s="19" t="s">
        <v>5373</v>
      </c>
      <c r="F2623" s="10">
        <v>42036</v>
      </c>
      <c r="G2623" s="10">
        <v>45323</v>
      </c>
      <c r="H2623" s="11">
        <v>10</v>
      </c>
      <c r="I2623" s="20" t="s">
        <v>259</v>
      </c>
      <c r="J2623" s="11" t="s">
        <v>261</v>
      </c>
      <c r="K2623" s="11" t="s">
        <v>8769</v>
      </c>
      <c r="L2623" s="11">
        <v>2</v>
      </c>
    </row>
    <row r="2624" spans="1:12">
      <c r="A2624" s="11" t="s">
        <v>5124</v>
      </c>
      <c r="D2624" s="11" t="s">
        <v>260</v>
      </c>
      <c r="E2624" s="19" t="s">
        <v>5374</v>
      </c>
      <c r="F2624" s="10">
        <v>42036</v>
      </c>
      <c r="G2624" s="10">
        <v>45323</v>
      </c>
      <c r="H2624" s="11">
        <v>10</v>
      </c>
      <c r="I2624" s="20" t="s">
        <v>259</v>
      </c>
      <c r="J2624" s="11" t="s">
        <v>261</v>
      </c>
      <c r="K2624" s="11" t="s">
        <v>8769</v>
      </c>
      <c r="L2624" s="11">
        <v>2</v>
      </c>
    </row>
    <row r="2625" spans="1:12">
      <c r="A2625" s="11" t="s">
        <v>5125</v>
      </c>
      <c r="D2625" s="11" t="s">
        <v>260</v>
      </c>
      <c r="E2625" s="19" t="s">
        <v>5375</v>
      </c>
      <c r="F2625" s="10">
        <v>42036</v>
      </c>
      <c r="G2625" s="10">
        <v>45323</v>
      </c>
      <c r="H2625" s="11">
        <v>10</v>
      </c>
      <c r="I2625" s="20" t="s">
        <v>259</v>
      </c>
      <c r="J2625" s="11" t="s">
        <v>261</v>
      </c>
      <c r="K2625" s="11" t="s">
        <v>8769</v>
      </c>
      <c r="L2625" s="11">
        <v>2</v>
      </c>
    </row>
    <row r="2626" spans="1:12">
      <c r="A2626" s="11" t="s">
        <v>5126</v>
      </c>
      <c r="D2626" s="11" t="s">
        <v>260</v>
      </c>
      <c r="E2626" s="19" t="s">
        <v>5376</v>
      </c>
      <c r="F2626" s="10">
        <v>42036</v>
      </c>
      <c r="G2626" s="10">
        <v>45323</v>
      </c>
      <c r="H2626" s="11">
        <v>10</v>
      </c>
      <c r="I2626" s="20" t="s">
        <v>259</v>
      </c>
      <c r="J2626" s="11" t="s">
        <v>261</v>
      </c>
      <c r="K2626" s="11" t="s">
        <v>8769</v>
      </c>
      <c r="L2626" s="11">
        <v>2</v>
      </c>
    </row>
    <row r="2627" spans="1:12">
      <c r="A2627" s="11" t="s">
        <v>5127</v>
      </c>
      <c r="D2627" s="11" t="s">
        <v>260</v>
      </c>
      <c r="E2627" s="19" t="s">
        <v>5377</v>
      </c>
      <c r="F2627" s="10">
        <v>42036</v>
      </c>
      <c r="G2627" s="10">
        <v>45323</v>
      </c>
      <c r="H2627" s="11">
        <v>10</v>
      </c>
      <c r="I2627" s="20" t="s">
        <v>259</v>
      </c>
      <c r="J2627" s="11" t="s">
        <v>261</v>
      </c>
      <c r="K2627" s="11" t="s">
        <v>8769</v>
      </c>
      <c r="L2627" s="11">
        <v>2</v>
      </c>
    </row>
    <row r="2628" spans="1:12">
      <c r="A2628" s="11" t="s">
        <v>5128</v>
      </c>
      <c r="D2628" s="11" t="s">
        <v>260</v>
      </c>
      <c r="E2628" s="19" t="s">
        <v>5378</v>
      </c>
      <c r="F2628" s="10">
        <v>42036</v>
      </c>
      <c r="G2628" s="10">
        <v>45323</v>
      </c>
      <c r="H2628" s="11">
        <v>10</v>
      </c>
      <c r="I2628" s="20" t="s">
        <v>259</v>
      </c>
      <c r="J2628" s="11" t="s">
        <v>261</v>
      </c>
      <c r="K2628" s="11" t="s">
        <v>8769</v>
      </c>
      <c r="L2628" s="11">
        <v>2</v>
      </c>
    </row>
    <row r="2629" spans="1:12">
      <c r="A2629" s="11" t="s">
        <v>5129</v>
      </c>
      <c r="D2629" s="11" t="s">
        <v>260</v>
      </c>
      <c r="E2629" s="19" t="s">
        <v>5379</v>
      </c>
      <c r="F2629" s="10">
        <v>42036</v>
      </c>
      <c r="G2629" s="10">
        <v>45323</v>
      </c>
      <c r="H2629" s="11">
        <v>10</v>
      </c>
      <c r="I2629" s="20" t="s">
        <v>259</v>
      </c>
      <c r="J2629" s="11" t="s">
        <v>261</v>
      </c>
      <c r="K2629" s="11" t="s">
        <v>8769</v>
      </c>
      <c r="L2629" s="11">
        <v>2</v>
      </c>
    </row>
    <row r="2630" spans="1:12">
      <c r="A2630" s="11" t="s">
        <v>5130</v>
      </c>
      <c r="D2630" s="11" t="s">
        <v>260</v>
      </c>
      <c r="E2630" s="19" t="s">
        <v>5380</v>
      </c>
      <c r="F2630" s="10">
        <v>42036</v>
      </c>
      <c r="G2630" s="10">
        <v>45323</v>
      </c>
      <c r="H2630" s="11">
        <v>10</v>
      </c>
      <c r="I2630" s="20" t="s">
        <v>259</v>
      </c>
      <c r="J2630" s="11" t="s">
        <v>261</v>
      </c>
      <c r="K2630" s="11" t="s">
        <v>8769</v>
      </c>
      <c r="L2630" s="11">
        <v>2</v>
      </c>
    </row>
    <row r="2631" spans="1:12">
      <c r="A2631" s="11" t="s">
        <v>5131</v>
      </c>
      <c r="D2631" s="11" t="s">
        <v>260</v>
      </c>
      <c r="E2631" s="19" t="s">
        <v>5381</v>
      </c>
      <c r="F2631" s="10">
        <v>42036</v>
      </c>
      <c r="G2631" s="10">
        <v>45323</v>
      </c>
      <c r="H2631" s="11">
        <v>10</v>
      </c>
      <c r="I2631" s="20" t="s">
        <v>259</v>
      </c>
      <c r="J2631" s="11" t="s">
        <v>261</v>
      </c>
      <c r="K2631" s="11" t="s">
        <v>8769</v>
      </c>
      <c r="L2631" s="11">
        <v>2</v>
      </c>
    </row>
    <row r="2632" spans="1:12">
      <c r="A2632" s="11" t="s">
        <v>5132</v>
      </c>
      <c r="D2632" s="11" t="s">
        <v>260</v>
      </c>
      <c r="E2632" s="19" t="s">
        <v>5382</v>
      </c>
      <c r="F2632" s="10">
        <v>42036</v>
      </c>
      <c r="G2632" s="10">
        <v>45323</v>
      </c>
      <c r="H2632" s="11">
        <v>10</v>
      </c>
      <c r="I2632" s="20" t="s">
        <v>259</v>
      </c>
      <c r="J2632" s="11" t="s">
        <v>261</v>
      </c>
      <c r="K2632" s="11" t="s">
        <v>8769</v>
      </c>
      <c r="L2632" s="11">
        <v>2</v>
      </c>
    </row>
    <row r="2633" spans="1:12">
      <c r="A2633" s="11" t="s">
        <v>5133</v>
      </c>
      <c r="D2633" s="11" t="s">
        <v>260</v>
      </c>
      <c r="E2633" s="19" t="s">
        <v>5383</v>
      </c>
      <c r="F2633" s="10">
        <v>42036</v>
      </c>
      <c r="G2633" s="10">
        <v>45323</v>
      </c>
      <c r="H2633" s="11">
        <v>10</v>
      </c>
      <c r="I2633" s="20" t="s">
        <v>259</v>
      </c>
      <c r="J2633" s="11" t="s">
        <v>261</v>
      </c>
      <c r="K2633" s="11" t="s">
        <v>8769</v>
      </c>
      <c r="L2633" s="11">
        <v>2</v>
      </c>
    </row>
    <row r="2634" spans="1:12">
      <c r="A2634" s="11" t="s">
        <v>5134</v>
      </c>
      <c r="D2634" s="11" t="s">
        <v>260</v>
      </c>
      <c r="E2634" s="19" t="s">
        <v>5384</v>
      </c>
      <c r="F2634" s="10">
        <v>42036</v>
      </c>
      <c r="G2634" s="10">
        <v>45323</v>
      </c>
      <c r="H2634" s="11">
        <v>10</v>
      </c>
      <c r="I2634" s="20" t="s">
        <v>259</v>
      </c>
      <c r="J2634" s="11" t="s">
        <v>261</v>
      </c>
      <c r="K2634" s="11" t="s">
        <v>8769</v>
      </c>
      <c r="L2634" s="11">
        <v>2</v>
      </c>
    </row>
    <row r="2635" spans="1:12">
      <c r="A2635" s="11" t="s">
        <v>5135</v>
      </c>
      <c r="D2635" s="11" t="s">
        <v>260</v>
      </c>
      <c r="E2635" s="19" t="s">
        <v>5385</v>
      </c>
      <c r="F2635" s="10">
        <v>42036</v>
      </c>
      <c r="G2635" s="10">
        <v>45323</v>
      </c>
      <c r="H2635" s="11">
        <v>10</v>
      </c>
      <c r="I2635" s="20" t="s">
        <v>259</v>
      </c>
      <c r="J2635" s="11" t="s">
        <v>261</v>
      </c>
      <c r="K2635" s="11" t="s">
        <v>8769</v>
      </c>
      <c r="L2635" s="11">
        <v>2</v>
      </c>
    </row>
    <row r="2636" spans="1:12">
      <c r="A2636" s="11" t="s">
        <v>5136</v>
      </c>
      <c r="D2636" s="11" t="s">
        <v>260</v>
      </c>
      <c r="E2636" s="19" t="s">
        <v>5386</v>
      </c>
      <c r="F2636" s="10">
        <v>42036</v>
      </c>
      <c r="G2636" s="10">
        <v>45323</v>
      </c>
      <c r="H2636" s="11">
        <v>10</v>
      </c>
      <c r="I2636" s="20" t="s">
        <v>259</v>
      </c>
      <c r="J2636" s="11" t="s">
        <v>261</v>
      </c>
      <c r="K2636" s="11" t="s">
        <v>8769</v>
      </c>
      <c r="L2636" s="11">
        <v>2</v>
      </c>
    </row>
    <row r="2637" spans="1:12">
      <c r="A2637" s="11" t="s">
        <v>5137</v>
      </c>
      <c r="D2637" s="11" t="s">
        <v>260</v>
      </c>
      <c r="E2637" s="19" t="s">
        <v>5387</v>
      </c>
      <c r="F2637" s="10">
        <v>42036</v>
      </c>
      <c r="G2637" s="10">
        <v>45323</v>
      </c>
      <c r="H2637" s="11">
        <v>10</v>
      </c>
      <c r="I2637" s="20" t="s">
        <v>259</v>
      </c>
      <c r="J2637" s="11" t="s">
        <v>261</v>
      </c>
      <c r="K2637" s="11" t="s">
        <v>8769</v>
      </c>
      <c r="L2637" s="11">
        <v>2</v>
      </c>
    </row>
    <row r="2638" spans="1:12">
      <c r="A2638" s="11" t="s">
        <v>5138</v>
      </c>
      <c r="D2638" s="11" t="s">
        <v>260</v>
      </c>
      <c r="E2638" s="19" t="s">
        <v>5388</v>
      </c>
      <c r="F2638" s="10">
        <v>42036</v>
      </c>
      <c r="G2638" s="10">
        <v>45323</v>
      </c>
      <c r="H2638" s="11">
        <v>10</v>
      </c>
      <c r="I2638" s="20" t="s">
        <v>259</v>
      </c>
      <c r="J2638" s="11" t="s">
        <v>261</v>
      </c>
      <c r="K2638" s="11" t="s">
        <v>8769</v>
      </c>
      <c r="L2638" s="11">
        <v>2</v>
      </c>
    </row>
    <row r="2639" spans="1:12">
      <c r="A2639" s="11" t="s">
        <v>5139</v>
      </c>
      <c r="D2639" s="11" t="s">
        <v>260</v>
      </c>
      <c r="E2639" s="19" t="s">
        <v>5389</v>
      </c>
      <c r="F2639" s="10">
        <v>42036</v>
      </c>
      <c r="G2639" s="10">
        <v>45323</v>
      </c>
      <c r="H2639" s="11">
        <v>10</v>
      </c>
      <c r="I2639" s="20" t="s">
        <v>259</v>
      </c>
      <c r="J2639" s="11" t="s">
        <v>261</v>
      </c>
      <c r="K2639" s="11" t="s">
        <v>8769</v>
      </c>
      <c r="L2639" s="11">
        <v>2</v>
      </c>
    </row>
    <row r="2640" spans="1:12">
      <c r="A2640" s="11" t="s">
        <v>5140</v>
      </c>
      <c r="D2640" s="11" t="s">
        <v>260</v>
      </c>
      <c r="E2640" s="19" t="s">
        <v>5390</v>
      </c>
      <c r="F2640" s="10">
        <v>42036</v>
      </c>
      <c r="G2640" s="10">
        <v>45323</v>
      </c>
      <c r="H2640" s="11">
        <v>10</v>
      </c>
      <c r="I2640" s="20" t="s">
        <v>259</v>
      </c>
      <c r="J2640" s="11" t="s">
        <v>261</v>
      </c>
      <c r="K2640" s="11" t="s">
        <v>8769</v>
      </c>
      <c r="L2640" s="11">
        <v>2</v>
      </c>
    </row>
    <row r="2641" spans="1:12">
      <c r="A2641" s="11" t="s">
        <v>5141</v>
      </c>
      <c r="D2641" s="11" t="s">
        <v>260</v>
      </c>
      <c r="E2641" s="19" t="s">
        <v>5391</v>
      </c>
      <c r="F2641" s="10">
        <v>42036</v>
      </c>
      <c r="G2641" s="10">
        <v>45323</v>
      </c>
      <c r="H2641" s="11">
        <v>10</v>
      </c>
      <c r="I2641" s="20" t="s">
        <v>259</v>
      </c>
      <c r="J2641" s="11" t="s">
        <v>261</v>
      </c>
      <c r="K2641" s="11" t="s">
        <v>8769</v>
      </c>
      <c r="L2641" s="11">
        <v>2</v>
      </c>
    </row>
    <row r="2642" spans="1:12">
      <c r="A2642" s="11" t="s">
        <v>5142</v>
      </c>
      <c r="D2642" s="11" t="s">
        <v>260</v>
      </c>
      <c r="E2642" s="19" t="s">
        <v>5392</v>
      </c>
      <c r="F2642" s="10">
        <v>42036</v>
      </c>
      <c r="G2642" s="10">
        <v>45323</v>
      </c>
      <c r="H2642" s="11">
        <v>10</v>
      </c>
      <c r="I2642" s="20" t="s">
        <v>259</v>
      </c>
      <c r="J2642" s="11" t="s">
        <v>261</v>
      </c>
      <c r="K2642" s="11" t="s">
        <v>8769</v>
      </c>
      <c r="L2642" s="11">
        <v>2</v>
      </c>
    </row>
    <row r="2643" spans="1:12">
      <c r="A2643" s="11" t="s">
        <v>5143</v>
      </c>
      <c r="D2643" s="11" t="s">
        <v>260</v>
      </c>
      <c r="E2643" s="19" t="s">
        <v>5393</v>
      </c>
      <c r="F2643" s="10">
        <v>42036</v>
      </c>
      <c r="G2643" s="10">
        <v>45323</v>
      </c>
      <c r="H2643" s="11">
        <v>10</v>
      </c>
      <c r="I2643" s="20" t="s">
        <v>259</v>
      </c>
      <c r="J2643" s="11" t="s">
        <v>261</v>
      </c>
      <c r="K2643" s="11" t="s">
        <v>8769</v>
      </c>
      <c r="L2643" s="11">
        <v>2</v>
      </c>
    </row>
    <row r="2644" spans="1:12">
      <c r="A2644" s="11" t="s">
        <v>5144</v>
      </c>
      <c r="D2644" s="11" t="s">
        <v>260</v>
      </c>
      <c r="E2644" s="19" t="s">
        <v>5394</v>
      </c>
      <c r="F2644" s="10">
        <v>42036</v>
      </c>
      <c r="G2644" s="10">
        <v>45323</v>
      </c>
      <c r="H2644" s="11">
        <v>10</v>
      </c>
      <c r="I2644" s="20" t="s">
        <v>259</v>
      </c>
      <c r="J2644" s="11" t="s">
        <v>261</v>
      </c>
      <c r="K2644" s="11" t="s">
        <v>8769</v>
      </c>
      <c r="L2644" s="11">
        <v>2</v>
      </c>
    </row>
    <row r="2645" spans="1:12">
      <c r="A2645" s="11" t="s">
        <v>5145</v>
      </c>
      <c r="D2645" s="11" t="s">
        <v>260</v>
      </c>
      <c r="E2645" s="19" t="s">
        <v>5395</v>
      </c>
      <c r="F2645" s="10">
        <v>42036</v>
      </c>
      <c r="G2645" s="10">
        <v>45323</v>
      </c>
      <c r="H2645" s="11">
        <v>10</v>
      </c>
      <c r="I2645" s="20" t="s">
        <v>259</v>
      </c>
      <c r="J2645" s="11" t="s">
        <v>261</v>
      </c>
      <c r="K2645" s="11" t="s">
        <v>8769</v>
      </c>
      <c r="L2645" s="11">
        <v>2</v>
      </c>
    </row>
    <row r="2646" spans="1:12">
      <c r="A2646" s="11" t="s">
        <v>5146</v>
      </c>
      <c r="D2646" s="11" t="s">
        <v>260</v>
      </c>
      <c r="E2646" s="19" t="s">
        <v>5396</v>
      </c>
      <c r="F2646" s="10">
        <v>42036</v>
      </c>
      <c r="G2646" s="10">
        <v>45323</v>
      </c>
      <c r="H2646" s="11">
        <v>10</v>
      </c>
      <c r="I2646" s="20" t="s">
        <v>259</v>
      </c>
      <c r="J2646" s="11" t="s">
        <v>261</v>
      </c>
      <c r="K2646" s="11" t="s">
        <v>8769</v>
      </c>
      <c r="L2646" s="11">
        <v>2</v>
      </c>
    </row>
    <row r="2647" spans="1:12">
      <c r="A2647" s="11" t="s">
        <v>5147</v>
      </c>
      <c r="D2647" s="11" t="s">
        <v>260</v>
      </c>
      <c r="E2647" s="19" t="s">
        <v>5397</v>
      </c>
      <c r="F2647" s="10">
        <v>42036</v>
      </c>
      <c r="G2647" s="10">
        <v>45323</v>
      </c>
      <c r="H2647" s="11">
        <v>10</v>
      </c>
      <c r="I2647" s="20" t="s">
        <v>259</v>
      </c>
      <c r="J2647" s="11" t="s">
        <v>261</v>
      </c>
      <c r="K2647" s="11" t="s">
        <v>8769</v>
      </c>
      <c r="L2647" s="11">
        <v>2</v>
      </c>
    </row>
    <row r="2648" spans="1:12">
      <c r="A2648" s="11" t="s">
        <v>5148</v>
      </c>
      <c r="D2648" s="11" t="s">
        <v>260</v>
      </c>
      <c r="E2648" s="19" t="s">
        <v>5398</v>
      </c>
      <c r="F2648" s="10">
        <v>42036</v>
      </c>
      <c r="G2648" s="10">
        <v>45323</v>
      </c>
      <c r="H2648" s="11">
        <v>10</v>
      </c>
      <c r="I2648" s="20" t="s">
        <v>259</v>
      </c>
      <c r="J2648" s="11" t="s">
        <v>261</v>
      </c>
      <c r="K2648" s="11" t="s">
        <v>8769</v>
      </c>
      <c r="L2648" s="11">
        <v>2</v>
      </c>
    </row>
    <row r="2649" spans="1:12">
      <c r="A2649" s="11" t="s">
        <v>5149</v>
      </c>
      <c r="D2649" s="11" t="s">
        <v>260</v>
      </c>
      <c r="E2649" s="19" t="s">
        <v>5399</v>
      </c>
      <c r="F2649" s="10">
        <v>42036</v>
      </c>
      <c r="G2649" s="10">
        <v>45323</v>
      </c>
      <c r="H2649" s="11">
        <v>10</v>
      </c>
      <c r="I2649" s="20" t="s">
        <v>259</v>
      </c>
      <c r="J2649" s="11" t="s">
        <v>261</v>
      </c>
      <c r="K2649" s="11" t="s">
        <v>8769</v>
      </c>
      <c r="L2649" s="11">
        <v>2</v>
      </c>
    </row>
    <row r="2650" spans="1:12">
      <c r="A2650" s="11" t="s">
        <v>5150</v>
      </c>
      <c r="D2650" s="11" t="s">
        <v>260</v>
      </c>
      <c r="E2650" s="19" t="s">
        <v>5400</v>
      </c>
      <c r="F2650" s="10">
        <v>42036</v>
      </c>
      <c r="G2650" s="10">
        <v>45323</v>
      </c>
      <c r="H2650" s="11">
        <v>10</v>
      </c>
      <c r="I2650" s="20" t="s">
        <v>259</v>
      </c>
      <c r="J2650" s="11" t="s">
        <v>261</v>
      </c>
      <c r="K2650" s="11" t="s">
        <v>8769</v>
      </c>
      <c r="L2650" s="11">
        <v>2</v>
      </c>
    </row>
    <row r="2651" spans="1:12">
      <c r="A2651" s="11" t="s">
        <v>5151</v>
      </c>
      <c r="D2651" s="11" t="s">
        <v>260</v>
      </c>
      <c r="E2651" s="19" t="s">
        <v>5401</v>
      </c>
      <c r="F2651" s="10">
        <v>42036</v>
      </c>
      <c r="G2651" s="10">
        <v>45323</v>
      </c>
      <c r="H2651" s="11">
        <v>10</v>
      </c>
      <c r="I2651" s="20" t="s">
        <v>259</v>
      </c>
      <c r="J2651" s="11" t="s">
        <v>261</v>
      </c>
      <c r="K2651" s="11" t="s">
        <v>8769</v>
      </c>
      <c r="L2651" s="11">
        <v>2</v>
      </c>
    </row>
    <row r="2652" spans="1:12">
      <c r="A2652" s="11" t="s">
        <v>5152</v>
      </c>
      <c r="D2652" s="11" t="s">
        <v>260</v>
      </c>
      <c r="E2652" s="19" t="s">
        <v>5402</v>
      </c>
      <c r="F2652" s="10">
        <v>42036</v>
      </c>
      <c r="G2652" s="10">
        <v>45323</v>
      </c>
      <c r="H2652" s="11">
        <v>10</v>
      </c>
      <c r="I2652" s="20" t="s">
        <v>259</v>
      </c>
      <c r="J2652" s="11" t="s">
        <v>261</v>
      </c>
      <c r="K2652" s="11" t="s">
        <v>8769</v>
      </c>
      <c r="L2652" s="11">
        <v>2</v>
      </c>
    </row>
    <row r="2653" spans="1:12">
      <c r="A2653" s="11" t="s">
        <v>5153</v>
      </c>
      <c r="D2653" s="11" t="s">
        <v>260</v>
      </c>
      <c r="E2653" s="19" t="s">
        <v>5403</v>
      </c>
      <c r="F2653" s="10">
        <v>42036</v>
      </c>
      <c r="G2653" s="10">
        <v>45323</v>
      </c>
      <c r="H2653" s="11">
        <v>10</v>
      </c>
      <c r="I2653" s="20" t="s">
        <v>259</v>
      </c>
      <c r="J2653" s="11" t="s">
        <v>261</v>
      </c>
      <c r="K2653" s="11" t="s">
        <v>8769</v>
      </c>
      <c r="L2653" s="11">
        <v>2</v>
      </c>
    </row>
    <row r="2654" spans="1:12">
      <c r="A2654" s="11" t="s">
        <v>5154</v>
      </c>
      <c r="D2654" s="11" t="s">
        <v>260</v>
      </c>
      <c r="E2654" s="19" t="s">
        <v>5404</v>
      </c>
      <c r="F2654" s="10">
        <v>42036</v>
      </c>
      <c r="G2654" s="10">
        <v>45323</v>
      </c>
      <c r="H2654" s="11">
        <v>10</v>
      </c>
      <c r="I2654" s="20" t="s">
        <v>259</v>
      </c>
      <c r="J2654" s="11" t="s">
        <v>261</v>
      </c>
      <c r="K2654" s="11" t="s">
        <v>8769</v>
      </c>
      <c r="L2654" s="11">
        <v>2</v>
      </c>
    </row>
    <row r="2655" spans="1:12">
      <c r="A2655" s="11" t="s">
        <v>5155</v>
      </c>
      <c r="D2655" s="11" t="s">
        <v>260</v>
      </c>
      <c r="E2655" s="19" t="s">
        <v>5405</v>
      </c>
      <c r="F2655" s="10">
        <v>42036</v>
      </c>
      <c r="G2655" s="10">
        <v>45323</v>
      </c>
      <c r="H2655" s="11">
        <v>10</v>
      </c>
      <c r="I2655" s="20" t="s">
        <v>259</v>
      </c>
      <c r="J2655" s="11" t="s">
        <v>261</v>
      </c>
      <c r="K2655" s="11" t="s">
        <v>8769</v>
      </c>
      <c r="L2655" s="11">
        <v>2</v>
      </c>
    </row>
    <row r="2656" spans="1:12">
      <c r="A2656" s="11" t="s">
        <v>5156</v>
      </c>
      <c r="D2656" s="11" t="s">
        <v>260</v>
      </c>
      <c r="E2656" s="19" t="s">
        <v>5406</v>
      </c>
      <c r="F2656" s="10">
        <v>42036</v>
      </c>
      <c r="G2656" s="10">
        <v>45323</v>
      </c>
      <c r="H2656" s="11">
        <v>10</v>
      </c>
      <c r="I2656" s="20" t="s">
        <v>259</v>
      </c>
      <c r="J2656" s="11" t="s">
        <v>261</v>
      </c>
      <c r="K2656" s="11" t="s">
        <v>8769</v>
      </c>
      <c r="L2656" s="11">
        <v>2</v>
      </c>
    </row>
    <row r="2657" spans="1:12">
      <c r="A2657" s="11" t="s">
        <v>5157</v>
      </c>
      <c r="D2657" s="11" t="s">
        <v>260</v>
      </c>
      <c r="E2657" s="19" t="s">
        <v>5407</v>
      </c>
      <c r="F2657" s="10">
        <v>42036</v>
      </c>
      <c r="G2657" s="10">
        <v>45323</v>
      </c>
      <c r="H2657" s="11">
        <v>10</v>
      </c>
      <c r="I2657" s="20" t="s">
        <v>259</v>
      </c>
      <c r="J2657" s="11" t="s">
        <v>261</v>
      </c>
      <c r="K2657" s="11" t="s">
        <v>8769</v>
      </c>
      <c r="L2657" s="11">
        <v>2</v>
      </c>
    </row>
    <row r="2658" spans="1:12">
      <c r="A2658" s="11" t="s">
        <v>5158</v>
      </c>
      <c r="D2658" s="11" t="s">
        <v>260</v>
      </c>
      <c r="E2658" s="19" t="s">
        <v>5408</v>
      </c>
      <c r="F2658" s="10">
        <v>42036</v>
      </c>
      <c r="G2658" s="10">
        <v>45323</v>
      </c>
      <c r="H2658" s="11">
        <v>10</v>
      </c>
      <c r="I2658" s="20" t="s">
        <v>259</v>
      </c>
      <c r="J2658" s="11" t="s">
        <v>261</v>
      </c>
      <c r="K2658" s="11" t="s">
        <v>8769</v>
      </c>
      <c r="L2658" s="11">
        <v>2</v>
      </c>
    </row>
    <row r="2659" spans="1:12">
      <c r="A2659" s="11" t="s">
        <v>5159</v>
      </c>
      <c r="D2659" s="11" t="s">
        <v>260</v>
      </c>
      <c r="E2659" s="19" t="s">
        <v>5409</v>
      </c>
      <c r="F2659" s="10">
        <v>42036</v>
      </c>
      <c r="G2659" s="10">
        <v>45323</v>
      </c>
      <c r="H2659" s="11">
        <v>10</v>
      </c>
      <c r="I2659" s="20" t="s">
        <v>259</v>
      </c>
      <c r="J2659" s="11" t="s">
        <v>261</v>
      </c>
      <c r="K2659" s="11" t="s">
        <v>8769</v>
      </c>
      <c r="L2659" s="11">
        <v>2</v>
      </c>
    </row>
    <row r="2660" spans="1:12">
      <c r="A2660" s="11" t="s">
        <v>5160</v>
      </c>
      <c r="D2660" s="11" t="s">
        <v>260</v>
      </c>
      <c r="E2660" s="19" t="s">
        <v>5410</v>
      </c>
      <c r="F2660" s="10">
        <v>42036</v>
      </c>
      <c r="G2660" s="10">
        <v>45323</v>
      </c>
      <c r="H2660" s="11">
        <v>10</v>
      </c>
      <c r="I2660" s="20" t="s">
        <v>259</v>
      </c>
      <c r="J2660" s="11" t="s">
        <v>261</v>
      </c>
      <c r="K2660" s="11" t="s">
        <v>8769</v>
      </c>
      <c r="L2660" s="11">
        <v>2</v>
      </c>
    </row>
    <row r="2661" spans="1:12">
      <c r="A2661" s="11" t="s">
        <v>5161</v>
      </c>
      <c r="D2661" s="11" t="s">
        <v>260</v>
      </c>
      <c r="E2661" s="19" t="s">
        <v>5411</v>
      </c>
      <c r="F2661" s="10">
        <v>42036</v>
      </c>
      <c r="G2661" s="10">
        <v>45323</v>
      </c>
      <c r="H2661" s="11">
        <v>10</v>
      </c>
      <c r="I2661" s="20" t="s">
        <v>259</v>
      </c>
      <c r="J2661" s="11" t="s">
        <v>261</v>
      </c>
      <c r="K2661" s="11" t="s">
        <v>8769</v>
      </c>
      <c r="L2661" s="11">
        <v>2</v>
      </c>
    </row>
    <row r="2662" spans="1:12">
      <c r="A2662" s="11" t="s">
        <v>5162</v>
      </c>
      <c r="D2662" s="11" t="s">
        <v>260</v>
      </c>
      <c r="E2662" s="19" t="s">
        <v>5412</v>
      </c>
      <c r="F2662" s="10">
        <v>42036</v>
      </c>
      <c r="G2662" s="10">
        <v>45323</v>
      </c>
      <c r="H2662" s="11">
        <v>10</v>
      </c>
      <c r="I2662" s="20" t="s">
        <v>259</v>
      </c>
      <c r="J2662" s="11" t="s">
        <v>261</v>
      </c>
      <c r="K2662" s="11" t="s">
        <v>8769</v>
      </c>
      <c r="L2662" s="11">
        <v>2</v>
      </c>
    </row>
    <row r="2663" spans="1:12">
      <c r="A2663" s="11" t="s">
        <v>5163</v>
      </c>
      <c r="D2663" s="11" t="s">
        <v>260</v>
      </c>
      <c r="E2663" s="19" t="s">
        <v>5413</v>
      </c>
      <c r="F2663" s="10">
        <v>42036</v>
      </c>
      <c r="G2663" s="10">
        <v>45323</v>
      </c>
      <c r="H2663" s="11">
        <v>10</v>
      </c>
      <c r="I2663" s="20" t="s">
        <v>259</v>
      </c>
      <c r="J2663" s="11" t="s">
        <v>261</v>
      </c>
      <c r="K2663" s="11" t="s">
        <v>8769</v>
      </c>
      <c r="L2663" s="11">
        <v>2</v>
      </c>
    </row>
    <row r="2664" spans="1:12">
      <c r="A2664" s="11" t="s">
        <v>5164</v>
      </c>
      <c r="D2664" s="11" t="s">
        <v>260</v>
      </c>
      <c r="E2664" s="19" t="s">
        <v>5414</v>
      </c>
      <c r="F2664" s="10">
        <v>42036</v>
      </c>
      <c r="G2664" s="10">
        <v>45323</v>
      </c>
      <c r="H2664" s="11">
        <v>10</v>
      </c>
      <c r="I2664" s="20" t="s">
        <v>259</v>
      </c>
      <c r="J2664" s="11" t="s">
        <v>261</v>
      </c>
      <c r="K2664" s="11" t="s">
        <v>8769</v>
      </c>
      <c r="L2664" s="11">
        <v>2</v>
      </c>
    </row>
    <row r="2665" spans="1:12">
      <c r="A2665" s="11" t="s">
        <v>5165</v>
      </c>
      <c r="D2665" s="11" t="s">
        <v>260</v>
      </c>
      <c r="E2665" s="19" t="s">
        <v>5415</v>
      </c>
      <c r="F2665" s="10">
        <v>42036</v>
      </c>
      <c r="G2665" s="10">
        <v>45323</v>
      </c>
      <c r="H2665" s="11">
        <v>10</v>
      </c>
      <c r="I2665" s="20" t="s">
        <v>259</v>
      </c>
      <c r="J2665" s="11" t="s">
        <v>261</v>
      </c>
      <c r="K2665" s="11" t="s">
        <v>8769</v>
      </c>
      <c r="L2665" s="11">
        <v>2</v>
      </c>
    </row>
    <row r="2666" spans="1:12">
      <c r="A2666" s="11" t="s">
        <v>5166</v>
      </c>
      <c r="D2666" s="11" t="s">
        <v>260</v>
      </c>
      <c r="E2666" s="19" t="s">
        <v>5416</v>
      </c>
      <c r="F2666" s="10">
        <v>42036</v>
      </c>
      <c r="G2666" s="10">
        <v>45323</v>
      </c>
      <c r="H2666" s="11">
        <v>10</v>
      </c>
      <c r="I2666" s="20" t="s">
        <v>259</v>
      </c>
      <c r="J2666" s="11" t="s">
        <v>261</v>
      </c>
      <c r="K2666" s="11" t="s">
        <v>8769</v>
      </c>
      <c r="L2666" s="11">
        <v>2</v>
      </c>
    </row>
    <row r="2667" spans="1:12">
      <c r="A2667" s="11" t="s">
        <v>5167</v>
      </c>
      <c r="D2667" s="11" t="s">
        <v>260</v>
      </c>
      <c r="E2667" s="19" t="s">
        <v>5417</v>
      </c>
      <c r="F2667" s="10">
        <v>42036</v>
      </c>
      <c r="G2667" s="10">
        <v>45323</v>
      </c>
      <c r="H2667" s="11">
        <v>10</v>
      </c>
      <c r="I2667" s="20" t="s">
        <v>259</v>
      </c>
      <c r="J2667" s="11" t="s">
        <v>261</v>
      </c>
      <c r="K2667" s="11" t="s">
        <v>8769</v>
      </c>
      <c r="L2667" s="11">
        <v>2</v>
      </c>
    </row>
    <row r="2668" spans="1:12">
      <c r="A2668" s="11" t="s">
        <v>5168</v>
      </c>
      <c r="D2668" s="11" t="s">
        <v>260</v>
      </c>
      <c r="E2668" s="19" t="s">
        <v>5418</v>
      </c>
      <c r="F2668" s="10">
        <v>42036</v>
      </c>
      <c r="G2668" s="10">
        <v>45323</v>
      </c>
      <c r="H2668" s="11">
        <v>10</v>
      </c>
      <c r="I2668" s="20" t="s">
        <v>259</v>
      </c>
      <c r="J2668" s="11" t="s">
        <v>261</v>
      </c>
      <c r="K2668" s="11" t="s">
        <v>8769</v>
      </c>
      <c r="L2668" s="11">
        <v>2</v>
      </c>
    </row>
    <row r="2669" spans="1:12">
      <c r="A2669" s="11" t="s">
        <v>5169</v>
      </c>
      <c r="D2669" s="11" t="s">
        <v>260</v>
      </c>
      <c r="E2669" s="19" t="s">
        <v>5419</v>
      </c>
      <c r="F2669" s="10">
        <v>42036</v>
      </c>
      <c r="G2669" s="10">
        <v>45323</v>
      </c>
      <c r="H2669" s="11">
        <v>10</v>
      </c>
      <c r="I2669" s="20" t="s">
        <v>259</v>
      </c>
      <c r="J2669" s="11" t="s">
        <v>261</v>
      </c>
      <c r="K2669" s="11" t="s">
        <v>8769</v>
      </c>
      <c r="L2669" s="11">
        <v>2</v>
      </c>
    </row>
    <row r="2670" spans="1:12">
      <c r="A2670" s="11" t="s">
        <v>5170</v>
      </c>
      <c r="D2670" s="11" t="s">
        <v>260</v>
      </c>
      <c r="E2670" s="19" t="s">
        <v>5420</v>
      </c>
      <c r="F2670" s="10">
        <v>42036</v>
      </c>
      <c r="G2670" s="10">
        <v>45323</v>
      </c>
      <c r="H2670" s="11">
        <v>10</v>
      </c>
      <c r="I2670" s="20" t="s">
        <v>259</v>
      </c>
      <c r="J2670" s="11" t="s">
        <v>261</v>
      </c>
      <c r="K2670" s="11" t="s">
        <v>8769</v>
      </c>
      <c r="L2670" s="11">
        <v>2</v>
      </c>
    </row>
    <row r="2671" spans="1:12">
      <c r="A2671" s="11" t="s">
        <v>5171</v>
      </c>
      <c r="D2671" s="11" t="s">
        <v>260</v>
      </c>
      <c r="E2671" s="19" t="s">
        <v>5421</v>
      </c>
      <c r="F2671" s="10">
        <v>42036</v>
      </c>
      <c r="G2671" s="10">
        <v>45323</v>
      </c>
      <c r="H2671" s="11">
        <v>10</v>
      </c>
      <c r="I2671" s="20" t="s">
        <v>259</v>
      </c>
      <c r="J2671" s="11" t="s">
        <v>261</v>
      </c>
      <c r="K2671" s="11" t="s">
        <v>8769</v>
      </c>
      <c r="L2671" s="11">
        <v>2</v>
      </c>
    </row>
    <row r="2672" spans="1:12">
      <c r="A2672" s="11" t="s">
        <v>5172</v>
      </c>
      <c r="D2672" s="11" t="s">
        <v>260</v>
      </c>
      <c r="E2672" s="19" t="s">
        <v>5422</v>
      </c>
      <c r="F2672" s="10">
        <v>42036</v>
      </c>
      <c r="G2672" s="10">
        <v>45323</v>
      </c>
      <c r="H2672" s="11">
        <v>10</v>
      </c>
      <c r="I2672" s="20" t="s">
        <v>259</v>
      </c>
      <c r="J2672" s="11" t="s">
        <v>261</v>
      </c>
      <c r="K2672" s="11" t="s">
        <v>8769</v>
      </c>
      <c r="L2672" s="11">
        <v>2</v>
      </c>
    </row>
    <row r="2673" spans="1:12">
      <c r="A2673" s="11" t="s">
        <v>5173</v>
      </c>
      <c r="D2673" s="11" t="s">
        <v>260</v>
      </c>
      <c r="E2673" s="19" t="s">
        <v>5423</v>
      </c>
      <c r="F2673" s="10">
        <v>42036</v>
      </c>
      <c r="G2673" s="10">
        <v>45323</v>
      </c>
      <c r="H2673" s="11">
        <v>10</v>
      </c>
      <c r="I2673" s="20" t="s">
        <v>259</v>
      </c>
      <c r="J2673" s="11" t="s">
        <v>261</v>
      </c>
      <c r="K2673" s="11" t="s">
        <v>8769</v>
      </c>
      <c r="L2673" s="11">
        <v>2</v>
      </c>
    </row>
    <row r="2674" spans="1:12">
      <c r="A2674" s="11" t="s">
        <v>5174</v>
      </c>
      <c r="D2674" s="11" t="s">
        <v>260</v>
      </c>
      <c r="E2674" s="19" t="s">
        <v>5424</v>
      </c>
      <c r="F2674" s="10">
        <v>42036</v>
      </c>
      <c r="G2674" s="10">
        <v>45323</v>
      </c>
      <c r="H2674" s="11">
        <v>10</v>
      </c>
      <c r="I2674" s="20" t="s">
        <v>259</v>
      </c>
      <c r="J2674" s="11" t="s">
        <v>261</v>
      </c>
      <c r="K2674" s="11" t="s">
        <v>8769</v>
      </c>
      <c r="L2674" s="11">
        <v>2</v>
      </c>
    </row>
    <row r="2675" spans="1:12">
      <c r="A2675" s="11" t="s">
        <v>5175</v>
      </c>
      <c r="D2675" s="11" t="s">
        <v>260</v>
      </c>
      <c r="E2675" s="19" t="s">
        <v>5425</v>
      </c>
      <c r="F2675" s="10">
        <v>42036</v>
      </c>
      <c r="G2675" s="10">
        <v>45323</v>
      </c>
      <c r="H2675" s="11">
        <v>10</v>
      </c>
      <c r="I2675" s="20" t="s">
        <v>259</v>
      </c>
      <c r="J2675" s="11" t="s">
        <v>261</v>
      </c>
      <c r="K2675" s="11" t="s">
        <v>8769</v>
      </c>
      <c r="L2675" s="11">
        <v>2</v>
      </c>
    </row>
    <row r="2676" spans="1:12">
      <c r="A2676" s="11" t="s">
        <v>5176</v>
      </c>
      <c r="D2676" s="11" t="s">
        <v>260</v>
      </c>
      <c r="E2676" s="19" t="s">
        <v>5426</v>
      </c>
      <c r="F2676" s="10">
        <v>42036</v>
      </c>
      <c r="G2676" s="10">
        <v>45323</v>
      </c>
      <c r="H2676" s="11">
        <v>10</v>
      </c>
      <c r="I2676" s="20" t="s">
        <v>259</v>
      </c>
      <c r="J2676" s="11" t="s">
        <v>261</v>
      </c>
      <c r="K2676" s="11" t="s">
        <v>8769</v>
      </c>
      <c r="L2676" s="11">
        <v>2</v>
      </c>
    </row>
    <row r="2677" spans="1:12">
      <c r="A2677" s="11" t="s">
        <v>5177</v>
      </c>
      <c r="D2677" s="11" t="s">
        <v>260</v>
      </c>
      <c r="E2677" s="19" t="s">
        <v>5427</v>
      </c>
      <c r="F2677" s="10">
        <v>42036</v>
      </c>
      <c r="G2677" s="10">
        <v>45323</v>
      </c>
      <c r="H2677" s="11">
        <v>10</v>
      </c>
      <c r="I2677" s="20" t="s">
        <v>259</v>
      </c>
      <c r="J2677" s="11" t="s">
        <v>261</v>
      </c>
      <c r="K2677" s="11" t="s">
        <v>8769</v>
      </c>
      <c r="L2677" s="11">
        <v>2</v>
      </c>
    </row>
    <row r="2678" spans="1:12">
      <c r="A2678" s="11" t="s">
        <v>5178</v>
      </c>
      <c r="D2678" s="11" t="s">
        <v>260</v>
      </c>
      <c r="E2678" s="19" t="s">
        <v>5428</v>
      </c>
      <c r="F2678" s="10">
        <v>42036</v>
      </c>
      <c r="G2678" s="10">
        <v>45323</v>
      </c>
      <c r="H2678" s="11">
        <v>10</v>
      </c>
      <c r="I2678" s="20" t="s">
        <v>259</v>
      </c>
      <c r="J2678" s="11" t="s">
        <v>261</v>
      </c>
      <c r="K2678" s="11" t="s">
        <v>8769</v>
      </c>
      <c r="L2678" s="11">
        <v>2</v>
      </c>
    </row>
    <row r="2679" spans="1:12">
      <c r="A2679" s="11" t="s">
        <v>5179</v>
      </c>
      <c r="D2679" s="11" t="s">
        <v>260</v>
      </c>
      <c r="E2679" s="19" t="s">
        <v>5429</v>
      </c>
      <c r="F2679" s="10">
        <v>42036</v>
      </c>
      <c r="G2679" s="10">
        <v>45323</v>
      </c>
      <c r="H2679" s="11">
        <v>10</v>
      </c>
      <c r="I2679" s="20" t="s">
        <v>259</v>
      </c>
      <c r="J2679" s="11" t="s">
        <v>261</v>
      </c>
      <c r="K2679" s="11" t="s">
        <v>8769</v>
      </c>
      <c r="L2679" s="11">
        <v>2</v>
      </c>
    </row>
    <row r="2680" spans="1:12">
      <c r="A2680" s="11" t="s">
        <v>5180</v>
      </c>
      <c r="D2680" s="11" t="s">
        <v>260</v>
      </c>
      <c r="E2680" s="19" t="s">
        <v>5430</v>
      </c>
      <c r="F2680" s="10">
        <v>42036</v>
      </c>
      <c r="G2680" s="10">
        <v>45323</v>
      </c>
      <c r="H2680" s="11">
        <v>10</v>
      </c>
      <c r="I2680" s="20" t="s">
        <v>259</v>
      </c>
      <c r="J2680" s="11" t="s">
        <v>261</v>
      </c>
      <c r="K2680" s="11" t="s">
        <v>8769</v>
      </c>
      <c r="L2680" s="11">
        <v>2</v>
      </c>
    </row>
    <row r="2681" spans="1:12">
      <c r="A2681" s="11" t="s">
        <v>5181</v>
      </c>
      <c r="D2681" s="11" t="s">
        <v>260</v>
      </c>
      <c r="E2681" s="19" t="s">
        <v>5431</v>
      </c>
      <c r="F2681" s="10">
        <v>42036</v>
      </c>
      <c r="G2681" s="10">
        <v>45323</v>
      </c>
      <c r="H2681" s="11">
        <v>10</v>
      </c>
      <c r="I2681" s="20" t="s">
        <v>259</v>
      </c>
      <c r="J2681" s="11" t="s">
        <v>261</v>
      </c>
      <c r="K2681" s="11" t="s">
        <v>8769</v>
      </c>
      <c r="L2681" s="11">
        <v>2</v>
      </c>
    </row>
    <row r="2682" spans="1:12">
      <c r="A2682" s="11" t="s">
        <v>5182</v>
      </c>
      <c r="D2682" s="11" t="s">
        <v>260</v>
      </c>
      <c r="E2682" s="19" t="s">
        <v>5432</v>
      </c>
      <c r="F2682" s="10">
        <v>42036</v>
      </c>
      <c r="G2682" s="10">
        <v>45323</v>
      </c>
      <c r="H2682" s="11">
        <v>10</v>
      </c>
      <c r="I2682" s="20" t="s">
        <v>259</v>
      </c>
      <c r="J2682" s="11" t="s">
        <v>261</v>
      </c>
      <c r="K2682" s="11" t="s">
        <v>8769</v>
      </c>
      <c r="L2682" s="11">
        <v>2</v>
      </c>
    </row>
    <row r="2683" spans="1:12">
      <c r="A2683" s="11" t="s">
        <v>5183</v>
      </c>
      <c r="D2683" s="11" t="s">
        <v>260</v>
      </c>
      <c r="E2683" s="19" t="s">
        <v>5433</v>
      </c>
      <c r="F2683" s="10">
        <v>42036</v>
      </c>
      <c r="G2683" s="10">
        <v>45323</v>
      </c>
      <c r="H2683" s="11">
        <v>10</v>
      </c>
      <c r="I2683" s="20" t="s">
        <v>259</v>
      </c>
      <c r="J2683" s="11" t="s">
        <v>261</v>
      </c>
      <c r="K2683" s="11" t="s">
        <v>8769</v>
      </c>
      <c r="L2683" s="11">
        <v>2</v>
      </c>
    </row>
    <row r="2684" spans="1:12">
      <c r="A2684" s="11" t="s">
        <v>5184</v>
      </c>
      <c r="D2684" s="11" t="s">
        <v>260</v>
      </c>
      <c r="E2684" s="19" t="s">
        <v>5434</v>
      </c>
      <c r="F2684" s="10">
        <v>42036</v>
      </c>
      <c r="G2684" s="10">
        <v>45323</v>
      </c>
      <c r="H2684" s="11">
        <v>10</v>
      </c>
      <c r="I2684" s="20" t="s">
        <v>259</v>
      </c>
      <c r="J2684" s="11" t="s">
        <v>261</v>
      </c>
      <c r="K2684" s="11" t="s">
        <v>8769</v>
      </c>
      <c r="L2684" s="11">
        <v>2</v>
      </c>
    </row>
    <row r="2685" spans="1:12">
      <c r="A2685" s="11" t="s">
        <v>5185</v>
      </c>
      <c r="D2685" s="11" t="s">
        <v>260</v>
      </c>
      <c r="E2685" s="19" t="s">
        <v>5435</v>
      </c>
      <c r="F2685" s="10">
        <v>42036</v>
      </c>
      <c r="G2685" s="10">
        <v>45323</v>
      </c>
      <c r="H2685" s="11">
        <v>10</v>
      </c>
      <c r="I2685" s="20" t="s">
        <v>259</v>
      </c>
      <c r="J2685" s="11" t="s">
        <v>261</v>
      </c>
      <c r="K2685" s="11" t="s">
        <v>8769</v>
      </c>
      <c r="L2685" s="11">
        <v>2</v>
      </c>
    </row>
    <row r="2686" spans="1:12">
      <c r="A2686" s="11" t="s">
        <v>5186</v>
      </c>
      <c r="D2686" s="11" t="s">
        <v>260</v>
      </c>
      <c r="E2686" s="19" t="s">
        <v>5436</v>
      </c>
      <c r="F2686" s="10">
        <v>42036</v>
      </c>
      <c r="G2686" s="10">
        <v>45323</v>
      </c>
      <c r="H2686" s="11">
        <v>10</v>
      </c>
      <c r="I2686" s="20" t="s">
        <v>259</v>
      </c>
      <c r="J2686" s="11" t="s">
        <v>261</v>
      </c>
      <c r="K2686" s="11" t="s">
        <v>8769</v>
      </c>
      <c r="L2686" s="11">
        <v>2</v>
      </c>
    </row>
    <row r="2687" spans="1:12">
      <c r="A2687" s="11" t="s">
        <v>5187</v>
      </c>
      <c r="D2687" s="11" t="s">
        <v>260</v>
      </c>
      <c r="E2687" s="19" t="s">
        <v>5437</v>
      </c>
      <c r="F2687" s="10">
        <v>42036</v>
      </c>
      <c r="G2687" s="10">
        <v>45323</v>
      </c>
      <c r="H2687" s="11">
        <v>10</v>
      </c>
      <c r="I2687" s="20" t="s">
        <v>259</v>
      </c>
      <c r="J2687" s="11" t="s">
        <v>261</v>
      </c>
      <c r="K2687" s="11" t="s">
        <v>8769</v>
      </c>
      <c r="L2687" s="11">
        <v>2</v>
      </c>
    </row>
    <row r="2688" spans="1:12">
      <c r="A2688" s="11" t="s">
        <v>5188</v>
      </c>
      <c r="D2688" s="11" t="s">
        <v>260</v>
      </c>
      <c r="E2688" s="19" t="s">
        <v>5438</v>
      </c>
      <c r="F2688" s="10">
        <v>42036</v>
      </c>
      <c r="G2688" s="10">
        <v>45323</v>
      </c>
      <c r="H2688" s="11">
        <v>10</v>
      </c>
      <c r="I2688" s="20" t="s">
        <v>259</v>
      </c>
      <c r="J2688" s="11" t="s">
        <v>261</v>
      </c>
      <c r="K2688" s="11" t="s">
        <v>8769</v>
      </c>
      <c r="L2688" s="11">
        <v>2</v>
      </c>
    </row>
    <row r="2689" spans="1:12">
      <c r="A2689" s="11" t="s">
        <v>5189</v>
      </c>
      <c r="D2689" s="11" t="s">
        <v>260</v>
      </c>
      <c r="E2689" s="19" t="s">
        <v>5439</v>
      </c>
      <c r="F2689" s="10">
        <v>42036</v>
      </c>
      <c r="G2689" s="10">
        <v>45323</v>
      </c>
      <c r="H2689" s="11">
        <v>10</v>
      </c>
      <c r="I2689" s="20" t="s">
        <v>259</v>
      </c>
      <c r="J2689" s="11" t="s">
        <v>261</v>
      </c>
      <c r="K2689" s="11" t="s">
        <v>8769</v>
      </c>
      <c r="L2689" s="11">
        <v>2</v>
      </c>
    </row>
    <row r="2690" spans="1:12">
      <c r="A2690" s="11" t="s">
        <v>5190</v>
      </c>
      <c r="D2690" s="11" t="s">
        <v>260</v>
      </c>
      <c r="E2690" s="19" t="s">
        <v>5440</v>
      </c>
      <c r="F2690" s="10">
        <v>42036</v>
      </c>
      <c r="G2690" s="10">
        <v>45323</v>
      </c>
      <c r="H2690" s="11">
        <v>10</v>
      </c>
      <c r="I2690" s="20" t="s">
        <v>259</v>
      </c>
      <c r="J2690" s="11" t="s">
        <v>261</v>
      </c>
      <c r="K2690" s="11" t="s">
        <v>8769</v>
      </c>
      <c r="L2690" s="11">
        <v>2</v>
      </c>
    </row>
    <row r="2691" spans="1:12">
      <c r="A2691" s="11" t="s">
        <v>5191</v>
      </c>
      <c r="D2691" s="11" t="s">
        <v>260</v>
      </c>
      <c r="E2691" s="19" t="s">
        <v>5441</v>
      </c>
      <c r="F2691" s="10">
        <v>42036</v>
      </c>
      <c r="G2691" s="10">
        <v>45323</v>
      </c>
      <c r="H2691" s="11">
        <v>10</v>
      </c>
      <c r="I2691" s="20" t="s">
        <v>259</v>
      </c>
      <c r="J2691" s="11" t="s">
        <v>261</v>
      </c>
      <c r="K2691" s="11" t="s">
        <v>8769</v>
      </c>
      <c r="L2691" s="11">
        <v>2</v>
      </c>
    </row>
    <row r="2692" spans="1:12">
      <c r="A2692" s="11" t="s">
        <v>5192</v>
      </c>
      <c r="D2692" s="11" t="s">
        <v>260</v>
      </c>
      <c r="E2692" s="19" t="s">
        <v>5442</v>
      </c>
      <c r="F2692" s="10">
        <v>42036</v>
      </c>
      <c r="G2692" s="10">
        <v>45323</v>
      </c>
      <c r="H2692" s="11">
        <v>10</v>
      </c>
      <c r="I2692" s="20" t="s">
        <v>259</v>
      </c>
      <c r="J2692" s="11" t="s">
        <v>261</v>
      </c>
      <c r="K2692" s="11" t="s">
        <v>8769</v>
      </c>
      <c r="L2692" s="11">
        <v>2</v>
      </c>
    </row>
    <row r="2693" spans="1:12">
      <c r="A2693" s="11" t="s">
        <v>5193</v>
      </c>
      <c r="D2693" s="11" t="s">
        <v>260</v>
      </c>
      <c r="E2693" s="19" t="s">
        <v>5443</v>
      </c>
      <c r="F2693" s="10">
        <v>42036</v>
      </c>
      <c r="G2693" s="10">
        <v>45323</v>
      </c>
      <c r="H2693" s="11">
        <v>10</v>
      </c>
      <c r="I2693" s="20" t="s">
        <v>259</v>
      </c>
      <c r="J2693" s="11" t="s">
        <v>261</v>
      </c>
      <c r="K2693" s="11" t="s">
        <v>8769</v>
      </c>
      <c r="L2693" s="11">
        <v>2</v>
      </c>
    </row>
    <row r="2694" spans="1:12">
      <c r="A2694" s="11" t="s">
        <v>5194</v>
      </c>
      <c r="D2694" s="11" t="s">
        <v>260</v>
      </c>
      <c r="E2694" s="19" t="s">
        <v>5444</v>
      </c>
      <c r="F2694" s="10">
        <v>42036</v>
      </c>
      <c r="G2694" s="10">
        <v>45323</v>
      </c>
      <c r="H2694" s="11">
        <v>10</v>
      </c>
      <c r="I2694" s="20" t="s">
        <v>259</v>
      </c>
      <c r="J2694" s="11" t="s">
        <v>261</v>
      </c>
      <c r="K2694" s="11" t="s">
        <v>8769</v>
      </c>
      <c r="L2694" s="11">
        <v>2</v>
      </c>
    </row>
    <row r="2695" spans="1:12">
      <c r="A2695" s="11" t="s">
        <v>5195</v>
      </c>
      <c r="D2695" s="11" t="s">
        <v>260</v>
      </c>
      <c r="E2695" s="19" t="s">
        <v>5445</v>
      </c>
      <c r="F2695" s="10">
        <v>42036</v>
      </c>
      <c r="G2695" s="10">
        <v>45323</v>
      </c>
      <c r="H2695" s="11">
        <v>10</v>
      </c>
      <c r="I2695" s="20" t="s">
        <v>259</v>
      </c>
      <c r="J2695" s="11" t="s">
        <v>261</v>
      </c>
      <c r="K2695" s="11" t="s">
        <v>8769</v>
      </c>
      <c r="L2695" s="11">
        <v>2</v>
      </c>
    </row>
    <row r="2696" spans="1:12">
      <c r="A2696" s="11" t="s">
        <v>5196</v>
      </c>
      <c r="D2696" s="11" t="s">
        <v>260</v>
      </c>
      <c r="E2696" s="19" t="s">
        <v>5446</v>
      </c>
      <c r="F2696" s="10">
        <v>42036</v>
      </c>
      <c r="G2696" s="10">
        <v>45323</v>
      </c>
      <c r="H2696" s="11">
        <v>10</v>
      </c>
      <c r="I2696" s="20" t="s">
        <v>259</v>
      </c>
      <c r="J2696" s="11" t="s">
        <v>261</v>
      </c>
      <c r="K2696" s="11" t="s">
        <v>8769</v>
      </c>
      <c r="L2696" s="11">
        <v>2</v>
      </c>
    </row>
    <row r="2697" spans="1:12">
      <c r="A2697" s="11" t="s">
        <v>5197</v>
      </c>
      <c r="D2697" s="11" t="s">
        <v>260</v>
      </c>
      <c r="E2697" s="19" t="s">
        <v>5447</v>
      </c>
      <c r="F2697" s="10">
        <v>42036</v>
      </c>
      <c r="G2697" s="10">
        <v>45323</v>
      </c>
      <c r="H2697" s="11">
        <v>10</v>
      </c>
      <c r="I2697" s="20" t="s">
        <v>259</v>
      </c>
      <c r="J2697" s="11" t="s">
        <v>261</v>
      </c>
      <c r="K2697" s="11" t="s">
        <v>8769</v>
      </c>
      <c r="L2697" s="11">
        <v>2</v>
      </c>
    </row>
    <row r="2698" spans="1:12">
      <c r="A2698" s="11" t="s">
        <v>5198</v>
      </c>
      <c r="D2698" s="11" t="s">
        <v>260</v>
      </c>
      <c r="E2698" s="19" t="s">
        <v>5448</v>
      </c>
      <c r="F2698" s="10">
        <v>42036</v>
      </c>
      <c r="G2698" s="10">
        <v>45323</v>
      </c>
      <c r="H2698" s="11">
        <v>10</v>
      </c>
      <c r="I2698" s="20" t="s">
        <v>259</v>
      </c>
      <c r="J2698" s="11" t="s">
        <v>261</v>
      </c>
      <c r="K2698" s="11" t="s">
        <v>8769</v>
      </c>
      <c r="L2698" s="11">
        <v>2</v>
      </c>
    </row>
    <row r="2699" spans="1:12">
      <c r="A2699" s="11" t="s">
        <v>5199</v>
      </c>
      <c r="D2699" s="11" t="s">
        <v>260</v>
      </c>
      <c r="E2699" s="19" t="s">
        <v>5449</v>
      </c>
      <c r="F2699" s="10">
        <v>42036</v>
      </c>
      <c r="G2699" s="10">
        <v>45323</v>
      </c>
      <c r="H2699" s="11">
        <v>10</v>
      </c>
      <c r="I2699" s="20" t="s">
        <v>259</v>
      </c>
      <c r="J2699" s="11" t="s">
        <v>261</v>
      </c>
      <c r="K2699" s="11" t="s">
        <v>8769</v>
      </c>
      <c r="L2699" s="11">
        <v>2</v>
      </c>
    </row>
    <row r="2700" spans="1:12">
      <c r="A2700" s="11" t="s">
        <v>5200</v>
      </c>
      <c r="D2700" s="11" t="s">
        <v>260</v>
      </c>
      <c r="E2700" s="19" t="s">
        <v>5450</v>
      </c>
      <c r="F2700" s="10">
        <v>42036</v>
      </c>
      <c r="G2700" s="10">
        <v>45323</v>
      </c>
      <c r="H2700" s="11">
        <v>10</v>
      </c>
      <c r="I2700" s="20" t="s">
        <v>259</v>
      </c>
      <c r="J2700" s="11" t="s">
        <v>261</v>
      </c>
      <c r="K2700" s="11" t="s">
        <v>8769</v>
      </c>
      <c r="L2700" s="11">
        <v>2</v>
      </c>
    </row>
    <row r="2701" spans="1:12">
      <c r="A2701" s="11" t="s">
        <v>5201</v>
      </c>
      <c r="D2701" s="11" t="s">
        <v>260</v>
      </c>
      <c r="E2701" s="19" t="s">
        <v>5451</v>
      </c>
      <c r="F2701" s="10">
        <v>42036</v>
      </c>
      <c r="G2701" s="10">
        <v>45323</v>
      </c>
      <c r="H2701" s="11">
        <v>10</v>
      </c>
      <c r="I2701" s="20" t="s">
        <v>259</v>
      </c>
      <c r="J2701" s="11" t="s">
        <v>261</v>
      </c>
      <c r="K2701" s="11" t="s">
        <v>8769</v>
      </c>
      <c r="L2701" s="11">
        <v>2</v>
      </c>
    </row>
    <row r="2702" spans="1:12">
      <c r="A2702" s="11" t="s">
        <v>5202</v>
      </c>
      <c r="D2702" s="11" t="s">
        <v>260</v>
      </c>
      <c r="E2702" s="19" t="s">
        <v>5452</v>
      </c>
      <c r="F2702" s="10">
        <v>42036</v>
      </c>
      <c r="G2702" s="10">
        <v>45323</v>
      </c>
      <c r="H2702" s="11">
        <v>10</v>
      </c>
      <c r="I2702" s="20" t="s">
        <v>259</v>
      </c>
      <c r="J2702" s="11" t="s">
        <v>261</v>
      </c>
      <c r="K2702" s="11" t="s">
        <v>8769</v>
      </c>
      <c r="L2702" s="11">
        <v>2</v>
      </c>
    </row>
    <row r="2703" spans="1:12">
      <c r="A2703" s="11" t="s">
        <v>5203</v>
      </c>
      <c r="D2703" s="11" t="s">
        <v>260</v>
      </c>
      <c r="E2703" s="19" t="s">
        <v>5453</v>
      </c>
      <c r="F2703" s="10">
        <v>42036</v>
      </c>
      <c r="G2703" s="10">
        <v>45323</v>
      </c>
      <c r="H2703" s="11">
        <v>10</v>
      </c>
      <c r="I2703" s="20" t="s">
        <v>259</v>
      </c>
      <c r="J2703" s="11" t="s">
        <v>261</v>
      </c>
      <c r="K2703" s="11" t="s">
        <v>8769</v>
      </c>
      <c r="L2703" s="11">
        <v>2</v>
      </c>
    </row>
    <row r="2704" spans="1:12">
      <c r="A2704" s="11" t="s">
        <v>5204</v>
      </c>
      <c r="D2704" s="11" t="s">
        <v>260</v>
      </c>
      <c r="E2704" s="19" t="s">
        <v>5454</v>
      </c>
      <c r="F2704" s="10">
        <v>42036</v>
      </c>
      <c r="G2704" s="10">
        <v>45323</v>
      </c>
      <c r="H2704" s="11">
        <v>10</v>
      </c>
      <c r="I2704" s="20" t="s">
        <v>259</v>
      </c>
      <c r="J2704" s="11" t="s">
        <v>261</v>
      </c>
      <c r="K2704" s="11" t="s">
        <v>8769</v>
      </c>
      <c r="L2704" s="11">
        <v>2</v>
      </c>
    </row>
    <row r="2705" spans="1:12">
      <c r="A2705" s="11" t="s">
        <v>5205</v>
      </c>
      <c r="D2705" s="11" t="s">
        <v>260</v>
      </c>
      <c r="E2705" s="19" t="s">
        <v>5455</v>
      </c>
      <c r="F2705" s="10">
        <v>42036</v>
      </c>
      <c r="G2705" s="10">
        <v>45323</v>
      </c>
      <c r="H2705" s="11">
        <v>10</v>
      </c>
      <c r="I2705" s="20" t="s">
        <v>259</v>
      </c>
      <c r="J2705" s="11" t="s">
        <v>261</v>
      </c>
      <c r="K2705" s="11" t="s">
        <v>8769</v>
      </c>
      <c r="L2705" s="11">
        <v>2</v>
      </c>
    </row>
    <row r="2706" spans="1:12">
      <c r="A2706" s="11" t="s">
        <v>5206</v>
      </c>
      <c r="D2706" s="11" t="s">
        <v>260</v>
      </c>
      <c r="E2706" s="19" t="s">
        <v>5456</v>
      </c>
      <c r="F2706" s="10">
        <v>42036</v>
      </c>
      <c r="G2706" s="10">
        <v>45323</v>
      </c>
      <c r="H2706" s="11">
        <v>10</v>
      </c>
      <c r="I2706" s="20" t="s">
        <v>259</v>
      </c>
      <c r="J2706" s="11" t="s">
        <v>261</v>
      </c>
      <c r="K2706" s="11" t="s">
        <v>8769</v>
      </c>
      <c r="L2706" s="11">
        <v>2</v>
      </c>
    </row>
    <row r="2707" spans="1:12">
      <c r="A2707" s="11" t="s">
        <v>5207</v>
      </c>
      <c r="D2707" s="11" t="s">
        <v>260</v>
      </c>
      <c r="E2707" s="19" t="s">
        <v>5457</v>
      </c>
      <c r="F2707" s="10">
        <v>42036</v>
      </c>
      <c r="G2707" s="10">
        <v>45323</v>
      </c>
      <c r="H2707" s="11">
        <v>10</v>
      </c>
      <c r="I2707" s="20" t="s">
        <v>259</v>
      </c>
      <c r="J2707" s="11" t="s">
        <v>261</v>
      </c>
      <c r="K2707" s="11" t="s">
        <v>8769</v>
      </c>
      <c r="L2707" s="11">
        <v>2</v>
      </c>
    </row>
    <row r="2708" spans="1:12">
      <c r="A2708" s="11" t="s">
        <v>5208</v>
      </c>
      <c r="D2708" s="11" t="s">
        <v>260</v>
      </c>
      <c r="E2708" s="19" t="s">
        <v>5458</v>
      </c>
      <c r="F2708" s="10">
        <v>42036</v>
      </c>
      <c r="G2708" s="10">
        <v>45323</v>
      </c>
      <c r="H2708" s="11">
        <v>10</v>
      </c>
      <c r="I2708" s="20" t="s">
        <v>259</v>
      </c>
      <c r="J2708" s="11" t="s">
        <v>261</v>
      </c>
      <c r="K2708" s="11" t="s">
        <v>8769</v>
      </c>
      <c r="L2708" s="11">
        <v>2</v>
      </c>
    </row>
    <row r="2709" spans="1:12">
      <c r="A2709" s="11" t="s">
        <v>5209</v>
      </c>
      <c r="D2709" s="11" t="s">
        <v>260</v>
      </c>
      <c r="E2709" s="19" t="s">
        <v>5459</v>
      </c>
      <c r="F2709" s="10">
        <v>42036</v>
      </c>
      <c r="G2709" s="10">
        <v>45323</v>
      </c>
      <c r="H2709" s="11">
        <v>10</v>
      </c>
      <c r="I2709" s="20" t="s">
        <v>259</v>
      </c>
      <c r="J2709" s="11" t="s">
        <v>261</v>
      </c>
      <c r="K2709" s="11" t="s">
        <v>8769</v>
      </c>
      <c r="L2709" s="11">
        <v>2</v>
      </c>
    </row>
    <row r="2710" spans="1:12">
      <c r="A2710" s="11" t="s">
        <v>5210</v>
      </c>
      <c r="D2710" s="11" t="s">
        <v>260</v>
      </c>
      <c r="E2710" s="19" t="s">
        <v>5460</v>
      </c>
      <c r="F2710" s="10">
        <v>42036</v>
      </c>
      <c r="G2710" s="10">
        <v>45323</v>
      </c>
      <c r="H2710" s="11">
        <v>10</v>
      </c>
      <c r="I2710" s="20" t="s">
        <v>259</v>
      </c>
      <c r="J2710" s="11" t="s">
        <v>261</v>
      </c>
      <c r="K2710" s="11" t="s">
        <v>8769</v>
      </c>
      <c r="L2710" s="11">
        <v>2</v>
      </c>
    </row>
    <row r="2711" spans="1:12">
      <c r="A2711" s="11" t="s">
        <v>5211</v>
      </c>
      <c r="D2711" s="11" t="s">
        <v>260</v>
      </c>
      <c r="E2711" s="19" t="s">
        <v>5461</v>
      </c>
      <c r="F2711" s="10">
        <v>42036</v>
      </c>
      <c r="G2711" s="10">
        <v>45323</v>
      </c>
      <c r="H2711" s="11">
        <v>10</v>
      </c>
      <c r="I2711" s="20" t="s">
        <v>259</v>
      </c>
      <c r="J2711" s="11" t="s">
        <v>261</v>
      </c>
      <c r="K2711" s="11" t="s">
        <v>8769</v>
      </c>
      <c r="L2711" s="11">
        <v>2</v>
      </c>
    </row>
    <row r="2712" spans="1:12">
      <c r="A2712" s="11" t="s">
        <v>5212</v>
      </c>
      <c r="D2712" s="11" t="s">
        <v>260</v>
      </c>
      <c r="E2712" s="19" t="s">
        <v>5462</v>
      </c>
      <c r="F2712" s="10">
        <v>42036</v>
      </c>
      <c r="G2712" s="10">
        <v>45323</v>
      </c>
      <c r="H2712" s="11">
        <v>10</v>
      </c>
      <c r="I2712" s="20" t="s">
        <v>259</v>
      </c>
      <c r="J2712" s="11" t="s">
        <v>261</v>
      </c>
      <c r="K2712" s="11" t="s">
        <v>8769</v>
      </c>
      <c r="L2712" s="11">
        <v>2</v>
      </c>
    </row>
    <row r="2713" spans="1:12">
      <c r="A2713" s="11" t="s">
        <v>5213</v>
      </c>
      <c r="D2713" s="11" t="s">
        <v>260</v>
      </c>
      <c r="E2713" s="19" t="s">
        <v>5463</v>
      </c>
      <c r="F2713" s="10">
        <v>42036</v>
      </c>
      <c r="G2713" s="10">
        <v>45323</v>
      </c>
      <c r="H2713" s="11">
        <v>10</v>
      </c>
      <c r="I2713" s="20" t="s">
        <v>259</v>
      </c>
      <c r="J2713" s="11" t="s">
        <v>261</v>
      </c>
      <c r="K2713" s="11" t="s">
        <v>8769</v>
      </c>
      <c r="L2713" s="11">
        <v>2</v>
      </c>
    </row>
    <row r="2714" spans="1:12">
      <c r="A2714" s="11" t="s">
        <v>5214</v>
      </c>
      <c r="D2714" s="11" t="s">
        <v>260</v>
      </c>
      <c r="E2714" s="19" t="s">
        <v>5464</v>
      </c>
      <c r="F2714" s="10">
        <v>42036</v>
      </c>
      <c r="G2714" s="10">
        <v>45323</v>
      </c>
      <c r="H2714" s="11">
        <v>10</v>
      </c>
      <c r="I2714" s="20" t="s">
        <v>259</v>
      </c>
      <c r="J2714" s="11" t="s">
        <v>261</v>
      </c>
      <c r="K2714" s="11" t="s">
        <v>8769</v>
      </c>
      <c r="L2714" s="11">
        <v>2</v>
      </c>
    </row>
    <row r="2715" spans="1:12">
      <c r="A2715" s="11" t="s">
        <v>5215</v>
      </c>
      <c r="D2715" s="11" t="s">
        <v>260</v>
      </c>
      <c r="E2715" s="19" t="s">
        <v>5465</v>
      </c>
      <c r="F2715" s="10">
        <v>42036</v>
      </c>
      <c r="G2715" s="10">
        <v>45323</v>
      </c>
      <c r="H2715" s="11">
        <v>10</v>
      </c>
      <c r="I2715" s="20" t="s">
        <v>259</v>
      </c>
      <c r="J2715" s="11" t="s">
        <v>261</v>
      </c>
      <c r="K2715" s="11" t="s">
        <v>8769</v>
      </c>
      <c r="L2715" s="11">
        <v>2</v>
      </c>
    </row>
    <row r="2716" spans="1:12">
      <c r="A2716" s="11" t="s">
        <v>5216</v>
      </c>
      <c r="D2716" s="11" t="s">
        <v>260</v>
      </c>
      <c r="E2716" s="19" t="s">
        <v>5466</v>
      </c>
      <c r="F2716" s="10">
        <v>42036</v>
      </c>
      <c r="G2716" s="10">
        <v>45323</v>
      </c>
      <c r="H2716" s="11">
        <v>10</v>
      </c>
      <c r="I2716" s="20" t="s">
        <v>259</v>
      </c>
      <c r="J2716" s="11" t="s">
        <v>261</v>
      </c>
      <c r="K2716" s="11" t="s">
        <v>8769</v>
      </c>
      <c r="L2716" s="11">
        <v>2</v>
      </c>
    </row>
    <row r="2717" spans="1:12">
      <c r="A2717" s="11" t="s">
        <v>5217</v>
      </c>
      <c r="D2717" s="11" t="s">
        <v>260</v>
      </c>
      <c r="E2717" s="19" t="s">
        <v>5467</v>
      </c>
      <c r="F2717" s="10">
        <v>42036</v>
      </c>
      <c r="G2717" s="10">
        <v>45323</v>
      </c>
      <c r="H2717" s="11">
        <v>10</v>
      </c>
      <c r="I2717" s="20" t="s">
        <v>259</v>
      </c>
      <c r="J2717" s="11" t="s">
        <v>261</v>
      </c>
      <c r="K2717" s="11" t="s">
        <v>8769</v>
      </c>
      <c r="L2717" s="11">
        <v>2</v>
      </c>
    </row>
    <row r="2718" spans="1:12">
      <c r="A2718" s="11" t="s">
        <v>5218</v>
      </c>
      <c r="D2718" s="11" t="s">
        <v>260</v>
      </c>
      <c r="E2718" s="19" t="s">
        <v>5468</v>
      </c>
      <c r="F2718" s="10">
        <v>42036</v>
      </c>
      <c r="G2718" s="10">
        <v>45323</v>
      </c>
      <c r="H2718" s="11">
        <v>10</v>
      </c>
      <c r="I2718" s="20" t="s">
        <v>259</v>
      </c>
      <c r="J2718" s="11" t="s">
        <v>261</v>
      </c>
      <c r="K2718" s="11" t="s">
        <v>8769</v>
      </c>
      <c r="L2718" s="11">
        <v>2</v>
      </c>
    </row>
    <row r="2719" spans="1:12">
      <c r="A2719" s="11" t="s">
        <v>5219</v>
      </c>
      <c r="D2719" s="11" t="s">
        <v>260</v>
      </c>
      <c r="E2719" s="19" t="s">
        <v>5469</v>
      </c>
      <c r="F2719" s="10">
        <v>42036</v>
      </c>
      <c r="G2719" s="10">
        <v>45323</v>
      </c>
      <c r="H2719" s="11">
        <v>10</v>
      </c>
      <c r="I2719" s="20" t="s">
        <v>259</v>
      </c>
      <c r="J2719" s="11" t="s">
        <v>261</v>
      </c>
      <c r="K2719" s="11" t="s">
        <v>8769</v>
      </c>
      <c r="L2719" s="11">
        <v>2</v>
      </c>
    </row>
    <row r="2720" spans="1:12">
      <c r="A2720" s="11" t="s">
        <v>5220</v>
      </c>
      <c r="D2720" s="11" t="s">
        <v>260</v>
      </c>
      <c r="E2720" s="19" t="s">
        <v>5470</v>
      </c>
      <c r="F2720" s="10">
        <v>42036</v>
      </c>
      <c r="G2720" s="10">
        <v>45323</v>
      </c>
      <c r="H2720" s="11">
        <v>10</v>
      </c>
      <c r="I2720" s="20" t="s">
        <v>259</v>
      </c>
      <c r="J2720" s="11" t="s">
        <v>261</v>
      </c>
      <c r="K2720" s="11" t="s">
        <v>8769</v>
      </c>
      <c r="L2720" s="11">
        <v>2</v>
      </c>
    </row>
    <row r="2721" spans="1:12">
      <c r="A2721" s="11" t="s">
        <v>5221</v>
      </c>
      <c r="D2721" s="11" t="s">
        <v>260</v>
      </c>
      <c r="E2721" s="19" t="s">
        <v>5471</v>
      </c>
      <c r="F2721" s="10">
        <v>42036</v>
      </c>
      <c r="G2721" s="10">
        <v>45323</v>
      </c>
      <c r="H2721" s="11">
        <v>10</v>
      </c>
      <c r="I2721" s="20" t="s">
        <v>259</v>
      </c>
      <c r="J2721" s="11" t="s">
        <v>261</v>
      </c>
      <c r="K2721" s="11" t="s">
        <v>8769</v>
      </c>
      <c r="L2721" s="11">
        <v>2</v>
      </c>
    </row>
    <row r="2722" spans="1:12">
      <c r="A2722" s="11" t="s">
        <v>5222</v>
      </c>
      <c r="D2722" s="11" t="s">
        <v>260</v>
      </c>
      <c r="E2722" s="19" t="s">
        <v>5472</v>
      </c>
      <c r="F2722" s="10">
        <v>42036</v>
      </c>
      <c r="G2722" s="10">
        <v>45323</v>
      </c>
      <c r="H2722" s="11">
        <v>10</v>
      </c>
      <c r="I2722" s="20" t="s">
        <v>259</v>
      </c>
      <c r="J2722" s="11" t="s">
        <v>261</v>
      </c>
      <c r="K2722" s="11" t="s">
        <v>8769</v>
      </c>
      <c r="L2722" s="11">
        <v>2</v>
      </c>
    </row>
    <row r="2723" spans="1:12">
      <c r="A2723" s="11" t="s">
        <v>5223</v>
      </c>
      <c r="D2723" s="11" t="s">
        <v>260</v>
      </c>
      <c r="E2723" s="19" t="s">
        <v>5473</v>
      </c>
      <c r="F2723" s="10">
        <v>42036</v>
      </c>
      <c r="G2723" s="10">
        <v>45323</v>
      </c>
      <c r="H2723" s="11">
        <v>10</v>
      </c>
      <c r="I2723" s="20" t="s">
        <v>259</v>
      </c>
      <c r="J2723" s="11" t="s">
        <v>261</v>
      </c>
      <c r="K2723" s="11" t="s">
        <v>8769</v>
      </c>
      <c r="L2723" s="11">
        <v>2</v>
      </c>
    </row>
    <row r="2724" spans="1:12">
      <c r="A2724" s="11" t="s">
        <v>5224</v>
      </c>
      <c r="D2724" s="11" t="s">
        <v>260</v>
      </c>
      <c r="E2724" s="19" t="s">
        <v>5474</v>
      </c>
      <c r="F2724" s="10">
        <v>42036</v>
      </c>
      <c r="G2724" s="10">
        <v>45323</v>
      </c>
      <c r="H2724" s="11">
        <v>10</v>
      </c>
      <c r="I2724" s="20" t="s">
        <v>259</v>
      </c>
      <c r="J2724" s="11" t="s">
        <v>261</v>
      </c>
      <c r="K2724" s="11" t="s">
        <v>8769</v>
      </c>
      <c r="L2724" s="11">
        <v>2</v>
      </c>
    </row>
    <row r="2725" spans="1:12">
      <c r="A2725" s="11" t="s">
        <v>5225</v>
      </c>
      <c r="D2725" s="11" t="s">
        <v>260</v>
      </c>
      <c r="E2725" s="19" t="s">
        <v>5475</v>
      </c>
      <c r="F2725" s="10">
        <v>42036</v>
      </c>
      <c r="G2725" s="10">
        <v>45323</v>
      </c>
      <c r="H2725" s="11">
        <v>10</v>
      </c>
      <c r="I2725" s="20" t="s">
        <v>259</v>
      </c>
      <c r="J2725" s="11" t="s">
        <v>261</v>
      </c>
      <c r="K2725" s="11" t="s">
        <v>8769</v>
      </c>
      <c r="L2725" s="11">
        <v>2</v>
      </c>
    </row>
    <row r="2726" spans="1:12">
      <c r="A2726" s="11" t="s">
        <v>5226</v>
      </c>
      <c r="D2726" s="11" t="s">
        <v>260</v>
      </c>
      <c r="E2726" s="19" t="s">
        <v>5476</v>
      </c>
      <c r="F2726" s="10">
        <v>42036</v>
      </c>
      <c r="G2726" s="10">
        <v>45323</v>
      </c>
      <c r="H2726" s="11">
        <v>10</v>
      </c>
      <c r="I2726" s="20" t="s">
        <v>259</v>
      </c>
      <c r="J2726" s="11" t="s">
        <v>261</v>
      </c>
      <c r="K2726" s="11" t="s">
        <v>8769</v>
      </c>
      <c r="L2726" s="11">
        <v>2</v>
      </c>
    </row>
    <row r="2727" spans="1:12">
      <c r="A2727" s="11" t="s">
        <v>5227</v>
      </c>
      <c r="D2727" s="11" t="s">
        <v>260</v>
      </c>
      <c r="E2727" s="19" t="s">
        <v>5477</v>
      </c>
      <c r="F2727" s="10">
        <v>42036</v>
      </c>
      <c r="G2727" s="10">
        <v>45323</v>
      </c>
      <c r="H2727" s="11">
        <v>10</v>
      </c>
      <c r="I2727" s="20" t="s">
        <v>259</v>
      </c>
      <c r="J2727" s="11" t="s">
        <v>261</v>
      </c>
      <c r="K2727" s="11" t="s">
        <v>8769</v>
      </c>
      <c r="L2727" s="11">
        <v>2</v>
      </c>
    </row>
    <row r="2728" spans="1:12">
      <c r="A2728" s="11" t="s">
        <v>5228</v>
      </c>
      <c r="D2728" s="11" t="s">
        <v>260</v>
      </c>
      <c r="E2728" s="19" t="s">
        <v>5478</v>
      </c>
      <c r="F2728" s="10">
        <v>42036</v>
      </c>
      <c r="G2728" s="10">
        <v>45323</v>
      </c>
      <c r="H2728" s="11">
        <v>10</v>
      </c>
      <c r="I2728" s="20" t="s">
        <v>259</v>
      </c>
      <c r="J2728" s="11" t="s">
        <v>261</v>
      </c>
      <c r="K2728" s="11" t="s">
        <v>8769</v>
      </c>
      <c r="L2728" s="11">
        <v>2</v>
      </c>
    </row>
    <row r="2729" spans="1:12">
      <c r="A2729" s="11" t="s">
        <v>5229</v>
      </c>
      <c r="D2729" s="11" t="s">
        <v>260</v>
      </c>
      <c r="E2729" s="19" t="s">
        <v>5479</v>
      </c>
      <c r="F2729" s="10">
        <v>42036</v>
      </c>
      <c r="G2729" s="10">
        <v>45323</v>
      </c>
      <c r="H2729" s="11">
        <v>10</v>
      </c>
      <c r="I2729" s="20" t="s">
        <v>259</v>
      </c>
      <c r="J2729" s="11" t="s">
        <v>261</v>
      </c>
      <c r="K2729" s="11" t="s">
        <v>8769</v>
      </c>
      <c r="L2729" s="11">
        <v>2</v>
      </c>
    </row>
    <row r="2730" spans="1:12">
      <c r="A2730" s="11" t="s">
        <v>5230</v>
      </c>
      <c r="D2730" s="11" t="s">
        <v>260</v>
      </c>
      <c r="E2730" s="19" t="s">
        <v>5480</v>
      </c>
      <c r="F2730" s="10">
        <v>42036</v>
      </c>
      <c r="G2730" s="10">
        <v>45323</v>
      </c>
      <c r="H2730" s="11">
        <v>10</v>
      </c>
      <c r="I2730" s="20" t="s">
        <v>259</v>
      </c>
      <c r="J2730" s="11" t="s">
        <v>261</v>
      </c>
      <c r="K2730" s="11" t="s">
        <v>8769</v>
      </c>
      <c r="L2730" s="11">
        <v>2</v>
      </c>
    </row>
    <row r="2731" spans="1:12">
      <c r="A2731" s="11" t="s">
        <v>5231</v>
      </c>
      <c r="D2731" s="11" t="s">
        <v>260</v>
      </c>
      <c r="E2731" s="19" t="s">
        <v>5481</v>
      </c>
      <c r="F2731" s="10">
        <v>42036</v>
      </c>
      <c r="G2731" s="10">
        <v>45323</v>
      </c>
      <c r="H2731" s="11">
        <v>10</v>
      </c>
      <c r="I2731" s="20" t="s">
        <v>259</v>
      </c>
      <c r="J2731" s="11" t="s">
        <v>261</v>
      </c>
      <c r="K2731" s="11" t="s">
        <v>8769</v>
      </c>
      <c r="L2731" s="11">
        <v>2</v>
      </c>
    </row>
    <row r="2732" spans="1:12">
      <c r="A2732" s="11" t="s">
        <v>5232</v>
      </c>
      <c r="D2732" s="11" t="s">
        <v>260</v>
      </c>
      <c r="E2732" s="19" t="s">
        <v>5482</v>
      </c>
      <c r="F2732" s="10">
        <v>42036</v>
      </c>
      <c r="G2732" s="10">
        <v>45323</v>
      </c>
      <c r="H2732" s="11">
        <v>10</v>
      </c>
      <c r="I2732" s="20" t="s">
        <v>259</v>
      </c>
      <c r="J2732" s="11" t="s">
        <v>261</v>
      </c>
      <c r="K2732" s="11" t="s">
        <v>8769</v>
      </c>
      <c r="L2732" s="11">
        <v>2</v>
      </c>
    </row>
    <row r="2733" spans="1:12">
      <c r="A2733" s="11" t="s">
        <v>5233</v>
      </c>
      <c r="D2733" s="11" t="s">
        <v>260</v>
      </c>
      <c r="E2733" s="19" t="s">
        <v>5483</v>
      </c>
      <c r="F2733" s="10">
        <v>42036</v>
      </c>
      <c r="G2733" s="10">
        <v>45323</v>
      </c>
      <c r="H2733" s="11">
        <v>10</v>
      </c>
      <c r="I2733" s="20" t="s">
        <v>259</v>
      </c>
      <c r="J2733" s="11" t="s">
        <v>261</v>
      </c>
      <c r="K2733" s="11" t="s">
        <v>8769</v>
      </c>
      <c r="L2733" s="11">
        <v>2</v>
      </c>
    </row>
    <row r="2734" spans="1:12">
      <c r="A2734" s="11" t="s">
        <v>5234</v>
      </c>
      <c r="D2734" s="11" t="s">
        <v>260</v>
      </c>
      <c r="E2734" s="19" t="s">
        <v>5484</v>
      </c>
      <c r="F2734" s="10">
        <v>42036</v>
      </c>
      <c r="G2734" s="10">
        <v>45323</v>
      </c>
      <c r="H2734" s="11">
        <v>10</v>
      </c>
      <c r="I2734" s="20" t="s">
        <v>259</v>
      </c>
      <c r="J2734" s="11" t="s">
        <v>261</v>
      </c>
      <c r="K2734" s="11" t="s">
        <v>8769</v>
      </c>
      <c r="L2734" s="11">
        <v>2</v>
      </c>
    </row>
    <row r="2735" spans="1:12">
      <c r="A2735" s="11" t="s">
        <v>5235</v>
      </c>
      <c r="D2735" s="11" t="s">
        <v>260</v>
      </c>
      <c r="E2735" s="19" t="s">
        <v>5485</v>
      </c>
      <c r="F2735" s="10">
        <v>42036</v>
      </c>
      <c r="G2735" s="10">
        <v>45323</v>
      </c>
      <c r="H2735" s="11">
        <v>10</v>
      </c>
      <c r="I2735" s="20" t="s">
        <v>259</v>
      </c>
      <c r="J2735" s="11" t="s">
        <v>261</v>
      </c>
      <c r="K2735" s="11" t="s">
        <v>8769</v>
      </c>
      <c r="L2735" s="11">
        <v>2</v>
      </c>
    </row>
    <row r="2736" spans="1:12">
      <c r="A2736" s="11" t="s">
        <v>5236</v>
      </c>
      <c r="D2736" s="11" t="s">
        <v>260</v>
      </c>
      <c r="E2736" s="19" t="s">
        <v>5486</v>
      </c>
      <c r="F2736" s="10">
        <v>42036</v>
      </c>
      <c r="G2736" s="10">
        <v>45323</v>
      </c>
      <c r="H2736" s="11">
        <v>10</v>
      </c>
      <c r="I2736" s="20" t="s">
        <v>259</v>
      </c>
      <c r="J2736" s="11" t="s">
        <v>261</v>
      </c>
      <c r="K2736" s="11" t="s">
        <v>8769</v>
      </c>
      <c r="L2736" s="11">
        <v>2</v>
      </c>
    </row>
    <row r="2737" spans="1:12">
      <c r="A2737" s="11" t="s">
        <v>5237</v>
      </c>
      <c r="D2737" s="11" t="s">
        <v>260</v>
      </c>
      <c r="E2737" s="19" t="s">
        <v>5487</v>
      </c>
      <c r="F2737" s="10">
        <v>42036</v>
      </c>
      <c r="G2737" s="10">
        <v>45323</v>
      </c>
      <c r="H2737" s="11">
        <v>10</v>
      </c>
      <c r="I2737" s="20" t="s">
        <v>259</v>
      </c>
      <c r="J2737" s="11" t="s">
        <v>261</v>
      </c>
      <c r="K2737" s="11" t="s">
        <v>8769</v>
      </c>
      <c r="L2737" s="11">
        <v>2</v>
      </c>
    </row>
    <row r="2738" spans="1:12">
      <c r="A2738" s="11" t="s">
        <v>5238</v>
      </c>
      <c r="D2738" s="11" t="s">
        <v>260</v>
      </c>
      <c r="E2738" s="19" t="s">
        <v>5488</v>
      </c>
      <c r="F2738" s="10">
        <v>42036</v>
      </c>
      <c r="G2738" s="10">
        <v>45323</v>
      </c>
      <c r="H2738" s="11">
        <v>10</v>
      </c>
      <c r="I2738" s="20" t="s">
        <v>259</v>
      </c>
      <c r="J2738" s="11" t="s">
        <v>261</v>
      </c>
      <c r="K2738" s="11" t="s">
        <v>8769</v>
      </c>
      <c r="L2738" s="11">
        <v>2</v>
      </c>
    </row>
    <row r="2739" spans="1:12">
      <c r="A2739" s="11" t="s">
        <v>5239</v>
      </c>
      <c r="D2739" s="11" t="s">
        <v>260</v>
      </c>
      <c r="E2739" s="19" t="s">
        <v>5489</v>
      </c>
      <c r="F2739" s="10">
        <v>42036</v>
      </c>
      <c r="G2739" s="10">
        <v>45323</v>
      </c>
      <c r="H2739" s="11">
        <v>10</v>
      </c>
      <c r="I2739" s="20" t="s">
        <v>259</v>
      </c>
      <c r="J2739" s="11" t="s">
        <v>261</v>
      </c>
      <c r="K2739" s="11" t="s">
        <v>8769</v>
      </c>
      <c r="L2739" s="11">
        <v>2</v>
      </c>
    </row>
    <row r="2740" spans="1:12">
      <c r="A2740" s="11" t="s">
        <v>5240</v>
      </c>
      <c r="D2740" s="11" t="s">
        <v>260</v>
      </c>
      <c r="E2740" s="19" t="s">
        <v>5490</v>
      </c>
      <c r="F2740" s="10">
        <v>42036</v>
      </c>
      <c r="G2740" s="10">
        <v>45323</v>
      </c>
      <c r="H2740" s="11">
        <v>10</v>
      </c>
      <c r="I2740" s="20" t="s">
        <v>259</v>
      </c>
      <c r="J2740" s="11" t="s">
        <v>261</v>
      </c>
      <c r="K2740" s="11" t="s">
        <v>8769</v>
      </c>
      <c r="L2740" s="11">
        <v>2</v>
      </c>
    </row>
    <row r="2741" spans="1:12">
      <c r="A2741" s="11" t="s">
        <v>5241</v>
      </c>
      <c r="D2741" s="11" t="s">
        <v>260</v>
      </c>
      <c r="E2741" s="19" t="s">
        <v>5491</v>
      </c>
      <c r="F2741" s="10">
        <v>42036</v>
      </c>
      <c r="G2741" s="10">
        <v>45323</v>
      </c>
      <c r="H2741" s="11">
        <v>10</v>
      </c>
      <c r="I2741" s="20" t="s">
        <v>259</v>
      </c>
      <c r="J2741" s="11" t="s">
        <v>261</v>
      </c>
      <c r="K2741" s="11" t="s">
        <v>8769</v>
      </c>
      <c r="L2741" s="11">
        <v>2</v>
      </c>
    </row>
    <row r="2742" spans="1:12">
      <c r="A2742" s="11" t="s">
        <v>5242</v>
      </c>
      <c r="D2742" s="11" t="s">
        <v>260</v>
      </c>
      <c r="E2742" s="19" t="s">
        <v>5492</v>
      </c>
      <c r="F2742" s="10">
        <v>42036</v>
      </c>
      <c r="G2742" s="10">
        <v>45323</v>
      </c>
      <c r="H2742" s="11">
        <v>10</v>
      </c>
      <c r="I2742" s="20" t="s">
        <v>259</v>
      </c>
      <c r="J2742" s="11" t="s">
        <v>261</v>
      </c>
      <c r="K2742" s="11" t="s">
        <v>8769</v>
      </c>
      <c r="L2742" s="11">
        <v>2</v>
      </c>
    </row>
    <row r="2743" spans="1:12">
      <c r="A2743" s="11" t="s">
        <v>5243</v>
      </c>
      <c r="D2743" s="11" t="s">
        <v>260</v>
      </c>
      <c r="E2743" s="19" t="s">
        <v>5493</v>
      </c>
      <c r="F2743" s="10">
        <v>42036</v>
      </c>
      <c r="G2743" s="10">
        <v>45323</v>
      </c>
      <c r="H2743" s="11">
        <v>10</v>
      </c>
      <c r="I2743" s="20" t="s">
        <v>259</v>
      </c>
      <c r="J2743" s="11" t="s">
        <v>261</v>
      </c>
      <c r="K2743" s="11" t="s">
        <v>8769</v>
      </c>
      <c r="L2743" s="11">
        <v>2</v>
      </c>
    </row>
    <row r="2744" spans="1:12">
      <c r="A2744" s="11" t="s">
        <v>5244</v>
      </c>
      <c r="D2744" s="11" t="s">
        <v>260</v>
      </c>
      <c r="E2744" s="19" t="s">
        <v>5494</v>
      </c>
      <c r="F2744" s="10">
        <v>42036</v>
      </c>
      <c r="G2744" s="10">
        <v>45323</v>
      </c>
      <c r="H2744" s="11">
        <v>10</v>
      </c>
      <c r="I2744" s="20" t="s">
        <v>259</v>
      </c>
      <c r="J2744" s="11" t="s">
        <v>261</v>
      </c>
      <c r="K2744" s="11" t="s">
        <v>8769</v>
      </c>
      <c r="L2744" s="11">
        <v>2</v>
      </c>
    </row>
    <row r="2745" spans="1:12">
      <c r="A2745" s="11" t="s">
        <v>5245</v>
      </c>
      <c r="D2745" s="11" t="s">
        <v>260</v>
      </c>
      <c r="E2745" s="19" t="s">
        <v>5495</v>
      </c>
      <c r="F2745" s="10">
        <v>42036</v>
      </c>
      <c r="G2745" s="10">
        <v>45323</v>
      </c>
      <c r="H2745" s="11">
        <v>10</v>
      </c>
      <c r="I2745" s="20" t="s">
        <v>259</v>
      </c>
      <c r="J2745" s="11" t="s">
        <v>261</v>
      </c>
      <c r="K2745" s="11" t="s">
        <v>8769</v>
      </c>
      <c r="L2745" s="11">
        <v>2</v>
      </c>
    </row>
    <row r="2746" spans="1:12">
      <c r="A2746" s="11" t="s">
        <v>5246</v>
      </c>
      <c r="D2746" s="11" t="s">
        <v>260</v>
      </c>
      <c r="E2746" s="19" t="s">
        <v>5496</v>
      </c>
      <c r="F2746" s="10">
        <v>42036</v>
      </c>
      <c r="G2746" s="10">
        <v>45323</v>
      </c>
      <c r="H2746" s="11">
        <v>10</v>
      </c>
      <c r="I2746" s="20" t="s">
        <v>259</v>
      </c>
      <c r="J2746" s="11" t="s">
        <v>261</v>
      </c>
      <c r="K2746" s="11" t="s">
        <v>8769</v>
      </c>
      <c r="L2746" s="11">
        <v>2</v>
      </c>
    </row>
    <row r="2747" spans="1:12">
      <c r="A2747" s="11" t="s">
        <v>5247</v>
      </c>
      <c r="D2747" s="11" t="s">
        <v>260</v>
      </c>
      <c r="E2747" s="19" t="s">
        <v>5497</v>
      </c>
      <c r="F2747" s="10">
        <v>42036</v>
      </c>
      <c r="G2747" s="10">
        <v>45323</v>
      </c>
      <c r="H2747" s="11">
        <v>10</v>
      </c>
      <c r="I2747" s="20" t="s">
        <v>259</v>
      </c>
      <c r="J2747" s="11" t="s">
        <v>261</v>
      </c>
      <c r="K2747" s="11" t="s">
        <v>8769</v>
      </c>
      <c r="L2747" s="11">
        <v>2</v>
      </c>
    </row>
    <row r="2748" spans="1:12">
      <c r="A2748" s="11" t="s">
        <v>5248</v>
      </c>
      <c r="D2748" s="11" t="s">
        <v>260</v>
      </c>
      <c r="E2748" s="19" t="s">
        <v>5498</v>
      </c>
      <c r="F2748" s="10">
        <v>42036</v>
      </c>
      <c r="G2748" s="10">
        <v>45323</v>
      </c>
      <c r="H2748" s="11">
        <v>10</v>
      </c>
      <c r="I2748" s="20" t="s">
        <v>259</v>
      </c>
      <c r="J2748" s="11" t="s">
        <v>261</v>
      </c>
      <c r="K2748" s="11" t="s">
        <v>8769</v>
      </c>
      <c r="L2748" s="11">
        <v>2</v>
      </c>
    </row>
    <row r="2749" spans="1:12">
      <c r="A2749" s="11" t="s">
        <v>5249</v>
      </c>
      <c r="D2749" s="11" t="s">
        <v>260</v>
      </c>
      <c r="E2749" s="19" t="s">
        <v>5499</v>
      </c>
      <c r="F2749" s="10">
        <v>42036</v>
      </c>
      <c r="G2749" s="10">
        <v>45323</v>
      </c>
      <c r="H2749" s="11">
        <v>10</v>
      </c>
      <c r="I2749" s="20" t="s">
        <v>259</v>
      </c>
      <c r="J2749" s="11" t="s">
        <v>261</v>
      </c>
      <c r="K2749" s="11" t="s">
        <v>8769</v>
      </c>
      <c r="L2749" s="11">
        <v>2</v>
      </c>
    </row>
    <row r="2750" spans="1:12">
      <c r="A2750" s="11" t="s">
        <v>5250</v>
      </c>
      <c r="D2750" s="11" t="s">
        <v>260</v>
      </c>
      <c r="E2750" s="19" t="s">
        <v>5500</v>
      </c>
      <c r="F2750" s="10">
        <v>42036</v>
      </c>
      <c r="G2750" s="10">
        <v>45323</v>
      </c>
      <c r="H2750" s="11">
        <v>10</v>
      </c>
      <c r="I2750" s="20" t="s">
        <v>259</v>
      </c>
      <c r="J2750" s="11" t="s">
        <v>261</v>
      </c>
      <c r="K2750" s="11" t="s">
        <v>8769</v>
      </c>
      <c r="L2750" s="11">
        <v>2</v>
      </c>
    </row>
    <row r="2751" spans="1:12">
      <c r="A2751" s="11" t="s">
        <v>5251</v>
      </c>
      <c r="D2751" s="11" t="s">
        <v>260</v>
      </c>
      <c r="E2751" s="19" t="s">
        <v>5501</v>
      </c>
      <c r="F2751" s="10">
        <v>42036</v>
      </c>
      <c r="G2751" s="10">
        <v>45323</v>
      </c>
      <c r="H2751" s="11">
        <v>10</v>
      </c>
      <c r="I2751" s="20" t="s">
        <v>259</v>
      </c>
      <c r="J2751" s="11" t="s">
        <v>261</v>
      </c>
      <c r="K2751" s="11" t="s">
        <v>8769</v>
      </c>
      <c r="L2751" s="11">
        <v>2</v>
      </c>
    </row>
    <row r="2752" spans="1:12">
      <c r="A2752" s="11" t="s">
        <v>5252</v>
      </c>
      <c r="D2752" s="11" t="s">
        <v>260</v>
      </c>
      <c r="E2752" s="19" t="s">
        <v>5502</v>
      </c>
      <c r="F2752" s="10">
        <v>42036</v>
      </c>
      <c r="G2752" s="10">
        <v>45323</v>
      </c>
      <c r="H2752" s="11">
        <v>10</v>
      </c>
      <c r="I2752" s="20" t="s">
        <v>259</v>
      </c>
      <c r="J2752" s="11" t="s">
        <v>261</v>
      </c>
      <c r="K2752" s="11" t="s">
        <v>8769</v>
      </c>
      <c r="L2752" s="11">
        <v>2</v>
      </c>
    </row>
    <row r="2753" spans="1:12">
      <c r="A2753" s="11" t="s">
        <v>5253</v>
      </c>
      <c r="D2753" s="11" t="s">
        <v>260</v>
      </c>
      <c r="E2753" s="19" t="s">
        <v>5503</v>
      </c>
      <c r="F2753" s="10">
        <v>42036</v>
      </c>
      <c r="G2753" s="10">
        <v>45323</v>
      </c>
      <c r="H2753" s="11">
        <v>10</v>
      </c>
      <c r="I2753" s="20" t="s">
        <v>259</v>
      </c>
      <c r="J2753" s="11" t="s">
        <v>261</v>
      </c>
      <c r="K2753" s="11" t="s">
        <v>8769</v>
      </c>
      <c r="L2753" s="11">
        <v>2</v>
      </c>
    </row>
    <row r="2754" spans="1:12">
      <c r="A2754" s="11" t="s">
        <v>5254</v>
      </c>
      <c r="D2754" s="11" t="s">
        <v>260</v>
      </c>
      <c r="E2754" s="19" t="s">
        <v>5504</v>
      </c>
      <c r="F2754" s="10">
        <v>42036</v>
      </c>
      <c r="G2754" s="10">
        <v>45323</v>
      </c>
      <c r="H2754" s="11">
        <v>10</v>
      </c>
      <c r="I2754" s="20" t="s">
        <v>259</v>
      </c>
      <c r="J2754" s="11" t="s">
        <v>261</v>
      </c>
      <c r="K2754" s="11" t="s">
        <v>8769</v>
      </c>
      <c r="L2754" s="11">
        <v>2</v>
      </c>
    </row>
    <row r="2755" spans="1:12">
      <c r="A2755" s="11" t="s">
        <v>5255</v>
      </c>
      <c r="D2755" s="11" t="s">
        <v>260</v>
      </c>
      <c r="E2755" s="19" t="s">
        <v>5505</v>
      </c>
      <c r="F2755" s="10">
        <v>42036</v>
      </c>
      <c r="G2755" s="10">
        <v>45323</v>
      </c>
      <c r="H2755" s="11">
        <v>10</v>
      </c>
      <c r="I2755" s="20" t="s">
        <v>259</v>
      </c>
      <c r="J2755" s="11" t="s">
        <v>261</v>
      </c>
      <c r="K2755" s="11" t="s">
        <v>8769</v>
      </c>
      <c r="L2755" s="11">
        <v>2</v>
      </c>
    </row>
    <row r="2756" spans="1:12">
      <c r="A2756" s="11" t="s">
        <v>5256</v>
      </c>
      <c r="D2756" s="11" t="s">
        <v>260</v>
      </c>
      <c r="E2756" s="19" t="s">
        <v>5506</v>
      </c>
      <c r="F2756" s="10">
        <v>42036</v>
      </c>
      <c r="G2756" s="10">
        <v>45323</v>
      </c>
      <c r="H2756" s="11">
        <v>10</v>
      </c>
      <c r="I2756" s="20" t="s">
        <v>259</v>
      </c>
      <c r="J2756" s="11" t="s">
        <v>261</v>
      </c>
      <c r="K2756" s="11" t="s">
        <v>8769</v>
      </c>
      <c r="L2756" s="11">
        <v>2</v>
      </c>
    </row>
    <row r="2757" spans="1:12">
      <c r="A2757" s="11" t="s">
        <v>5257</v>
      </c>
      <c r="D2757" s="11" t="s">
        <v>260</v>
      </c>
      <c r="E2757" s="19" t="s">
        <v>5507</v>
      </c>
      <c r="F2757" s="10">
        <v>42036</v>
      </c>
      <c r="G2757" s="10">
        <v>45323</v>
      </c>
      <c r="H2757" s="11">
        <v>10</v>
      </c>
      <c r="I2757" s="20" t="s">
        <v>259</v>
      </c>
      <c r="J2757" s="11" t="s">
        <v>261</v>
      </c>
      <c r="K2757" s="11" t="s">
        <v>8769</v>
      </c>
      <c r="L2757" s="11">
        <v>2</v>
      </c>
    </row>
    <row r="2758" spans="1:12">
      <c r="A2758" s="11" t="s">
        <v>5258</v>
      </c>
      <c r="D2758" s="11" t="s">
        <v>260</v>
      </c>
      <c r="E2758" s="19" t="s">
        <v>5508</v>
      </c>
      <c r="F2758" s="10">
        <v>42036</v>
      </c>
      <c r="G2758" s="10">
        <v>45323</v>
      </c>
      <c r="H2758" s="11">
        <v>10</v>
      </c>
      <c r="I2758" s="20" t="s">
        <v>259</v>
      </c>
      <c r="J2758" s="11" t="s">
        <v>261</v>
      </c>
      <c r="K2758" s="11" t="s">
        <v>8769</v>
      </c>
      <c r="L2758" s="11">
        <v>2</v>
      </c>
    </row>
    <row r="2759" spans="1:12">
      <c r="A2759" s="11" t="s">
        <v>5259</v>
      </c>
      <c r="D2759" s="11" t="s">
        <v>260</v>
      </c>
      <c r="E2759" s="19" t="s">
        <v>5509</v>
      </c>
      <c r="F2759" s="10">
        <v>42036</v>
      </c>
      <c r="G2759" s="10">
        <v>45323</v>
      </c>
      <c r="H2759" s="11">
        <v>10</v>
      </c>
      <c r="I2759" s="20" t="s">
        <v>259</v>
      </c>
      <c r="J2759" s="11" t="s">
        <v>261</v>
      </c>
      <c r="K2759" s="11" t="s">
        <v>8769</v>
      </c>
      <c r="L2759" s="11">
        <v>2</v>
      </c>
    </row>
    <row r="2760" spans="1:12">
      <c r="A2760" s="11" t="s">
        <v>5260</v>
      </c>
      <c r="D2760" s="11" t="s">
        <v>260</v>
      </c>
      <c r="E2760" s="19" t="s">
        <v>5510</v>
      </c>
      <c r="F2760" s="10">
        <v>42036</v>
      </c>
      <c r="G2760" s="10">
        <v>45323</v>
      </c>
      <c r="H2760" s="11">
        <v>10</v>
      </c>
      <c r="I2760" s="20" t="s">
        <v>259</v>
      </c>
      <c r="J2760" s="11" t="s">
        <v>261</v>
      </c>
      <c r="K2760" s="11" t="s">
        <v>8769</v>
      </c>
      <c r="L2760" s="11">
        <v>2</v>
      </c>
    </row>
    <row r="2761" spans="1:12">
      <c r="A2761" s="11" t="s">
        <v>5261</v>
      </c>
      <c r="D2761" s="11" t="s">
        <v>260</v>
      </c>
      <c r="E2761" s="19" t="s">
        <v>5511</v>
      </c>
      <c r="F2761" s="10">
        <v>42036</v>
      </c>
      <c r="G2761" s="10">
        <v>45323</v>
      </c>
      <c r="H2761" s="11">
        <v>10</v>
      </c>
      <c r="I2761" s="20" t="s">
        <v>259</v>
      </c>
      <c r="J2761" s="11" t="s">
        <v>261</v>
      </c>
      <c r="K2761" s="11" t="s">
        <v>8769</v>
      </c>
      <c r="L2761" s="11">
        <v>2</v>
      </c>
    </row>
    <row r="2762" spans="1:12">
      <c r="A2762" s="11" t="s">
        <v>5512</v>
      </c>
      <c r="D2762" s="11" t="s">
        <v>260</v>
      </c>
      <c r="E2762" s="19" t="s">
        <v>5762</v>
      </c>
      <c r="F2762" s="10">
        <v>42036</v>
      </c>
      <c r="G2762" s="10">
        <v>45323</v>
      </c>
      <c r="H2762" s="11">
        <v>10</v>
      </c>
      <c r="I2762" s="20" t="s">
        <v>259</v>
      </c>
      <c r="J2762" s="11" t="s">
        <v>261</v>
      </c>
      <c r="K2762" s="11" t="s">
        <v>8769</v>
      </c>
      <c r="L2762" s="11">
        <v>2</v>
      </c>
    </row>
    <row r="2763" spans="1:12">
      <c r="A2763" s="11" t="s">
        <v>5513</v>
      </c>
      <c r="D2763" s="11" t="s">
        <v>260</v>
      </c>
      <c r="E2763" s="19" t="s">
        <v>5763</v>
      </c>
      <c r="F2763" s="10">
        <v>42036</v>
      </c>
      <c r="G2763" s="10">
        <v>45323</v>
      </c>
      <c r="H2763" s="11">
        <v>10</v>
      </c>
      <c r="I2763" s="20" t="s">
        <v>259</v>
      </c>
      <c r="J2763" s="11" t="s">
        <v>261</v>
      </c>
      <c r="K2763" s="11" t="s">
        <v>8769</v>
      </c>
      <c r="L2763" s="11">
        <v>2</v>
      </c>
    </row>
    <row r="2764" spans="1:12">
      <c r="A2764" s="11" t="s">
        <v>5514</v>
      </c>
      <c r="D2764" s="11" t="s">
        <v>260</v>
      </c>
      <c r="E2764" s="19" t="s">
        <v>5764</v>
      </c>
      <c r="F2764" s="10">
        <v>42036</v>
      </c>
      <c r="G2764" s="10">
        <v>45323</v>
      </c>
      <c r="H2764" s="11">
        <v>10</v>
      </c>
      <c r="I2764" s="20" t="s">
        <v>259</v>
      </c>
      <c r="J2764" s="11" t="s">
        <v>261</v>
      </c>
      <c r="K2764" s="11" t="s">
        <v>8769</v>
      </c>
      <c r="L2764" s="11">
        <v>2</v>
      </c>
    </row>
    <row r="2765" spans="1:12">
      <c r="A2765" s="11" t="s">
        <v>5515</v>
      </c>
      <c r="D2765" s="11" t="s">
        <v>260</v>
      </c>
      <c r="E2765" s="19" t="s">
        <v>5765</v>
      </c>
      <c r="F2765" s="10">
        <v>42036</v>
      </c>
      <c r="G2765" s="10">
        <v>45323</v>
      </c>
      <c r="H2765" s="11">
        <v>10</v>
      </c>
      <c r="I2765" s="20" t="s">
        <v>259</v>
      </c>
      <c r="J2765" s="11" t="s">
        <v>261</v>
      </c>
      <c r="K2765" s="11" t="s">
        <v>8769</v>
      </c>
      <c r="L2765" s="11">
        <v>2</v>
      </c>
    </row>
    <row r="2766" spans="1:12">
      <c r="A2766" s="11" t="s">
        <v>5516</v>
      </c>
      <c r="D2766" s="11" t="s">
        <v>260</v>
      </c>
      <c r="E2766" s="19" t="s">
        <v>5766</v>
      </c>
      <c r="F2766" s="10">
        <v>42036</v>
      </c>
      <c r="G2766" s="10">
        <v>45323</v>
      </c>
      <c r="H2766" s="11">
        <v>10</v>
      </c>
      <c r="I2766" s="20" t="s">
        <v>259</v>
      </c>
      <c r="J2766" s="11" t="s">
        <v>261</v>
      </c>
      <c r="K2766" s="11" t="s">
        <v>8769</v>
      </c>
      <c r="L2766" s="11">
        <v>2</v>
      </c>
    </row>
    <row r="2767" spans="1:12">
      <c r="A2767" s="11" t="s">
        <v>5517</v>
      </c>
      <c r="D2767" s="11" t="s">
        <v>260</v>
      </c>
      <c r="E2767" s="19" t="s">
        <v>5767</v>
      </c>
      <c r="F2767" s="10">
        <v>42036</v>
      </c>
      <c r="G2767" s="10">
        <v>45323</v>
      </c>
      <c r="H2767" s="11">
        <v>10</v>
      </c>
      <c r="I2767" s="20" t="s">
        <v>259</v>
      </c>
      <c r="J2767" s="11" t="s">
        <v>261</v>
      </c>
      <c r="K2767" s="11" t="s">
        <v>8769</v>
      </c>
      <c r="L2767" s="11">
        <v>2</v>
      </c>
    </row>
    <row r="2768" spans="1:12">
      <c r="A2768" s="11" t="s">
        <v>5518</v>
      </c>
      <c r="D2768" s="11" t="s">
        <v>260</v>
      </c>
      <c r="E2768" s="19" t="s">
        <v>5768</v>
      </c>
      <c r="F2768" s="10">
        <v>42036</v>
      </c>
      <c r="G2768" s="10">
        <v>45323</v>
      </c>
      <c r="H2768" s="11">
        <v>10</v>
      </c>
      <c r="I2768" s="20" t="s">
        <v>259</v>
      </c>
      <c r="J2768" s="11" t="s">
        <v>261</v>
      </c>
      <c r="K2768" s="11" t="s">
        <v>8769</v>
      </c>
      <c r="L2768" s="11">
        <v>2</v>
      </c>
    </row>
    <row r="2769" spans="1:12">
      <c r="A2769" s="11" t="s">
        <v>5519</v>
      </c>
      <c r="D2769" s="11" t="s">
        <v>260</v>
      </c>
      <c r="E2769" s="19" t="s">
        <v>5769</v>
      </c>
      <c r="F2769" s="10">
        <v>42036</v>
      </c>
      <c r="G2769" s="10">
        <v>45323</v>
      </c>
      <c r="H2769" s="11">
        <v>10</v>
      </c>
      <c r="I2769" s="20" t="s">
        <v>259</v>
      </c>
      <c r="J2769" s="11" t="s">
        <v>261</v>
      </c>
      <c r="K2769" s="11" t="s">
        <v>8769</v>
      </c>
      <c r="L2769" s="11">
        <v>2</v>
      </c>
    </row>
    <row r="2770" spans="1:12">
      <c r="A2770" s="11" t="s">
        <v>5520</v>
      </c>
      <c r="D2770" s="11" t="s">
        <v>260</v>
      </c>
      <c r="E2770" s="19" t="s">
        <v>5770</v>
      </c>
      <c r="F2770" s="10">
        <v>42036</v>
      </c>
      <c r="G2770" s="10">
        <v>45323</v>
      </c>
      <c r="H2770" s="11">
        <v>10</v>
      </c>
      <c r="I2770" s="20" t="s">
        <v>259</v>
      </c>
      <c r="J2770" s="11" t="s">
        <v>261</v>
      </c>
      <c r="K2770" s="11" t="s">
        <v>8769</v>
      </c>
      <c r="L2770" s="11">
        <v>2</v>
      </c>
    </row>
    <row r="2771" spans="1:12">
      <c r="A2771" s="11" t="s">
        <v>5521</v>
      </c>
      <c r="D2771" s="11" t="s">
        <v>260</v>
      </c>
      <c r="E2771" s="19" t="s">
        <v>5771</v>
      </c>
      <c r="F2771" s="10">
        <v>42036</v>
      </c>
      <c r="G2771" s="10">
        <v>45323</v>
      </c>
      <c r="H2771" s="11">
        <v>10</v>
      </c>
      <c r="I2771" s="20" t="s">
        <v>259</v>
      </c>
      <c r="J2771" s="11" t="s">
        <v>261</v>
      </c>
      <c r="K2771" s="11" t="s">
        <v>8769</v>
      </c>
      <c r="L2771" s="11">
        <v>2</v>
      </c>
    </row>
    <row r="2772" spans="1:12">
      <c r="A2772" s="11" t="s">
        <v>5522</v>
      </c>
      <c r="D2772" s="11" t="s">
        <v>260</v>
      </c>
      <c r="E2772" s="19" t="s">
        <v>5772</v>
      </c>
      <c r="F2772" s="10">
        <v>42036</v>
      </c>
      <c r="G2772" s="10">
        <v>45323</v>
      </c>
      <c r="H2772" s="11">
        <v>10</v>
      </c>
      <c r="I2772" s="20" t="s">
        <v>259</v>
      </c>
      <c r="J2772" s="11" t="s">
        <v>261</v>
      </c>
      <c r="K2772" s="11" t="s">
        <v>8769</v>
      </c>
      <c r="L2772" s="11">
        <v>2</v>
      </c>
    </row>
    <row r="2773" spans="1:12">
      <c r="A2773" s="11" t="s">
        <v>5523</v>
      </c>
      <c r="D2773" s="11" t="s">
        <v>260</v>
      </c>
      <c r="E2773" s="19" t="s">
        <v>5773</v>
      </c>
      <c r="F2773" s="10">
        <v>42036</v>
      </c>
      <c r="G2773" s="10">
        <v>45323</v>
      </c>
      <c r="H2773" s="11">
        <v>10</v>
      </c>
      <c r="I2773" s="20" t="s">
        <v>259</v>
      </c>
      <c r="J2773" s="11" t="s">
        <v>261</v>
      </c>
      <c r="K2773" s="11" t="s">
        <v>8769</v>
      </c>
      <c r="L2773" s="11">
        <v>2</v>
      </c>
    </row>
    <row r="2774" spans="1:12">
      <c r="A2774" s="11" t="s">
        <v>5524</v>
      </c>
      <c r="D2774" s="11" t="s">
        <v>260</v>
      </c>
      <c r="E2774" s="19" t="s">
        <v>5774</v>
      </c>
      <c r="F2774" s="10">
        <v>42036</v>
      </c>
      <c r="G2774" s="10">
        <v>45323</v>
      </c>
      <c r="H2774" s="11">
        <v>10</v>
      </c>
      <c r="I2774" s="20" t="s">
        <v>259</v>
      </c>
      <c r="J2774" s="11" t="s">
        <v>261</v>
      </c>
      <c r="K2774" s="11" t="s">
        <v>8769</v>
      </c>
      <c r="L2774" s="11">
        <v>2</v>
      </c>
    </row>
    <row r="2775" spans="1:12">
      <c r="A2775" s="11" t="s">
        <v>5525</v>
      </c>
      <c r="D2775" s="11" t="s">
        <v>260</v>
      </c>
      <c r="E2775" s="19" t="s">
        <v>5775</v>
      </c>
      <c r="F2775" s="10">
        <v>42036</v>
      </c>
      <c r="G2775" s="10">
        <v>45323</v>
      </c>
      <c r="H2775" s="11">
        <v>10</v>
      </c>
      <c r="I2775" s="20" t="s">
        <v>259</v>
      </c>
      <c r="J2775" s="11" t="s">
        <v>261</v>
      </c>
      <c r="K2775" s="11" t="s">
        <v>8769</v>
      </c>
      <c r="L2775" s="11">
        <v>2</v>
      </c>
    </row>
    <row r="2776" spans="1:12">
      <c r="A2776" s="11" t="s">
        <v>5526</v>
      </c>
      <c r="D2776" s="11" t="s">
        <v>260</v>
      </c>
      <c r="E2776" s="19" t="s">
        <v>5776</v>
      </c>
      <c r="F2776" s="10">
        <v>42036</v>
      </c>
      <c r="G2776" s="10">
        <v>45323</v>
      </c>
      <c r="H2776" s="11">
        <v>10</v>
      </c>
      <c r="I2776" s="20" t="s">
        <v>259</v>
      </c>
      <c r="J2776" s="11" t="s">
        <v>261</v>
      </c>
      <c r="K2776" s="11" t="s">
        <v>8769</v>
      </c>
      <c r="L2776" s="11">
        <v>2</v>
      </c>
    </row>
    <row r="2777" spans="1:12">
      <c r="A2777" s="11" t="s">
        <v>5527</v>
      </c>
      <c r="D2777" s="11" t="s">
        <v>260</v>
      </c>
      <c r="E2777" s="19" t="s">
        <v>5777</v>
      </c>
      <c r="F2777" s="10">
        <v>42036</v>
      </c>
      <c r="G2777" s="10">
        <v>45323</v>
      </c>
      <c r="H2777" s="11">
        <v>10</v>
      </c>
      <c r="I2777" s="20" t="s">
        <v>259</v>
      </c>
      <c r="J2777" s="11" t="s">
        <v>261</v>
      </c>
      <c r="K2777" s="11" t="s">
        <v>8769</v>
      </c>
      <c r="L2777" s="11">
        <v>2</v>
      </c>
    </row>
    <row r="2778" spans="1:12">
      <c r="A2778" s="11" t="s">
        <v>5528</v>
      </c>
      <c r="D2778" s="11" t="s">
        <v>260</v>
      </c>
      <c r="E2778" s="19" t="s">
        <v>5778</v>
      </c>
      <c r="F2778" s="10">
        <v>42036</v>
      </c>
      <c r="G2778" s="10">
        <v>45323</v>
      </c>
      <c r="H2778" s="11">
        <v>10</v>
      </c>
      <c r="I2778" s="20" t="s">
        <v>259</v>
      </c>
      <c r="J2778" s="11" t="s">
        <v>261</v>
      </c>
      <c r="K2778" s="11" t="s">
        <v>8769</v>
      </c>
      <c r="L2778" s="11">
        <v>2</v>
      </c>
    </row>
    <row r="2779" spans="1:12">
      <c r="A2779" s="11" t="s">
        <v>5529</v>
      </c>
      <c r="D2779" s="11" t="s">
        <v>260</v>
      </c>
      <c r="E2779" s="19" t="s">
        <v>5779</v>
      </c>
      <c r="F2779" s="10">
        <v>42036</v>
      </c>
      <c r="G2779" s="10">
        <v>45323</v>
      </c>
      <c r="H2779" s="11">
        <v>10</v>
      </c>
      <c r="I2779" s="20" t="s">
        <v>259</v>
      </c>
      <c r="J2779" s="11" t="s">
        <v>261</v>
      </c>
      <c r="K2779" s="11" t="s">
        <v>8769</v>
      </c>
      <c r="L2779" s="11">
        <v>2</v>
      </c>
    </row>
    <row r="2780" spans="1:12">
      <c r="A2780" s="11" t="s">
        <v>5530</v>
      </c>
      <c r="D2780" s="11" t="s">
        <v>260</v>
      </c>
      <c r="E2780" s="19" t="s">
        <v>5780</v>
      </c>
      <c r="F2780" s="10">
        <v>42036</v>
      </c>
      <c r="G2780" s="10">
        <v>45323</v>
      </c>
      <c r="H2780" s="11">
        <v>10</v>
      </c>
      <c r="I2780" s="20" t="s">
        <v>259</v>
      </c>
      <c r="J2780" s="11" t="s">
        <v>261</v>
      </c>
      <c r="K2780" s="11" t="s">
        <v>8769</v>
      </c>
      <c r="L2780" s="11">
        <v>2</v>
      </c>
    </row>
    <row r="2781" spans="1:12">
      <c r="A2781" s="11" t="s">
        <v>5531</v>
      </c>
      <c r="D2781" s="11" t="s">
        <v>260</v>
      </c>
      <c r="E2781" s="19" t="s">
        <v>5781</v>
      </c>
      <c r="F2781" s="10">
        <v>42036</v>
      </c>
      <c r="G2781" s="10">
        <v>45323</v>
      </c>
      <c r="H2781" s="11">
        <v>10</v>
      </c>
      <c r="I2781" s="20" t="s">
        <v>259</v>
      </c>
      <c r="J2781" s="11" t="s">
        <v>261</v>
      </c>
      <c r="K2781" s="11" t="s">
        <v>8769</v>
      </c>
      <c r="L2781" s="11">
        <v>2</v>
      </c>
    </row>
    <row r="2782" spans="1:12">
      <c r="A2782" s="11" t="s">
        <v>5532</v>
      </c>
      <c r="D2782" s="11" t="s">
        <v>260</v>
      </c>
      <c r="E2782" s="19" t="s">
        <v>5782</v>
      </c>
      <c r="F2782" s="10">
        <v>42036</v>
      </c>
      <c r="G2782" s="10">
        <v>45323</v>
      </c>
      <c r="H2782" s="11">
        <v>10</v>
      </c>
      <c r="I2782" s="20" t="s">
        <v>259</v>
      </c>
      <c r="J2782" s="11" t="s">
        <v>261</v>
      </c>
      <c r="K2782" s="11" t="s">
        <v>8769</v>
      </c>
      <c r="L2782" s="11">
        <v>2</v>
      </c>
    </row>
    <row r="2783" spans="1:12">
      <c r="A2783" s="11" t="s">
        <v>5533</v>
      </c>
      <c r="D2783" s="11" t="s">
        <v>260</v>
      </c>
      <c r="E2783" s="19" t="s">
        <v>5783</v>
      </c>
      <c r="F2783" s="10">
        <v>42036</v>
      </c>
      <c r="G2783" s="10">
        <v>45323</v>
      </c>
      <c r="H2783" s="11">
        <v>10</v>
      </c>
      <c r="I2783" s="20" t="s">
        <v>259</v>
      </c>
      <c r="J2783" s="11" t="s">
        <v>261</v>
      </c>
      <c r="K2783" s="11" t="s">
        <v>8769</v>
      </c>
      <c r="L2783" s="11">
        <v>2</v>
      </c>
    </row>
    <row r="2784" spans="1:12">
      <c r="A2784" s="11" t="s">
        <v>5534</v>
      </c>
      <c r="D2784" s="11" t="s">
        <v>260</v>
      </c>
      <c r="E2784" s="19" t="s">
        <v>5784</v>
      </c>
      <c r="F2784" s="10">
        <v>42036</v>
      </c>
      <c r="G2784" s="10">
        <v>45323</v>
      </c>
      <c r="H2784" s="11">
        <v>10</v>
      </c>
      <c r="I2784" s="20" t="s">
        <v>259</v>
      </c>
      <c r="J2784" s="11" t="s">
        <v>261</v>
      </c>
      <c r="K2784" s="11" t="s">
        <v>8769</v>
      </c>
      <c r="L2784" s="11">
        <v>2</v>
      </c>
    </row>
    <row r="2785" spans="1:12">
      <c r="A2785" s="11" t="s">
        <v>5535</v>
      </c>
      <c r="D2785" s="11" t="s">
        <v>260</v>
      </c>
      <c r="E2785" s="19" t="s">
        <v>5785</v>
      </c>
      <c r="F2785" s="10">
        <v>42036</v>
      </c>
      <c r="G2785" s="10">
        <v>45323</v>
      </c>
      <c r="H2785" s="11">
        <v>10</v>
      </c>
      <c r="I2785" s="20" t="s">
        <v>259</v>
      </c>
      <c r="J2785" s="11" t="s">
        <v>261</v>
      </c>
      <c r="K2785" s="11" t="s">
        <v>8769</v>
      </c>
      <c r="L2785" s="11">
        <v>2</v>
      </c>
    </row>
    <row r="2786" spans="1:12">
      <c r="A2786" s="11" t="s">
        <v>5536</v>
      </c>
      <c r="D2786" s="11" t="s">
        <v>260</v>
      </c>
      <c r="E2786" s="19" t="s">
        <v>5786</v>
      </c>
      <c r="F2786" s="10">
        <v>42036</v>
      </c>
      <c r="G2786" s="10">
        <v>45323</v>
      </c>
      <c r="H2786" s="11">
        <v>10</v>
      </c>
      <c r="I2786" s="20" t="s">
        <v>259</v>
      </c>
      <c r="J2786" s="11" t="s">
        <v>261</v>
      </c>
      <c r="K2786" s="11" t="s">
        <v>8769</v>
      </c>
      <c r="L2786" s="11">
        <v>2</v>
      </c>
    </row>
    <row r="2787" spans="1:12">
      <c r="A2787" s="11" t="s">
        <v>5537</v>
      </c>
      <c r="D2787" s="11" t="s">
        <v>260</v>
      </c>
      <c r="E2787" s="19" t="s">
        <v>5787</v>
      </c>
      <c r="F2787" s="10">
        <v>42036</v>
      </c>
      <c r="G2787" s="10">
        <v>45323</v>
      </c>
      <c r="H2787" s="11">
        <v>10</v>
      </c>
      <c r="I2787" s="20" t="s">
        <v>259</v>
      </c>
      <c r="J2787" s="11" t="s">
        <v>261</v>
      </c>
      <c r="K2787" s="11" t="s">
        <v>8769</v>
      </c>
      <c r="L2787" s="11">
        <v>2</v>
      </c>
    </row>
    <row r="2788" spans="1:12">
      <c r="A2788" s="11" t="s">
        <v>5538</v>
      </c>
      <c r="D2788" s="11" t="s">
        <v>260</v>
      </c>
      <c r="E2788" s="19" t="s">
        <v>5788</v>
      </c>
      <c r="F2788" s="10">
        <v>42036</v>
      </c>
      <c r="G2788" s="10">
        <v>45323</v>
      </c>
      <c r="H2788" s="11">
        <v>10</v>
      </c>
      <c r="I2788" s="20" t="s">
        <v>259</v>
      </c>
      <c r="J2788" s="11" t="s">
        <v>261</v>
      </c>
      <c r="K2788" s="11" t="s">
        <v>8769</v>
      </c>
      <c r="L2788" s="11">
        <v>2</v>
      </c>
    </row>
    <row r="2789" spans="1:12">
      <c r="A2789" s="11" t="s">
        <v>5539</v>
      </c>
      <c r="D2789" s="11" t="s">
        <v>260</v>
      </c>
      <c r="E2789" s="19" t="s">
        <v>5789</v>
      </c>
      <c r="F2789" s="10">
        <v>42036</v>
      </c>
      <c r="G2789" s="10">
        <v>45323</v>
      </c>
      <c r="H2789" s="11">
        <v>10</v>
      </c>
      <c r="I2789" s="20" t="s">
        <v>259</v>
      </c>
      <c r="J2789" s="11" t="s">
        <v>261</v>
      </c>
      <c r="K2789" s="11" t="s">
        <v>8769</v>
      </c>
      <c r="L2789" s="11">
        <v>2</v>
      </c>
    </row>
    <row r="2790" spans="1:12">
      <c r="A2790" s="11" t="s">
        <v>5540</v>
      </c>
      <c r="D2790" s="11" t="s">
        <v>260</v>
      </c>
      <c r="E2790" s="19" t="s">
        <v>5790</v>
      </c>
      <c r="F2790" s="10">
        <v>42036</v>
      </c>
      <c r="G2790" s="10">
        <v>45323</v>
      </c>
      <c r="H2790" s="11">
        <v>10</v>
      </c>
      <c r="I2790" s="20" t="s">
        <v>259</v>
      </c>
      <c r="J2790" s="11" t="s">
        <v>261</v>
      </c>
      <c r="K2790" s="11" t="s">
        <v>8769</v>
      </c>
      <c r="L2790" s="11">
        <v>2</v>
      </c>
    </row>
    <row r="2791" spans="1:12">
      <c r="A2791" s="11" t="s">
        <v>5541</v>
      </c>
      <c r="D2791" s="11" t="s">
        <v>260</v>
      </c>
      <c r="E2791" s="19" t="s">
        <v>5791</v>
      </c>
      <c r="F2791" s="10">
        <v>42036</v>
      </c>
      <c r="G2791" s="10">
        <v>45323</v>
      </c>
      <c r="H2791" s="11">
        <v>10</v>
      </c>
      <c r="I2791" s="20" t="s">
        <v>259</v>
      </c>
      <c r="J2791" s="11" t="s">
        <v>261</v>
      </c>
      <c r="K2791" s="11" t="s">
        <v>8769</v>
      </c>
      <c r="L2791" s="11">
        <v>2</v>
      </c>
    </row>
    <row r="2792" spans="1:12">
      <c r="A2792" s="11" t="s">
        <v>5542</v>
      </c>
      <c r="D2792" s="11" t="s">
        <v>260</v>
      </c>
      <c r="E2792" s="19" t="s">
        <v>5792</v>
      </c>
      <c r="F2792" s="10">
        <v>42036</v>
      </c>
      <c r="G2792" s="10">
        <v>45323</v>
      </c>
      <c r="H2792" s="11">
        <v>10</v>
      </c>
      <c r="I2792" s="20" t="s">
        <v>259</v>
      </c>
      <c r="J2792" s="11" t="s">
        <v>261</v>
      </c>
      <c r="K2792" s="11" t="s">
        <v>8769</v>
      </c>
      <c r="L2792" s="11">
        <v>2</v>
      </c>
    </row>
    <row r="2793" spans="1:12">
      <c r="A2793" s="11" t="s">
        <v>5543</v>
      </c>
      <c r="D2793" s="11" t="s">
        <v>260</v>
      </c>
      <c r="E2793" s="19" t="s">
        <v>5793</v>
      </c>
      <c r="F2793" s="10">
        <v>42036</v>
      </c>
      <c r="G2793" s="10">
        <v>45323</v>
      </c>
      <c r="H2793" s="11">
        <v>10</v>
      </c>
      <c r="I2793" s="20" t="s">
        <v>259</v>
      </c>
      <c r="J2793" s="11" t="s">
        <v>261</v>
      </c>
      <c r="K2793" s="11" t="s">
        <v>8769</v>
      </c>
      <c r="L2793" s="11">
        <v>2</v>
      </c>
    </row>
    <row r="2794" spans="1:12">
      <c r="A2794" s="11" t="s">
        <v>5544</v>
      </c>
      <c r="D2794" s="11" t="s">
        <v>260</v>
      </c>
      <c r="E2794" s="19" t="s">
        <v>5794</v>
      </c>
      <c r="F2794" s="10">
        <v>42036</v>
      </c>
      <c r="G2794" s="10">
        <v>45323</v>
      </c>
      <c r="H2794" s="11">
        <v>10</v>
      </c>
      <c r="I2794" s="20" t="s">
        <v>259</v>
      </c>
      <c r="J2794" s="11" t="s">
        <v>261</v>
      </c>
      <c r="K2794" s="11" t="s">
        <v>8769</v>
      </c>
      <c r="L2794" s="11">
        <v>2</v>
      </c>
    </row>
    <row r="2795" spans="1:12">
      <c r="A2795" s="11" t="s">
        <v>5545</v>
      </c>
      <c r="D2795" s="11" t="s">
        <v>260</v>
      </c>
      <c r="E2795" s="19" t="s">
        <v>5795</v>
      </c>
      <c r="F2795" s="10">
        <v>42036</v>
      </c>
      <c r="G2795" s="10">
        <v>45323</v>
      </c>
      <c r="H2795" s="11">
        <v>10</v>
      </c>
      <c r="I2795" s="20" t="s">
        <v>259</v>
      </c>
      <c r="J2795" s="11" t="s">
        <v>261</v>
      </c>
      <c r="K2795" s="11" t="s">
        <v>8769</v>
      </c>
      <c r="L2795" s="11">
        <v>2</v>
      </c>
    </row>
    <row r="2796" spans="1:12">
      <c r="A2796" s="11" t="s">
        <v>5546</v>
      </c>
      <c r="D2796" s="11" t="s">
        <v>260</v>
      </c>
      <c r="E2796" s="19" t="s">
        <v>5796</v>
      </c>
      <c r="F2796" s="10">
        <v>42036</v>
      </c>
      <c r="G2796" s="10">
        <v>45323</v>
      </c>
      <c r="H2796" s="11">
        <v>10</v>
      </c>
      <c r="I2796" s="20" t="s">
        <v>259</v>
      </c>
      <c r="J2796" s="11" t="s">
        <v>261</v>
      </c>
      <c r="K2796" s="11" t="s">
        <v>8769</v>
      </c>
      <c r="L2796" s="11">
        <v>2</v>
      </c>
    </row>
    <row r="2797" spans="1:12">
      <c r="A2797" s="11" t="s">
        <v>5547</v>
      </c>
      <c r="D2797" s="11" t="s">
        <v>260</v>
      </c>
      <c r="E2797" s="19" t="s">
        <v>5797</v>
      </c>
      <c r="F2797" s="10">
        <v>42036</v>
      </c>
      <c r="G2797" s="10">
        <v>45323</v>
      </c>
      <c r="H2797" s="11">
        <v>10</v>
      </c>
      <c r="I2797" s="20" t="s">
        <v>259</v>
      </c>
      <c r="J2797" s="11" t="s">
        <v>261</v>
      </c>
      <c r="K2797" s="11" t="s">
        <v>8769</v>
      </c>
      <c r="L2797" s="11">
        <v>2</v>
      </c>
    </row>
    <row r="2798" spans="1:12">
      <c r="A2798" s="11" t="s">
        <v>5548</v>
      </c>
      <c r="D2798" s="11" t="s">
        <v>260</v>
      </c>
      <c r="E2798" s="19" t="s">
        <v>5798</v>
      </c>
      <c r="F2798" s="10">
        <v>42036</v>
      </c>
      <c r="G2798" s="10">
        <v>45323</v>
      </c>
      <c r="H2798" s="11">
        <v>10</v>
      </c>
      <c r="I2798" s="20" t="s">
        <v>259</v>
      </c>
      <c r="J2798" s="11" t="s">
        <v>261</v>
      </c>
      <c r="K2798" s="11" t="s">
        <v>8769</v>
      </c>
      <c r="L2798" s="11">
        <v>2</v>
      </c>
    </row>
    <row r="2799" spans="1:12">
      <c r="A2799" s="11" t="s">
        <v>5549</v>
      </c>
      <c r="D2799" s="11" t="s">
        <v>260</v>
      </c>
      <c r="E2799" s="19" t="s">
        <v>5799</v>
      </c>
      <c r="F2799" s="10">
        <v>42036</v>
      </c>
      <c r="G2799" s="10">
        <v>45323</v>
      </c>
      <c r="H2799" s="11">
        <v>10</v>
      </c>
      <c r="I2799" s="20" t="s">
        <v>259</v>
      </c>
      <c r="J2799" s="11" t="s">
        <v>261</v>
      </c>
      <c r="K2799" s="11" t="s">
        <v>8769</v>
      </c>
      <c r="L2799" s="11">
        <v>2</v>
      </c>
    </row>
    <row r="2800" spans="1:12">
      <c r="A2800" s="11" t="s">
        <v>5550</v>
      </c>
      <c r="D2800" s="11" t="s">
        <v>260</v>
      </c>
      <c r="E2800" s="19" t="s">
        <v>5800</v>
      </c>
      <c r="F2800" s="10">
        <v>42036</v>
      </c>
      <c r="G2800" s="10">
        <v>45323</v>
      </c>
      <c r="H2800" s="11">
        <v>10</v>
      </c>
      <c r="I2800" s="20" t="s">
        <v>259</v>
      </c>
      <c r="J2800" s="11" t="s">
        <v>261</v>
      </c>
      <c r="K2800" s="11" t="s">
        <v>8769</v>
      </c>
      <c r="L2800" s="11">
        <v>2</v>
      </c>
    </row>
    <row r="2801" spans="1:12">
      <c r="A2801" s="11" t="s">
        <v>5551</v>
      </c>
      <c r="D2801" s="11" t="s">
        <v>260</v>
      </c>
      <c r="E2801" s="19" t="s">
        <v>5801</v>
      </c>
      <c r="F2801" s="10">
        <v>42036</v>
      </c>
      <c r="G2801" s="10">
        <v>45323</v>
      </c>
      <c r="H2801" s="11">
        <v>10</v>
      </c>
      <c r="I2801" s="20" t="s">
        <v>259</v>
      </c>
      <c r="J2801" s="11" t="s">
        <v>261</v>
      </c>
      <c r="K2801" s="11" t="s">
        <v>8769</v>
      </c>
      <c r="L2801" s="11">
        <v>2</v>
      </c>
    </row>
    <row r="2802" spans="1:12">
      <c r="A2802" s="11" t="s">
        <v>5552</v>
      </c>
      <c r="D2802" s="11" t="s">
        <v>260</v>
      </c>
      <c r="E2802" s="19" t="s">
        <v>5802</v>
      </c>
      <c r="F2802" s="10">
        <v>42036</v>
      </c>
      <c r="G2802" s="10">
        <v>45323</v>
      </c>
      <c r="H2802" s="11">
        <v>10</v>
      </c>
      <c r="I2802" s="20" t="s">
        <v>259</v>
      </c>
      <c r="J2802" s="11" t="s">
        <v>261</v>
      </c>
      <c r="K2802" s="11" t="s">
        <v>8769</v>
      </c>
      <c r="L2802" s="11">
        <v>2</v>
      </c>
    </row>
    <row r="2803" spans="1:12">
      <c r="A2803" s="11" t="s">
        <v>5553</v>
      </c>
      <c r="D2803" s="11" t="s">
        <v>260</v>
      </c>
      <c r="E2803" s="19" t="s">
        <v>5803</v>
      </c>
      <c r="F2803" s="10">
        <v>42036</v>
      </c>
      <c r="G2803" s="10">
        <v>45323</v>
      </c>
      <c r="H2803" s="11">
        <v>10</v>
      </c>
      <c r="I2803" s="20" t="s">
        <v>259</v>
      </c>
      <c r="J2803" s="11" t="s">
        <v>261</v>
      </c>
      <c r="K2803" s="11" t="s">
        <v>8769</v>
      </c>
      <c r="L2803" s="11">
        <v>2</v>
      </c>
    </row>
    <row r="2804" spans="1:12">
      <c r="A2804" s="11" t="s">
        <v>5554</v>
      </c>
      <c r="D2804" s="11" t="s">
        <v>260</v>
      </c>
      <c r="E2804" s="19" t="s">
        <v>5804</v>
      </c>
      <c r="F2804" s="10">
        <v>42036</v>
      </c>
      <c r="G2804" s="10">
        <v>45323</v>
      </c>
      <c r="H2804" s="11">
        <v>10</v>
      </c>
      <c r="I2804" s="20" t="s">
        <v>259</v>
      </c>
      <c r="J2804" s="11" t="s">
        <v>261</v>
      </c>
      <c r="K2804" s="11" t="s">
        <v>8769</v>
      </c>
      <c r="L2804" s="11">
        <v>2</v>
      </c>
    </row>
    <row r="2805" spans="1:12">
      <c r="A2805" s="11" t="s">
        <v>5555</v>
      </c>
      <c r="D2805" s="11" t="s">
        <v>260</v>
      </c>
      <c r="E2805" s="19" t="s">
        <v>5805</v>
      </c>
      <c r="F2805" s="10">
        <v>42036</v>
      </c>
      <c r="G2805" s="10">
        <v>45323</v>
      </c>
      <c r="H2805" s="11">
        <v>10</v>
      </c>
      <c r="I2805" s="20" t="s">
        <v>259</v>
      </c>
      <c r="J2805" s="11" t="s">
        <v>261</v>
      </c>
      <c r="K2805" s="11" t="s">
        <v>8769</v>
      </c>
      <c r="L2805" s="11">
        <v>2</v>
      </c>
    </row>
    <row r="2806" spans="1:12">
      <c r="A2806" s="11" t="s">
        <v>5556</v>
      </c>
      <c r="D2806" s="11" t="s">
        <v>260</v>
      </c>
      <c r="E2806" s="19" t="s">
        <v>5806</v>
      </c>
      <c r="F2806" s="10">
        <v>42036</v>
      </c>
      <c r="G2806" s="10">
        <v>45323</v>
      </c>
      <c r="H2806" s="11">
        <v>10</v>
      </c>
      <c r="I2806" s="20" t="s">
        <v>259</v>
      </c>
      <c r="J2806" s="11" t="s">
        <v>261</v>
      </c>
      <c r="K2806" s="11" t="s">
        <v>8769</v>
      </c>
      <c r="L2806" s="11">
        <v>2</v>
      </c>
    </row>
    <row r="2807" spans="1:12">
      <c r="A2807" s="11" t="s">
        <v>5557</v>
      </c>
      <c r="D2807" s="11" t="s">
        <v>260</v>
      </c>
      <c r="E2807" s="19" t="s">
        <v>5807</v>
      </c>
      <c r="F2807" s="10">
        <v>42036</v>
      </c>
      <c r="G2807" s="10">
        <v>45323</v>
      </c>
      <c r="H2807" s="11">
        <v>10</v>
      </c>
      <c r="I2807" s="20" t="s">
        <v>259</v>
      </c>
      <c r="J2807" s="11" t="s">
        <v>261</v>
      </c>
      <c r="K2807" s="11" t="s">
        <v>8769</v>
      </c>
      <c r="L2807" s="11">
        <v>2</v>
      </c>
    </row>
    <row r="2808" spans="1:12">
      <c r="A2808" s="11" t="s">
        <v>5558</v>
      </c>
      <c r="D2808" s="11" t="s">
        <v>260</v>
      </c>
      <c r="E2808" s="19" t="s">
        <v>5808</v>
      </c>
      <c r="F2808" s="10">
        <v>42036</v>
      </c>
      <c r="G2808" s="10">
        <v>45323</v>
      </c>
      <c r="H2808" s="11">
        <v>10</v>
      </c>
      <c r="I2808" s="20" t="s">
        <v>259</v>
      </c>
      <c r="J2808" s="11" t="s">
        <v>261</v>
      </c>
      <c r="K2808" s="11" t="s">
        <v>8769</v>
      </c>
      <c r="L2808" s="11">
        <v>2</v>
      </c>
    </row>
    <row r="2809" spans="1:12">
      <c r="A2809" s="11" t="s">
        <v>5559</v>
      </c>
      <c r="D2809" s="11" t="s">
        <v>260</v>
      </c>
      <c r="E2809" s="19" t="s">
        <v>5809</v>
      </c>
      <c r="F2809" s="10">
        <v>42036</v>
      </c>
      <c r="G2809" s="10">
        <v>45323</v>
      </c>
      <c r="H2809" s="11">
        <v>10</v>
      </c>
      <c r="I2809" s="20" t="s">
        <v>259</v>
      </c>
      <c r="J2809" s="11" t="s">
        <v>261</v>
      </c>
      <c r="K2809" s="11" t="s">
        <v>8769</v>
      </c>
      <c r="L2809" s="11">
        <v>2</v>
      </c>
    </row>
    <row r="2810" spans="1:12">
      <c r="A2810" s="11" t="s">
        <v>5560</v>
      </c>
      <c r="D2810" s="11" t="s">
        <v>260</v>
      </c>
      <c r="E2810" s="19" t="s">
        <v>5810</v>
      </c>
      <c r="F2810" s="10">
        <v>42036</v>
      </c>
      <c r="G2810" s="10">
        <v>45323</v>
      </c>
      <c r="H2810" s="11">
        <v>10</v>
      </c>
      <c r="I2810" s="20" t="s">
        <v>259</v>
      </c>
      <c r="J2810" s="11" t="s">
        <v>261</v>
      </c>
      <c r="K2810" s="11" t="s">
        <v>8769</v>
      </c>
      <c r="L2810" s="11">
        <v>2</v>
      </c>
    </row>
    <row r="2811" spans="1:12">
      <c r="A2811" s="11" t="s">
        <v>5561</v>
      </c>
      <c r="D2811" s="11" t="s">
        <v>260</v>
      </c>
      <c r="E2811" s="19" t="s">
        <v>5811</v>
      </c>
      <c r="F2811" s="10">
        <v>42036</v>
      </c>
      <c r="G2811" s="10">
        <v>45323</v>
      </c>
      <c r="H2811" s="11">
        <v>10</v>
      </c>
      <c r="I2811" s="20" t="s">
        <v>259</v>
      </c>
      <c r="J2811" s="11" t="s">
        <v>261</v>
      </c>
      <c r="K2811" s="11" t="s">
        <v>8769</v>
      </c>
      <c r="L2811" s="11">
        <v>2</v>
      </c>
    </row>
    <row r="2812" spans="1:12">
      <c r="A2812" s="11" t="s">
        <v>5562</v>
      </c>
      <c r="D2812" s="11" t="s">
        <v>260</v>
      </c>
      <c r="E2812" s="19" t="s">
        <v>5812</v>
      </c>
      <c r="F2812" s="10">
        <v>42036</v>
      </c>
      <c r="G2812" s="10">
        <v>45323</v>
      </c>
      <c r="H2812" s="11">
        <v>10</v>
      </c>
      <c r="I2812" s="20" t="s">
        <v>259</v>
      </c>
      <c r="J2812" s="11" t="s">
        <v>261</v>
      </c>
      <c r="K2812" s="11" t="s">
        <v>8769</v>
      </c>
      <c r="L2812" s="11">
        <v>2</v>
      </c>
    </row>
    <row r="2813" spans="1:12">
      <c r="A2813" s="11" t="s">
        <v>5563</v>
      </c>
      <c r="D2813" s="11" t="s">
        <v>260</v>
      </c>
      <c r="E2813" s="19" t="s">
        <v>5813</v>
      </c>
      <c r="F2813" s="10">
        <v>42036</v>
      </c>
      <c r="G2813" s="10">
        <v>45323</v>
      </c>
      <c r="H2813" s="11">
        <v>10</v>
      </c>
      <c r="I2813" s="20" t="s">
        <v>259</v>
      </c>
      <c r="J2813" s="11" t="s">
        <v>261</v>
      </c>
      <c r="K2813" s="11" t="s">
        <v>8769</v>
      </c>
      <c r="L2813" s="11">
        <v>2</v>
      </c>
    </row>
    <row r="2814" spans="1:12">
      <c r="A2814" s="11" t="s">
        <v>5564</v>
      </c>
      <c r="D2814" s="11" t="s">
        <v>260</v>
      </c>
      <c r="E2814" s="19" t="s">
        <v>5814</v>
      </c>
      <c r="F2814" s="10">
        <v>42036</v>
      </c>
      <c r="G2814" s="10">
        <v>45323</v>
      </c>
      <c r="H2814" s="11">
        <v>10</v>
      </c>
      <c r="I2814" s="20" t="s">
        <v>259</v>
      </c>
      <c r="J2814" s="11" t="s">
        <v>261</v>
      </c>
      <c r="K2814" s="11" t="s">
        <v>8769</v>
      </c>
      <c r="L2814" s="11">
        <v>2</v>
      </c>
    </row>
    <row r="2815" spans="1:12">
      <c r="A2815" s="11" t="s">
        <v>5565</v>
      </c>
      <c r="D2815" s="11" t="s">
        <v>260</v>
      </c>
      <c r="E2815" s="19" t="s">
        <v>5815</v>
      </c>
      <c r="F2815" s="10">
        <v>42036</v>
      </c>
      <c r="G2815" s="10">
        <v>45323</v>
      </c>
      <c r="H2815" s="11">
        <v>10</v>
      </c>
      <c r="I2815" s="20" t="s">
        <v>259</v>
      </c>
      <c r="J2815" s="11" t="s">
        <v>261</v>
      </c>
      <c r="K2815" s="11" t="s">
        <v>8769</v>
      </c>
      <c r="L2815" s="11">
        <v>2</v>
      </c>
    </row>
    <row r="2816" spans="1:12">
      <c r="A2816" s="11" t="s">
        <v>5566</v>
      </c>
      <c r="D2816" s="11" t="s">
        <v>260</v>
      </c>
      <c r="E2816" s="19" t="s">
        <v>5816</v>
      </c>
      <c r="F2816" s="10">
        <v>42036</v>
      </c>
      <c r="G2816" s="10">
        <v>45323</v>
      </c>
      <c r="H2816" s="11">
        <v>10</v>
      </c>
      <c r="I2816" s="20" t="s">
        <v>259</v>
      </c>
      <c r="J2816" s="11" t="s">
        <v>261</v>
      </c>
      <c r="K2816" s="11" t="s">
        <v>8769</v>
      </c>
      <c r="L2816" s="11">
        <v>2</v>
      </c>
    </row>
    <row r="2817" spans="1:12">
      <c r="A2817" s="11" t="s">
        <v>5567</v>
      </c>
      <c r="D2817" s="11" t="s">
        <v>260</v>
      </c>
      <c r="E2817" s="19" t="s">
        <v>5817</v>
      </c>
      <c r="F2817" s="10">
        <v>42036</v>
      </c>
      <c r="G2817" s="10">
        <v>45323</v>
      </c>
      <c r="H2817" s="11">
        <v>10</v>
      </c>
      <c r="I2817" s="20" t="s">
        <v>259</v>
      </c>
      <c r="J2817" s="11" t="s">
        <v>261</v>
      </c>
      <c r="K2817" s="11" t="s">
        <v>8769</v>
      </c>
      <c r="L2817" s="11">
        <v>2</v>
      </c>
    </row>
    <row r="2818" spans="1:12">
      <c r="A2818" s="11" t="s">
        <v>5568</v>
      </c>
      <c r="D2818" s="11" t="s">
        <v>260</v>
      </c>
      <c r="E2818" s="19" t="s">
        <v>5818</v>
      </c>
      <c r="F2818" s="10">
        <v>42036</v>
      </c>
      <c r="G2818" s="10">
        <v>45323</v>
      </c>
      <c r="H2818" s="11">
        <v>10</v>
      </c>
      <c r="I2818" s="20" t="s">
        <v>259</v>
      </c>
      <c r="J2818" s="11" t="s">
        <v>261</v>
      </c>
      <c r="K2818" s="11" t="s">
        <v>8769</v>
      </c>
      <c r="L2818" s="11">
        <v>2</v>
      </c>
    </row>
    <row r="2819" spans="1:12">
      <c r="A2819" s="11" t="s">
        <v>5569</v>
      </c>
      <c r="D2819" s="11" t="s">
        <v>260</v>
      </c>
      <c r="E2819" s="19" t="s">
        <v>5819</v>
      </c>
      <c r="F2819" s="10">
        <v>42036</v>
      </c>
      <c r="G2819" s="10">
        <v>45323</v>
      </c>
      <c r="H2819" s="11">
        <v>10</v>
      </c>
      <c r="I2819" s="20" t="s">
        <v>259</v>
      </c>
      <c r="J2819" s="11" t="s">
        <v>261</v>
      </c>
      <c r="K2819" s="11" t="s">
        <v>8769</v>
      </c>
      <c r="L2819" s="11">
        <v>2</v>
      </c>
    </row>
    <row r="2820" spans="1:12">
      <c r="A2820" s="11" t="s">
        <v>5570</v>
      </c>
      <c r="D2820" s="11" t="s">
        <v>260</v>
      </c>
      <c r="E2820" s="19" t="s">
        <v>5820</v>
      </c>
      <c r="F2820" s="10">
        <v>42036</v>
      </c>
      <c r="G2820" s="10">
        <v>45323</v>
      </c>
      <c r="H2820" s="11">
        <v>10</v>
      </c>
      <c r="I2820" s="20" t="s">
        <v>259</v>
      </c>
      <c r="J2820" s="11" t="s">
        <v>261</v>
      </c>
      <c r="K2820" s="11" t="s">
        <v>8769</v>
      </c>
      <c r="L2820" s="11">
        <v>2</v>
      </c>
    </row>
    <row r="2821" spans="1:12">
      <c r="A2821" s="11" t="s">
        <v>5571</v>
      </c>
      <c r="D2821" s="11" t="s">
        <v>260</v>
      </c>
      <c r="E2821" s="19" t="s">
        <v>5821</v>
      </c>
      <c r="F2821" s="10">
        <v>42036</v>
      </c>
      <c r="G2821" s="10">
        <v>45323</v>
      </c>
      <c r="H2821" s="11">
        <v>10</v>
      </c>
      <c r="I2821" s="20" t="s">
        <v>259</v>
      </c>
      <c r="J2821" s="11" t="s">
        <v>261</v>
      </c>
      <c r="K2821" s="11" t="s">
        <v>8769</v>
      </c>
      <c r="L2821" s="11">
        <v>2</v>
      </c>
    </row>
    <row r="2822" spans="1:12">
      <c r="A2822" s="11" t="s">
        <v>5572</v>
      </c>
      <c r="D2822" s="11" t="s">
        <v>260</v>
      </c>
      <c r="E2822" s="19" t="s">
        <v>5822</v>
      </c>
      <c r="F2822" s="10">
        <v>42036</v>
      </c>
      <c r="G2822" s="10">
        <v>45323</v>
      </c>
      <c r="H2822" s="11">
        <v>10</v>
      </c>
      <c r="I2822" s="20" t="s">
        <v>259</v>
      </c>
      <c r="J2822" s="11" t="s">
        <v>261</v>
      </c>
      <c r="K2822" s="11" t="s">
        <v>8769</v>
      </c>
      <c r="L2822" s="11">
        <v>2</v>
      </c>
    </row>
    <row r="2823" spans="1:12">
      <c r="A2823" s="11" t="s">
        <v>5573</v>
      </c>
      <c r="D2823" s="11" t="s">
        <v>260</v>
      </c>
      <c r="E2823" s="19" t="s">
        <v>5823</v>
      </c>
      <c r="F2823" s="10">
        <v>42036</v>
      </c>
      <c r="G2823" s="10">
        <v>45323</v>
      </c>
      <c r="H2823" s="11">
        <v>10</v>
      </c>
      <c r="I2823" s="20" t="s">
        <v>259</v>
      </c>
      <c r="J2823" s="11" t="s">
        <v>261</v>
      </c>
      <c r="K2823" s="11" t="s">
        <v>8769</v>
      </c>
      <c r="L2823" s="11">
        <v>2</v>
      </c>
    </row>
    <row r="2824" spans="1:12">
      <c r="A2824" s="11" t="s">
        <v>5574</v>
      </c>
      <c r="D2824" s="11" t="s">
        <v>260</v>
      </c>
      <c r="E2824" s="19" t="s">
        <v>5824</v>
      </c>
      <c r="F2824" s="10">
        <v>42036</v>
      </c>
      <c r="G2824" s="10">
        <v>45323</v>
      </c>
      <c r="H2824" s="11">
        <v>10</v>
      </c>
      <c r="I2824" s="20" t="s">
        <v>259</v>
      </c>
      <c r="J2824" s="11" t="s">
        <v>261</v>
      </c>
      <c r="K2824" s="11" t="s">
        <v>8769</v>
      </c>
      <c r="L2824" s="11">
        <v>2</v>
      </c>
    </row>
    <row r="2825" spans="1:12">
      <c r="A2825" s="11" t="s">
        <v>5575</v>
      </c>
      <c r="D2825" s="11" t="s">
        <v>260</v>
      </c>
      <c r="E2825" s="19" t="s">
        <v>5825</v>
      </c>
      <c r="F2825" s="10">
        <v>42036</v>
      </c>
      <c r="G2825" s="10">
        <v>45323</v>
      </c>
      <c r="H2825" s="11">
        <v>10</v>
      </c>
      <c r="I2825" s="20" t="s">
        <v>259</v>
      </c>
      <c r="J2825" s="11" t="s">
        <v>261</v>
      </c>
      <c r="K2825" s="11" t="s">
        <v>8769</v>
      </c>
      <c r="L2825" s="11">
        <v>2</v>
      </c>
    </row>
    <row r="2826" spans="1:12">
      <c r="A2826" s="11" t="s">
        <v>5576</v>
      </c>
      <c r="D2826" s="11" t="s">
        <v>260</v>
      </c>
      <c r="E2826" s="19" t="s">
        <v>5826</v>
      </c>
      <c r="F2826" s="10">
        <v>42036</v>
      </c>
      <c r="G2826" s="10">
        <v>45323</v>
      </c>
      <c r="H2826" s="11">
        <v>10</v>
      </c>
      <c r="I2826" s="20" t="s">
        <v>259</v>
      </c>
      <c r="J2826" s="11" t="s">
        <v>261</v>
      </c>
      <c r="K2826" s="11" t="s">
        <v>8769</v>
      </c>
      <c r="L2826" s="11">
        <v>2</v>
      </c>
    </row>
    <row r="2827" spans="1:12">
      <c r="A2827" s="11" t="s">
        <v>5577</v>
      </c>
      <c r="D2827" s="11" t="s">
        <v>260</v>
      </c>
      <c r="E2827" s="19" t="s">
        <v>5827</v>
      </c>
      <c r="F2827" s="10">
        <v>42036</v>
      </c>
      <c r="G2827" s="10">
        <v>45323</v>
      </c>
      <c r="H2827" s="11">
        <v>10</v>
      </c>
      <c r="I2827" s="20" t="s">
        <v>259</v>
      </c>
      <c r="J2827" s="11" t="s">
        <v>261</v>
      </c>
      <c r="K2827" s="11" t="s">
        <v>8769</v>
      </c>
      <c r="L2827" s="11">
        <v>2</v>
      </c>
    </row>
    <row r="2828" spans="1:12">
      <c r="A2828" s="11" t="s">
        <v>5578</v>
      </c>
      <c r="D2828" s="11" t="s">
        <v>260</v>
      </c>
      <c r="E2828" s="19" t="s">
        <v>5828</v>
      </c>
      <c r="F2828" s="10">
        <v>42036</v>
      </c>
      <c r="G2828" s="10">
        <v>45323</v>
      </c>
      <c r="H2828" s="11">
        <v>10</v>
      </c>
      <c r="I2828" s="20" t="s">
        <v>259</v>
      </c>
      <c r="J2828" s="11" t="s">
        <v>261</v>
      </c>
      <c r="K2828" s="11" t="s">
        <v>8769</v>
      </c>
      <c r="L2828" s="11">
        <v>2</v>
      </c>
    </row>
    <row r="2829" spans="1:12">
      <c r="A2829" s="11" t="s">
        <v>5579</v>
      </c>
      <c r="D2829" s="11" t="s">
        <v>260</v>
      </c>
      <c r="E2829" s="19" t="s">
        <v>5829</v>
      </c>
      <c r="F2829" s="10">
        <v>42036</v>
      </c>
      <c r="G2829" s="10">
        <v>45323</v>
      </c>
      <c r="H2829" s="11">
        <v>10</v>
      </c>
      <c r="I2829" s="20" t="s">
        <v>259</v>
      </c>
      <c r="J2829" s="11" t="s">
        <v>261</v>
      </c>
      <c r="K2829" s="11" t="s">
        <v>8769</v>
      </c>
      <c r="L2829" s="11">
        <v>2</v>
      </c>
    </row>
    <row r="2830" spans="1:12">
      <c r="A2830" s="11" t="s">
        <v>5580</v>
      </c>
      <c r="D2830" s="11" t="s">
        <v>260</v>
      </c>
      <c r="E2830" s="19" t="s">
        <v>5830</v>
      </c>
      <c r="F2830" s="10">
        <v>42036</v>
      </c>
      <c r="G2830" s="10">
        <v>45323</v>
      </c>
      <c r="H2830" s="11">
        <v>10</v>
      </c>
      <c r="I2830" s="20" t="s">
        <v>259</v>
      </c>
      <c r="J2830" s="11" t="s">
        <v>261</v>
      </c>
      <c r="K2830" s="11" t="s">
        <v>8769</v>
      </c>
      <c r="L2830" s="11">
        <v>2</v>
      </c>
    </row>
    <row r="2831" spans="1:12">
      <c r="A2831" s="11" t="s">
        <v>5581</v>
      </c>
      <c r="D2831" s="11" t="s">
        <v>260</v>
      </c>
      <c r="E2831" s="19" t="s">
        <v>5831</v>
      </c>
      <c r="F2831" s="10">
        <v>42036</v>
      </c>
      <c r="G2831" s="10">
        <v>45323</v>
      </c>
      <c r="H2831" s="11">
        <v>10</v>
      </c>
      <c r="I2831" s="20" t="s">
        <v>259</v>
      </c>
      <c r="J2831" s="11" t="s">
        <v>261</v>
      </c>
      <c r="K2831" s="11" t="s">
        <v>8769</v>
      </c>
      <c r="L2831" s="11">
        <v>2</v>
      </c>
    </row>
    <row r="2832" spans="1:12">
      <c r="A2832" s="11" t="s">
        <v>5582</v>
      </c>
      <c r="D2832" s="11" t="s">
        <v>260</v>
      </c>
      <c r="E2832" s="19" t="s">
        <v>5832</v>
      </c>
      <c r="F2832" s="10">
        <v>42036</v>
      </c>
      <c r="G2832" s="10">
        <v>45323</v>
      </c>
      <c r="H2832" s="11">
        <v>10</v>
      </c>
      <c r="I2832" s="20" t="s">
        <v>259</v>
      </c>
      <c r="J2832" s="11" t="s">
        <v>261</v>
      </c>
      <c r="K2832" s="11" t="s">
        <v>8769</v>
      </c>
      <c r="L2832" s="11">
        <v>2</v>
      </c>
    </row>
    <row r="2833" spans="1:12">
      <c r="A2833" s="11" t="s">
        <v>5583</v>
      </c>
      <c r="D2833" s="11" t="s">
        <v>260</v>
      </c>
      <c r="E2833" s="19" t="s">
        <v>5833</v>
      </c>
      <c r="F2833" s="10">
        <v>42036</v>
      </c>
      <c r="G2833" s="10">
        <v>45323</v>
      </c>
      <c r="H2833" s="11">
        <v>10</v>
      </c>
      <c r="I2833" s="20" t="s">
        <v>259</v>
      </c>
      <c r="J2833" s="11" t="s">
        <v>261</v>
      </c>
      <c r="K2833" s="11" t="s">
        <v>8769</v>
      </c>
      <c r="L2833" s="11">
        <v>2</v>
      </c>
    </row>
    <row r="2834" spans="1:12">
      <c r="A2834" s="11" t="s">
        <v>5584</v>
      </c>
      <c r="D2834" s="11" t="s">
        <v>260</v>
      </c>
      <c r="E2834" s="19" t="s">
        <v>5834</v>
      </c>
      <c r="F2834" s="10">
        <v>42036</v>
      </c>
      <c r="G2834" s="10">
        <v>45323</v>
      </c>
      <c r="H2834" s="11">
        <v>10</v>
      </c>
      <c r="I2834" s="20" t="s">
        <v>259</v>
      </c>
      <c r="J2834" s="11" t="s">
        <v>261</v>
      </c>
      <c r="K2834" s="11" t="s">
        <v>8769</v>
      </c>
      <c r="L2834" s="11">
        <v>2</v>
      </c>
    </row>
    <row r="2835" spans="1:12">
      <c r="A2835" s="11" t="s">
        <v>5585</v>
      </c>
      <c r="D2835" s="11" t="s">
        <v>260</v>
      </c>
      <c r="E2835" s="19" t="s">
        <v>5835</v>
      </c>
      <c r="F2835" s="10">
        <v>42036</v>
      </c>
      <c r="G2835" s="10">
        <v>45323</v>
      </c>
      <c r="H2835" s="11">
        <v>10</v>
      </c>
      <c r="I2835" s="20" t="s">
        <v>259</v>
      </c>
      <c r="J2835" s="11" t="s">
        <v>261</v>
      </c>
      <c r="K2835" s="11" t="s">
        <v>8769</v>
      </c>
      <c r="L2835" s="11">
        <v>2</v>
      </c>
    </row>
    <row r="2836" spans="1:12">
      <c r="A2836" s="11" t="s">
        <v>5586</v>
      </c>
      <c r="D2836" s="11" t="s">
        <v>260</v>
      </c>
      <c r="E2836" s="19" t="s">
        <v>5836</v>
      </c>
      <c r="F2836" s="10">
        <v>42036</v>
      </c>
      <c r="G2836" s="10">
        <v>45323</v>
      </c>
      <c r="H2836" s="11">
        <v>10</v>
      </c>
      <c r="I2836" s="20" t="s">
        <v>259</v>
      </c>
      <c r="J2836" s="11" t="s">
        <v>261</v>
      </c>
      <c r="K2836" s="11" t="s">
        <v>8769</v>
      </c>
      <c r="L2836" s="11">
        <v>2</v>
      </c>
    </row>
    <row r="2837" spans="1:12">
      <c r="A2837" s="11" t="s">
        <v>5587</v>
      </c>
      <c r="D2837" s="11" t="s">
        <v>260</v>
      </c>
      <c r="E2837" s="19" t="s">
        <v>5837</v>
      </c>
      <c r="F2837" s="10">
        <v>42036</v>
      </c>
      <c r="G2837" s="10">
        <v>45323</v>
      </c>
      <c r="H2837" s="11">
        <v>10</v>
      </c>
      <c r="I2837" s="20" t="s">
        <v>259</v>
      </c>
      <c r="J2837" s="11" t="s">
        <v>261</v>
      </c>
      <c r="K2837" s="11" t="s">
        <v>8769</v>
      </c>
      <c r="L2837" s="11">
        <v>2</v>
      </c>
    </row>
    <row r="2838" spans="1:12">
      <c r="A2838" s="11" t="s">
        <v>5588</v>
      </c>
      <c r="D2838" s="11" t="s">
        <v>260</v>
      </c>
      <c r="E2838" s="19" t="s">
        <v>5838</v>
      </c>
      <c r="F2838" s="10">
        <v>42036</v>
      </c>
      <c r="G2838" s="10">
        <v>45323</v>
      </c>
      <c r="H2838" s="11">
        <v>10</v>
      </c>
      <c r="I2838" s="20" t="s">
        <v>259</v>
      </c>
      <c r="J2838" s="11" t="s">
        <v>261</v>
      </c>
      <c r="K2838" s="11" t="s">
        <v>8769</v>
      </c>
      <c r="L2838" s="11">
        <v>2</v>
      </c>
    </row>
    <row r="2839" spans="1:12">
      <c r="A2839" s="11" t="s">
        <v>5589</v>
      </c>
      <c r="D2839" s="11" t="s">
        <v>260</v>
      </c>
      <c r="E2839" s="19" t="s">
        <v>5839</v>
      </c>
      <c r="F2839" s="10">
        <v>42036</v>
      </c>
      <c r="G2839" s="10">
        <v>45323</v>
      </c>
      <c r="H2839" s="11">
        <v>10</v>
      </c>
      <c r="I2839" s="20" t="s">
        <v>259</v>
      </c>
      <c r="J2839" s="11" t="s">
        <v>261</v>
      </c>
      <c r="K2839" s="11" t="s">
        <v>8769</v>
      </c>
      <c r="L2839" s="11">
        <v>2</v>
      </c>
    </row>
    <row r="2840" spans="1:12">
      <c r="A2840" s="11" t="s">
        <v>5590</v>
      </c>
      <c r="D2840" s="11" t="s">
        <v>260</v>
      </c>
      <c r="E2840" s="19" t="s">
        <v>5840</v>
      </c>
      <c r="F2840" s="10">
        <v>42036</v>
      </c>
      <c r="G2840" s="10">
        <v>45323</v>
      </c>
      <c r="H2840" s="11">
        <v>10</v>
      </c>
      <c r="I2840" s="20" t="s">
        <v>259</v>
      </c>
      <c r="J2840" s="11" t="s">
        <v>261</v>
      </c>
      <c r="K2840" s="11" t="s">
        <v>8769</v>
      </c>
      <c r="L2840" s="11">
        <v>2</v>
      </c>
    </row>
    <row r="2841" spans="1:12">
      <c r="A2841" s="11" t="s">
        <v>5591</v>
      </c>
      <c r="D2841" s="11" t="s">
        <v>260</v>
      </c>
      <c r="E2841" s="19" t="s">
        <v>5841</v>
      </c>
      <c r="F2841" s="10">
        <v>42036</v>
      </c>
      <c r="G2841" s="10">
        <v>45323</v>
      </c>
      <c r="H2841" s="11">
        <v>10</v>
      </c>
      <c r="I2841" s="20" t="s">
        <v>259</v>
      </c>
      <c r="J2841" s="11" t="s">
        <v>261</v>
      </c>
      <c r="K2841" s="11" t="s">
        <v>8769</v>
      </c>
      <c r="L2841" s="11">
        <v>2</v>
      </c>
    </row>
    <row r="2842" spans="1:12">
      <c r="A2842" s="11" t="s">
        <v>5592</v>
      </c>
      <c r="D2842" s="11" t="s">
        <v>260</v>
      </c>
      <c r="E2842" s="19" t="s">
        <v>5842</v>
      </c>
      <c r="F2842" s="10">
        <v>42036</v>
      </c>
      <c r="G2842" s="10">
        <v>45323</v>
      </c>
      <c r="H2842" s="11">
        <v>10</v>
      </c>
      <c r="I2842" s="20" t="s">
        <v>259</v>
      </c>
      <c r="J2842" s="11" t="s">
        <v>261</v>
      </c>
      <c r="K2842" s="11" t="s">
        <v>8769</v>
      </c>
      <c r="L2842" s="11">
        <v>2</v>
      </c>
    </row>
    <row r="2843" spans="1:12">
      <c r="A2843" s="11" t="s">
        <v>5593</v>
      </c>
      <c r="D2843" s="11" t="s">
        <v>260</v>
      </c>
      <c r="E2843" s="19" t="s">
        <v>5843</v>
      </c>
      <c r="F2843" s="10">
        <v>42036</v>
      </c>
      <c r="G2843" s="10">
        <v>45323</v>
      </c>
      <c r="H2843" s="11">
        <v>10</v>
      </c>
      <c r="I2843" s="20" t="s">
        <v>259</v>
      </c>
      <c r="J2843" s="11" t="s">
        <v>261</v>
      </c>
      <c r="K2843" s="11" t="s">
        <v>8769</v>
      </c>
      <c r="L2843" s="11">
        <v>2</v>
      </c>
    </row>
    <row r="2844" spans="1:12">
      <c r="A2844" s="11" t="s">
        <v>5594</v>
      </c>
      <c r="D2844" s="11" t="s">
        <v>260</v>
      </c>
      <c r="E2844" s="19" t="s">
        <v>5844</v>
      </c>
      <c r="F2844" s="10">
        <v>42036</v>
      </c>
      <c r="G2844" s="10">
        <v>45323</v>
      </c>
      <c r="H2844" s="11">
        <v>10</v>
      </c>
      <c r="I2844" s="20" t="s">
        <v>259</v>
      </c>
      <c r="J2844" s="11" t="s">
        <v>261</v>
      </c>
      <c r="K2844" s="11" t="s">
        <v>8769</v>
      </c>
      <c r="L2844" s="11">
        <v>2</v>
      </c>
    </row>
    <row r="2845" spans="1:12">
      <c r="A2845" s="11" t="s">
        <v>5595</v>
      </c>
      <c r="D2845" s="11" t="s">
        <v>260</v>
      </c>
      <c r="E2845" s="19" t="s">
        <v>5845</v>
      </c>
      <c r="F2845" s="10">
        <v>42036</v>
      </c>
      <c r="G2845" s="10">
        <v>45323</v>
      </c>
      <c r="H2845" s="11">
        <v>10</v>
      </c>
      <c r="I2845" s="20" t="s">
        <v>259</v>
      </c>
      <c r="J2845" s="11" t="s">
        <v>261</v>
      </c>
      <c r="K2845" s="11" t="s">
        <v>8769</v>
      </c>
      <c r="L2845" s="11">
        <v>2</v>
      </c>
    </row>
    <row r="2846" spans="1:12">
      <c r="A2846" s="11" t="s">
        <v>5596</v>
      </c>
      <c r="D2846" s="11" t="s">
        <v>260</v>
      </c>
      <c r="E2846" s="19" t="s">
        <v>5846</v>
      </c>
      <c r="F2846" s="10">
        <v>42036</v>
      </c>
      <c r="G2846" s="10">
        <v>45323</v>
      </c>
      <c r="H2846" s="11">
        <v>10</v>
      </c>
      <c r="I2846" s="20" t="s">
        <v>259</v>
      </c>
      <c r="J2846" s="11" t="s">
        <v>261</v>
      </c>
      <c r="K2846" s="11" t="s">
        <v>8769</v>
      </c>
      <c r="L2846" s="11">
        <v>2</v>
      </c>
    </row>
    <row r="2847" spans="1:12">
      <c r="A2847" s="11" t="s">
        <v>5597</v>
      </c>
      <c r="D2847" s="11" t="s">
        <v>260</v>
      </c>
      <c r="E2847" s="19" t="s">
        <v>5847</v>
      </c>
      <c r="F2847" s="10">
        <v>42036</v>
      </c>
      <c r="G2847" s="10">
        <v>45323</v>
      </c>
      <c r="H2847" s="11">
        <v>10</v>
      </c>
      <c r="I2847" s="20" t="s">
        <v>259</v>
      </c>
      <c r="J2847" s="11" t="s">
        <v>261</v>
      </c>
      <c r="K2847" s="11" t="s">
        <v>8769</v>
      </c>
      <c r="L2847" s="11">
        <v>2</v>
      </c>
    </row>
    <row r="2848" spans="1:12">
      <c r="A2848" s="11" t="s">
        <v>5598</v>
      </c>
      <c r="D2848" s="11" t="s">
        <v>260</v>
      </c>
      <c r="E2848" s="19" t="s">
        <v>5848</v>
      </c>
      <c r="F2848" s="10">
        <v>42036</v>
      </c>
      <c r="G2848" s="10">
        <v>45323</v>
      </c>
      <c r="H2848" s="11">
        <v>10</v>
      </c>
      <c r="I2848" s="20" t="s">
        <v>259</v>
      </c>
      <c r="J2848" s="11" t="s">
        <v>261</v>
      </c>
      <c r="K2848" s="11" t="s">
        <v>8769</v>
      </c>
      <c r="L2848" s="11">
        <v>2</v>
      </c>
    </row>
    <row r="2849" spans="1:12">
      <c r="A2849" s="11" t="s">
        <v>5599</v>
      </c>
      <c r="D2849" s="11" t="s">
        <v>260</v>
      </c>
      <c r="E2849" s="19" t="s">
        <v>5849</v>
      </c>
      <c r="F2849" s="10">
        <v>42036</v>
      </c>
      <c r="G2849" s="10">
        <v>45323</v>
      </c>
      <c r="H2849" s="11">
        <v>10</v>
      </c>
      <c r="I2849" s="20" t="s">
        <v>259</v>
      </c>
      <c r="J2849" s="11" t="s">
        <v>261</v>
      </c>
      <c r="K2849" s="11" t="s">
        <v>8769</v>
      </c>
      <c r="L2849" s="11">
        <v>2</v>
      </c>
    </row>
    <row r="2850" spans="1:12">
      <c r="A2850" s="11" t="s">
        <v>5600</v>
      </c>
      <c r="D2850" s="11" t="s">
        <v>260</v>
      </c>
      <c r="E2850" s="19" t="s">
        <v>5850</v>
      </c>
      <c r="F2850" s="10">
        <v>42036</v>
      </c>
      <c r="G2850" s="10">
        <v>45323</v>
      </c>
      <c r="H2850" s="11">
        <v>10</v>
      </c>
      <c r="I2850" s="20" t="s">
        <v>259</v>
      </c>
      <c r="J2850" s="11" t="s">
        <v>261</v>
      </c>
      <c r="K2850" s="11" t="s">
        <v>8769</v>
      </c>
      <c r="L2850" s="11">
        <v>2</v>
      </c>
    </row>
    <row r="2851" spans="1:12">
      <c r="A2851" s="11" t="s">
        <v>5601</v>
      </c>
      <c r="D2851" s="11" t="s">
        <v>260</v>
      </c>
      <c r="E2851" s="19" t="s">
        <v>5851</v>
      </c>
      <c r="F2851" s="10">
        <v>42036</v>
      </c>
      <c r="G2851" s="10">
        <v>45323</v>
      </c>
      <c r="H2851" s="11">
        <v>10</v>
      </c>
      <c r="I2851" s="20" t="s">
        <v>259</v>
      </c>
      <c r="J2851" s="11" t="s">
        <v>261</v>
      </c>
      <c r="K2851" s="11" t="s">
        <v>8769</v>
      </c>
      <c r="L2851" s="11">
        <v>2</v>
      </c>
    </row>
    <row r="2852" spans="1:12">
      <c r="A2852" s="11" t="s">
        <v>5602</v>
      </c>
      <c r="D2852" s="11" t="s">
        <v>260</v>
      </c>
      <c r="E2852" s="19" t="s">
        <v>5852</v>
      </c>
      <c r="F2852" s="10">
        <v>42036</v>
      </c>
      <c r="G2852" s="10">
        <v>45323</v>
      </c>
      <c r="H2852" s="11">
        <v>10</v>
      </c>
      <c r="I2852" s="20" t="s">
        <v>259</v>
      </c>
      <c r="J2852" s="11" t="s">
        <v>261</v>
      </c>
      <c r="K2852" s="11" t="s">
        <v>8769</v>
      </c>
      <c r="L2852" s="11">
        <v>2</v>
      </c>
    </row>
    <row r="2853" spans="1:12">
      <c r="A2853" s="11" t="s">
        <v>5603</v>
      </c>
      <c r="D2853" s="11" t="s">
        <v>260</v>
      </c>
      <c r="E2853" s="19" t="s">
        <v>5853</v>
      </c>
      <c r="F2853" s="10">
        <v>42036</v>
      </c>
      <c r="G2853" s="10">
        <v>45323</v>
      </c>
      <c r="H2853" s="11">
        <v>10</v>
      </c>
      <c r="I2853" s="20" t="s">
        <v>259</v>
      </c>
      <c r="J2853" s="11" t="s">
        <v>261</v>
      </c>
      <c r="K2853" s="11" t="s">
        <v>8769</v>
      </c>
      <c r="L2853" s="11">
        <v>2</v>
      </c>
    </row>
    <row r="2854" spans="1:12">
      <c r="A2854" s="11" t="s">
        <v>5604</v>
      </c>
      <c r="D2854" s="11" t="s">
        <v>260</v>
      </c>
      <c r="E2854" s="19" t="s">
        <v>5854</v>
      </c>
      <c r="F2854" s="10">
        <v>42036</v>
      </c>
      <c r="G2854" s="10">
        <v>45323</v>
      </c>
      <c r="H2854" s="11">
        <v>10</v>
      </c>
      <c r="I2854" s="20" t="s">
        <v>259</v>
      </c>
      <c r="J2854" s="11" t="s">
        <v>261</v>
      </c>
      <c r="K2854" s="11" t="s">
        <v>8769</v>
      </c>
      <c r="L2854" s="11">
        <v>2</v>
      </c>
    </row>
    <row r="2855" spans="1:12">
      <c r="A2855" s="11" t="s">
        <v>5605</v>
      </c>
      <c r="D2855" s="11" t="s">
        <v>260</v>
      </c>
      <c r="E2855" s="19" t="s">
        <v>5855</v>
      </c>
      <c r="F2855" s="10">
        <v>42036</v>
      </c>
      <c r="G2855" s="10">
        <v>45323</v>
      </c>
      <c r="H2855" s="11">
        <v>10</v>
      </c>
      <c r="I2855" s="20" t="s">
        <v>259</v>
      </c>
      <c r="J2855" s="11" t="s">
        <v>261</v>
      </c>
      <c r="K2855" s="11" t="s">
        <v>8769</v>
      </c>
      <c r="L2855" s="11">
        <v>2</v>
      </c>
    </row>
    <row r="2856" spans="1:12">
      <c r="A2856" s="11" t="s">
        <v>5606</v>
      </c>
      <c r="D2856" s="11" t="s">
        <v>260</v>
      </c>
      <c r="E2856" s="19" t="s">
        <v>5856</v>
      </c>
      <c r="F2856" s="10">
        <v>42036</v>
      </c>
      <c r="G2856" s="10">
        <v>45323</v>
      </c>
      <c r="H2856" s="11">
        <v>10</v>
      </c>
      <c r="I2856" s="20" t="s">
        <v>259</v>
      </c>
      <c r="J2856" s="11" t="s">
        <v>261</v>
      </c>
      <c r="K2856" s="11" t="s">
        <v>8769</v>
      </c>
      <c r="L2856" s="11">
        <v>2</v>
      </c>
    </row>
    <row r="2857" spans="1:12">
      <c r="A2857" s="11" t="s">
        <v>5607</v>
      </c>
      <c r="D2857" s="11" t="s">
        <v>260</v>
      </c>
      <c r="E2857" s="19" t="s">
        <v>5857</v>
      </c>
      <c r="F2857" s="10">
        <v>42036</v>
      </c>
      <c r="G2857" s="10">
        <v>45323</v>
      </c>
      <c r="H2857" s="11">
        <v>10</v>
      </c>
      <c r="I2857" s="20" t="s">
        <v>259</v>
      </c>
      <c r="J2857" s="11" t="s">
        <v>261</v>
      </c>
      <c r="K2857" s="11" t="s">
        <v>8769</v>
      </c>
      <c r="L2857" s="11">
        <v>2</v>
      </c>
    </row>
    <row r="2858" spans="1:12">
      <c r="A2858" s="11" t="s">
        <v>5608</v>
      </c>
      <c r="D2858" s="11" t="s">
        <v>260</v>
      </c>
      <c r="E2858" s="19" t="s">
        <v>5858</v>
      </c>
      <c r="F2858" s="10">
        <v>42036</v>
      </c>
      <c r="G2858" s="10">
        <v>45323</v>
      </c>
      <c r="H2858" s="11">
        <v>10</v>
      </c>
      <c r="I2858" s="20" t="s">
        <v>259</v>
      </c>
      <c r="J2858" s="11" t="s">
        <v>261</v>
      </c>
      <c r="K2858" s="11" t="s">
        <v>8769</v>
      </c>
      <c r="L2858" s="11">
        <v>2</v>
      </c>
    </row>
    <row r="2859" spans="1:12">
      <c r="A2859" s="11" t="s">
        <v>5609</v>
      </c>
      <c r="D2859" s="11" t="s">
        <v>260</v>
      </c>
      <c r="E2859" s="19" t="s">
        <v>5859</v>
      </c>
      <c r="F2859" s="10">
        <v>42036</v>
      </c>
      <c r="G2859" s="10">
        <v>45323</v>
      </c>
      <c r="H2859" s="11">
        <v>10</v>
      </c>
      <c r="I2859" s="20" t="s">
        <v>259</v>
      </c>
      <c r="J2859" s="11" t="s">
        <v>261</v>
      </c>
      <c r="K2859" s="11" t="s">
        <v>8769</v>
      </c>
      <c r="L2859" s="11">
        <v>2</v>
      </c>
    </row>
    <row r="2860" spans="1:12">
      <c r="A2860" s="11" t="s">
        <v>5610</v>
      </c>
      <c r="D2860" s="11" t="s">
        <v>260</v>
      </c>
      <c r="E2860" s="19" t="s">
        <v>5860</v>
      </c>
      <c r="F2860" s="10">
        <v>42036</v>
      </c>
      <c r="G2860" s="10">
        <v>45323</v>
      </c>
      <c r="H2860" s="11">
        <v>10</v>
      </c>
      <c r="I2860" s="20" t="s">
        <v>259</v>
      </c>
      <c r="J2860" s="11" t="s">
        <v>261</v>
      </c>
      <c r="K2860" s="11" t="s">
        <v>8769</v>
      </c>
      <c r="L2860" s="11">
        <v>2</v>
      </c>
    </row>
    <row r="2861" spans="1:12">
      <c r="A2861" s="11" t="s">
        <v>5611</v>
      </c>
      <c r="D2861" s="11" t="s">
        <v>260</v>
      </c>
      <c r="E2861" s="19" t="s">
        <v>5861</v>
      </c>
      <c r="F2861" s="10">
        <v>42036</v>
      </c>
      <c r="G2861" s="10">
        <v>45323</v>
      </c>
      <c r="H2861" s="11">
        <v>10</v>
      </c>
      <c r="I2861" s="20" t="s">
        <v>259</v>
      </c>
      <c r="J2861" s="11" t="s">
        <v>261</v>
      </c>
      <c r="K2861" s="11" t="s">
        <v>8769</v>
      </c>
      <c r="L2861" s="11">
        <v>2</v>
      </c>
    </row>
    <row r="2862" spans="1:12">
      <c r="A2862" s="11" t="s">
        <v>5612</v>
      </c>
      <c r="D2862" s="11" t="s">
        <v>260</v>
      </c>
      <c r="E2862" s="19" t="s">
        <v>5862</v>
      </c>
      <c r="F2862" s="10">
        <v>42036</v>
      </c>
      <c r="G2862" s="10">
        <v>45323</v>
      </c>
      <c r="H2862" s="11">
        <v>10</v>
      </c>
      <c r="I2862" s="20" t="s">
        <v>259</v>
      </c>
      <c r="J2862" s="11" t="s">
        <v>261</v>
      </c>
      <c r="K2862" s="11" t="s">
        <v>8769</v>
      </c>
      <c r="L2862" s="11">
        <v>2</v>
      </c>
    </row>
    <row r="2863" spans="1:12">
      <c r="A2863" s="11" t="s">
        <v>5613</v>
      </c>
      <c r="D2863" s="11" t="s">
        <v>260</v>
      </c>
      <c r="E2863" s="19" t="s">
        <v>5863</v>
      </c>
      <c r="F2863" s="10">
        <v>42036</v>
      </c>
      <c r="G2863" s="10">
        <v>45323</v>
      </c>
      <c r="H2863" s="11">
        <v>10</v>
      </c>
      <c r="I2863" s="20" t="s">
        <v>259</v>
      </c>
      <c r="J2863" s="11" t="s">
        <v>261</v>
      </c>
      <c r="K2863" s="11" t="s">
        <v>8769</v>
      </c>
      <c r="L2863" s="11">
        <v>2</v>
      </c>
    </row>
    <row r="2864" spans="1:12">
      <c r="A2864" s="11" t="s">
        <v>5614</v>
      </c>
      <c r="D2864" s="11" t="s">
        <v>260</v>
      </c>
      <c r="E2864" s="19" t="s">
        <v>5864</v>
      </c>
      <c r="F2864" s="10">
        <v>42036</v>
      </c>
      <c r="G2864" s="10">
        <v>45323</v>
      </c>
      <c r="H2864" s="11">
        <v>10</v>
      </c>
      <c r="I2864" s="20" t="s">
        <v>259</v>
      </c>
      <c r="J2864" s="11" t="s">
        <v>261</v>
      </c>
      <c r="K2864" s="11" t="s">
        <v>8769</v>
      </c>
      <c r="L2864" s="11">
        <v>2</v>
      </c>
    </row>
    <row r="2865" spans="1:12">
      <c r="A2865" s="11" t="s">
        <v>5615</v>
      </c>
      <c r="D2865" s="11" t="s">
        <v>260</v>
      </c>
      <c r="E2865" s="19" t="s">
        <v>5865</v>
      </c>
      <c r="F2865" s="10">
        <v>42036</v>
      </c>
      <c r="G2865" s="10">
        <v>45323</v>
      </c>
      <c r="H2865" s="11">
        <v>10</v>
      </c>
      <c r="I2865" s="20" t="s">
        <v>259</v>
      </c>
      <c r="J2865" s="11" t="s">
        <v>261</v>
      </c>
      <c r="K2865" s="11" t="s">
        <v>8769</v>
      </c>
      <c r="L2865" s="11">
        <v>2</v>
      </c>
    </row>
    <row r="2866" spans="1:12">
      <c r="A2866" s="11" t="s">
        <v>5616</v>
      </c>
      <c r="D2866" s="11" t="s">
        <v>260</v>
      </c>
      <c r="E2866" s="19" t="s">
        <v>5866</v>
      </c>
      <c r="F2866" s="10">
        <v>42036</v>
      </c>
      <c r="G2866" s="10">
        <v>45323</v>
      </c>
      <c r="H2866" s="11">
        <v>10</v>
      </c>
      <c r="I2866" s="20" t="s">
        <v>259</v>
      </c>
      <c r="J2866" s="11" t="s">
        <v>261</v>
      </c>
      <c r="K2866" s="11" t="s">
        <v>8769</v>
      </c>
      <c r="L2866" s="11">
        <v>2</v>
      </c>
    </row>
    <row r="2867" spans="1:12">
      <c r="A2867" s="11" t="s">
        <v>5617</v>
      </c>
      <c r="D2867" s="11" t="s">
        <v>260</v>
      </c>
      <c r="E2867" s="19" t="s">
        <v>5867</v>
      </c>
      <c r="F2867" s="10">
        <v>42036</v>
      </c>
      <c r="G2867" s="10">
        <v>45323</v>
      </c>
      <c r="H2867" s="11">
        <v>10</v>
      </c>
      <c r="I2867" s="20" t="s">
        <v>259</v>
      </c>
      <c r="J2867" s="11" t="s">
        <v>261</v>
      </c>
      <c r="K2867" s="11" t="s">
        <v>8769</v>
      </c>
      <c r="L2867" s="11">
        <v>2</v>
      </c>
    </row>
    <row r="2868" spans="1:12">
      <c r="A2868" s="11" t="s">
        <v>5618</v>
      </c>
      <c r="D2868" s="11" t="s">
        <v>260</v>
      </c>
      <c r="E2868" s="19" t="s">
        <v>5868</v>
      </c>
      <c r="F2868" s="10">
        <v>42036</v>
      </c>
      <c r="G2868" s="10">
        <v>45323</v>
      </c>
      <c r="H2868" s="11">
        <v>10</v>
      </c>
      <c r="I2868" s="20" t="s">
        <v>259</v>
      </c>
      <c r="J2868" s="11" t="s">
        <v>261</v>
      </c>
      <c r="K2868" s="11" t="s">
        <v>8769</v>
      </c>
      <c r="L2868" s="11">
        <v>2</v>
      </c>
    </row>
    <row r="2869" spans="1:12">
      <c r="A2869" s="11" t="s">
        <v>5619</v>
      </c>
      <c r="D2869" s="11" t="s">
        <v>260</v>
      </c>
      <c r="E2869" s="19" t="s">
        <v>5869</v>
      </c>
      <c r="F2869" s="10">
        <v>42036</v>
      </c>
      <c r="G2869" s="10">
        <v>45323</v>
      </c>
      <c r="H2869" s="11">
        <v>10</v>
      </c>
      <c r="I2869" s="20" t="s">
        <v>259</v>
      </c>
      <c r="J2869" s="11" t="s">
        <v>261</v>
      </c>
      <c r="K2869" s="11" t="s">
        <v>8769</v>
      </c>
      <c r="L2869" s="11">
        <v>2</v>
      </c>
    </row>
    <row r="2870" spans="1:12">
      <c r="A2870" s="11" t="s">
        <v>5620</v>
      </c>
      <c r="D2870" s="11" t="s">
        <v>260</v>
      </c>
      <c r="E2870" s="19" t="s">
        <v>5870</v>
      </c>
      <c r="F2870" s="10">
        <v>42036</v>
      </c>
      <c r="G2870" s="10">
        <v>45323</v>
      </c>
      <c r="H2870" s="11">
        <v>10</v>
      </c>
      <c r="I2870" s="20" t="s">
        <v>259</v>
      </c>
      <c r="J2870" s="11" t="s">
        <v>261</v>
      </c>
      <c r="K2870" s="11" t="s">
        <v>8769</v>
      </c>
      <c r="L2870" s="11">
        <v>2</v>
      </c>
    </row>
    <row r="2871" spans="1:12">
      <c r="A2871" s="11" t="s">
        <v>5621</v>
      </c>
      <c r="D2871" s="11" t="s">
        <v>260</v>
      </c>
      <c r="E2871" s="19" t="s">
        <v>5871</v>
      </c>
      <c r="F2871" s="10">
        <v>42036</v>
      </c>
      <c r="G2871" s="10">
        <v>45323</v>
      </c>
      <c r="H2871" s="11">
        <v>10</v>
      </c>
      <c r="I2871" s="20" t="s">
        <v>259</v>
      </c>
      <c r="J2871" s="11" t="s">
        <v>261</v>
      </c>
      <c r="K2871" s="11" t="s">
        <v>8769</v>
      </c>
      <c r="L2871" s="11">
        <v>2</v>
      </c>
    </row>
    <row r="2872" spans="1:12">
      <c r="A2872" s="11" t="s">
        <v>5622</v>
      </c>
      <c r="D2872" s="11" t="s">
        <v>260</v>
      </c>
      <c r="E2872" s="19" t="s">
        <v>5872</v>
      </c>
      <c r="F2872" s="10">
        <v>42036</v>
      </c>
      <c r="G2872" s="10">
        <v>45323</v>
      </c>
      <c r="H2872" s="11">
        <v>10</v>
      </c>
      <c r="I2872" s="20" t="s">
        <v>259</v>
      </c>
      <c r="J2872" s="11" t="s">
        <v>261</v>
      </c>
      <c r="K2872" s="11" t="s">
        <v>8769</v>
      </c>
      <c r="L2872" s="11">
        <v>2</v>
      </c>
    </row>
    <row r="2873" spans="1:12">
      <c r="A2873" s="11" t="s">
        <v>5623</v>
      </c>
      <c r="D2873" s="11" t="s">
        <v>260</v>
      </c>
      <c r="E2873" s="19" t="s">
        <v>5873</v>
      </c>
      <c r="F2873" s="10">
        <v>42036</v>
      </c>
      <c r="G2873" s="10">
        <v>45323</v>
      </c>
      <c r="H2873" s="11">
        <v>10</v>
      </c>
      <c r="I2873" s="20" t="s">
        <v>259</v>
      </c>
      <c r="J2873" s="11" t="s">
        <v>261</v>
      </c>
      <c r="K2873" s="11" t="s">
        <v>8769</v>
      </c>
      <c r="L2873" s="11">
        <v>2</v>
      </c>
    </row>
    <row r="2874" spans="1:12">
      <c r="A2874" s="11" t="s">
        <v>5624</v>
      </c>
      <c r="D2874" s="11" t="s">
        <v>260</v>
      </c>
      <c r="E2874" s="19" t="s">
        <v>5874</v>
      </c>
      <c r="F2874" s="10">
        <v>42036</v>
      </c>
      <c r="G2874" s="10">
        <v>45323</v>
      </c>
      <c r="H2874" s="11">
        <v>10</v>
      </c>
      <c r="I2874" s="20" t="s">
        <v>259</v>
      </c>
      <c r="J2874" s="11" t="s">
        <v>261</v>
      </c>
      <c r="K2874" s="11" t="s">
        <v>8769</v>
      </c>
      <c r="L2874" s="11">
        <v>2</v>
      </c>
    </row>
    <row r="2875" spans="1:12">
      <c r="A2875" s="11" t="s">
        <v>5625</v>
      </c>
      <c r="D2875" s="11" t="s">
        <v>260</v>
      </c>
      <c r="E2875" s="19" t="s">
        <v>5875</v>
      </c>
      <c r="F2875" s="10">
        <v>42036</v>
      </c>
      <c r="G2875" s="10">
        <v>45323</v>
      </c>
      <c r="H2875" s="11">
        <v>10</v>
      </c>
      <c r="I2875" s="20" t="s">
        <v>259</v>
      </c>
      <c r="J2875" s="11" t="s">
        <v>261</v>
      </c>
      <c r="K2875" s="11" t="s">
        <v>8769</v>
      </c>
      <c r="L2875" s="11">
        <v>2</v>
      </c>
    </row>
    <row r="2876" spans="1:12">
      <c r="A2876" s="11" t="s">
        <v>5626</v>
      </c>
      <c r="D2876" s="11" t="s">
        <v>260</v>
      </c>
      <c r="E2876" s="19" t="s">
        <v>5876</v>
      </c>
      <c r="F2876" s="10">
        <v>42036</v>
      </c>
      <c r="G2876" s="10">
        <v>45323</v>
      </c>
      <c r="H2876" s="11">
        <v>10</v>
      </c>
      <c r="I2876" s="20" t="s">
        <v>259</v>
      </c>
      <c r="J2876" s="11" t="s">
        <v>261</v>
      </c>
      <c r="K2876" s="11" t="s">
        <v>8769</v>
      </c>
      <c r="L2876" s="11">
        <v>2</v>
      </c>
    </row>
    <row r="2877" spans="1:12">
      <c r="A2877" s="11" t="s">
        <v>5627</v>
      </c>
      <c r="D2877" s="11" t="s">
        <v>260</v>
      </c>
      <c r="E2877" s="19" t="s">
        <v>5877</v>
      </c>
      <c r="F2877" s="10">
        <v>42036</v>
      </c>
      <c r="G2877" s="10">
        <v>45323</v>
      </c>
      <c r="H2877" s="11">
        <v>10</v>
      </c>
      <c r="I2877" s="20" t="s">
        <v>259</v>
      </c>
      <c r="J2877" s="11" t="s">
        <v>261</v>
      </c>
      <c r="K2877" s="11" t="s">
        <v>8769</v>
      </c>
      <c r="L2877" s="11">
        <v>2</v>
      </c>
    </row>
    <row r="2878" spans="1:12">
      <c r="A2878" s="11" t="s">
        <v>5628</v>
      </c>
      <c r="D2878" s="11" t="s">
        <v>260</v>
      </c>
      <c r="E2878" s="19" t="s">
        <v>5878</v>
      </c>
      <c r="F2878" s="10">
        <v>42036</v>
      </c>
      <c r="G2878" s="10">
        <v>45323</v>
      </c>
      <c r="H2878" s="11">
        <v>10</v>
      </c>
      <c r="I2878" s="20" t="s">
        <v>259</v>
      </c>
      <c r="J2878" s="11" t="s">
        <v>261</v>
      </c>
      <c r="K2878" s="11" t="s">
        <v>8769</v>
      </c>
      <c r="L2878" s="11">
        <v>2</v>
      </c>
    </row>
    <row r="2879" spans="1:12">
      <c r="A2879" s="11" t="s">
        <v>5629</v>
      </c>
      <c r="D2879" s="11" t="s">
        <v>260</v>
      </c>
      <c r="E2879" s="19" t="s">
        <v>5879</v>
      </c>
      <c r="F2879" s="10">
        <v>42036</v>
      </c>
      <c r="G2879" s="10">
        <v>45323</v>
      </c>
      <c r="H2879" s="11">
        <v>10</v>
      </c>
      <c r="I2879" s="20" t="s">
        <v>259</v>
      </c>
      <c r="J2879" s="11" t="s">
        <v>261</v>
      </c>
      <c r="K2879" s="11" t="s">
        <v>8769</v>
      </c>
      <c r="L2879" s="11">
        <v>2</v>
      </c>
    </row>
    <row r="2880" spans="1:12">
      <c r="A2880" s="11" t="s">
        <v>5630</v>
      </c>
      <c r="D2880" s="11" t="s">
        <v>260</v>
      </c>
      <c r="E2880" s="19" t="s">
        <v>5880</v>
      </c>
      <c r="F2880" s="10">
        <v>42036</v>
      </c>
      <c r="G2880" s="10">
        <v>45323</v>
      </c>
      <c r="H2880" s="11">
        <v>10</v>
      </c>
      <c r="I2880" s="20" t="s">
        <v>259</v>
      </c>
      <c r="J2880" s="11" t="s">
        <v>261</v>
      </c>
      <c r="K2880" s="11" t="s">
        <v>8769</v>
      </c>
      <c r="L2880" s="11">
        <v>2</v>
      </c>
    </row>
    <row r="2881" spans="1:12">
      <c r="A2881" s="11" t="s">
        <v>5631</v>
      </c>
      <c r="D2881" s="11" t="s">
        <v>260</v>
      </c>
      <c r="E2881" s="19" t="s">
        <v>5881</v>
      </c>
      <c r="F2881" s="10">
        <v>42036</v>
      </c>
      <c r="G2881" s="10">
        <v>45323</v>
      </c>
      <c r="H2881" s="11">
        <v>10</v>
      </c>
      <c r="I2881" s="20" t="s">
        <v>259</v>
      </c>
      <c r="J2881" s="11" t="s">
        <v>261</v>
      </c>
      <c r="K2881" s="11" t="s">
        <v>8769</v>
      </c>
      <c r="L2881" s="11">
        <v>2</v>
      </c>
    </row>
    <row r="2882" spans="1:12">
      <c r="A2882" s="11" t="s">
        <v>5632</v>
      </c>
      <c r="D2882" s="11" t="s">
        <v>260</v>
      </c>
      <c r="E2882" s="19" t="s">
        <v>5882</v>
      </c>
      <c r="F2882" s="10">
        <v>42036</v>
      </c>
      <c r="G2882" s="10">
        <v>45323</v>
      </c>
      <c r="H2882" s="11">
        <v>10</v>
      </c>
      <c r="I2882" s="20" t="s">
        <v>259</v>
      </c>
      <c r="J2882" s="11" t="s">
        <v>261</v>
      </c>
      <c r="K2882" s="11" t="s">
        <v>8769</v>
      </c>
      <c r="L2882" s="11">
        <v>2</v>
      </c>
    </row>
    <row r="2883" spans="1:12">
      <c r="A2883" s="11" t="s">
        <v>5633</v>
      </c>
      <c r="D2883" s="11" t="s">
        <v>260</v>
      </c>
      <c r="E2883" s="19" t="s">
        <v>5883</v>
      </c>
      <c r="F2883" s="10">
        <v>42036</v>
      </c>
      <c r="G2883" s="10">
        <v>45323</v>
      </c>
      <c r="H2883" s="11">
        <v>10</v>
      </c>
      <c r="I2883" s="20" t="s">
        <v>259</v>
      </c>
      <c r="J2883" s="11" t="s">
        <v>261</v>
      </c>
      <c r="K2883" s="11" t="s">
        <v>8769</v>
      </c>
      <c r="L2883" s="11">
        <v>2</v>
      </c>
    </row>
    <row r="2884" spans="1:12">
      <c r="A2884" s="11" t="s">
        <v>5634</v>
      </c>
      <c r="D2884" s="11" t="s">
        <v>260</v>
      </c>
      <c r="E2884" s="19" t="s">
        <v>5884</v>
      </c>
      <c r="F2884" s="10">
        <v>42036</v>
      </c>
      <c r="G2884" s="10">
        <v>45323</v>
      </c>
      <c r="H2884" s="11">
        <v>10</v>
      </c>
      <c r="I2884" s="20" t="s">
        <v>259</v>
      </c>
      <c r="J2884" s="11" t="s">
        <v>261</v>
      </c>
      <c r="K2884" s="11" t="s">
        <v>8769</v>
      </c>
      <c r="L2884" s="11">
        <v>2</v>
      </c>
    </row>
    <row r="2885" spans="1:12">
      <c r="A2885" s="11" t="s">
        <v>5635</v>
      </c>
      <c r="D2885" s="11" t="s">
        <v>260</v>
      </c>
      <c r="E2885" s="19" t="s">
        <v>5885</v>
      </c>
      <c r="F2885" s="10">
        <v>42036</v>
      </c>
      <c r="G2885" s="10">
        <v>45323</v>
      </c>
      <c r="H2885" s="11">
        <v>10</v>
      </c>
      <c r="I2885" s="20" t="s">
        <v>259</v>
      </c>
      <c r="J2885" s="11" t="s">
        <v>261</v>
      </c>
      <c r="K2885" s="11" t="s">
        <v>8769</v>
      </c>
      <c r="L2885" s="11">
        <v>2</v>
      </c>
    </row>
    <row r="2886" spans="1:12">
      <c r="A2886" s="11" t="s">
        <v>5636</v>
      </c>
      <c r="D2886" s="11" t="s">
        <v>260</v>
      </c>
      <c r="E2886" s="19" t="s">
        <v>5886</v>
      </c>
      <c r="F2886" s="10">
        <v>42036</v>
      </c>
      <c r="G2886" s="10">
        <v>45323</v>
      </c>
      <c r="H2886" s="11">
        <v>10</v>
      </c>
      <c r="I2886" s="20" t="s">
        <v>259</v>
      </c>
      <c r="J2886" s="11" t="s">
        <v>261</v>
      </c>
      <c r="K2886" s="11" t="s">
        <v>8769</v>
      </c>
      <c r="L2886" s="11">
        <v>2</v>
      </c>
    </row>
    <row r="2887" spans="1:12">
      <c r="A2887" s="11" t="s">
        <v>5637</v>
      </c>
      <c r="D2887" s="11" t="s">
        <v>260</v>
      </c>
      <c r="E2887" s="19" t="s">
        <v>5887</v>
      </c>
      <c r="F2887" s="10">
        <v>42036</v>
      </c>
      <c r="G2887" s="10">
        <v>45323</v>
      </c>
      <c r="H2887" s="11">
        <v>10</v>
      </c>
      <c r="I2887" s="20" t="s">
        <v>259</v>
      </c>
      <c r="J2887" s="11" t="s">
        <v>261</v>
      </c>
      <c r="K2887" s="11" t="s">
        <v>8769</v>
      </c>
      <c r="L2887" s="11">
        <v>2</v>
      </c>
    </row>
    <row r="2888" spans="1:12">
      <c r="A2888" s="11" t="s">
        <v>5638</v>
      </c>
      <c r="D2888" s="11" t="s">
        <v>260</v>
      </c>
      <c r="E2888" s="19" t="s">
        <v>5888</v>
      </c>
      <c r="F2888" s="10">
        <v>42036</v>
      </c>
      <c r="G2888" s="10">
        <v>45323</v>
      </c>
      <c r="H2888" s="11">
        <v>10</v>
      </c>
      <c r="I2888" s="20" t="s">
        <v>259</v>
      </c>
      <c r="J2888" s="11" t="s">
        <v>261</v>
      </c>
      <c r="K2888" s="11" t="s">
        <v>8769</v>
      </c>
      <c r="L2888" s="11">
        <v>2</v>
      </c>
    </row>
    <row r="2889" spans="1:12">
      <c r="A2889" s="11" t="s">
        <v>5639</v>
      </c>
      <c r="D2889" s="11" t="s">
        <v>260</v>
      </c>
      <c r="E2889" s="19" t="s">
        <v>5889</v>
      </c>
      <c r="F2889" s="10">
        <v>42036</v>
      </c>
      <c r="G2889" s="10">
        <v>45323</v>
      </c>
      <c r="H2889" s="11">
        <v>10</v>
      </c>
      <c r="I2889" s="20" t="s">
        <v>259</v>
      </c>
      <c r="J2889" s="11" t="s">
        <v>261</v>
      </c>
      <c r="K2889" s="11" t="s">
        <v>8769</v>
      </c>
      <c r="L2889" s="11">
        <v>2</v>
      </c>
    </row>
    <row r="2890" spans="1:12">
      <c r="A2890" s="11" t="s">
        <v>5640</v>
      </c>
      <c r="D2890" s="11" t="s">
        <v>260</v>
      </c>
      <c r="E2890" s="19" t="s">
        <v>5890</v>
      </c>
      <c r="F2890" s="10">
        <v>42036</v>
      </c>
      <c r="G2890" s="10">
        <v>45323</v>
      </c>
      <c r="H2890" s="11">
        <v>10</v>
      </c>
      <c r="I2890" s="20" t="s">
        <v>259</v>
      </c>
      <c r="J2890" s="11" t="s">
        <v>261</v>
      </c>
      <c r="K2890" s="11" t="s">
        <v>8769</v>
      </c>
      <c r="L2890" s="11">
        <v>2</v>
      </c>
    </row>
    <row r="2891" spans="1:12">
      <c r="A2891" s="11" t="s">
        <v>5641</v>
      </c>
      <c r="D2891" s="11" t="s">
        <v>260</v>
      </c>
      <c r="E2891" s="19" t="s">
        <v>5891</v>
      </c>
      <c r="F2891" s="10">
        <v>42036</v>
      </c>
      <c r="G2891" s="10">
        <v>45323</v>
      </c>
      <c r="H2891" s="11">
        <v>10</v>
      </c>
      <c r="I2891" s="20" t="s">
        <v>259</v>
      </c>
      <c r="J2891" s="11" t="s">
        <v>261</v>
      </c>
      <c r="K2891" s="11" t="s">
        <v>8769</v>
      </c>
      <c r="L2891" s="11">
        <v>2</v>
      </c>
    </row>
    <row r="2892" spans="1:12">
      <c r="A2892" s="11" t="s">
        <v>5642</v>
      </c>
      <c r="D2892" s="11" t="s">
        <v>260</v>
      </c>
      <c r="E2892" s="19" t="s">
        <v>5892</v>
      </c>
      <c r="F2892" s="10">
        <v>42036</v>
      </c>
      <c r="G2892" s="10">
        <v>45323</v>
      </c>
      <c r="H2892" s="11">
        <v>10</v>
      </c>
      <c r="I2892" s="20" t="s">
        <v>259</v>
      </c>
      <c r="J2892" s="11" t="s">
        <v>261</v>
      </c>
      <c r="K2892" s="11" t="s">
        <v>8769</v>
      </c>
      <c r="L2892" s="11">
        <v>2</v>
      </c>
    </row>
    <row r="2893" spans="1:12">
      <c r="A2893" s="11" t="s">
        <v>5643</v>
      </c>
      <c r="D2893" s="11" t="s">
        <v>260</v>
      </c>
      <c r="E2893" s="19" t="s">
        <v>5893</v>
      </c>
      <c r="F2893" s="10">
        <v>42036</v>
      </c>
      <c r="G2893" s="10">
        <v>45323</v>
      </c>
      <c r="H2893" s="11">
        <v>10</v>
      </c>
      <c r="I2893" s="20" t="s">
        <v>259</v>
      </c>
      <c r="J2893" s="11" t="s">
        <v>261</v>
      </c>
      <c r="K2893" s="11" t="s">
        <v>8769</v>
      </c>
      <c r="L2893" s="11">
        <v>2</v>
      </c>
    </row>
    <row r="2894" spans="1:12">
      <c r="A2894" s="11" t="s">
        <v>5644</v>
      </c>
      <c r="D2894" s="11" t="s">
        <v>260</v>
      </c>
      <c r="E2894" s="19" t="s">
        <v>5894</v>
      </c>
      <c r="F2894" s="10">
        <v>42036</v>
      </c>
      <c r="G2894" s="10">
        <v>45323</v>
      </c>
      <c r="H2894" s="11">
        <v>10</v>
      </c>
      <c r="I2894" s="20" t="s">
        <v>259</v>
      </c>
      <c r="J2894" s="11" t="s">
        <v>261</v>
      </c>
      <c r="K2894" s="11" t="s">
        <v>8769</v>
      </c>
      <c r="L2894" s="11">
        <v>2</v>
      </c>
    </row>
    <row r="2895" spans="1:12">
      <c r="A2895" s="11" t="s">
        <v>5645</v>
      </c>
      <c r="D2895" s="11" t="s">
        <v>260</v>
      </c>
      <c r="E2895" s="19" t="s">
        <v>5895</v>
      </c>
      <c r="F2895" s="10">
        <v>42036</v>
      </c>
      <c r="G2895" s="10">
        <v>45323</v>
      </c>
      <c r="H2895" s="11">
        <v>10</v>
      </c>
      <c r="I2895" s="20" t="s">
        <v>259</v>
      </c>
      <c r="J2895" s="11" t="s">
        <v>261</v>
      </c>
      <c r="K2895" s="11" t="s">
        <v>8769</v>
      </c>
      <c r="L2895" s="11">
        <v>2</v>
      </c>
    </row>
    <row r="2896" spans="1:12">
      <c r="A2896" s="11" t="s">
        <v>5646</v>
      </c>
      <c r="D2896" s="11" t="s">
        <v>260</v>
      </c>
      <c r="E2896" s="19" t="s">
        <v>5896</v>
      </c>
      <c r="F2896" s="10">
        <v>42036</v>
      </c>
      <c r="G2896" s="10">
        <v>45323</v>
      </c>
      <c r="H2896" s="11">
        <v>10</v>
      </c>
      <c r="I2896" s="20" t="s">
        <v>259</v>
      </c>
      <c r="J2896" s="11" t="s">
        <v>261</v>
      </c>
      <c r="K2896" s="11" t="s">
        <v>8769</v>
      </c>
      <c r="L2896" s="11">
        <v>2</v>
      </c>
    </row>
    <row r="2897" spans="1:12">
      <c r="A2897" s="11" t="s">
        <v>5647</v>
      </c>
      <c r="D2897" s="11" t="s">
        <v>260</v>
      </c>
      <c r="E2897" s="19" t="s">
        <v>5897</v>
      </c>
      <c r="F2897" s="10">
        <v>42036</v>
      </c>
      <c r="G2897" s="10">
        <v>45323</v>
      </c>
      <c r="H2897" s="11">
        <v>10</v>
      </c>
      <c r="I2897" s="20" t="s">
        <v>259</v>
      </c>
      <c r="J2897" s="11" t="s">
        <v>261</v>
      </c>
      <c r="K2897" s="11" t="s">
        <v>8769</v>
      </c>
      <c r="L2897" s="11">
        <v>2</v>
      </c>
    </row>
    <row r="2898" spans="1:12">
      <c r="A2898" s="11" t="s">
        <v>5648</v>
      </c>
      <c r="D2898" s="11" t="s">
        <v>260</v>
      </c>
      <c r="E2898" s="19" t="s">
        <v>5898</v>
      </c>
      <c r="F2898" s="10">
        <v>42036</v>
      </c>
      <c r="G2898" s="10">
        <v>45323</v>
      </c>
      <c r="H2898" s="11">
        <v>10</v>
      </c>
      <c r="I2898" s="20" t="s">
        <v>259</v>
      </c>
      <c r="J2898" s="11" t="s">
        <v>261</v>
      </c>
      <c r="K2898" s="11" t="s">
        <v>8769</v>
      </c>
      <c r="L2898" s="11">
        <v>2</v>
      </c>
    </row>
    <row r="2899" spans="1:12">
      <c r="A2899" s="11" t="s">
        <v>5649</v>
      </c>
      <c r="D2899" s="11" t="s">
        <v>260</v>
      </c>
      <c r="E2899" s="19" t="s">
        <v>5899</v>
      </c>
      <c r="F2899" s="10">
        <v>42036</v>
      </c>
      <c r="G2899" s="10">
        <v>45323</v>
      </c>
      <c r="H2899" s="11">
        <v>10</v>
      </c>
      <c r="I2899" s="20" t="s">
        <v>259</v>
      </c>
      <c r="J2899" s="11" t="s">
        <v>261</v>
      </c>
      <c r="K2899" s="11" t="s">
        <v>8769</v>
      </c>
      <c r="L2899" s="11">
        <v>2</v>
      </c>
    </row>
    <row r="2900" spans="1:12">
      <c r="A2900" s="11" t="s">
        <v>5650</v>
      </c>
      <c r="D2900" s="11" t="s">
        <v>260</v>
      </c>
      <c r="E2900" s="19" t="s">
        <v>5900</v>
      </c>
      <c r="F2900" s="10">
        <v>42036</v>
      </c>
      <c r="G2900" s="10">
        <v>45323</v>
      </c>
      <c r="H2900" s="11">
        <v>10</v>
      </c>
      <c r="I2900" s="20" t="s">
        <v>259</v>
      </c>
      <c r="J2900" s="11" t="s">
        <v>261</v>
      </c>
      <c r="K2900" s="11" t="s">
        <v>8769</v>
      </c>
      <c r="L2900" s="11">
        <v>2</v>
      </c>
    </row>
    <row r="2901" spans="1:12">
      <c r="A2901" s="11" t="s">
        <v>5651</v>
      </c>
      <c r="D2901" s="11" t="s">
        <v>260</v>
      </c>
      <c r="E2901" s="19" t="s">
        <v>5901</v>
      </c>
      <c r="F2901" s="10">
        <v>42036</v>
      </c>
      <c r="G2901" s="10">
        <v>45323</v>
      </c>
      <c r="H2901" s="11">
        <v>10</v>
      </c>
      <c r="I2901" s="20" t="s">
        <v>259</v>
      </c>
      <c r="J2901" s="11" t="s">
        <v>261</v>
      </c>
      <c r="K2901" s="11" t="s">
        <v>8769</v>
      </c>
      <c r="L2901" s="11">
        <v>2</v>
      </c>
    </row>
    <row r="2902" spans="1:12">
      <c r="A2902" s="11" t="s">
        <v>5652</v>
      </c>
      <c r="D2902" s="11" t="s">
        <v>260</v>
      </c>
      <c r="E2902" s="19" t="s">
        <v>5902</v>
      </c>
      <c r="F2902" s="10">
        <v>42036</v>
      </c>
      <c r="G2902" s="10">
        <v>45323</v>
      </c>
      <c r="H2902" s="11">
        <v>10</v>
      </c>
      <c r="I2902" s="20" t="s">
        <v>259</v>
      </c>
      <c r="J2902" s="11" t="s">
        <v>261</v>
      </c>
      <c r="K2902" s="11" t="s">
        <v>8769</v>
      </c>
      <c r="L2902" s="11">
        <v>2</v>
      </c>
    </row>
    <row r="2903" spans="1:12">
      <c r="A2903" s="11" t="s">
        <v>5653</v>
      </c>
      <c r="D2903" s="11" t="s">
        <v>260</v>
      </c>
      <c r="E2903" s="19" t="s">
        <v>5903</v>
      </c>
      <c r="F2903" s="10">
        <v>42036</v>
      </c>
      <c r="G2903" s="10">
        <v>45323</v>
      </c>
      <c r="H2903" s="11">
        <v>10</v>
      </c>
      <c r="I2903" s="20" t="s">
        <v>259</v>
      </c>
      <c r="J2903" s="11" t="s">
        <v>261</v>
      </c>
      <c r="K2903" s="11" t="s">
        <v>8769</v>
      </c>
      <c r="L2903" s="11">
        <v>2</v>
      </c>
    </row>
    <row r="2904" spans="1:12">
      <c r="A2904" s="11" t="s">
        <v>5654</v>
      </c>
      <c r="D2904" s="11" t="s">
        <v>260</v>
      </c>
      <c r="E2904" s="19" t="s">
        <v>5904</v>
      </c>
      <c r="F2904" s="10">
        <v>42036</v>
      </c>
      <c r="G2904" s="10">
        <v>45323</v>
      </c>
      <c r="H2904" s="11">
        <v>10</v>
      </c>
      <c r="I2904" s="20" t="s">
        <v>259</v>
      </c>
      <c r="J2904" s="11" t="s">
        <v>261</v>
      </c>
      <c r="K2904" s="11" t="s">
        <v>8769</v>
      </c>
      <c r="L2904" s="11">
        <v>2</v>
      </c>
    </row>
    <row r="2905" spans="1:12">
      <c r="A2905" s="11" t="s">
        <v>5655</v>
      </c>
      <c r="D2905" s="11" t="s">
        <v>260</v>
      </c>
      <c r="E2905" s="19" t="s">
        <v>5905</v>
      </c>
      <c r="F2905" s="10">
        <v>42036</v>
      </c>
      <c r="G2905" s="10">
        <v>45323</v>
      </c>
      <c r="H2905" s="11">
        <v>10</v>
      </c>
      <c r="I2905" s="20" t="s">
        <v>259</v>
      </c>
      <c r="J2905" s="11" t="s">
        <v>261</v>
      </c>
      <c r="K2905" s="11" t="s">
        <v>8769</v>
      </c>
      <c r="L2905" s="11">
        <v>2</v>
      </c>
    </row>
    <row r="2906" spans="1:12">
      <c r="A2906" s="11" t="s">
        <v>5656</v>
      </c>
      <c r="D2906" s="11" t="s">
        <v>260</v>
      </c>
      <c r="E2906" s="19" t="s">
        <v>5906</v>
      </c>
      <c r="F2906" s="10">
        <v>42036</v>
      </c>
      <c r="G2906" s="10">
        <v>45323</v>
      </c>
      <c r="H2906" s="11">
        <v>10</v>
      </c>
      <c r="I2906" s="20" t="s">
        <v>259</v>
      </c>
      <c r="J2906" s="11" t="s">
        <v>261</v>
      </c>
      <c r="K2906" s="11" t="s">
        <v>8769</v>
      </c>
      <c r="L2906" s="11">
        <v>2</v>
      </c>
    </row>
    <row r="2907" spans="1:12">
      <c r="A2907" s="11" t="s">
        <v>5657</v>
      </c>
      <c r="D2907" s="11" t="s">
        <v>260</v>
      </c>
      <c r="E2907" s="19" t="s">
        <v>5907</v>
      </c>
      <c r="F2907" s="10">
        <v>42036</v>
      </c>
      <c r="G2907" s="10">
        <v>45323</v>
      </c>
      <c r="H2907" s="11">
        <v>10</v>
      </c>
      <c r="I2907" s="20" t="s">
        <v>259</v>
      </c>
      <c r="J2907" s="11" t="s">
        <v>261</v>
      </c>
      <c r="K2907" s="11" t="s">
        <v>8769</v>
      </c>
      <c r="L2907" s="11">
        <v>2</v>
      </c>
    </row>
    <row r="2908" spans="1:12">
      <c r="A2908" s="11" t="s">
        <v>5658</v>
      </c>
      <c r="D2908" s="11" t="s">
        <v>260</v>
      </c>
      <c r="E2908" s="19" t="s">
        <v>5908</v>
      </c>
      <c r="F2908" s="10">
        <v>42036</v>
      </c>
      <c r="G2908" s="10">
        <v>45323</v>
      </c>
      <c r="H2908" s="11">
        <v>10</v>
      </c>
      <c r="I2908" s="20" t="s">
        <v>259</v>
      </c>
      <c r="J2908" s="11" t="s">
        <v>261</v>
      </c>
      <c r="K2908" s="11" t="s">
        <v>8769</v>
      </c>
      <c r="L2908" s="11">
        <v>2</v>
      </c>
    </row>
    <row r="2909" spans="1:12">
      <c r="A2909" s="11" t="s">
        <v>5659</v>
      </c>
      <c r="D2909" s="11" t="s">
        <v>260</v>
      </c>
      <c r="E2909" s="19" t="s">
        <v>5909</v>
      </c>
      <c r="F2909" s="10">
        <v>42036</v>
      </c>
      <c r="G2909" s="10">
        <v>45323</v>
      </c>
      <c r="H2909" s="11">
        <v>10</v>
      </c>
      <c r="I2909" s="20" t="s">
        <v>259</v>
      </c>
      <c r="J2909" s="11" t="s">
        <v>261</v>
      </c>
      <c r="K2909" s="11" t="s">
        <v>8769</v>
      </c>
      <c r="L2909" s="11">
        <v>2</v>
      </c>
    </row>
    <row r="2910" spans="1:12">
      <c r="A2910" s="11" t="s">
        <v>5660</v>
      </c>
      <c r="D2910" s="11" t="s">
        <v>260</v>
      </c>
      <c r="E2910" s="19" t="s">
        <v>5910</v>
      </c>
      <c r="F2910" s="10">
        <v>42036</v>
      </c>
      <c r="G2910" s="10">
        <v>45323</v>
      </c>
      <c r="H2910" s="11">
        <v>10</v>
      </c>
      <c r="I2910" s="20" t="s">
        <v>259</v>
      </c>
      <c r="J2910" s="11" t="s">
        <v>261</v>
      </c>
      <c r="K2910" s="11" t="s">
        <v>8769</v>
      </c>
      <c r="L2910" s="11">
        <v>2</v>
      </c>
    </row>
    <row r="2911" spans="1:12">
      <c r="A2911" s="11" t="s">
        <v>5661</v>
      </c>
      <c r="D2911" s="11" t="s">
        <v>260</v>
      </c>
      <c r="E2911" s="19" t="s">
        <v>5911</v>
      </c>
      <c r="F2911" s="10">
        <v>42036</v>
      </c>
      <c r="G2911" s="10">
        <v>45323</v>
      </c>
      <c r="H2911" s="11">
        <v>10</v>
      </c>
      <c r="I2911" s="20" t="s">
        <v>259</v>
      </c>
      <c r="J2911" s="11" t="s">
        <v>261</v>
      </c>
      <c r="K2911" s="11" t="s">
        <v>8769</v>
      </c>
      <c r="L2911" s="11">
        <v>2</v>
      </c>
    </row>
    <row r="2912" spans="1:12">
      <c r="A2912" s="11" t="s">
        <v>5662</v>
      </c>
      <c r="D2912" s="11" t="s">
        <v>260</v>
      </c>
      <c r="E2912" s="19" t="s">
        <v>5912</v>
      </c>
      <c r="F2912" s="10">
        <v>42036</v>
      </c>
      <c r="G2912" s="10">
        <v>45323</v>
      </c>
      <c r="H2912" s="11">
        <v>10</v>
      </c>
      <c r="I2912" s="20" t="s">
        <v>259</v>
      </c>
      <c r="J2912" s="11" t="s">
        <v>261</v>
      </c>
      <c r="K2912" s="11" t="s">
        <v>8769</v>
      </c>
      <c r="L2912" s="11">
        <v>2</v>
      </c>
    </row>
    <row r="2913" spans="1:12">
      <c r="A2913" s="11" t="s">
        <v>5663</v>
      </c>
      <c r="D2913" s="11" t="s">
        <v>260</v>
      </c>
      <c r="E2913" s="19" t="s">
        <v>5913</v>
      </c>
      <c r="F2913" s="10">
        <v>42036</v>
      </c>
      <c r="G2913" s="10">
        <v>45323</v>
      </c>
      <c r="H2913" s="11">
        <v>10</v>
      </c>
      <c r="I2913" s="20" t="s">
        <v>259</v>
      </c>
      <c r="J2913" s="11" t="s">
        <v>261</v>
      </c>
      <c r="K2913" s="11" t="s">
        <v>8769</v>
      </c>
      <c r="L2913" s="11">
        <v>2</v>
      </c>
    </row>
    <row r="2914" spans="1:12">
      <c r="A2914" s="11" t="s">
        <v>5664</v>
      </c>
      <c r="D2914" s="11" t="s">
        <v>260</v>
      </c>
      <c r="E2914" s="19" t="s">
        <v>5914</v>
      </c>
      <c r="F2914" s="10">
        <v>42036</v>
      </c>
      <c r="G2914" s="10">
        <v>45323</v>
      </c>
      <c r="H2914" s="11">
        <v>10</v>
      </c>
      <c r="I2914" s="20" t="s">
        <v>259</v>
      </c>
      <c r="J2914" s="11" t="s">
        <v>261</v>
      </c>
      <c r="K2914" s="11" t="s">
        <v>8769</v>
      </c>
      <c r="L2914" s="11">
        <v>2</v>
      </c>
    </row>
    <row r="2915" spans="1:12">
      <c r="A2915" s="11" t="s">
        <v>5665</v>
      </c>
      <c r="D2915" s="11" t="s">
        <v>260</v>
      </c>
      <c r="E2915" s="19" t="s">
        <v>5915</v>
      </c>
      <c r="F2915" s="10">
        <v>42036</v>
      </c>
      <c r="G2915" s="10">
        <v>45323</v>
      </c>
      <c r="H2915" s="11">
        <v>10</v>
      </c>
      <c r="I2915" s="20" t="s">
        <v>259</v>
      </c>
      <c r="J2915" s="11" t="s">
        <v>261</v>
      </c>
      <c r="K2915" s="11" t="s">
        <v>8769</v>
      </c>
      <c r="L2915" s="11">
        <v>2</v>
      </c>
    </row>
    <row r="2916" spans="1:12">
      <c r="A2916" s="11" t="s">
        <v>5666</v>
      </c>
      <c r="D2916" s="11" t="s">
        <v>260</v>
      </c>
      <c r="E2916" s="19" t="s">
        <v>5916</v>
      </c>
      <c r="F2916" s="10">
        <v>42036</v>
      </c>
      <c r="G2916" s="10">
        <v>45323</v>
      </c>
      <c r="H2916" s="11">
        <v>10</v>
      </c>
      <c r="I2916" s="20" t="s">
        <v>259</v>
      </c>
      <c r="J2916" s="11" t="s">
        <v>261</v>
      </c>
      <c r="K2916" s="11" t="s">
        <v>8769</v>
      </c>
      <c r="L2916" s="11">
        <v>2</v>
      </c>
    </row>
    <row r="2917" spans="1:12">
      <c r="A2917" s="11" t="s">
        <v>5667</v>
      </c>
      <c r="D2917" s="11" t="s">
        <v>260</v>
      </c>
      <c r="E2917" s="19" t="s">
        <v>5917</v>
      </c>
      <c r="F2917" s="10">
        <v>42036</v>
      </c>
      <c r="G2917" s="10">
        <v>45323</v>
      </c>
      <c r="H2917" s="11">
        <v>10</v>
      </c>
      <c r="I2917" s="20" t="s">
        <v>259</v>
      </c>
      <c r="J2917" s="11" t="s">
        <v>261</v>
      </c>
      <c r="K2917" s="11" t="s">
        <v>8769</v>
      </c>
      <c r="L2917" s="11">
        <v>2</v>
      </c>
    </row>
    <row r="2918" spans="1:12">
      <c r="A2918" s="11" t="s">
        <v>5668</v>
      </c>
      <c r="D2918" s="11" t="s">
        <v>260</v>
      </c>
      <c r="E2918" s="19" t="s">
        <v>5918</v>
      </c>
      <c r="F2918" s="10">
        <v>42036</v>
      </c>
      <c r="G2918" s="10">
        <v>45323</v>
      </c>
      <c r="H2918" s="11">
        <v>10</v>
      </c>
      <c r="I2918" s="20" t="s">
        <v>259</v>
      </c>
      <c r="J2918" s="11" t="s">
        <v>261</v>
      </c>
      <c r="K2918" s="11" t="s">
        <v>8769</v>
      </c>
      <c r="L2918" s="11">
        <v>2</v>
      </c>
    </row>
    <row r="2919" spans="1:12">
      <c r="A2919" s="11" t="s">
        <v>5669</v>
      </c>
      <c r="D2919" s="11" t="s">
        <v>260</v>
      </c>
      <c r="E2919" s="19" t="s">
        <v>5919</v>
      </c>
      <c r="F2919" s="10">
        <v>42036</v>
      </c>
      <c r="G2919" s="10">
        <v>45323</v>
      </c>
      <c r="H2919" s="11">
        <v>10</v>
      </c>
      <c r="I2919" s="20" t="s">
        <v>259</v>
      </c>
      <c r="J2919" s="11" t="s">
        <v>261</v>
      </c>
      <c r="K2919" s="11" t="s">
        <v>8769</v>
      </c>
      <c r="L2919" s="11">
        <v>2</v>
      </c>
    </row>
    <row r="2920" spans="1:12">
      <c r="A2920" s="11" t="s">
        <v>5670</v>
      </c>
      <c r="D2920" s="11" t="s">
        <v>260</v>
      </c>
      <c r="E2920" s="19" t="s">
        <v>5920</v>
      </c>
      <c r="F2920" s="10">
        <v>42036</v>
      </c>
      <c r="G2920" s="10">
        <v>45323</v>
      </c>
      <c r="H2920" s="11">
        <v>10</v>
      </c>
      <c r="I2920" s="20" t="s">
        <v>259</v>
      </c>
      <c r="J2920" s="11" t="s">
        <v>261</v>
      </c>
      <c r="K2920" s="11" t="s">
        <v>8769</v>
      </c>
      <c r="L2920" s="11">
        <v>2</v>
      </c>
    </row>
    <row r="2921" spans="1:12">
      <c r="A2921" s="11" t="s">
        <v>5671</v>
      </c>
      <c r="D2921" s="11" t="s">
        <v>260</v>
      </c>
      <c r="E2921" s="19" t="s">
        <v>5921</v>
      </c>
      <c r="F2921" s="10">
        <v>42036</v>
      </c>
      <c r="G2921" s="10">
        <v>45323</v>
      </c>
      <c r="H2921" s="11">
        <v>10</v>
      </c>
      <c r="I2921" s="20" t="s">
        <v>259</v>
      </c>
      <c r="J2921" s="11" t="s">
        <v>261</v>
      </c>
      <c r="K2921" s="11" t="s">
        <v>8769</v>
      </c>
      <c r="L2921" s="11">
        <v>2</v>
      </c>
    </row>
    <row r="2922" spans="1:12">
      <c r="A2922" s="11" t="s">
        <v>5672</v>
      </c>
      <c r="D2922" s="11" t="s">
        <v>260</v>
      </c>
      <c r="E2922" s="19" t="s">
        <v>5922</v>
      </c>
      <c r="F2922" s="10">
        <v>42036</v>
      </c>
      <c r="G2922" s="10">
        <v>45323</v>
      </c>
      <c r="H2922" s="11">
        <v>10</v>
      </c>
      <c r="I2922" s="20" t="s">
        <v>259</v>
      </c>
      <c r="J2922" s="11" t="s">
        <v>261</v>
      </c>
      <c r="K2922" s="11" t="s">
        <v>8769</v>
      </c>
      <c r="L2922" s="11">
        <v>2</v>
      </c>
    </row>
    <row r="2923" spans="1:12">
      <c r="A2923" s="11" t="s">
        <v>5673</v>
      </c>
      <c r="D2923" s="11" t="s">
        <v>260</v>
      </c>
      <c r="E2923" s="19" t="s">
        <v>5923</v>
      </c>
      <c r="F2923" s="10">
        <v>42036</v>
      </c>
      <c r="G2923" s="10">
        <v>45323</v>
      </c>
      <c r="H2923" s="11">
        <v>10</v>
      </c>
      <c r="I2923" s="20" t="s">
        <v>259</v>
      </c>
      <c r="J2923" s="11" t="s">
        <v>261</v>
      </c>
      <c r="K2923" s="11" t="s">
        <v>8769</v>
      </c>
      <c r="L2923" s="11">
        <v>2</v>
      </c>
    </row>
    <row r="2924" spans="1:12">
      <c r="A2924" s="11" t="s">
        <v>5674</v>
      </c>
      <c r="D2924" s="11" t="s">
        <v>260</v>
      </c>
      <c r="E2924" s="19" t="s">
        <v>5924</v>
      </c>
      <c r="F2924" s="10">
        <v>42036</v>
      </c>
      <c r="G2924" s="10">
        <v>45323</v>
      </c>
      <c r="H2924" s="11">
        <v>10</v>
      </c>
      <c r="I2924" s="20" t="s">
        <v>259</v>
      </c>
      <c r="J2924" s="11" t="s">
        <v>261</v>
      </c>
      <c r="K2924" s="11" t="s">
        <v>8769</v>
      </c>
      <c r="L2924" s="11">
        <v>2</v>
      </c>
    </row>
    <row r="2925" spans="1:12">
      <c r="A2925" s="11" t="s">
        <v>5675</v>
      </c>
      <c r="D2925" s="11" t="s">
        <v>260</v>
      </c>
      <c r="E2925" s="19" t="s">
        <v>5925</v>
      </c>
      <c r="F2925" s="10">
        <v>42036</v>
      </c>
      <c r="G2925" s="10">
        <v>45323</v>
      </c>
      <c r="H2925" s="11">
        <v>10</v>
      </c>
      <c r="I2925" s="20" t="s">
        <v>259</v>
      </c>
      <c r="J2925" s="11" t="s">
        <v>261</v>
      </c>
      <c r="K2925" s="11" t="s">
        <v>8769</v>
      </c>
      <c r="L2925" s="11">
        <v>2</v>
      </c>
    </row>
    <row r="2926" spans="1:12">
      <c r="A2926" s="11" t="s">
        <v>5676</v>
      </c>
      <c r="D2926" s="11" t="s">
        <v>260</v>
      </c>
      <c r="E2926" s="19" t="s">
        <v>5926</v>
      </c>
      <c r="F2926" s="10">
        <v>42036</v>
      </c>
      <c r="G2926" s="10">
        <v>45323</v>
      </c>
      <c r="H2926" s="11">
        <v>10</v>
      </c>
      <c r="I2926" s="20" t="s">
        <v>259</v>
      </c>
      <c r="J2926" s="11" t="s">
        <v>261</v>
      </c>
      <c r="K2926" s="11" t="s">
        <v>8769</v>
      </c>
      <c r="L2926" s="11">
        <v>2</v>
      </c>
    </row>
    <row r="2927" spans="1:12">
      <c r="A2927" s="11" t="s">
        <v>5677</v>
      </c>
      <c r="D2927" s="11" t="s">
        <v>260</v>
      </c>
      <c r="E2927" s="19" t="s">
        <v>5927</v>
      </c>
      <c r="F2927" s="10">
        <v>42036</v>
      </c>
      <c r="G2927" s="10">
        <v>45323</v>
      </c>
      <c r="H2927" s="11">
        <v>10</v>
      </c>
      <c r="I2927" s="20" t="s">
        <v>259</v>
      </c>
      <c r="J2927" s="11" t="s">
        <v>261</v>
      </c>
      <c r="K2927" s="11" t="s">
        <v>8769</v>
      </c>
      <c r="L2927" s="11">
        <v>2</v>
      </c>
    </row>
    <row r="2928" spans="1:12">
      <c r="A2928" s="11" t="s">
        <v>5678</v>
      </c>
      <c r="D2928" s="11" t="s">
        <v>260</v>
      </c>
      <c r="E2928" s="19" t="s">
        <v>5928</v>
      </c>
      <c r="F2928" s="10">
        <v>42036</v>
      </c>
      <c r="G2928" s="10">
        <v>45323</v>
      </c>
      <c r="H2928" s="11">
        <v>10</v>
      </c>
      <c r="I2928" s="20" t="s">
        <v>259</v>
      </c>
      <c r="J2928" s="11" t="s">
        <v>261</v>
      </c>
      <c r="K2928" s="11" t="s">
        <v>8769</v>
      </c>
      <c r="L2928" s="11">
        <v>2</v>
      </c>
    </row>
    <row r="2929" spans="1:12">
      <c r="A2929" s="11" t="s">
        <v>5679</v>
      </c>
      <c r="D2929" s="11" t="s">
        <v>260</v>
      </c>
      <c r="E2929" s="19" t="s">
        <v>5929</v>
      </c>
      <c r="F2929" s="10">
        <v>42036</v>
      </c>
      <c r="G2929" s="10">
        <v>45323</v>
      </c>
      <c r="H2929" s="11">
        <v>10</v>
      </c>
      <c r="I2929" s="20" t="s">
        <v>259</v>
      </c>
      <c r="J2929" s="11" t="s">
        <v>261</v>
      </c>
      <c r="K2929" s="11" t="s">
        <v>8769</v>
      </c>
      <c r="L2929" s="11">
        <v>2</v>
      </c>
    </row>
    <row r="2930" spans="1:12">
      <c r="A2930" s="11" t="s">
        <v>5680</v>
      </c>
      <c r="D2930" s="11" t="s">
        <v>260</v>
      </c>
      <c r="E2930" s="19" t="s">
        <v>5930</v>
      </c>
      <c r="F2930" s="10">
        <v>42036</v>
      </c>
      <c r="G2930" s="10">
        <v>45323</v>
      </c>
      <c r="H2930" s="11">
        <v>10</v>
      </c>
      <c r="I2930" s="20" t="s">
        <v>259</v>
      </c>
      <c r="J2930" s="11" t="s">
        <v>261</v>
      </c>
      <c r="K2930" s="11" t="s">
        <v>8769</v>
      </c>
      <c r="L2930" s="11">
        <v>2</v>
      </c>
    </row>
    <row r="2931" spans="1:12">
      <c r="A2931" s="11" t="s">
        <v>5681</v>
      </c>
      <c r="D2931" s="11" t="s">
        <v>260</v>
      </c>
      <c r="E2931" s="19" t="s">
        <v>5931</v>
      </c>
      <c r="F2931" s="10">
        <v>42036</v>
      </c>
      <c r="G2931" s="10">
        <v>45323</v>
      </c>
      <c r="H2931" s="11">
        <v>10</v>
      </c>
      <c r="I2931" s="20" t="s">
        <v>259</v>
      </c>
      <c r="J2931" s="11" t="s">
        <v>261</v>
      </c>
      <c r="K2931" s="11" t="s">
        <v>8769</v>
      </c>
      <c r="L2931" s="11">
        <v>2</v>
      </c>
    </row>
    <row r="2932" spans="1:12">
      <c r="A2932" s="11" t="s">
        <v>5682</v>
      </c>
      <c r="D2932" s="11" t="s">
        <v>260</v>
      </c>
      <c r="E2932" s="19" t="s">
        <v>5932</v>
      </c>
      <c r="F2932" s="10">
        <v>42036</v>
      </c>
      <c r="G2932" s="10">
        <v>45323</v>
      </c>
      <c r="H2932" s="11">
        <v>10</v>
      </c>
      <c r="I2932" s="20" t="s">
        <v>259</v>
      </c>
      <c r="J2932" s="11" t="s">
        <v>261</v>
      </c>
      <c r="K2932" s="11" t="s">
        <v>8769</v>
      </c>
      <c r="L2932" s="11">
        <v>2</v>
      </c>
    </row>
    <row r="2933" spans="1:12">
      <c r="A2933" s="11" t="s">
        <v>5683</v>
      </c>
      <c r="D2933" s="11" t="s">
        <v>260</v>
      </c>
      <c r="E2933" s="19" t="s">
        <v>5933</v>
      </c>
      <c r="F2933" s="10">
        <v>42036</v>
      </c>
      <c r="G2933" s="10">
        <v>45323</v>
      </c>
      <c r="H2933" s="11">
        <v>10</v>
      </c>
      <c r="I2933" s="20" t="s">
        <v>259</v>
      </c>
      <c r="J2933" s="11" t="s">
        <v>261</v>
      </c>
      <c r="K2933" s="11" t="s">
        <v>8769</v>
      </c>
      <c r="L2933" s="11">
        <v>2</v>
      </c>
    </row>
    <row r="2934" spans="1:12">
      <c r="A2934" s="11" t="s">
        <v>5684</v>
      </c>
      <c r="D2934" s="11" t="s">
        <v>260</v>
      </c>
      <c r="E2934" s="19" t="s">
        <v>5934</v>
      </c>
      <c r="F2934" s="10">
        <v>42036</v>
      </c>
      <c r="G2934" s="10">
        <v>45323</v>
      </c>
      <c r="H2934" s="11">
        <v>10</v>
      </c>
      <c r="I2934" s="20" t="s">
        <v>259</v>
      </c>
      <c r="J2934" s="11" t="s">
        <v>261</v>
      </c>
      <c r="K2934" s="11" t="s">
        <v>8769</v>
      </c>
      <c r="L2934" s="11">
        <v>2</v>
      </c>
    </row>
    <row r="2935" spans="1:12">
      <c r="A2935" s="11" t="s">
        <v>5685</v>
      </c>
      <c r="D2935" s="11" t="s">
        <v>260</v>
      </c>
      <c r="E2935" s="19" t="s">
        <v>5935</v>
      </c>
      <c r="F2935" s="10">
        <v>42036</v>
      </c>
      <c r="G2935" s="10">
        <v>45323</v>
      </c>
      <c r="H2935" s="11">
        <v>10</v>
      </c>
      <c r="I2935" s="20" t="s">
        <v>259</v>
      </c>
      <c r="J2935" s="11" t="s">
        <v>261</v>
      </c>
      <c r="K2935" s="11" t="s">
        <v>8769</v>
      </c>
      <c r="L2935" s="11">
        <v>2</v>
      </c>
    </row>
    <row r="2936" spans="1:12">
      <c r="A2936" s="11" t="s">
        <v>5686</v>
      </c>
      <c r="D2936" s="11" t="s">
        <v>260</v>
      </c>
      <c r="E2936" s="19" t="s">
        <v>5936</v>
      </c>
      <c r="F2936" s="10">
        <v>42036</v>
      </c>
      <c r="G2936" s="10">
        <v>45323</v>
      </c>
      <c r="H2936" s="11">
        <v>10</v>
      </c>
      <c r="I2936" s="20" t="s">
        <v>259</v>
      </c>
      <c r="J2936" s="11" t="s">
        <v>261</v>
      </c>
      <c r="K2936" s="11" t="s">
        <v>8769</v>
      </c>
      <c r="L2936" s="11">
        <v>2</v>
      </c>
    </row>
    <row r="2937" spans="1:12">
      <c r="A2937" s="11" t="s">
        <v>5687</v>
      </c>
      <c r="D2937" s="11" t="s">
        <v>260</v>
      </c>
      <c r="E2937" s="19" t="s">
        <v>5937</v>
      </c>
      <c r="F2937" s="10">
        <v>42036</v>
      </c>
      <c r="G2937" s="10">
        <v>45323</v>
      </c>
      <c r="H2937" s="11">
        <v>10</v>
      </c>
      <c r="I2937" s="20" t="s">
        <v>259</v>
      </c>
      <c r="J2937" s="11" t="s">
        <v>261</v>
      </c>
      <c r="K2937" s="11" t="s">
        <v>8769</v>
      </c>
      <c r="L2937" s="11">
        <v>2</v>
      </c>
    </row>
    <row r="2938" spans="1:12">
      <c r="A2938" s="11" t="s">
        <v>5688</v>
      </c>
      <c r="D2938" s="11" t="s">
        <v>260</v>
      </c>
      <c r="E2938" s="19" t="s">
        <v>5938</v>
      </c>
      <c r="F2938" s="10">
        <v>42036</v>
      </c>
      <c r="G2938" s="10">
        <v>45323</v>
      </c>
      <c r="H2938" s="11">
        <v>10</v>
      </c>
      <c r="I2938" s="20" t="s">
        <v>259</v>
      </c>
      <c r="J2938" s="11" t="s">
        <v>261</v>
      </c>
      <c r="K2938" s="11" t="s">
        <v>8769</v>
      </c>
      <c r="L2938" s="11">
        <v>2</v>
      </c>
    </row>
    <row r="2939" spans="1:12">
      <c r="A2939" s="11" t="s">
        <v>5689</v>
      </c>
      <c r="D2939" s="11" t="s">
        <v>260</v>
      </c>
      <c r="E2939" s="19" t="s">
        <v>5939</v>
      </c>
      <c r="F2939" s="10">
        <v>42036</v>
      </c>
      <c r="G2939" s="10">
        <v>45323</v>
      </c>
      <c r="H2939" s="11">
        <v>10</v>
      </c>
      <c r="I2939" s="20" t="s">
        <v>259</v>
      </c>
      <c r="J2939" s="11" t="s">
        <v>261</v>
      </c>
      <c r="K2939" s="11" t="s">
        <v>8769</v>
      </c>
      <c r="L2939" s="11">
        <v>2</v>
      </c>
    </row>
    <row r="2940" spans="1:12">
      <c r="A2940" s="11" t="s">
        <v>5690</v>
      </c>
      <c r="D2940" s="11" t="s">
        <v>260</v>
      </c>
      <c r="E2940" s="19" t="s">
        <v>5940</v>
      </c>
      <c r="F2940" s="10">
        <v>42036</v>
      </c>
      <c r="G2940" s="10">
        <v>45323</v>
      </c>
      <c r="H2940" s="11">
        <v>10</v>
      </c>
      <c r="I2940" s="20" t="s">
        <v>259</v>
      </c>
      <c r="J2940" s="11" t="s">
        <v>261</v>
      </c>
      <c r="K2940" s="11" t="s">
        <v>8769</v>
      </c>
      <c r="L2940" s="11">
        <v>2</v>
      </c>
    </row>
    <row r="2941" spans="1:12">
      <c r="A2941" s="11" t="s">
        <v>5691</v>
      </c>
      <c r="D2941" s="11" t="s">
        <v>260</v>
      </c>
      <c r="E2941" s="19" t="s">
        <v>5941</v>
      </c>
      <c r="F2941" s="10">
        <v>42036</v>
      </c>
      <c r="G2941" s="10">
        <v>45323</v>
      </c>
      <c r="H2941" s="11">
        <v>10</v>
      </c>
      <c r="I2941" s="20" t="s">
        <v>259</v>
      </c>
      <c r="J2941" s="11" t="s">
        <v>261</v>
      </c>
      <c r="K2941" s="11" t="s">
        <v>8769</v>
      </c>
      <c r="L2941" s="11">
        <v>2</v>
      </c>
    </row>
    <row r="2942" spans="1:12">
      <c r="A2942" s="11" t="s">
        <v>5692</v>
      </c>
      <c r="D2942" s="11" t="s">
        <v>260</v>
      </c>
      <c r="E2942" s="19" t="s">
        <v>5942</v>
      </c>
      <c r="F2942" s="10">
        <v>42036</v>
      </c>
      <c r="G2942" s="10">
        <v>45323</v>
      </c>
      <c r="H2942" s="11">
        <v>10</v>
      </c>
      <c r="I2942" s="20" t="s">
        <v>259</v>
      </c>
      <c r="J2942" s="11" t="s">
        <v>261</v>
      </c>
      <c r="K2942" s="11" t="s">
        <v>8769</v>
      </c>
      <c r="L2942" s="11">
        <v>2</v>
      </c>
    </row>
    <row r="2943" spans="1:12">
      <c r="A2943" s="11" t="s">
        <v>5693</v>
      </c>
      <c r="D2943" s="11" t="s">
        <v>260</v>
      </c>
      <c r="E2943" s="19" t="s">
        <v>5943</v>
      </c>
      <c r="F2943" s="10">
        <v>42036</v>
      </c>
      <c r="G2943" s="10">
        <v>45323</v>
      </c>
      <c r="H2943" s="11">
        <v>10</v>
      </c>
      <c r="I2943" s="20" t="s">
        <v>259</v>
      </c>
      <c r="J2943" s="11" t="s">
        <v>261</v>
      </c>
      <c r="K2943" s="11" t="s">
        <v>8769</v>
      </c>
      <c r="L2943" s="11">
        <v>2</v>
      </c>
    </row>
    <row r="2944" spans="1:12">
      <c r="A2944" s="11" t="s">
        <v>5694</v>
      </c>
      <c r="D2944" s="11" t="s">
        <v>260</v>
      </c>
      <c r="E2944" s="19" t="s">
        <v>5944</v>
      </c>
      <c r="F2944" s="10">
        <v>42036</v>
      </c>
      <c r="G2944" s="10">
        <v>45323</v>
      </c>
      <c r="H2944" s="11">
        <v>10</v>
      </c>
      <c r="I2944" s="20" t="s">
        <v>259</v>
      </c>
      <c r="J2944" s="11" t="s">
        <v>261</v>
      </c>
      <c r="K2944" s="11" t="s">
        <v>8769</v>
      </c>
      <c r="L2944" s="11">
        <v>2</v>
      </c>
    </row>
    <row r="2945" spans="1:12">
      <c r="A2945" s="11" t="s">
        <v>5695</v>
      </c>
      <c r="D2945" s="11" t="s">
        <v>260</v>
      </c>
      <c r="E2945" s="19" t="s">
        <v>5945</v>
      </c>
      <c r="F2945" s="10">
        <v>42036</v>
      </c>
      <c r="G2945" s="10">
        <v>45323</v>
      </c>
      <c r="H2945" s="11">
        <v>10</v>
      </c>
      <c r="I2945" s="20" t="s">
        <v>259</v>
      </c>
      <c r="J2945" s="11" t="s">
        <v>261</v>
      </c>
      <c r="K2945" s="11" t="s">
        <v>8769</v>
      </c>
      <c r="L2945" s="11">
        <v>2</v>
      </c>
    </row>
    <row r="2946" spans="1:12">
      <c r="A2946" s="11" t="s">
        <v>5696</v>
      </c>
      <c r="D2946" s="11" t="s">
        <v>260</v>
      </c>
      <c r="E2946" s="19" t="s">
        <v>5946</v>
      </c>
      <c r="F2946" s="10">
        <v>42036</v>
      </c>
      <c r="G2946" s="10">
        <v>45323</v>
      </c>
      <c r="H2946" s="11">
        <v>10</v>
      </c>
      <c r="I2946" s="20" t="s">
        <v>259</v>
      </c>
      <c r="J2946" s="11" t="s">
        <v>261</v>
      </c>
      <c r="K2946" s="11" t="s">
        <v>8769</v>
      </c>
      <c r="L2946" s="11">
        <v>2</v>
      </c>
    </row>
    <row r="2947" spans="1:12">
      <c r="A2947" s="11" t="s">
        <v>5697</v>
      </c>
      <c r="D2947" s="11" t="s">
        <v>260</v>
      </c>
      <c r="E2947" s="19" t="s">
        <v>5947</v>
      </c>
      <c r="F2947" s="10">
        <v>42036</v>
      </c>
      <c r="G2947" s="10">
        <v>45323</v>
      </c>
      <c r="H2947" s="11">
        <v>10</v>
      </c>
      <c r="I2947" s="20" t="s">
        <v>259</v>
      </c>
      <c r="J2947" s="11" t="s">
        <v>261</v>
      </c>
      <c r="K2947" s="11" t="s">
        <v>8769</v>
      </c>
      <c r="L2947" s="11">
        <v>2</v>
      </c>
    </row>
    <row r="2948" spans="1:12">
      <c r="A2948" s="11" t="s">
        <v>5698</v>
      </c>
      <c r="D2948" s="11" t="s">
        <v>260</v>
      </c>
      <c r="E2948" s="19" t="s">
        <v>5948</v>
      </c>
      <c r="F2948" s="10">
        <v>42036</v>
      </c>
      <c r="G2948" s="10">
        <v>45323</v>
      </c>
      <c r="H2948" s="11">
        <v>10</v>
      </c>
      <c r="I2948" s="20" t="s">
        <v>259</v>
      </c>
      <c r="J2948" s="11" t="s">
        <v>261</v>
      </c>
      <c r="K2948" s="11" t="s">
        <v>8769</v>
      </c>
      <c r="L2948" s="11">
        <v>2</v>
      </c>
    </row>
    <row r="2949" spans="1:12">
      <c r="A2949" s="11" t="s">
        <v>5699</v>
      </c>
      <c r="D2949" s="11" t="s">
        <v>260</v>
      </c>
      <c r="E2949" s="19" t="s">
        <v>5949</v>
      </c>
      <c r="F2949" s="10">
        <v>42036</v>
      </c>
      <c r="G2949" s="10">
        <v>45323</v>
      </c>
      <c r="H2949" s="11">
        <v>10</v>
      </c>
      <c r="I2949" s="20" t="s">
        <v>259</v>
      </c>
      <c r="J2949" s="11" t="s">
        <v>261</v>
      </c>
      <c r="K2949" s="11" t="s">
        <v>8769</v>
      </c>
      <c r="L2949" s="11">
        <v>2</v>
      </c>
    </row>
    <row r="2950" spans="1:12">
      <c r="A2950" s="11" t="s">
        <v>5700</v>
      </c>
      <c r="D2950" s="11" t="s">
        <v>260</v>
      </c>
      <c r="E2950" s="19" t="s">
        <v>5950</v>
      </c>
      <c r="F2950" s="10">
        <v>42036</v>
      </c>
      <c r="G2950" s="10">
        <v>45323</v>
      </c>
      <c r="H2950" s="11">
        <v>10</v>
      </c>
      <c r="I2950" s="20" t="s">
        <v>259</v>
      </c>
      <c r="J2950" s="11" t="s">
        <v>261</v>
      </c>
      <c r="K2950" s="11" t="s">
        <v>8769</v>
      </c>
      <c r="L2950" s="11">
        <v>2</v>
      </c>
    </row>
    <row r="2951" spans="1:12">
      <c r="A2951" s="11" t="s">
        <v>5701</v>
      </c>
      <c r="D2951" s="11" t="s">
        <v>260</v>
      </c>
      <c r="E2951" s="19" t="s">
        <v>5951</v>
      </c>
      <c r="F2951" s="10">
        <v>42036</v>
      </c>
      <c r="G2951" s="10">
        <v>45323</v>
      </c>
      <c r="H2951" s="11">
        <v>10</v>
      </c>
      <c r="I2951" s="20" t="s">
        <v>259</v>
      </c>
      <c r="J2951" s="11" t="s">
        <v>261</v>
      </c>
      <c r="K2951" s="11" t="s">
        <v>8769</v>
      </c>
      <c r="L2951" s="11">
        <v>2</v>
      </c>
    </row>
    <row r="2952" spans="1:12">
      <c r="A2952" s="11" t="s">
        <v>5702</v>
      </c>
      <c r="D2952" s="11" t="s">
        <v>260</v>
      </c>
      <c r="E2952" s="19" t="s">
        <v>5952</v>
      </c>
      <c r="F2952" s="10">
        <v>42036</v>
      </c>
      <c r="G2952" s="10">
        <v>45323</v>
      </c>
      <c r="H2952" s="11">
        <v>10</v>
      </c>
      <c r="I2952" s="20" t="s">
        <v>259</v>
      </c>
      <c r="J2952" s="11" t="s">
        <v>261</v>
      </c>
      <c r="K2952" s="11" t="s">
        <v>8769</v>
      </c>
      <c r="L2952" s="11">
        <v>2</v>
      </c>
    </row>
    <row r="2953" spans="1:12">
      <c r="A2953" s="11" t="s">
        <v>5703</v>
      </c>
      <c r="D2953" s="11" t="s">
        <v>260</v>
      </c>
      <c r="E2953" s="19" t="s">
        <v>5953</v>
      </c>
      <c r="F2953" s="10">
        <v>42036</v>
      </c>
      <c r="G2953" s="10">
        <v>45323</v>
      </c>
      <c r="H2953" s="11">
        <v>10</v>
      </c>
      <c r="I2953" s="20" t="s">
        <v>259</v>
      </c>
      <c r="J2953" s="11" t="s">
        <v>261</v>
      </c>
      <c r="K2953" s="11" t="s">
        <v>8769</v>
      </c>
      <c r="L2953" s="11">
        <v>2</v>
      </c>
    </row>
    <row r="2954" spans="1:12">
      <c r="A2954" s="11" t="s">
        <v>5704</v>
      </c>
      <c r="D2954" s="11" t="s">
        <v>260</v>
      </c>
      <c r="E2954" s="19" t="s">
        <v>5954</v>
      </c>
      <c r="F2954" s="10">
        <v>42036</v>
      </c>
      <c r="G2954" s="10">
        <v>45323</v>
      </c>
      <c r="H2954" s="11">
        <v>10</v>
      </c>
      <c r="I2954" s="20" t="s">
        <v>259</v>
      </c>
      <c r="J2954" s="11" t="s">
        <v>261</v>
      </c>
      <c r="K2954" s="11" t="s">
        <v>8769</v>
      </c>
      <c r="L2954" s="11">
        <v>2</v>
      </c>
    </row>
    <row r="2955" spans="1:12">
      <c r="A2955" s="11" t="s">
        <v>5705</v>
      </c>
      <c r="D2955" s="11" t="s">
        <v>260</v>
      </c>
      <c r="E2955" s="19" t="s">
        <v>5955</v>
      </c>
      <c r="F2955" s="10">
        <v>42036</v>
      </c>
      <c r="G2955" s="10">
        <v>45323</v>
      </c>
      <c r="H2955" s="11">
        <v>10</v>
      </c>
      <c r="I2955" s="20" t="s">
        <v>259</v>
      </c>
      <c r="J2955" s="11" t="s">
        <v>261</v>
      </c>
      <c r="K2955" s="11" t="s">
        <v>8769</v>
      </c>
      <c r="L2955" s="11">
        <v>2</v>
      </c>
    </row>
    <row r="2956" spans="1:12">
      <c r="A2956" s="11" t="s">
        <v>5706</v>
      </c>
      <c r="D2956" s="11" t="s">
        <v>260</v>
      </c>
      <c r="E2956" s="19" t="s">
        <v>5956</v>
      </c>
      <c r="F2956" s="10">
        <v>42036</v>
      </c>
      <c r="G2956" s="10">
        <v>45323</v>
      </c>
      <c r="H2956" s="11">
        <v>10</v>
      </c>
      <c r="I2956" s="20" t="s">
        <v>259</v>
      </c>
      <c r="J2956" s="11" t="s">
        <v>261</v>
      </c>
      <c r="K2956" s="11" t="s">
        <v>8769</v>
      </c>
      <c r="L2956" s="11">
        <v>2</v>
      </c>
    </row>
    <row r="2957" spans="1:12">
      <c r="A2957" s="11" t="s">
        <v>5707</v>
      </c>
      <c r="D2957" s="11" t="s">
        <v>260</v>
      </c>
      <c r="E2957" s="19" t="s">
        <v>5957</v>
      </c>
      <c r="F2957" s="10">
        <v>42036</v>
      </c>
      <c r="G2957" s="10">
        <v>45323</v>
      </c>
      <c r="H2957" s="11">
        <v>10</v>
      </c>
      <c r="I2957" s="20" t="s">
        <v>259</v>
      </c>
      <c r="J2957" s="11" t="s">
        <v>261</v>
      </c>
      <c r="K2957" s="11" t="s">
        <v>8769</v>
      </c>
      <c r="L2957" s="11">
        <v>2</v>
      </c>
    </row>
    <row r="2958" spans="1:12">
      <c r="A2958" s="11" t="s">
        <v>5708</v>
      </c>
      <c r="D2958" s="11" t="s">
        <v>260</v>
      </c>
      <c r="E2958" s="19" t="s">
        <v>5958</v>
      </c>
      <c r="F2958" s="10">
        <v>42036</v>
      </c>
      <c r="G2958" s="10">
        <v>45323</v>
      </c>
      <c r="H2958" s="11">
        <v>10</v>
      </c>
      <c r="I2958" s="20" t="s">
        <v>259</v>
      </c>
      <c r="J2958" s="11" t="s">
        <v>261</v>
      </c>
      <c r="K2958" s="11" t="s">
        <v>8769</v>
      </c>
      <c r="L2958" s="11">
        <v>2</v>
      </c>
    </row>
    <row r="2959" spans="1:12">
      <c r="A2959" s="11" t="s">
        <v>5709</v>
      </c>
      <c r="D2959" s="11" t="s">
        <v>260</v>
      </c>
      <c r="E2959" s="19" t="s">
        <v>5959</v>
      </c>
      <c r="F2959" s="10">
        <v>42036</v>
      </c>
      <c r="G2959" s="10">
        <v>45323</v>
      </c>
      <c r="H2959" s="11">
        <v>10</v>
      </c>
      <c r="I2959" s="20" t="s">
        <v>259</v>
      </c>
      <c r="J2959" s="11" t="s">
        <v>261</v>
      </c>
      <c r="K2959" s="11" t="s">
        <v>8769</v>
      </c>
      <c r="L2959" s="11">
        <v>2</v>
      </c>
    </row>
    <row r="2960" spans="1:12">
      <c r="A2960" s="11" t="s">
        <v>5710</v>
      </c>
      <c r="D2960" s="11" t="s">
        <v>260</v>
      </c>
      <c r="E2960" s="19" t="s">
        <v>5960</v>
      </c>
      <c r="F2960" s="10">
        <v>42036</v>
      </c>
      <c r="G2960" s="10">
        <v>45323</v>
      </c>
      <c r="H2960" s="11">
        <v>10</v>
      </c>
      <c r="I2960" s="20" t="s">
        <v>259</v>
      </c>
      <c r="J2960" s="11" t="s">
        <v>261</v>
      </c>
      <c r="K2960" s="11" t="s">
        <v>8769</v>
      </c>
      <c r="L2960" s="11">
        <v>2</v>
      </c>
    </row>
    <row r="2961" spans="1:12">
      <c r="A2961" s="11" t="s">
        <v>5711</v>
      </c>
      <c r="D2961" s="11" t="s">
        <v>260</v>
      </c>
      <c r="E2961" s="19" t="s">
        <v>5961</v>
      </c>
      <c r="F2961" s="10">
        <v>42036</v>
      </c>
      <c r="G2961" s="10">
        <v>45323</v>
      </c>
      <c r="H2961" s="11">
        <v>10</v>
      </c>
      <c r="I2961" s="20" t="s">
        <v>259</v>
      </c>
      <c r="J2961" s="11" t="s">
        <v>261</v>
      </c>
      <c r="K2961" s="11" t="s">
        <v>8769</v>
      </c>
      <c r="L2961" s="11">
        <v>2</v>
      </c>
    </row>
    <row r="2962" spans="1:12">
      <c r="A2962" s="11" t="s">
        <v>5712</v>
      </c>
      <c r="D2962" s="11" t="s">
        <v>260</v>
      </c>
      <c r="E2962" s="19" t="s">
        <v>5962</v>
      </c>
      <c r="F2962" s="10">
        <v>42036</v>
      </c>
      <c r="G2962" s="10">
        <v>45323</v>
      </c>
      <c r="H2962" s="11">
        <v>10</v>
      </c>
      <c r="I2962" s="20" t="s">
        <v>259</v>
      </c>
      <c r="J2962" s="11" t="s">
        <v>261</v>
      </c>
      <c r="K2962" s="11" t="s">
        <v>8769</v>
      </c>
      <c r="L2962" s="11">
        <v>2</v>
      </c>
    </row>
    <row r="2963" spans="1:12">
      <c r="A2963" s="11" t="s">
        <v>5713</v>
      </c>
      <c r="D2963" s="11" t="s">
        <v>260</v>
      </c>
      <c r="E2963" s="19" t="s">
        <v>5963</v>
      </c>
      <c r="F2963" s="10">
        <v>42036</v>
      </c>
      <c r="G2963" s="10">
        <v>45323</v>
      </c>
      <c r="H2963" s="11">
        <v>10</v>
      </c>
      <c r="I2963" s="20" t="s">
        <v>259</v>
      </c>
      <c r="J2963" s="11" t="s">
        <v>261</v>
      </c>
      <c r="K2963" s="11" t="s">
        <v>8769</v>
      </c>
      <c r="L2963" s="11">
        <v>2</v>
      </c>
    </row>
    <row r="2964" spans="1:12">
      <c r="A2964" s="11" t="s">
        <v>5714</v>
      </c>
      <c r="D2964" s="11" t="s">
        <v>260</v>
      </c>
      <c r="E2964" s="19" t="s">
        <v>5964</v>
      </c>
      <c r="F2964" s="10">
        <v>42036</v>
      </c>
      <c r="G2964" s="10">
        <v>45323</v>
      </c>
      <c r="H2964" s="11">
        <v>10</v>
      </c>
      <c r="I2964" s="20" t="s">
        <v>259</v>
      </c>
      <c r="J2964" s="11" t="s">
        <v>261</v>
      </c>
      <c r="K2964" s="11" t="s">
        <v>8769</v>
      </c>
      <c r="L2964" s="11">
        <v>2</v>
      </c>
    </row>
    <row r="2965" spans="1:12">
      <c r="A2965" s="11" t="s">
        <v>5715</v>
      </c>
      <c r="D2965" s="11" t="s">
        <v>260</v>
      </c>
      <c r="E2965" s="19" t="s">
        <v>5965</v>
      </c>
      <c r="F2965" s="10">
        <v>42036</v>
      </c>
      <c r="G2965" s="10">
        <v>45323</v>
      </c>
      <c r="H2965" s="11">
        <v>10</v>
      </c>
      <c r="I2965" s="20" t="s">
        <v>259</v>
      </c>
      <c r="J2965" s="11" t="s">
        <v>261</v>
      </c>
      <c r="K2965" s="11" t="s">
        <v>8769</v>
      </c>
      <c r="L2965" s="11">
        <v>2</v>
      </c>
    </row>
    <row r="2966" spans="1:12">
      <c r="A2966" s="11" t="s">
        <v>5716</v>
      </c>
      <c r="D2966" s="11" t="s">
        <v>260</v>
      </c>
      <c r="E2966" s="19" t="s">
        <v>5966</v>
      </c>
      <c r="F2966" s="10">
        <v>42036</v>
      </c>
      <c r="G2966" s="10">
        <v>45323</v>
      </c>
      <c r="H2966" s="11">
        <v>10</v>
      </c>
      <c r="I2966" s="20" t="s">
        <v>259</v>
      </c>
      <c r="J2966" s="11" t="s">
        <v>261</v>
      </c>
      <c r="K2966" s="11" t="s">
        <v>8769</v>
      </c>
      <c r="L2966" s="11">
        <v>2</v>
      </c>
    </row>
    <row r="2967" spans="1:12">
      <c r="A2967" s="11" t="s">
        <v>5717</v>
      </c>
      <c r="D2967" s="11" t="s">
        <v>260</v>
      </c>
      <c r="E2967" s="19" t="s">
        <v>5967</v>
      </c>
      <c r="F2967" s="10">
        <v>42036</v>
      </c>
      <c r="G2967" s="10">
        <v>45323</v>
      </c>
      <c r="H2967" s="11">
        <v>10</v>
      </c>
      <c r="I2967" s="20" t="s">
        <v>259</v>
      </c>
      <c r="J2967" s="11" t="s">
        <v>261</v>
      </c>
      <c r="K2967" s="11" t="s">
        <v>8769</v>
      </c>
      <c r="L2967" s="11">
        <v>2</v>
      </c>
    </row>
    <row r="2968" spans="1:12">
      <c r="A2968" s="11" t="s">
        <v>5718</v>
      </c>
      <c r="D2968" s="11" t="s">
        <v>260</v>
      </c>
      <c r="E2968" s="19" t="s">
        <v>5968</v>
      </c>
      <c r="F2968" s="10">
        <v>42036</v>
      </c>
      <c r="G2968" s="10">
        <v>45323</v>
      </c>
      <c r="H2968" s="11">
        <v>10</v>
      </c>
      <c r="I2968" s="20" t="s">
        <v>259</v>
      </c>
      <c r="J2968" s="11" t="s">
        <v>261</v>
      </c>
      <c r="K2968" s="11" t="s">
        <v>8769</v>
      </c>
      <c r="L2968" s="11">
        <v>2</v>
      </c>
    </row>
    <row r="2969" spans="1:12">
      <c r="A2969" s="11" t="s">
        <v>5719</v>
      </c>
      <c r="D2969" s="11" t="s">
        <v>260</v>
      </c>
      <c r="E2969" s="19" t="s">
        <v>5969</v>
      </c>
      <c r="F2969" s="10">
        <v>42036</v>
      </c>
      <c r="G2969" s="10">
        <v>45323</v>
      </c>
      <c r="H2969" s="11">
        <v>10</v>
      </c>
      <c r="I2969" s="20" t="s">
        <v>259</v>
      </c>
      <c r="J2969" s="11" t="s">
        <v>261</v>
      </c>
      <c r="K2969" s="11" t="s">
        <v>8769</v>
      </c>
      <c r="L2969" s="11">
        <v>2</v>
      </c>
    </row>
    <row r="2970" spans="1:12">
      <c r="A2970" s="11" t="s">
        <v>5720</v>
      </c>
      <c r="D2970" s="11" t="s">
        <v>260</v>
      </c>
      <c r="E2970" s="19" t="s">
        <v>5970</v>
      </c>
      <c r="F2970" s="10">
        <v>42036</v>
      </c>
      <c r="G2970" s="10">
        <v>45323</v>
      </c>
      <c r="H2970" s="11">
        <v>10</v>
      </c>
      <c r="I2970" s="20" t="s">
        <v>259</v>
      </c>
      <c r="J2970" s="11" t="s">
        <v>261</v>
      </c>
      <c r="K2970" s="11" t="s">
        <v>8769</v>
      </c>
      <c r="L2970" s="11">
        <v>2</v>
      </c>
    </row>
    <row r="2971" spans="1:12">
      <c r="A2971" s="11" t="s">
        <v>5721</v>
      </c>
      <c r="D2971" s="11" t="s">
        <v>260</v>
      </c>
      <c r="E2971" s="19" t="s">
        <v>5971</v>
      </c>
      <c r="F2971" s="10">
        <v>42036</v>
      </c>
      <c r="G2971" s="10">
        <v>45323</v>
      </c>
      <c r="H2971" s="11">
        <v>10</v>
      </c>
      <c r="I2971" s="20" t="s">
        <v>259</v>
      </c>
      <c r="J2971" s="11" t="s">
        <v>261</v>
      </c>
      <c r="K2971" s="11" t="s">
        <v>8769</v>
      </c>
      <c r="L2971" s="11">
        <v>2</v>
      </c>
    </row>
    <row r="2972" spans="1:12">
      <c r="A2972" s="11" t="s">
        <v>5722</v>
      </c>
      <c r="D2972" s="11" t="s">
        <v>260</v>
      </c>
      <c r="E2972" s="19" t="s">
        <v>5972</v>
      </c>
      <c r="F2972" s="10">
        <v>42036</v>
      </c>
      <c r="G2972" s="10">
        <v>45323</v>
      </c>
      <c r="H2972" s="11">
        <v>10</v>
      </c>
      <c r="I2972" s="20" t="s">
        <v>259</v>
      </c>
      <c r="J2972" s="11" t="s">
        <v>261</v>
      </c>
      <c r="K2972" s="11" t="s">
        <v>8769</v>
      </c>
      <c r="L2972" s="11">
        <v>2</v>
      </c>
    </row>
    <row r="2973" spans="1:12">
      <c r="A2973" s="11" t="s">
        <v>5723</v>
      </c>
      <c r="D2973" s="11" t="s">
        <v>260</v>
      </c>
      <c r="E2973" s="19" t="s">
        <v>5973</v>
      </c>
      <c r="F2973" s="10">
        <v>42036</v>
      </c>
      <c r="G2973" s="10">
        <v>45323</v>
      </c>
      <c r="H2973" s="11">
        <v>10</v>
      </c>
      <c r="I2973" s="20" t="s">
        <v>259</v>
      </c>
      <c r="J2973" s="11" t="s">
        <v>261</v>
      </c>
      <c r="K2973" s="11" t="s">
        <v>8769</v>
      </c>
      <c r="L2973" s="11">
        <v>2</v>
      </c>
    </row>
    <row r="2974" spans="1:12">
      <c r="A2974" s="11" t="s">
        <v>5724</v>
      </c>
      <c r="D2974" s="11" t="s">
        <v>260</v>
      </c>
      <c r="E2974" s="19" t="s">
        <v>5974</v>
      </c>
      <c r="F2974" s="10">
        <v>42036</v>
      </c>
      <c r="G2974" s="10">
        <v>45323</v>
      </c>
      <c r="H2974" s="11">
        <v>10</v>
      </c>
      <c r="I2974" s="20" t="s">
        <v>259</v>
      </c>
      <c r="J2974" s="11" t="s">
        <v>261</v>
      </c>
      <c r="K2974" s="11" t="s">
        <v>8769</v>
      </c>
      <c r="L2974" s="11">
        <v>2</v>
      </c>
    </row>
    <row r="2975" spans="1:12">
      <c r="A2975" s="11" t="s">
        <v>5725</v>
      </c>
      <c r="D2975" s="11" t="s">
        <v>260</v>
      </c>
      <c r="E2975" s="19" t="s">
        <v>5975</v>
      </c>
      <c r="F2975" s="10">
        <v>42036</v>
      </c>
      <c r="G2975" s="10">
        <v>45323</v>
      </c>
      <c r="H2975" s="11">
        <v>10</v>
      </c>
      <c r="I2975" s="20" t="s">
        <v>259</v>
      </c>
      <c r="J2975" s="11" t="s">
        <v>261</v>
      </c>
      <c r="K2975" s="11" t="s">
        <v>8769</v>
      </c>
      <c r="L2975" s="11">
        <v>2</v>
      </c>
    </row>
    <row r="2976" spans="1:12">
      <c r="A2976" s="11" t="s">
        <v>5726</v>
      </c>
      <c r="D2976" s="11" t="s">
        <v>260</v>
      </c>
      <c r="E2976" s="19" t="s">
        <v>5976</v>
      </c>
      <c r="F2976" s="10">
        <v>42036</v>
      </c>
      <c r="G2976" s="10">
        <v>45323</v>
      </c>
      <c r="H2976" s="11">
        <v>10</v>
      </c>
      <c r="I2976" s="20" t="s">
        <v>259</v>
      </c>
      <c r="J2976" s="11" t="s">
        <v>261</v>
      </c>
      <c r="K2976" s="11" t="s">
        <v>8769</v>
      </c>
      <c r="L2976" s="11">
        <v>2</v>
      </c>
    </row>
    <row r="2977" spans="1:12">
      <c r="A2977" s="11" t="s">
        <v>5727</v>
      </c>
      <c r="D2977" s="11" t="s">
        <v>260</v>
      </c>
      <c r="E2977" s="19" t="s">
        <v>5977</v>
      </c>
      <c r="F2977" s="10">
        <v>42036</v>
      </c>
      <c r="G2977" s="10">
        <v>45323</v>
      </c>
      <c r="H2977" s="11">
        <v>10</v>
      </c>
      <c r="I2977" s="20" t="s">
        <v>259</v>
      </c>
      <c r="J2977" s="11" t="s">
        <v>261</v>
      </c>
      <c r="K2977" s="11" t="s">
        <v>8769</v>
      </c>
      <c r="L2977" s="11">
        <v>2</v>
      </c>
    </row>
    <row r="2978" spans="1:12">
      <c r="A2978" s="11" t="s">
        <v>5728</v>
      </c>
      <c r="D2978" s="11" t="s">
        <v>260</v>
      </c>
      <c r="E2978" s="19" t="s">
        <v>5978</v>
      </c>
      <c r="F2978" s="10">
        <v>42036</v>
      </c>
      <c r="G2978" s="10">
        <v>45323</v>
      </c>
      <c r="H2978" s="11">
        <v>10</v>
      </c>
      <c r="I2978" s="20" t="s">
        <v>259</v>
      </c>
      <c r="J2978" s="11" t="s">
        <v>261</v>
      </c>
      <c r="K2978" s="11" t="s">
        <v>8769</v>
      </c>
      <c r="L2978" s="11">
        <v>2</v>
      </c>
    </row>
    <row r="2979" spans="1:12">
      <c r="A2979" s="11" t="s">
        <v>5729</v>
      </c>
      <c r="D2979" s="11" t="s">
        <v>260</v>
      </c>
      <c r="E2979" s="19" t="s">
        <v>5979</v>
      </c>
      <c r="F2979" s="10">
        <v>42036</v>
      </c>
      <c r="G2979" s="10">
        <v>45323</v>
      </c>
      <c r="H2979" s="11">
        <v>10</v>
      </c>
      <c r="I2979" s="20" t="s">
        <v>259</v>
      </c>
      <c r="J2979" s="11" t="s">
        <v>261</v>
      </c>
      <c r="K2979" s="11" t="s">
        <v>8769</v>
      </c>
      <c r="L2979" s="11">
        <v>2</v>
      </c>
    </row>
    <row r="2980" spans="1:12">
      <c r="A2980" s="11" t="s">
        <v>5730</v>
      </c>
      <c r="D2980" s="11" t="s">
        <v>260</v>
      </c>
      <c r="E2980" s="19" t="s">
        <v>5980</v>
      </c>
      <c r="F2980" s="10">
        <v>42036</v>
      </c>
      <c r="G2980" s="10">
        <v>45323</v>
      </c>
      <c r="H2980" s="11">
        <v>10</v>
      </c>
      <c r="I2980" s="20" t="s">
        <v>259</v>
      </c>
      <c r="J2980" s="11" t="s">
        <v>261</v>
      </c>
      <c r="K2980" s="11" t="s">
        <v>8769</v>
      </c>
      <c r="L2980" s="11">
        <v>2</v>
      </c>
    </row>
    <row r="2981" spans="1:12">
      <c r="A2981" s="11" t="s">
        <v>5731</v>
      </c>
      <c r="D2981" s="11" t="s">
        <v>260</v>
      </c>
      <c r="E2981" s="19" t="s">
        <v>5981</v>
      </c>
      <c r="F2981" s="10">
        <v>42036</v>
      </c>
      <c r="G2981" s="10">
        <v>45323</v>
      </c>
      <c r="H2981" s="11">
        <v>10</v>
      </c>
      <c r="I2981" s="20" t="s">
        <v>259</v>
      </c>
      <c r="J2981" s="11" t="s">
        <v>261</v>
      </c>
      <c r="K2981" s="11" t="s">
        <v>8769</v>
      </c>
      <c r="L2981" s="11">
        <v>2</v>
      </c>
    </row>
    <row r="2982" spans="1:12">
      <c r="A2982" s="11" t="s">
        <v>5732</v>
      </c>
      <c r="D2982" s="11" t="s">
        <v>260</v>
      </c>
      <c r="E2982" s="19" t="s">
        <v>5982</v>
      </c>
      <c r="F2982" s="10">
        <v>42036</v>
      </c>
      <c r="G2982" s="10">
        <v>45323</v>
      </c>
      <c r="H2982" s="11">
        <v>10</v>
      </c>
      <c r="I2982" s="20" t="s">
        <v>259</v>
      </c>
      <c r="J2982" s="11" t="s">
        <v>261</v>
      </c>
      <c r="K2982" s="11" t="s">
        <v>8769</v>
      </c>
      <c r="L2982" s="11">
        <v>2</v>
      </c>
    </row>
    <row r="2983" spans="1:12">
      <c r="A2983" s="11" t="s">
        <v>5733</v>
      </c>
      <c r="D2983" s="11" t="s">
        <v>260</v>
      </c>
      <c r="E2983" s="19" t="s">
        <v>5983</v>
      </c>
      <c r="F2983" s="10">
        <v>42036</v>
      </c>
      <c r="G2983" s="10">
        <v>45323</v>
      </c>
      <c r="H2983" s="11">
        <v>10</v>
      </c>
      <c r="I2983" s="20" t="s">
        <v>259</v>
      </c>
      <c r="J2983" s="11" t="s">
        <v>261</v>
      </c>
      <c r="K2983" s="11" t="s">
        <v>8769</v>
      </c>
      <c r="L2983" s="11">
        <v>2</v>
      </c>
    </row>
    <row r="2984" spans="1:12">
      <c r="A2984" s="11" t="s">
        <v>5734</v>
      </c>
      <c r="D2984" s="11" t="s">
        <v>260</v>
      </c>
      <c r="E2984" s="19" t="s">
        <v>5984</v>
      </c>
      <c r="F2984" s="10">
        <v>42036</v>
      </c>
      <c r="G2984" s="10">
        <v>45323</v>
      </c>
      <c r="H2984" s="11">
        <v>10</v>
      </c>
      <c r="I2984" s="20" t="s">
        <v>259</v>
      </c>
      <c r="J2984" s="11" t="s">
        <v>261</v>
      </c>
      <c r="K2984" s="11" t="s">
        <v>8769</v>
      </c>
      <c r="L2984" s="11">
        <v>2</v>
      </c>
    </row>
    <row r="2985" spans="1:12">
      <c r="A2985" s="11" t="s">
        <v>5735</v>
      </c>
      <c r="D2985" s="11" t="s">
        <v>260</v>
      </c>
      <c r="E2985" s="19" t="s">
        <v>5985</v>
      </c>
      <c r="F2985" s="10">
        <v>42036</v>
      </c>
      <c r="G2985" s="10">
        <v>45323</v>
      </c>
      <c r="H2985" s="11">
        <v>10</v>
      </c>
      <c r="I2985" s="20" t="s">
        <v>259</v>
      </c>
      <c r="J2985" s="11" t="s">
        <v>261</v>
      </c>
      <c r="K2985" s="11" t="s">
        <v>8769</v>
      </c>
      <c r="L2985" s="11">
        <v>2</v>
      </c>
    </row>
    <row r="2986" spans="1:12">
      <c r="A2986" s="11" t="s">
        <v>5736</v>
      </c>
      <c r="D2986" s="11" t="s">
        <v>260</v>
      </c>
      <c r="E2986" s="19" t="s">
        <v>5986</v>
      </c>
      <c r="F2986" s="10">
        <v>42036</v>
      </c>
      <c r="G2986" s="10">
        <v>45323</v>
      </c>
      <c r="H2986" s="11">
        <v>10</v>
      </c>
      <c r="I2986" s="20" t="s">
        <v>259</v>
      </c>
      <c r="J2986" s="11" t="s">
        <v>261</v>
      </c>
      <c r="K2986" s="11" t="s">
        <v>8769</v>
      </c>
      <c r="L2986" s="11">
        <v>2</v>
      </c>
    </row>
    <row r="2987" spans="1:12">
      <c r="A2987" s="11" t="s">
        <v>5737</v>
      </c>
      <c r="D2987" s="11" t="s">
        <v>260</v>
      </c>
      <c r="E2987" s="19" t="s">
        <v>5987</v>
      </c>
      <c r="F2987" s="10">
        <v>42036</v>
      </c>
      <c r="G2987" s="10">
        <v>45323</v>
      </c>
      <c r="H2987" s="11">
        <v>10</v>
      </c>
      <c r="I2987" s="20" t="s">
        <v>259</v>
      </c>
      <c r="J2987" s="11" t="s">
        <v>261</v>
      </c>
      <c r="K2987" s="11" t="s">
        <v>8769</v>
      </c>
      <c r="L2987" s="11">
        <v>2</v>
      </c>
    </row>
    <row r="2988" spans="1:12">
      <c r="A2988" s="11" t="s">
        <v>5738</v>
      </c>
      <c r="D2988" s="11" t="s">
        <v>260</v>
      </c>
      <c r="E2988" s="19" t="s">
        <v>5988</v>
      </c>
      <c r="F2988" s="10">
        <v>42036</v>
      </c>
      <c r="G2988" s="10">
        <v>45323</v>
      </c>
      <c r="H2988" s="11">
        <v>10</v>
      </c>
      <c r="I2988" s="20" t="s">
        <v>259</v>
      </c>
      <c r="J2988" s="11" t="s">
        <v>261</v>
      </c>
      <c r="K2988" s="11" t="s">
        <v>8769</v>
      </c>
      <c r="L2988" s="11">
        <v>2</v>
      </c>
    </row>
    <row r="2989" spans="1:12">
      <c r="A2989" s="11" t="s">
        <v>5739</v>
      </c>
      <c r="D2989" s="11" t="s">
        <v>260</v>
      </c>
      <c r="E2989" s="19" t="s">
        <v>5989</v>
      </c>
      <c r="F2989" s="10">
        <v>42036</v>
      </c>
      <c r="G2989" s="10">
        <v>45323</v>
      </c>
      <c r="H2989" s="11">
        <v>10</v>
      </c>
      <c r="I2989" s="20" t="s">
        <v>259</v>
      </c>
      <c r="J2989" s="11" t="s">
        <v>261</v>
      </c>
      <c r="K2989" s="11" t="s">
        <v>8769</v>
      </c>
      <c r="L2989" s="11">
        <v>2</v>
      </c>
    </row>
    <row r="2990" spans="1:12">
      <c r="A2990" s="11" t="s">
        <v>5740</v>
      </c>
      <c r="D2990" s="11" t="s">
        <v>260</v>
      </c>
      <c r="E2990" s="19" t="s">
        <v>5990</v>
      </c>
      <c r="F2990" s="10">
        <v>42036</v>
      </c>
      <c r="G2990" s="10">
        <v>45323</v>
      </c>
      <c r="H2990" s="11">
        <v>10</v>
      </c>
      <c r="I2990" s="20" t="s">
        <v>259</v>
      </c>
      <c r="J2990" s="11" t="s">
        <v>261</v>
      </c>
      <c r="K2990" s="11" t="s">
        <v>8769</v>
      </c>
      <c r="L2990" s="11">
        <v>2</v>
      </c>
    </row>
    <row r="2991" spans="1:12">
      <c r="A2991" s="11" t="s">
        <v>5741</v>
      </c>
      <c r="D2991" s="11" t="s">
        <v>260</v>
      </c>
      <c r="E2991" s="19" t="s">
        <v>5991</v>
      </c>
      <c r="F2991" s="10">
        <v>42036</v>
      </c>
      <c r="G2991" s="10">
        <v>45323</v>
      </c>
      <c r="H2991" s="11">
        <v>10</v>
      </c>
      <c r="I2991" s="20" t="s">
        <v>259</v>
      </c>
      <c r="J2991" s="11" t="s">
        <v>261</v>
      </c>
      <c r="K2991" s="11" t="s">
        <v>8769</v>
      </c>
      <c r="L2991" s="11">
        <v>2</v>
      </c>
    </row>
    <row r="2992" spans="1:12">
      <c r="A2992" s="11" t="s">
        <v>5742</v>
      </c>
      <c r="D2992" s="11" t="s">
        <v>260</v>
      </c>
      <c r="E2992" s="19" t="s">
        <v>5992</v>
      </c>
      <c r="F2992" s="10">
        <v>42036</v>
      </c>
      <c r="G2992" s="10">
        <v>45323</v>
      </c>
      <c r="H2992" s="11">
        <v>10</v>
      </c>
      <c r="I2992" s="20" t="s">
        <v>259</v>
      </c>
      <c r="J2992" s="11" t="s">
        <v>261</v>
      </c>
      <c r="K2992" s="11" t="s">
        <v>8769</v>
      </c>
      <c r="L2992" s="11">
        <v>2</v>
      </c>
    </row>
    <row r="2993" spans="1:12">
      <c r="A2993" s="11" t="s">
        <v>5743</v>
      </c>
      <c r="D2993" s="11" t="s">
        <v>260</v>
      </c>
      <c r="E2993" s="19" t="s">
        <v>5993</v>
      </c>
      <c r="F2993" s="10">
        <v>42036</v>
      </c>
      <c r="G2993" s="10">
        <v>45323</v>
      </c>
      <c r="H2993" s="11">
        <v>10</v>
      </c>
      <c r="I2993" s="20" t="s">
        <v>259</v>
      </c>
      <c r="J2993" s="11" t="s">
        <v>261</v>
      </c>
      <c r="K2993" s="11" t="s">
        <v>8769</v>
      </c>
      <c r="L2993" s="11">
        <v>2</v>
      </c>
    </row>
    <row r="2994" spans="1:12">
      <c r="A2994" s="11" t="s">
        <v>5744</v>
      </c>
      <c r="D2994" s="11" t="s">
        <v>260</v>
      </c>
      <c r="E2994" s="19" t="s">
        <v>5994</v>
      </c>
      <c r="F2994" s="10">
        <v>42036</v>
      </c>
      <c r="G2994" s="10">
        <v>45323</v>
      </c>
      <c r="H2994" s="11">
        <v>10</v>
      </c>
      <c r="I2994" s="20" t="s">
        <v>259</v>
      </c>
      <c r="J2994" s="11" t="s">
        <v>261</v>
      </c>
      <c r="K2994" s="11" t="s">
        <v>8769</v>
      </c>
      <c r="L2994" s="11">
        <v>2</v>
      </c>
    </row>
    <row r="2995" spans="1:12">
      <c r="A2995" s="11" t="s">
        <v>5745</v>
      </c>
      <c r="D2995" s="11" t="s">
        <v>260</v>
      </c>
      <c r="E2995" s="19" t="s">
        <v>5995</v>
      </c>
      <c r="F2995" s="10">
        <v>42036</v>
      </c>
      <c r="G2995" s="10">
        <v>45323</v>
      </c>
      <c r="H2995" s="11">
        <v>10</v>
      </c>
      <c r="I2995" s="20" t="s">
        <v>259</v>
      </c>
      <c r="J2995" s="11" t="s">
        <v>261</v>
      </c>
      <c r="K2995" s="11" t="s">
        <v>8769</v>
      </c>
      <c r="L2995" s="11">
        <v>2</v>
      </c>
    </row>
    <row r="2996" spans="1:12">
      <c r="A2996" s="11" t="s">
        <v>5746</v>
      </c>
      <c r="D2996" s="11" t="s">
        <v>260</v>
      </c>
      <c r="E2996" s="19" t="s">
        <v>5996</v>
      </c>
      <c r="F2996" s="10">
        <v>42036</v>
      </c>
      <c r="G2996" s="10">
        <v>45323</v>
      </c>
      <c r="H2996" s="11">
        <v>10</v>
      </c>
      <c r="I2996" s="20" t="s">
        <v>259</v>
      </c>
      <c r="J2996" s="11" t="s">
        <v>261</v>
      </c>
      <c r="K2996" s="11" t="s">
        <v>8769</v>
      </c>
      <c r="L2996" s="11">
        <v>2</v>
      </c>
    </row>
    <row r="2997" spans="1:12">
      <c r="A2997" s="11" t="s">
        <v>5747</v>
      </c>
      <c r="D2997" s="11" t="s">
        <v>260</v>
      </c>
      <c r="E2997" s="19" t="s">
        <v>5997</v>
      </c>
      <c r="F2997" s="10">
        <v>42036</v>
      </c>
      <c r="G2997" s="10">
        <v>45323</v>
      </c>
      <c r="H2997" s="11">
        <v>10</v>
      </c>
      <c r="I2997" s="20" t="s">
        <v>259</v>
      </c>
      <c r="J2997" s="11" t="s">
        <v>261</v>
      </c>
      <c r="K2997" s="11" t="s">
        <v>8769</v>
      </c>
      <c r="L2997" s="11">
        <v>2</v>
      </c>
    </row>
    <row r="2998" spans="1:12">
      <c r="A2998" s="11" t="s">
        <v>5748</v>
      </c>
      <c r="D2998" s="11" t="s">
        <v>260</v>
      </c>
      <c r="E2998" s="19" t="s">
        <v>5998</v>
      </c>
      <c r="F2998" s="10">
        <v>42036</v>
      </c>
      <c r="G2998" s="10">
        <v>45323</v>
      </c>
      <c r="H2998" s="11">
        <v>10</v>
      </c>
      <c r="I2998" s="20" t="s">
        <v>259</v>
      </c>
      <c r="J2998" s="11" t="s">
        <v>261</v>
      </c>
      <c r="K2998" s="11" t="s">
        <v>8769</v>
      </c>
      <c r="L2998" s="11">
        <v>2</v>
      </c>
    </row>
    <row r="2999" spans="1:12">
      <c r="A2999" s="11" t="s">
        <v>5749</v>
      </c>
      <c r="D2999" s="11" t="s">
        <v>260</v>
      </c>
      <c r="E2999" s="19" t="s">
        <v>5999</v>
      </c>
      <c r="F2999" s="10">
        <v>42036</v>
      </c>
      <c r="G2999" s="10">
        <v>45323</v>
      </c>
      <c r="H2999" s="11">
        <v>10</v>
      </c>
      <c r="I2999" s="20" t="s">
        <v>259</v>
      </c>
      <c r="J2999" s="11" t="s">
        <v>261</v>
      </c>
      <c r="K2999" s="11" t="s">
        <v>8769</v>
      </c>
      <c r="L2999" s="11">
        <v>2</v>
      </c>
    </row>
    <row r="3000" spans="1:12">
      <c r="A3000" s="11" t="s">
        <v>5750</v>
      </c>
      <c r="D3000" s="11" t="s">
        <v>260</v>
      </c>
      <c r="E3000" s="19" t="s">
        <v>6000</v>
      </c>
      <c r="F3000" s="10">
        <v>42036</v>
      </c>
      <c r="G3000" s="10">
        <v>45323</v>
      </c>
      <c r="H3000" s="11">
        <v>10</v>
      </c>
      <c r="I3000" s="20" t="s">
        <v>259</v>
      </c>
      <c r="J3000" s="11" t="s">
        <v>261</v>
      </c>
      <c r="K3000" s="11" t="s">
        <v>8769</v>
      </c>
      <c r="L3000" s="11">
        <v>2</v>
      </c>
    </row>
    <row r="3001" spans="1:12">
      <c r="A3001" s="11" t="s">
        <v>5751</v>
      </c>
      <c r="D3001" s="11" t="s">
        <v>260</v>
      </c>
      <c r="E3001" s="19" t="s">
        <v>6001</v>
      </c>
      <c r="F3001" s="10">
        <v>42036</v>
      </c>
      <c r="G3001" s="10">
        <v>45323</v>
      </c>
      <c r="H3001" s="11">
        <v>10</v>
      </c>
      <c r="I3001" s="20" t="s">
        <v>259</v>
      </c>
      <c r="J3001" s="11" t="s">
        <v>261</v>
      </c>
      <c r="K3001" s="11" t="s">
        <v>8769</v>
      </c>
      <c r="L3001" s="11">
        <v>2</v>
      </c>
    </row>
    <row r="3002" spans="1:12">
      <c r="A3002" s="11" t="s">
        <v>5752</v>
      </c>
      <c r="D3002" s="11" t="s">
        <v>260</v>
      </c>
      <c r="E3002" s="19" t="s">
        <v>6002</v>
      </c>
      <c r="F3002" s="10">
        <v>42036</v>
      </c>
      <c r="G3002" s="10">
        <v>45323</v>
      </c>
      <c r="H3002" s="11">
        <v>10</v>
      </c>
      <c r="I3002" s="20" t="s">
        <v>259</v>
      </c>
      <c r="J3002" s="11" t="s">
        <v>261</v>
      </c>
      <c r="K3002" s="11" t="s">
        <v>8769</v>
      </c>
      <c r="L3002" s="11">
        <v>2</v>
      </c>
    </row>
    <row r="3003" spans="1:12">
      <c r="A3003" s="11" t="s">
        <v>5753</v>
      </c>
      <c r="D3003" s="11" t="s">
        <v>260</v>
      </c>
      <c r="E3003" s="19" t="s">
        <v>6003</v>
      </c>
      <c r="F3003" s="10">
        <v>42036</v>
      </c>
      <c r="G3003" s="10">
        <v>45323</v>
      </c>
      <c r="H3003" s="11">
        <v>10</v>
      </c>
      <c r="I3003" s="20" t="s">
        <v>259</v>
      </c>
      <c r="J3003" s="11" t="s">
        <v>261</v>
      </c>
      <c r="K3003" s="11" t="s">
        <v>8769</v>
      </c>
      <c r="L3003" s="11">
        <v>2</v>
      </c>
    </row>
    <row r="3004" spans="1:12">
      <c r="A3004" s="11" t="s">
        <v>5754</v>
      </c>
      <c r="D3004" s="11" t="s">
        <v>260</v>
      </c>
      <c r="E3004" s="19" t="s">
        <v>6004</v>
      </c>
      <c r="F3004" s="10">
        <v>42036</v>
      </c>
      <c r="G3004" s="10">
        <v>45323</v>
      </c>
      <c r="H3004" s="11">
        <v>10</v>
      </c>
      <c r="I3004" s="20" t="s">
        <v>259</v>
      </c>
      <c r="J3004" s="11" t="s">
        <v>261</v>
      </c>
      <c r="K3004" s="11" t="s">
        <v>8769</v>
      </c>
      <c r="L3004" s="11">
        <v>2</v>
      </c>
    </row>
    <row r="3005" spans="1:12">
      <c r="A3005" s="11" t="s">
        <v>5755</v>
      </c>
      <c r="D3005" s="11" t="s">
        <v>260</v>
      </c>
      <c r="E3005" s="19" t="s">
        <v>6005</v>
      </c>
      <c r="F3005" s="10">
        <v>42036</v>
      </c>
      <c r="G3005" s="10">
        <v>45323</v>
      </c>
      <c r="H3005" s="11">
        <v>10</v>
      </c>
      <c r="I3005" s="20" t="s">
        <v>259</v>
      </c>
      <c r="J3005" s="11" t="s">
        <v>261</v>
      </c>
      <c r="K3005" s="11" t="s">
        <v>8769</v>
      </c>
      <c r="L3005" s="11">
        <v>2</v>
      </c>
    </row>
    <row r="3006" spans="1:12">
      <c r="A3006" s="11" t="s">
        <v>5756</v>
      </c>
      <c r="D3006" s="11" t="s">
        <v>260</v>
      </c>
      <c r="E3006" s="19" t="s">
        <v>6006</v>
      </c>
      <c r="F3006" s="10">
        <v>42036</v>
      </c>
      <c r="G3006" s="10">
        <v>45323</v>
      </c>
      <c r="H3006" s="11">
        <v>10</v>
      </c>
      <c r="I3006" s="20" t="s">
        <v>259</v>
      </c>
      <c r="J3006" s="11" t="s">
        <v>261</v>
      </c>
      <c r="K3006" s="11" t="s">
        <v>8769</v>
      </c>
      <c r="L3006" s="11">
        <v>2</v>
      </c>
    </row>
    <row r="3007" spans="1:12">
      <c r="A3007" s="11" t="s">
        <v>5757</v>
      </c>
      <c r="D3007" s="11" t="s">
        <v>260</v>
      </c>
      <c r="E3007" s="19" t="s">
        <v>6007</v>
      </c>
      <c r="F3007" s="10">
        <v>42036</v>
      </c>
      <c r="G3007" s="10">
        <v>45323</v>
      </c>
      <c r="H3007" s="11">
        <v>10</v>
      </c>
      <c r="I3007" s="20" t="s">
        <v>259</v>
      </c>
      <c r="J3007" s="11" t="s">
        <v>261</v>
      </c>
      <c r="K3007" s="11" t="s">
        <v>8769</v>
      </c>
      <c r="L3007" s="11">
        <v>2</v>
      </c>
    </row>
    <row r="3008" spans="1:12">
      <c r="A3008" s="11" t="s">
        <v>5758</v>
      </c>
      <c r="D3008" s="11" t="s">
        <v>260</v>
      </c>
      <c r="E3008" s="19" t="s">
        <v>6008</v>
      </c>
      <c r="F3008" s="10">
        <v>42036</v>
      </c>
      <c r="G3008" s="10">
        <v>45323</v>
      </c>
      <c r="H3008" s="11">
        <v>10</v>
      </c>
      <c r="I3008" s="20" t="s">
        <v>259</v>
      </c>
      <c r="J3008" s="11" t="s">
        <v>261</v>
      </c>
      <c r="K3008" s="11" t="s">
        <v>8769</v>
      </c>
      <c r="L3008" s="11">
        <v>2</v>
      </c>
    </row>
    <row r="3009" spans="1:12">
      <c r="A3009" s="11" t="s">
        <v>5759</v>
      </c>
      <c r="D3009" s="11" t="s">
        <v>260</v>
      </c>
      <c r="E3009" s="19" t="s">
        <v>6009</v>
      </c>
      <c r="F3009" s="10">
        <v>42036</v>
      </c>
      <c r="G3009" s="10">
        <v>45323</v>
      </c>
      <c r="H3009" s="11">
        <v>10</v>
      </c>
      <c r="I3009" s="20" t="s">
        <v>259</v>
      </c>
      <c r="J3009" s="11" t="s">
        <v>261</v>
      </c>
      <c r="K3009" s="11" t="s">
        <v>8769</v>
      </c>
      <c r="L3009" s="11">
        <v>2</v>
      </c>
    </row>
    <row r="3010" spans="1:12">
      <c r="A3010" s="11" t="s">
        <v>5760</v>
      </c>
      <c r="D3010" s="11" t="s">
        <v>260</v>
      </c>
      <c r="E3010" s="19" t="s">
        <v>6010</v>
      </c>
      <c r="F3010" s="10">
        <v>42036</v>
      </c>
      <c r="G3010" s="10">
        <v>45323</v>
      </c>
      <c r="H3010" s="11">
        <v>10</v>
      </c>
      <c r="I3010" s="20" t="s">
        <v>259</v>
      </c>
      <c r="J3010" s="11" t="s">
        <v>261</v>
      </c>
      <c r="K3010" s="11" t="s">
        <v>8769</v>
      </c>
      <c r="L3010" s="11">
        <v>2</v>
      </c>
    </row>
    <row r="3011" spans="1:12">
      <c r="A3011" s="11" t="s">
        <v>5761</v>
      </c>
      <c r="D3011" s="11" t="s">
        <v>260</v>
      </c>
      <c r="E3011" s="19" t="s">
        <v>6011</v>
      </c>
      <c r="F3011" s="10">
        <v>42036</v>
      </c>
      <c r="G3011" s="10">
        <v>45323</v>
      </c>
      <c r="H3011" s="11">
        <v>10</v>
      </c>
      <c r="I3011" s="20" t="s">
        <v>259</v>
      </c>
      <c r="J3011" s="11" t="s">
        <v>261</v>
      </c>
      <c r="K3011" s="11" t="s">
        <v>8769</v>
      </c>
      <c r="L3011" s="11">
        <v>2</v>
      </c>
    </row>
    <row r="3012" spans="1:12">
      <c r="A3012" s="11" t="s">
        <v>6012</v>
      </c>
      <c r="D3012" s="11" t="s">
        <v>260</v>
      </c>
      <c r="E3012" s="19" t="s">
        <v>6262</v>
      </c>
      <c r="F3012" s="10">
        <v>42036</v>
      </c>
      <c r="G3012" s="10">
        <v>45323</v>
      </c>
      <c r="H3012" s="11">
        <v>10</v>
      </c>
      <c r="I3012" s="20" t="s">
        <v>259</v>
      </c>
      <c r="J3012" s="11" t="s">
        <v>261</v>
      </c>
      <c r="K3012" s="11" t="s">
        <v>8769</v>
      </c>
      <c r="L3012" s="11">
        <v>2</v>
      </c>
    </row>
    <row r="3013" spans="1:12">
      <c r="A3013" s="11" t="s">
        <v>6013</v>
      </c>
      <c r="D3013" s="11" t="s">
        <v>260</v>
      </c>
      <c r="E3013" s="19" t="s">
        <v>6263</v>
      </c>
      <c r="F3013" s="10">
        <v>42036</v>
      </c>
      <c r="G3013" s="10">
        <v>45323</v>
      </c>
      <c r="H3013" s="11">
        <v>10</v>
      </c>
      <c r="I3013" s="20" t="s">
        <v>259</v>
      </c>
      <c r="J3013" s="11" t="s">
        <v>261</v>
      </c>
      <c r="K3013" s="11" t="s">
        <v>8769</v>
      </c>
      <c r="L3013" s="11">
        <v>2</v>
      </c>
    </row>
    <row r="3014" spans="1:12">
      <c r="A3014" s="11" t="s">
        <v>6014</v>
      </c>
      <c r="D3014" s="11" t="s">
        <v>260</v>
      </c>
      <c r="E3014" s="19" t="s">
        <v>6264</v>
      </c>
      <c r="F3014" s="10">
        <v>42036</v>
      </c>
      <c r="G3014" s="10">
        <v>45323</v>
      </c>
      <c r="H3014" s="11">
        <v>10</v>
      </c>
      <c r="I3014" s="20" t="s">
        <v>259</v>
      </c>
      <c r="J3014" s="11" t="s">
        <v>261</v>
      </c>
      <c r="K3014" s="11" t="s">
        <v>8769</v>
      </c>
      <c r="L3014" s="11">
        <v>2</v>
      </c>
    </row>
    <row r="3015" spans="1:12">
      <c r="A3015" s="11" t="s">
        <v>6015</v>
      </c>
      <c r="D3015" s="11" t="s">
        <v>260</v>
      </c>
      <c r="E3015" s="19" t="s">
        <v>6265</v>
      </c>
      <c r="F3015" s="10">
        <v>42036</v>
      </c>
      <c r="G3015" s="10">
        <v>45323</v>
      </c>
      <c r="H3015" s="11">
        <v>10</v>
      </c>
      <c r="I3015" s="20" t="s">
        <v>259</v>
      </c>
      <c r="J3015" s="11" t="s">
        <v>261</v>
      </c>
      <c r="K3015" s="11" t="s">
        <v>8769</v>
      </c>
      <c r="L3015" s="11">
        <v>2</v>
      </c>
    </row>
    <row r="3016" spans="1:12">
      <c r="A3016" s="11" t="s">
        <v>6016</v>
      </c>
      <c r="D3016" s="11" t="s">
        <v>260</v>
      </c>
      <c r="E3016" s="19" t="s">
        <v>6266</v>
      </c>
      <c r="F3016" s="10">
        <v>42036</v>
      </c>
      <c r="G3016" s="10">
        <v>45323</v>
      </c>
      <c r="H3016" s="11">
        <v>10</v>
      </c>
      <c r="I3016" s="20" t="s">
        <v>259</v>
      </c>
      <c r="J3016" s="11" t="s">
        <v>261</v>
      </c>
      <c r="K3016" s="11" t="s">
        <v>8769</v>
      </c>
      <c r="L3016" s="11">
        <v>2</v>
      </c>
    </row>
    <row r="3017" spans="1:12">
      <c r="A3017" s="11" t="s">
        <v>6017</v>
      </c>
      <c r="D3017" s="11" t="s">
        <v>260</v>
      </c>
      <c r="E3017" s="19" t="s">
        <v>6267</v>
      </c>
      <c r="F3017" s="10">
        <v>42036</v>
      </c>
      <c r="G3017" s="10">
        <v>45323</v>
      </c>
      <c r="H3017" s="11">
        <v>10</v>
      </c>
      <c r="I3017" s="20" t="s">
        <v>259</v>
      </c>
      <c r="J3017" s="11" t="s">
        <v>261</v>
      </c>
      <c r="K3017" s="11" t="s">
        <v>8769</v>
      </c>
      <c r="L3017" s="11">
        <v>2</v>
      </c>
    </row>
    <row r="3018" spans="1:12">
      <c r="A3018" s="11" t="s">
        <v>6018</v>
      </c>
      <c r="D3018" s="11" t="s">
        <v>260</v>
      </c>
      <c r="E3018" s="19" t="s">
        <v>6268</v>
      </c>
      <c r="F3018" s="10">
        <v>42036</v>
      </c>
      <c r="G3018" s="10">
        <v>45323</v>
      </c>
      <c r="H3018" s="11">
        <v>10</v>
      </c>
      <c r="I3018" s="20" t="s">
        <v>259</v>
      </c>
      <c r="J3018" s="11" t="s">
        <v>261</v>
      </c>
      <c r="K3018" s="11" t="s">
        <v>8769</v>
      </c>
      <c r="L3018" s="11">
        <v>2</v>
      </c>
    </row>
    <row r="3019" spans="1:12">
      <c r="A3019" s="11" t="s">
        <v>6019</v>
      </c>
      <c r="D3019" s="11" t="s">
        <v>260</v>
      </c>
      <c r="E3019" s="19" t="s">
        <v>6269</v>
      </c>
      <c r="F3019" s="10">
        <v>42036</v>
      </c>
      <c r="G3019" s="10">
        <v>45323</v>
      </c>
      <c r="H3019" s="11">
        <v>10</v>
      </c>
      <c r="I3019" s="20" t="s">
        <v>259</v>
      </c>
      <c r="J3019" s="11" t="s">
        <v>261</v>
      </c>
      <c r="K3019" s="11" t="s">
        <v>8769</v>
      </c>
      <c r="L3019" s="11">
        <v>2</v>
      </c>
    </row>
    <row r="3020" spans="1:12">
      <c r="A3020" s="11" t="s">
        <v>6020</v>
      </c>
      <c r="D3020" s="11" t="s">
        <v>260</v>
      </c>
      <c r="E3020" s="19" t="s">
        <v>6270</v>
      </c>
      <c r="F3020" s="10">
        <v>42036</v>
      </c>
      <c r="G3020" s="10">
        <v>45323</v>
      </c>
      <c r="H3020" s="11">
        <v>10</v>
      </c>
      <c r="I3020" s="20" t="s">
        <v>259</v>
      </c>
      <c r="J3020" s="11" t="s">
        <v>261</v>
      </c>
      <c r="K3020" s="11" t="s">
        <v>8769</v>
      </c>
      <c r="L3020" s="11">
        <v>2</v>
      </c>
    </row>
    <row r="3021" spans="1:12">
      <c r="A3021" s="11" t="s">
        <v>6021</v>
      </c>
      <c r="D3021" s="11" t="s">
        <v>260</v>
      </c>
      <c r="E3021" s="19" t="s">
        <v>6271</v>
      </c>
      <c r="F3021" s="10">
        <v>42036</v>
      </c>
      <c r="G3021" s="10">
        <v>45323</v>
      </c>
      <c r="H3021" s="11">
        <v>10</v>
      </c>
      <c r="I3021" s="20" t="s">
        <v>259</v>
      </c>
      <c r="J3021" s="11" t="s">
        <v>261</v>
      </c>
      <c r="K3021" s="11" t="s">
        <v>8769</v>
      </c>
      <c r="L3021" s="11">
        <v>2</v>
      </c>
    </row>
    <row r="3022" spans="1:12">
      <c r="A3022" s="11" t="s">
        <v>6022</v>
      </c>
      <c r="D3022" s="11" t="s">
        <v>260</v>
      </c>
      <c r="E3022" s="19" t="s">
        <v>6272</v>
      </c>
      <c r="F3022" s="10">
        <v>42036</v>
      </c>
      <c r="G3022" s="10">
        <v>45323</v>
      </c>
      <c r="H3022" s="11">
        <v>10</v>
      </c>
      <c r="I3022" s="20" t="s">
        <v>259</v>
      </c>
      <c r="J3022" s="11" t="s">
        <v>261</v>
      </c>
      <c r="K3022" s="11" t="s">
        <v>8769</v>
      </c>
      <c r="L3022" s="11">
        <v>2</v>
      </c>
    </row>
    <row r="3023" spans="1:12">
      <c r="A3023" s="11" t="s">
        <v>6023</v>
      </c>
      <c r="D3023" s="11" t="s">
        <v>260</v>
      </c>
      <c r="E3023" s="19" t="s">
        <v>6273</v>
      </c>
      <c r="F3023" s="10">
        <v>42036</v>
      </c>
      <c r="G3023" s="10">
        <v>45323</v>
      </c>
      <c r="H3023" s="11">
        <v>10</v>
      </c>
      <c r="I3023" s="20" t="s">
        <v>259</v>
      </c>
      <c r="J3023" s="11" t="s">
        <v>261</v>
      </c>
      <c r="K3023" s="11" t="s">
        <v>8769</v>
      </c>
      <c r="L3023" s="11">
        <v>2</v>
      </c>
    </row>
    <row r="3024" spans="1:12">
      <c r="A3024" s="11" t="s">
        <v>6024</v>
      </c>
      <c r="D3024" s="11" t="s">
        <v>260</v>
      </c>
      <c r="E3024" s="19" t="s">
        <v>6274</v>
      </c>
      <c r="F3024" s="10">
        <v>42036</v>
      </c>
      <c r="G3024" s="10">
        <v>45323</v>
      </c>
      <c r="H3024" s="11">
        <v>10</v>
      </c>
      <c r="I3024" s="20" t="s">
        <v>259</v>
      </c>
      <c r="J3024" s="11" t="s">
        <v>261</v>
      </c>
      <c r="K3024" s="11" t="s">
        <v>8769</v>
      </c>
      <c r="L3024" s="11">
        <v>2</v>
      </c>
    </row>
    <row r="3025" spans="1:12">
      <c r="A3025" s="11" t="s">
        <v>6025</v>
      </c>
      <c r="D3025" s="11" t="s">
        <v>260</v>
      </c>
      <c r="E3025" s="19" t="s">
        <v>6275</v>
      </c>
      <c r="F3025" s="10">
        <v>42036</v>
      </c>
      <c r="G3025" s="10">
        <v>45323</v>
      </c>
      <c r="H3025" s="11">
        <v>10</v>
      </c>
      <c r="I3025" s="20" t="s">
        <v>259</v>
      </c>
      <c r="J3025" s="11" t="s">
        <v>261</v>
      </c>
      <c r="K3025" s="11" t="s">
        <v>8769</v>
      </c>
      <c r="L3025" s="11">
        <v>2</v>
      </c>
    </row>
    <row r="3026" spans="1:12">
      <c r="A3026" s="11" t="s">
        <v>6026</v>
      </c>
      <c r="D3026" s="11" t="s">
        <v>260</v>
      </c>
      <c r="E3026" s="19" t="s">
        <v>6276</v>
      </c>
      <c r="F3026" s="10">
        <v>42036</v>
      </c>
      <c r="G3026" s="10">
        <v>45323</v>
      </c>
      <c r="H3026" s="11">
        <v>10</v>
      </c>
      <c r="I3026" s="20" t="s">
        <v>259</v>
      </c>
      <c r="J3026" s="11" t="s">
        <v>261</v>
      </c>
      <c r="K3026" s="11" t="s">
        <v>8769</v>
      </c>
      <c r="L3026" s="11">
        <v>2</v>
      </c>
    </row>
    <row r="3027" spans="1:12">
      <c r="A3027" s="11" t="s">
        <v>6027</v>
      </c>
      <c r="D3027" s="11" t="s">
        <v>260</v>
      </c>
      <c r="E3027" s="19" t="s">
        <v>6277</v>
      </c>
      <c r="F3027" s="10">
        <v>42036</v>
      </c>
      <c r="G3027" s="10">
        <v>45323</v>
      </c>
      <c r="H3027" s="11">
        <v>10</v>
      </c>
      <c r="I3027" s="20" t="s">
        <v>259</v>
      </c>
      <c r="J3027" s="11" t="s">
        <v>261</v>
      </c>
      <c r="K3027" s="11" t="s">
        <v>8769</v>
      </c>
      <c r="L3027" s="11">
        <v>2</v>
      </c>
    </row>
    <row r="3028" spans="1:12">
      <c r="A3028" s="11" t="s">
        <v>6028</v>
      </c>
      <c r="D3028" s="11" t="s">
        <v>260</v>
      </c>
      <c r="E3028" s="19" t="s">
        <v>6278</v>
      </c>
      <c r="F3028" s="10">
        <v>42036</v>
      </c>
      <c r="G3028" s="10">
        <v>45323</v>
      </c>
      <c r="H3028" s="11">
        <v>10</v>
      </c>
      <c r="I3028" s="20" t="s">
        <v>259</v>
      </c>
      <c r="J3028" s="11" t="s">
        <v>261</v>
      </c>
      <c r="K3028" s="11" t="s">
        <v>8769</v>
      </c>
      <c r="L3028" s="11">
        <v>2</v>
      </c>
    </row>
    <row r="3029" spans="1:12">
      <c r="A3029" s="11" t="s">
        <v>6029</v>
      </c>
      <c r="D3029" s="11" t="s">
        <v>260</v>
      </c>
      <c r="E3029" s="19" t="s">
        <v>6279</v>
      </c>
      <c r="F3029" s="10">
        <v>42036</v>
      </c>
      <c r="G3029" s="10">
        <v>45323</v>
      </c>
      <c r="H3029" s="11">
        <v>10</v>
      </c>
      <c r="I3029" s="20" t="s">
        <v>259</v>
      </c>
      <c r="J3029" s="11" t="s">
        <v>261</v>
      </c>
      <c r="K3029" s="11" t="s">
        <v>8769</v>
      </c>
      <c r="L3029" s="11">
        <v>2</v>
      </c>
    </row>
    <row r="3030" spans="1:12">
      <c r="A3030" s="11" t="s">
        <v>6030</v>
      </c>
      <c r="D3030" s="11" t="s">
        <v>260</v>
      </c>
      <c r="E3030" s="19" t="s">
        <v>6280</v>
      </c>
      <c r="F3030" s="10">
        <v>42036</v>
      </c>
      <c r="G3030" s="10">
        <v>45323</v>
      </c>
      <c r="H3030" s="11">
        <v>10</v>
      </c>
      <c r="I3030" s="20" t="s">
        <v>259</v>
      </c>
      <c r="J3030" s="11" t="s">
        <v>261</v>
      </c>
      <c r="K3030" s="11" t="s">
        <v>8769</v>
      </c>
      <c r="L3030" s="11">
        <v>2</v>
      </c>
    </row>
    <row r="3031" spans="1:12">
      <c r="A3031" s="11" t="s">
        <v>6031</v>
      </c>
      <c r="D3031" s="11" t="s">
        <v>260</v>
      </c>
      <c r="E3031" s="19" t="s">
        <v>6281</v>
      </c>
      <c r="F3031" s="10">
        <v>42036</v>
      </c>
      <c r="G3031" s="10">
        <v>45323</v>
      </c>
      <c r="H3031" s="11">
        <v>10</v>
      </c>
      <c r="I3031" s="20" t="s">
        <v>259</v>
      </c>
      <c r="J3031" s="11" t="s">
        <v>261</v>
      </c>
      <c r="K3031" s="11" t="s">
        <v>8769</v>
      </c>
      <c r="L3031" s="11">
        <v>2</v>
      </c>
    </row>
    <row r="3032" spans="1:12">
      <c r="A3032" s="11" t="s">
        <v>6032</v>
      </c>
      <c r="D3032" s="11" t="s">
        <v>260</v>
      </c>
      <c r="E3032" s="19" t="s">
        <v>6282</v>
      </c>
      <c r="F3032" s="10">
        <v>42036</v>
      </c>
      <c r="G3032" s="10">
        <v>45323</v>
      </c>
      <c r="H3032" s="11">
        <v>10</v>
      </c>
      <c r="I3032" s="20" t="s">
        <v>259</v>
      </c>
      <c r="J3032" s="11" t="s">
        <v>261</v>
      </c>
      <c r="K3032" s="11" t="s">
        <v>8769</v>
      </c>
      <c r="L3032" s="11">
        <v>2</v>
      </c>
    </row>
    <row r="3033" spans="1:12">
      <c r="A3033" s="11" t="s">
        <v>6033</v>
      </c>
      <c r="D3033" s="11" t="s">
        <v>260</v>
      </c>
      <c r="E3033" s="19" t="s">
        <v>6283</v>
      </c>
      <c r="F3033" s="10">
        <v>42036</v>
      </c>
      <c r="G3033" s="10">
        <v>45323</v>
      </c>
      <c r="H3033" s="11">
        <v>10</v>
      </c>
      <c r="I3033" s="20" t="s">
        <v>259</v>
      </c>
      <c r="J3033" s="11" t="s">
        <v>261</v>
      </c>
      <c r="K3033" s="11" t="s">
        <v>8769</v>
      </c>
      <c r="L3033" s="11">
        <v>2</v>
      </c>
    </row>
    <row r="3034" spans="1:12">
      <c r="A3034" s="11" t="s">
        <v>6034</v>
      </c>
      <c r="D3034" s="11" t="s">
        <v>260</v>
      </c>
      <c r="E3034" s="19" t="s">
        <v>6284</v>
      </c>
      <c r="F3034" s="10">
        <v>42036</v>
      </c>
      <c r="G3034" s="10">
        <v>45323</v>
      </c>
      <c r="H3034" s="11">
        <v>10</v>
      </c>
      <c r="I3034" s="20" t="s">
        <v>259</v>
      </c>
      <c r="J3034" s="11" t="s">
        <v>261</v>
      </c>
      <c r="K3034" s="11" t="s">
        <v>8769</v>
      </c>
      <c r="L3034" s="11">
        <v>2</v>
      </c>
    </row>
    <row r="3035" spans="1:12">
      <c r="A3035" s="11" t="s">
        <v>6035</v>
      </c>
      <c r="D3035" s="11" t="s">
        <v>260</v>
      </c>
      <c r="E3035" s="19" t="s">
        <v>6285</v>
      </c>
      <c r="F3035" s="10">
        <v>42036</v>
      </c>
      <c r="G3035" s="10">
        <v>45323</v>
      </c>
      <c r="H3035" s="11">
        <v>10</v>
      </c>
      <c r="I3035" s="20" t="s">
        <v>259</v>
      </c>
      <c r="J3035" s="11" t="s">
        <v>261</v>
      </c>
      <c r="K3035" s="11" t="s">
        <v>8769</v>
      </c>
      <c r="L3035" s="11">
        <v>2</v>
      </c>
    </row>
    <row r="3036" spans="1:12">
      <c r="A3036" s="11" t="s">
        <v>6036</v>
      </c>
      <c r="D3036" s="11" t="s">
        <v>260</v>
      </c>
      <c r="E3036" s="19" t="s">
        <v>6286</v>
      </c>
      <c r="F3036" s="10">
        <v>42036</v>
      </c>
      <c r="G3036" s="10">
        <v>45323</v>
      </c>
      <c r="H3036" s="11">
        <v>10</v>
      </c>
      <c r="I3036" s="20" t="s">
        <v>259</v>
      </c>
      <c r="J3036" s="11" t="s">
        <v>261</v>
      </c>
      <c r="K3036" s="11" t="s">
        <v>8769</v>
      </c>
      <c r="L3036" s="11">
        <v>2</v>
      </c>
    </row>
    <row r="3037" spans="1:12">
      <c r="A3037" s="11" t="s">
        <v>6037</v>
      </c>
      <c r="D3037" s="11" t="s">
        <v>260</v>
      </c>
      <c r="E3037" s="19" t="s">
        <v>6287</v>
      </c>
      <c r="F3037" s="10">
        <v>42036</v>
      </c>
      <c r="G3037" s="10">
        <v>45323</v>
      </c>
      <c r="H3037" s="11">
        <v>10</v>
      </c>
      <c r="I3037" s="20" t="s">
        <v>259</v>
      </c>
      <c r="J3037" s="11" t="s">
        <v>261</v>
      </c>
      <c r="K3037" s="11" t="s">
        <v>8769</v>
      </c>
      <c r="L3037" s="11">
        <v>2</v>
      </c>
    </row>
    <row r="3038" spans="1:12">
      <c r="A3038" s="11" t="s">
        <v>6038</v>
      </c>
      <c r="D3038" s="11" t="s">
        <v>260</v>
      </c>
      <c r="E3038" s="19" t="s">
        <v>6288</v>
      </c>
      <c r="F3038" s="10">
        <v>42036</v>
      </c>
      <c r="G3038" s="10">
        <v>45323</v>
      </c>
      <c r="H3038" s="11">
        <v>10</v>
      </c>
      <c r="I3038" s="20" t="s">
        <v>259</v>
      </c>
      <c r="J3038" s="11" t="s">
        <v>261</v>
      </c>
      <c r="K3038" s="11" t="s">
        <v>8769</v>
      </c>
      <c r="L3038" s="11">
        <v>2</v>
      </c>
    </row>
    <row r="3039" spans="1:12">
      <c r="A3039" s="11" t="s">
        <v>6039</v>
      </c>
      <c r="D3039" s="11" t="s">
        <v>260</v>
      </c>
      <c r="E3039" s="19" t="s">
        <v>6289</v>
      </c>
      <c r="F3039" s="10">
        <v>42036</v>
      </c>
      <c r="G3039" s="10">
        <v>45323</v>
      </c>
      <c r="H3039" s="11">
        <v>10</v>
      </c>
      <c r="I3039" s="20" t="s">
        <v>259</v>
      </c>
      <c r="J3039" s="11" t="s">
        <v>261</v>
      </c>
      <c r="K3039" s="11" t="s">
        <v>8769</v>
      </c>
      <c r="L3039" s="11">
        <v>2</v>
      </c>
    </row>
    <row r="3040" spans="1:12">
      <c r="A3040" s="11" t="s">
        <v>6040</v>
      </c>
      <c r="D3040" s="11" t="s">
        <v>260</v>
      </c>
      <c r="E3040" s="19" t="s">
        <v>6290</v>
      </c>
      <c r="F3040" s="10">
        <v>42036</v>
      </c>
      <c r="G3040" s="10">
        <v>45323</v>
      </c>
      <c r="H3040" s="11">
        <v>10</v>
      </c>
      <c r="I3040" s="20" t="s">
        <v>259</v>
      </c>
      <c r="J3040" s="11" t="s">
        <v>261</v>
      </c>
      <c r="K3040" s="11" t="s">
        <v>8769</v>
      </c>
      <c r="L3040" s="11">
        <v>2</v>
      </c>
    </row>
    <row r="3041" spans="1:12">
      <c r="A3041" s="11" t="s">
        <v>6041</v>
      </c>
      <c r="D3041" s="11" t="s">
        <v>260</v>
      </c>
      <c r="E3041" s="19" t="s">
        <v>6291</v>
      </c>
      <c r="F3041" s="10">
        <v>42036</v>
      </c>
      <c r="G3041" s="10">
        <v>45323</v>
      </c>
      <c r="H3041" s="11">
        <v>10</v>
      </c>
      <c r="I3041" s="20" t="s">
        <v>259</v>
      </c>
      <c r="J3041" s="11" t="s">
        <v>261</v>
      </c>
      <c r="K3041" s="11" t="s">
        <v>8769</v>
      </c>
      <c r="L3041" s="11">
        <v>2</v>
      </c>
    </row>
    <row r="3042" spans="1:12">
      <c r="A3042" s="11" t="s">
        <v>6042</v>
      </c>
      <c r="D3042" s="11" t="s">
        <v>260</v>
      </c>
      <c r="E3042" s="19" t="s">
        <v>6292</v>
      </c>
      <c r="F3042" s="10">
        <v>42036</v>
      </c>
      <c r="G3042" s="10">
        <v>45323</v>
      </c>
      <c r="H3042" s="11">
        <v>10</v>
      </c>
      <c r="I3042" s="20" t="s">
        <v>259</v>
      </c>
      <c r="J3042" s="11" t="s">
        <v>261</v>
      </c>
      <c r="K3042" s="11" t="s">
        <v>8769</v>
      </c>
      <c r="L3042" s="11">
        <v>2</v>
      </c>
    </row>
    <row r="3043" spans="1:12">
      <c r="A3043" s="11" t="s">
        <v>6043</v>
      </c>
      <c r="D3043" s="11" t="s">
        <v>260</v>
      </c>
      <c r="E3043" s="19" t="s">
        <v>6293</v>
      </c>
      <c r="F3043" s="10">
        <v>42036</v>
      </c>
      <c r="G3043" s="10">
        <v>45323</v>
      </c>
      <c r="H3043" s="11">
        <v>10</v>
      </c>
      <c r="I3043" s="20" t="s">
        <v>259</v>
      </c>
      <c r="J3043" s="11" t="s">
        <v>261</v>
      </c>
      <c r="K3043" s="11" t="s">
        <v>8769</v>
      </c>
      <c r="L3043" s="11">
        <v>2</v>
      </c>
    </row>
    <row r="3044" spans="1:12">
      <c r="A3044" s="11" t="s">
        <v>6044</v>
      </c>
      <c r="D3044" s="11" t="s">
        <v>260</v>
      </c>
      <c r="E3044" s="19" t="s">
        <v>6294</v>
      </c>
      <c r="F3044" s="10">
        <v>42036</v>
      </c>
      <c r="G3044" s="10">
        <v>45323</v>
      </c>
      <c r="H3044" s="11">
        <v>10</v>
      </c>
      <c r="I3044" s="20" t="s">
        <v>259</v>
      </c>
      <c r="J3044" s="11" t="s">
        <v>261</v>
      </c>
      <c r="K3044" s="11" t="s">
        <v>8769</v>
      </c>
      <c r="L3044" s="11">
        <v>2</v>
      </c>
    </row>
    <row r="3045" spans="1:12">
      <c r="A3045" s="11" t="s">
        <v>6045</v>
      </c>
      <c r="D3045" s="11" t="s">
        <v>260</v>
      </c>
      <c r="E3045" s="19" t="s">
        <v>6295</v>
      </c>
      <c r="F3045" s="10">
        <v>42036</v>
      </c>
      <c r="G3045" s="10">
        <v>45323</v>
      </c>
      <c r="H3045" s="11">
        <v>10</v>
      </c>
      <c r="I3045" s="20" t="s">
        <v>259</v>
      </c>
      <c r="J3045" s="11" t="s">
        <v>261</v>
      </c>
      <c r="K3045" s="11" t="s">
        <v>8769</v>
      </c>
      <c r="L3045" s="11">
        <v>2</v>
      </c>
    </row>
    <row r="3046" spans="1:12">
      <c r="A3046" s="11" t="s">
        <v>6046</v>
      </c>
      <c r="D3046" s="11" t="s">
        <v>260</v>
      </c>
      <c r="E3046" s="19" t="s">
        <v>6296</v>
      </c>
      <c r="F3046" s="10">
        <v>42036</v>
      </c>
      <c r="G3046" s="10">
        <v>45323</v>
      </c>
      <c r="H3046" s="11">
        <v>10</v>
      </c>
      <c r="I3046" s="20" t="s">
        <v>259</v>
      </c>
      <c r="J3046" s="11" t="s">
        <v>261</v>
      </c>
      <c r="K3046" s="11" t="s">
        <v>8769</v>
      </c>
      <c r="L3046" s="11">
        <v>2</v>
      </c>
    </row>
    <row r="3047" spans="1:12">
      <c r="A3047" s="11" t="s">
        <v>6047</v>
      </c>
      <c r="D3047" s="11" t="s">
        <v>260</v>
      </c>
      <c r="E3047" s="19" t="s">
        <v>6297</v>
      </c>
      <c r="F3047" s="10">
        <v>42036</v>
      </c>
      <c r="G3047" s="10">
        <v>45323</v>
      </c>
      <c r="H3047" s="11">
        <v>10</v>
      </c>
      <c r="I3047" s="20" t="s">
        <v>259</v>
      </c>
      <c r="J3047" s="11" t="s">
        <v>261</v>
      </c>
      <c r="K3047" s="11" t="s">
        <v>8769</v>
      </c>
      <c r="L3047" s="11">
        <v>2</v>
      </c>
    </row>
    <row r="3048" spans="1:12">
      <c r="A3048" s="11" t="s">
        <v>6048</v>
      </c>
      <c r="D3048" s="11" t="s">
        <v>260</v>
      </c>
      <c r="E3048" s="19" t="s">
        <v>6298</v>
      </c>
      <c r="F3048" s="10">
        <v>42036</v>
      </c>
      <c r="G3048" s="10">
        <v>45323</v>
      </c>
      <c r="H3048" s="11">
        <v>10</v>
      </c>
      <c r="I3048" s="20" t="s">
        <v>259</v>
      </c>
      <c r="J3048" s="11" t="s">
        <v>261</v>
      </c>
      <c r="K3048" s="11" t="s">
        <v>8769</v>
      </c>
      <c r="L3048" s="11">
        <v>2</v>
      </c>
    </row>
    <row r="3049" spans="1:12">
      <c r="A3049" s="11" t="s">
        <v>6049</v>
      </c>
      <c r="D3049" s="11" t="s">
        <v>260</v>
      </c>
      <c r="E3049" s="19" t="s">
        <v>6299</v>
      </c>
      <c r="F3049" s="10">
        <v>42036</v>
      </c>
      <c r="G3049" s="10">
        <v>45323</v>
      </c>
      <c r="H3049" s="11">
        <v>10</v>
      </c>
      <c r="I3049" s="20" t="s">
        <v>259</v>
      </c>
      <c r="J3049" s="11" t="s">
        <v>261</v>
      </c>
      <c r="K3049" s="11" t="s">
        <v>8769</v>
      </c>
      <c r="L3049" s="11">
        <v>2</v>
      </c>
    </row>
    <row r="3050" spans="1:12">
      <c r="A3050" s="11" t="s">
        <v>6050</v>
      </c>
      <c r="D3050" s="11" t="s">
        <v>260</v>
      </c>
      <c r="E3050" s="19" t="s">
        <v>6300</v>
      </c>
      <c r="F3050" s="10">
        <v>42036</v>
      </c>
      <c r="G3050" s="10">
        <v>45323</v>
      </c>
      <c r="H3050" s="11">
        <v>10</v>
      </c>
      <c r="I3050" s="20" t="s">
        <v>259</v>
      </c>
      <c r="J3050" s="11" t="s">
        <v>261</v>
      </c>
      <c r="K3050" s="11" t="s">
        <v>8769</v>
      </c>
      <c r="L3050" s="11">
        <v>2</v>
      </c>
    </row>
    <row r="3051" spans="1:12">
      <c r="A3051" s="11" t="s">
        <v>6051</v>
      </c>
      <c r="D3051" s="11" t="s">
        <v>260</v>
      </c>
      <c r="E3051" s="19" t="s">
        <v>6301</v>
      </c>
      <c r="F3051" s="10">
        <v>42036</v>
      </c>
      <c r="G3051" s="10">
        <v>45323</v>
      </c>
      <c r="H3051" s="11">
        <v>10</v>
      </c>
      <c r="I3051" s="20" t="s">
        <v>259</v>
      </c>
      <c r="J3051" s="11" t="s">
        <v>261</v>
      </c>
      <c r="K3051" s="11" t="s">
        <v>8769</v>
      </c>
      <c r="L3051" s="11">
        <v>2</v>
      </c>
    </row>
    <row r="3052" spans="1:12">
      <c r="A3052" s="11" t="s">
        <v>6052</v>
      </c>
      <c r="D3052" s="11" t="s">
        <v>260</v>
      </c>
      <c r="E3052" s="19" t="s">
        <v>6302</v>
      </c>
      <c r="F3052" s="10">
        <v>42036</v>
      </c>
      <c r="G3052" s="10">
        <v>45323</v>
      </c>
      <c r="H3052" s="11">
        <v>10</v>
      </c>
      <c r="I3052" s="20" t="s">
        <v>259</v>
      </c>
      <c r="J3052" s="11" t="s">
        <v>261</v>
      </c>
      <c r="K3052" s="11" t="s">
        <v>8769</v>
      </c>
      <c r="L3052" s="11">
        <v>2</v>
      </c>
    </row>
    <row r="3053" spans="1:12">
      <c r="A3053" s="11" t="s">
        <v>6053</v>
      </c>
      <c r="D3053" s="11" t="s">
        <v>260</v>
      </c>
      <c r="E3053" s="19" t="s">
        <v>6303</v>
      </c>
      <c r="F3053" s="10">
        <v>42036</v>
      </c>
      <c r="G3053" s="10">
        <v>45323</v>
      </c>
      <c r="H3053" s="11">
        <v>10</v>
      </c>
      <c r="I3053" s="20" t="s">
        <v>259</v>
      </c>
      <c r="J3053" s="11" t="s">
        <v>261</v>
      </c>
      <c r="K3053" s="11" t="s">
        <v>8769</v>
      </c>
      <c r="L3053" s="11">
        <v>2</v>
      </c>
    </row>
    <row r="3054" spans="1:12">
      <c r="A3054" s="11" t="s">
        <v>6054</v>
      </c>
      <c r="D3054" s="11" t="s">
        <v>260</v>
      </c>
      <c r="E3054" s="19" t="s">
        <v>6304</v>
      </c>
      <c r="F3054" s="10">
        <v>42036</v>
      </c>
      <c r="G3054" s="10">
        <v>45323</v>
      </c>
      <c r="H3054" s="11">
        <v>10</v>
      </c>
      <c r="I3054" s="20" t="s">
        <v>259</v>
      </c>
      <c r="J3054" s="11" t="s">
        <v>261</v>
      </c>
      <c r="K3054" s="11" t="s">
        <v>8769</v>
      </c>
      <c r="L3054" s="11">
        <v>2</v>
      </c>
    </row>
    <row r="3055" spans="1:12">
      <c r="A3055" s="11" t="s">
        <v>6055</v>
      </c>
      <c r="D3055" s="11" t="s">
        <v>260</v>
      </c>
      <c r="E3055" s="19" t="s">
        <v>6305</v>
      </c>
      <c r="F3055" s="10">
        <v>42036</v>
      </c>
      <c r="G3055" s="10">
        <v>45323</v>
      </c>
      <c r="H3055" s="11">
        <v>10</v>
      </c>
      <c r="I3055" s="20" t="s">
        <v>259</v>
      </c>
      <c r="J3055" s="11" t="s">
        <v>261</v>
      </c>
      <c r="K3055" s="11" t="s">
        <v>8769</v>
      </c>
      <c r="L3055" s="11">
        <v>2</v>
      </c>
    </row>
    <row r="3056" spans="1:12">
      <c r="A3056" s="11" t="s">
        <v>6056</v>
      </c>
      <c r="D3056" s="11" t="s">
        <v>260</v>
      </c>
      <c r="E3056" s="19" t="s">
        <v>6306</v>
      </c>
      <c r="F3056" s="10">
        <v>42036</v>
      </c>
      <c r="G3056" s="10">
        <v>45323</v>
      </c>
      <c r="H3056" s="11">
        <v>10</v>
      </c>
      <c r="I3056" s="20" t="s">
        <v>259</v>
      </c>
      <c r="J3056" s="11" t="s">
        <v>261</v>
      </c>
      <c r="K3056" s="11" t="s">
        <v>8769</v>
      </c>
      <c r="L3056" s="11">
        <v>2</v>
      </c>
    </row>
    <row r="3057" spans="1:12">
      <c r="A3057" s="11" t="s">
        <v>6057</v>
      </c>
      <c r="D3057" s="11" t="s">
        <v>260</v>
      </c>
      <c r="E3057" s="19" t="s">
        <v>6307</v>
      </c>
      <c r="F3057" s="10">
        <v>42036</v>
      </c>
      <c r="G3057" s="10">
        <v>45323</v>
      </c>
      <c r="H3057" s="11">
        <v>10</v>
      </c>
      <c r="I3057" s="20" t="s">
        <v>259</v>
      </c>
      <c r="J3057" s="11" t="s">
        <v>261</v>
      </c>
      <c r="K3057" s="11" t="s">
        <v>8769</v>
      </c>
      <c r="L3057" s="11">
        <v>2</v>
      </c>
    </row>
    <row r="3058" spans="1:12">
      <c r="A3058" s="11" t="s">
        <v>6058</v>
      </c>
      <c r="D3058" s="11" t="s">
        <v>260</v>
      </c>
      <c r="E3058" s="19" t="s">
        <v>6308</v>
      </c>
      <c r="F3058" s="10">
        <v>42036</v>
      </c>
      <c r="G3058" s="10">
        <v>45323</v>
      </c>
      <c r="H3058" s="11">
        <v>10</v>
      </c>
      <c r="I3058" s="20" t="s">
        <v>259</v>
      </c>
      <c r="J3058" s="11" t="s">
        <v>261</v>
      </c>
      <c r="K3058" s="11" t="s">
        <v>8769</v>
      </c>
      <c r="L3058" s="11">
        <v>2</v>
      </c>
    </row>
    <row r="3059" spans="1:12">
      <c r="A3059" s="11" t="s">
        <v>6059</v>
      </c>
      <c r="D3059" s="11" t="s">
        <v>260</v>
      </c>
      <c r="E3059" s="19" t="s">
        <v>6309</v>
      </c>
      <c r="F3059" s="10">
        <v>42036</v>
      </c>
      <c r="G3059" s="10">
        <v>45323</v>
      </c>
      <c r="H3059" s="11">
        <v>10</v>
      </c>
      <c r="I3059" s="20" t="s">
        <v>259</v>
      </c>
      <c r="J3059" s="11" t="s">
        <v>261</v>
      </c>
      <c r="K3059" s="11" t="s">
        <v>8769</v>
      </c>
      <c r="L3059" s="11">
        <v>2</v>
      </c>
    </row>
    <row r="3060" spans="1:12">
      <c r="A3060" s="11" t="s">
        <v>6060</v>
      </c>
      <c r="D3060" s="11" t="s">
        <v>260</v>
      </c>
      <c r="E3060" s="19" t="s">
        <v>6310</v>
      </c>
      <c r="F3060" s="10">
        <v>42036</v>
      </c>
      <c r="G3060" s="10">
        <v>45323</v>
      </c>
      <c r="H3060" s="11">
        <v>10</v>
      </c>
      <c r="I3060" s="20" t="s">
        <v>259</v>
      </c>
      <c r="J3060" s="11" t="s">
        <v>261</v>
      </c>
      <c r="K3060" s="11" t="s">
        <v>8769</v>
      </c>
      <c r="L3060" s="11">
        <v>2</v>
      </c>
    </row>
    <row r="3061" spans="1:12">
      <c r="A3061" s="11" t="s">
        <v>6061</v>
      </c>
      <c r="D3061" s="11" t="s">
        <v>260</v>
      </c>
      <c r="E3061" s="19" t="s">
        <v>6311</v>
      </c>
      <c r="F3061" s="10">
        <v>42036</v>
      </c>
      <c r="G3061" s="10">
        <v>45323</v>
      </c>
      <c r="H3061" s="11">
        <v>10</v>
      </c>
      <c r="I3061" s="20" t="s">
        <v>259</v>
      </c>
      <c r="J3061" s="11" t="s">
        <v>261</v>
      </c>
      <c r="K3061" s="11" t="s">
        <v>8769</v>
      </c>
      <c r="L3061" s="11">
        <v>2</v>
      </c>
    </row>
    <row r="3062" spans="1:12">
      <c r="A3062" s="11" t="s">
        <v>6062</v>
      </c>
      <c r="D3062" s="11" t="s">
        <v>260</v>
      </c>
      <c r="E3062" s="19" t="s">
        <v>6312</v>
      </c>
      <c r="F3062" s="10">
        <v>42036</v>
      </c>
      <c r="G3062" s="10">
        <v>45323</v>
      </c>
      <c r="H3062" s="11">
        <v>10</v>
      </c>
      <c r="I3062" s="20" t="s">
        <v>259</v>
      </c>
      <c r="J3062" s="11" t="s">
        <v>261</v>
      </c>
      <c r="K3062" s="11" t="s">
        <v>8769</v>
      </c>
      <c r="L3062" s="11">
        <v>2</v>
      </c>
    </row>
    <row r="3063" spans="1:12">
      <c r="A3063" s="11" t="s">
        <v>6063</v>
      </c>
      <c r="D3063" s="11" t="s">
        <v>260</v>
      </c>
      <c r="E3063" s="19" t="s">
        <v>6313</v>
      </c>
      <c r="F3063" s="10">
        <v>42036</v>
      </c>
      <c r="G3063" s="10">
        <v>45323</v>
      </c>
      <c r="H3063" s="11">
        <v>10</v>
      </c>
      <c r="I3063" s="20" t="s">
        <v>259</v>
      </c>
      <c r="J3063" s="11" t="s">
        <v>261</v>
      </c>
      <c r="K3063" s="11" t="s">
        <v>8769</v>
      </c>
      <c r="L3063" s="11">
        <v>2</v>
      </c>
    </row>
    <row r="3064" spans="1:12">
      <c r="A3064" s="11" t="s">
        <v>6064</v>
      </c>
      <c r="D3064" s="11" t="s">
        <v>260</v>
      </c>
      <c r="E3064" s="19" t="s">
        <v>6314</v>
      </c>
      <c r="F3064" s="10">
        <v>42036</v>
      </c>
      <c r="G3064" s="10">
        <v>45323</v>
      </c>
      <c r="H3064" s="11">
        <v>10</v>
      </c>
      <c r="I3064" s="20" t="s">
        <v>259</v>
      </c>
      <c r="J3064" s="11" t="s">
        <v>261</v>
      </c>
      <c r="K3064" s="11" t="s">
        <v>8769</v>
      </c>
      <c r="L3064" s="11">
        <v>2</v>
      </c>
    </row>
    <row r="3065" spans="1:12">
      <c r="A3065" s="11" t="s">
        <v>6065</v>
      </c>
      <c r="D3065" s="11" t="s">
        <v>260</v>
      </c>
      <c r="E3065" s="19" t="s">
        <v>6315</v>
      </c>
      <c r="F3065" s="10">
        <v>42036</v>
      </c>
      <c r="G3065" s="10">
        <v>45323</v>
      </c>
      <c r="H3065" s="11">
        <v>10</v>
      </c>
      <c r="I3065" s="20" t="s">
        <v>259</v>
      </c>
      <c r="J3065" s="11" t="s">
        <v>261</v>
      </c>
      <c r="K3065" s="11" t="s">
        <v>8769</v>
      </c>
      <c r="L3065" s="11">
        <v>2</v>
      </c>
    </row>
    <row r="3066" spans="1:12">
      <c r="A3066" s="11" t="s">
        <v>6066</v>
      </c>
      <c r="D3066" s="11" t="s">
        <v>260</v>
      </c>
      <c r="E3066" s="19" t="s">
        <v>6316</v>
      </c>
      <c r="F3066" s="10">
        <v>42036</v>
      </c>
      <c r="G3066" s="10">
        <v>45323</v>
      </c>
      <c r="H3066" s="11">
        <v>10</v>
      </c>
      <c r="I3066" s="20" t="s">
        <v>259</v>
      </c>
      <c r="J3066" s="11" t="s">
        <v>261</v>
      </c>
      <c r="K3066" s="11" t="s">
        <v>8769</v>
      </c>
      <c r="L3066" s="11">
        <v>2</v>
      </c>
    </row>
    <row r="3067" spans="1:12">
      <c r="A3067" s="11" t="s">
        <v>6067</v>
      </c>
      <c r="D3067" s="11" t="s">
        <v>260</v>
      </c>
      <c r="E3067" s="19" t="s">
        <v>6317</v>
      </c>
      <c r="F3067" s="10">
        <v>42036</v>
      </c>
      <c r="G3067" s="10">
        <v>45323</v>
      </c>
      <c r="H3067" s="11">
        <v>10</v>
      </c>
      <c r="I3067" s="20" t="s">
        <v>259</v>
      </c>
      <c r="J3067" s="11" t="s">
        <v>261</v>
      </c>
      <c r="K3067" s="11" t="s">
        <v>8769</v>
      </c>
      <c r="L3067" s="11">
        <v>2</v>
      </c>
    </row>
    <row r="3068" spans="1:12">
      <c r="A3068" s="11" t="s">
        <v>6068</v>
      </c>
      <c r="D3068" s="11" t="s">
        <v>260</v>
      </c>
      <c r="E3068" s="19" t="s">
        <v>6318</v>
      </c>
      <c r="F3068" s="10">
        <v>42036</v>
      </c>
      <c r="G3068" s="10">
        <v>45323</v>
      </c>
      <c r="H3068" s="11">
        <v>10</v>
      </c>
      <c r="I3068" s="20" t="s">
        <v>259</v>
      </c>
      <c r="J3068" s="11" t="s">
        <v>261</v>
      </c>
      <c r="K3068" s="11" t="s">
        <v>8769</v>
      </c>
      <c r="L3068" s="11">
        <v>2</v>
      </c>
    </row>
    <row r="3069" spans="1:12">
      <c r="A3069" s="11" t="s">
        <v>6069</v>
      </c>
      <c r="D3069" s="11" t="s">
        <v>260</v>
      </c>
      <c r="E3069" s="19" t="s">
        <v>6319</v>
      </c>
      <c r="F3069" s="10">
        <v>42036</v>
      </c>
      <c r="G3069" s="10">
        <v>45323</v>
      </c>
      <c r="H3069" s="11">
        <v>10</v>
      </c>
      <c r="I3069" s="20" t="s">
        <v>259</v>
      </c>
      <c r="J3069" s="11" t="s">
        <v>261</v>
      </c>
      <c r="K3069" s="11" t="s">
        <v>8769</v>
      </c>
      <c r="L3069" s="11">
        <v>2</v>
      </c>
    </row>
    <row r="3070" spans="1:12">
      <c r="A3070" s="11" t="s">
        <v>6070</v>
      </c>
      <c r="D3070" s="11" t="s">
        <v>260</v>
      </c>
      <c r="E3070" s="19" t="s">
        <v>6320</v>
      </c>
      <c r="F3070" s="10">
        <v>42036</v>
      </c>
      <c r="G3070" s="10">
        <v>45323</v>
      </c>
      <c r="H3070" s="11">
        <v>10</v>
      </c>
      <c r="I3070" s="20" t="s">
        <v>259</v>
      </c>
      <c r="J3070" s="11" t="s">
        <v>261</v>
      </c>
      <c r="K3070" s="11" t="s">
        <v>8769</v>
      </c>
      <c r="L3070" s="11">
        <v>2</v>
      </c>
    </row>
    <row r="3071" spans="1:12">
      <c r="A3071" s="11" t="s">
        <v>6071</v>
      </c>
      <c r="D3071" s="11" t="s">
        <v>260</v>
      </c>
      <c r="E3071" s="19" t="s">
        <v>6321</v>
      </c>
      <c r="F3071" s="10">
        <v>42036</v>
      </c>
      <c r="G3071" s="10">
        <v>45323</v>
      </c>
      <c r="H3071" s="11">
        <v>10</v>
      </c>
      <c r="I3071" s="20" t="s">
        <v>259</v>
      </c>
      <c r="J3071" s="11" t="s">
        <v>261</v>
      </c>
      <c r="K3071" s="11" t="s">
        <v>8769</v>
      </c>
      <c r="L3071" s="11">
        <v>2</v>
      </c>
    </row>
    <row r="3072" spans="1:12">
      <c r="A3072" s="11" t="s">
        <v>6072</v>
      </c>
      <c r="D3072" s="11" t="s">
        <v>260</v>
      </c>
      <c r="E3072" s="19" t="s">
        <v>6322</v>
      </c>
      <c r="F3072" s="10">
        <v>42036</v>
      </c>
      <c r="G3072" s="10">
        <v>45323</v>
      </c>
      <c r="H3072" s="11">
        <v>10</v>
      </c>
      <c r="I3072" s="20" t="s">
        <v>259</v>
      </c>
      <c r="J3072" s="11" t="s">
        <v>261</v>
      </c>
      <c r="K3072" s="11" t="s">
        <v>8769</v>
      </c>
      <c r="L3072" s="11">
        <v>2</v>
      </c>
    </row>
    <row r="3073" spans="1:12">
      <c r="A3073" s="11" t="s">
        <v>6073</v>
      </c>
      <c r="D3073" s="11" t="s">
        <v>260</v>
      </c>
      <c r="E3073" s="19" t="s">
        <v>6323</v>
      </c>
      <c r="F3073" s="10">
        <v>42036</v>
      </c>
      <c r="G3073" s="10">
        <v>45323</v>
      </c>
      <c r="H3073" s="11">
        <v>10</v>
      </c>
      <c r="I3073" s="20" t="s">
        <v>259</v>
      </c>
      <c r="J3073" s="11" t="s">
        <v>261</v>
      </c>
      <c r="K3073" s="11" t="s">
        <v>8769</v>
      </c>
      <c r="L3073" s="11">
        <v>2</v>
      </c>
    </row>
    <row r="3074" spans="1:12">
      <c r="A3074" s="11" t="s">
        <v>6074</v>
      </c>
      <c r="D3074" s="11" t="s">
        <v>260</v>
      </c>
      <c r="E3074" s="19" t="s">
        <v>6324</v>
      </c>
      <c r="F3074" s="10">
        <v>42036</v>
      </c>
      <c r="G3074" s="10">
        <v>45323</v>
      </c>
      <c r="H3074" s="11">
        <v>10</v>
      </c>
      <c r="I3074" s="20" t="s">
        <v>259</v>
      </c>
      <c r="J3074" s="11" t="s">
        <v>261</v>
      </c>
      <c r="K3074" s="11" t="s">
        <v>8769</v>
      </c>
      <c r="L3074" s="11">
        <v>2</v>
      </c>
    </row>
    <row r="3075" spans="1:12">
      <c r="A3075" s="11" t="s">
        <v>6075</v>
      </c>
      <c r="D3075" s="11" t="s">
        <v>260</v>
      </c>
      <c r="E3075" s="19" t="s">
        <v>6325</v>
      </c>
      <c r="F3075" s="10">
        <v>42036</v>
      </c>
      <c r="G3075" s="10">
        <v>45323</v>
      </c>
      <c r="H3075" s="11">
        <v>10</v>
      </c>
      <c r="I3075" s="20" t="s">
        <v>259</v>
      </c>
      <c r="J3075" s="11" t="s">
        <v>261</v>
      </c>
      <c r="K3075" s="11" t="s">
        <v>8769</v>
      </c>
      <c r="L3075" s="11">
        <v>2</v>
      </c>
    </row>
    <row r="3076" spans="1:12">
      <c r="A3076" s="11" t="s">
        <v>6076</v>
      </c>
      <c r="D3076" s="11" t="s">
        <v>260</v>
      </c>
      <c r="E3076" s="19" t="s">
        <v>6326</v>
      </c>
      <c r="F3076" s="10">
        <v>42036</v>
      </c>
      <c r="G3076" s="10">
        <v>45323</v>
      </c>
      <c r="H3076" s="11">
        <v>10</v>
      </c>
      <c r="I3076" s="20" t="s">
        <v>259</v>
      </c>
      <c r="J3076" s="11" t="s">
        <v>261</v>
      </c>
      <c r="K3076" s="11" t="s">
        <v>8769</v>
      </c>
      <c r="L3076" s="11">
        <v>2</v>
      </c>
    </row>
    <row r="3077" spans="1:12">
      <c r="A3077" s="11" t="s">
        <v>6077</v>
      </c>
      <c r="D3077" s="11" t="s">
        <v>260</v>
      </c>
      <c r="E3077" s="19" t="s">
        <v>6327</v>
      </c>
      <c r="F3077" s="10">
        <v>42036</v>
      </c>
      <c r="G3077" s="10">
        <v>45323</v>
      </c>
      <c r="H3077" s="11">
        <v>10</v>
      </c>
      <c r="I3077" s="20" t="s">
        <v>259</v>
      </c>
      <c r="J3077" s="11" t="s">
        <v>261</v>
      </c>
      <c r="K3077" s="11" t="s">
        <v>8769</v>
      </c>
      <c r="L3077" s="11">
        <v>2</v>
      </c>
    </row>
    <row r="3078" spans="1:12">
      <c r="A3078" s="11" t="s">
        <v>6078</v>
      </c>
      <c r="D3078" s="11" t="s">
        <v>260</v>
      </c>
      <c r="E3078" s="19" t="s">
        <v>6328</v>
      </c>
      <c r="F3078" s="10">
        <v>42036</v>
      </c>
      <c r="G3078" s="10">
        <v>45323</v>
      </c>
      <c r="H3078" s="11">
        <v>10</v>
      </c>
      <c r="I3078" s="20" t="s">
        <v>259</v>
      </c>
      <c r="J3078" s="11" t="s">
        <v>261</v>
      </c>
      <c r="K3078" s="11" t="s">
        <v>8769</v>
      </c>
      <c r="L3078" s="11">
        <v>2</v>
      </c>
    </row>
    <row r="3079" spans="1:12">
      <c r="A3079" s="11" t="s">
        <v>6079</v>
      </c>
      <c r="D3079" s="11" t="s">
        <v>260</v>
      </c>
      <c r="E3079" s="19" t="s">
        <v>6329</v>
      </c>
      <c r="F3079" s="10">
        <v>42036</v>
      </c>
      <c r="G3079" s="10">
        <v>45323</v>
      </c>
      <c r="H3079" s="11">
        <v>10</v>
      </c>
      <c r="I3079" s="20" t="s">
        <v>259</v>
      </c>
      <c r="J3079" s="11" t="s">
        <v>261</v>
      </c>
      <c r="K3079" s="11" t="s">
        <v>8769</v>
      </c>
      <c r="L3079" s="11">
        <v>2</v>
      </c>
    </row>
    <row r="3080" spans="1:12">
      <c r="A3080" s="11" t="s">
        <v>6080</v>
      </c>
      <c r="D3080" s="11" t="s">
        <v>260</v>
      </c>
      <c r="E3080" s="19" t="s">
        <v>6330</v>
      </c>
      <c r="F3080" s="10">
        <v>42036</v>
      </c>
      <c r="G3080" s="10">
        <v>45323</v>
      </c>
      <c r="H3080" s="11">
        <v>10</v>
      </c>
      <c r="I3080" s="20" t="s">
        <v>259</v>
      </c>
      <c r="J3080" s="11" t="s">
        <v>261</v>
      </c>
      <c r="K3080" s="11" t="s">
        <v>8769</v>
      </c>
      <c r="L3080" s="11">
        <v>2</v>
      </c>
    </row>
    <row r="3081" spans="1:12">
      <c r="A3081" s="11" t="s">
        <v>6081</v>
      </c>
      <c r="D3081" s="11" t="s">
        <v>260</v>
      </c>
      <c r="E3081" s="19" t="s">
        <v>6331</v>
      </c>
      <c r="F3081" s="10">
        <v>42036</v>
      </c>
      <c r="G3081" s="10">
        <v>45323</v>
      </c>
      <c r="H3081" s="11">
        <v>10</v>
      </c>
      <c r="I3081" s="20" t="s">
        <v>259</v>
      </c>
      <c r="J3081" s="11" t="s">
        <v>261</v>
      </c>
      <c r="K3081" s="11" t="s">
        <v>8769</v>
      </c>
      <c r="L3081" s="11">
        <v>2</v>
      </c>
    </row>
    <row r="3082" spans="1:12">
      <c r="A3082" s="11" t="s">
        <v>6082</v>
      </c>
      <c r="D3082" s="11" t="s">
        <v>260</v>
      </c>
      <c r="E3082" s="19" t="s">
        <v>6332</v>
      </c>
      <c r="F3082" s="10">
        <v>42036</v>
      </c>
      <c r="G3082" s="10">
        <v>45323</v>
      </c>
      <c r="H3082" s="11">
        <v>10</v>
      </c>
      <c r="I3082" s="20" t="s">
        <v>259</v>
      </c>
      <c r="J3082" s="11" t="s">
        <v>261</v>
      </c>
      <c r="K3082" s="11" t="s">
        <v>8769</v>
      </c>
      <c r="L3082" s="11">
        <v>2</v>
      </c>
    </row>
    <row r="3083" spans="1:12">
      <c r="A3083" s="11" t="s">
        <v>6083</v>
      </c>
      <c r="D3083" s="11" t="s">
        <v>260</v>
      </c>
      <c r="E3083" s="19" t="s">
        <v>6333</v>
      </c>
      <c r="F3083" s="10">
        <v>42036</v>
      </c>
      <c r="G3083" s="10">
        <v>45323</v>
      </c>
      <c r="H3083" s="11">
        <v>10</v>
      </c>
      <c r="I3083" s="20" t="s">
        <v>259</v>
      </c>
      <c r="J3083" s="11" t="s">
        <v>261</v>
      </c>
      <c r="K3083" s="11" t="s">
        <v>8769</v>
      </c>
      <c r="L3083" s="11">
        <v>2</v>
      </c>
    </row>
    <row r="3084" spans="1:12">
      <c r="A3084" s="11" t="s">
        <v>6084</v>
      </c>
      <c r="D3084" s="11" t="s">
        <v>260</v>
      </c>
      <c r="E3084" s="19" t="s">
        <v>6334</v>
      </c>
      <c r="F3084" s="10">
        <v>42036</v>
      </c>
      <c r="G3084" s="10">
        <v>45323</v>
      </c>
      <c r="H3084" s="11">
        <v>10</v>
      </c>
      <c r="I3084" s="20" t="s">
        <v>259</v>
      </c>
      <c r="J3084" s="11" t="s">
        <v>261</v>
      </c>
      <c r="K3084" s="11" t="s">
        <v>8769</v>
      </c>
      <c r="L3084" s="11">
        <v>2</v>
      </c>
    </row>
    <row r="3085" spans="1:12">
      <c r="A3085" s="11" t="s">
        <v>6085</v>
      </c>
      <c r="D3085" s="11" t="s">
        <v>260</v>
      </c>
      <c r="E3085" s="19" t="s">
        <v>6335</v>
      </c>
      <c r="F3085" s="10">
        <v>42036</v>
      </c>
      <c r="G3085" s="10">
        <v>45323</v>
      </c>
      <c r="H3085" s="11">
        <v>10</v>
      </c>
      <c r="I3085" s="20" t="s">
        <v>259</v>
      </c>
      <c r="J3085" s="11" t="s">
        <v>261</v>
      </c>
      <c r="K3085" s="11" t="s">
        <v>8769</v>
      </c>
      <c r="L3085" s="11">
        <v>2</v>
      </c>
    </row>
    <row r="3086" spans="1:12">
      <c r="A3086" s="11" t="s">
        <v>6086</v>
      </c>
      <c r="D3086" s="11" t="s">
        <v>260</v>
      </c>
      <c r="E3086" s="19" t="s">
        <v>6336</v>
      </c>
      <c r="F3086" s="10">
        <v>42036</v>
      </c>
      <c r="G3086" s="10">
        <v>45323</v>
      </c>
      <c r="H3086" s="11">
        <v>10</v>
      </c>
      <c r="I3086" s="20" t="s">
        <v>259</v>
      </c>
      <c r="J3086" s="11" t="s">
        <v>261</v>
      </c>
      <c r="K3086" s="11" t="s">
        <v>8769</v>
      </c>
      <c r="L3086" s="11">
        <v>2</v>
      </c>
    </row>
    <row r="3087" spans="1:12">
      <c r="A3087" s="11" t="s">
        <v>6087</v>
      </c>
      <c r="D3087" s="11" t="s">
        <v>260</v>
      </c>
      <c r="E3087" s="19" t="s">
        <v>6337</v>
      </c>
      <c r="F3087" s="10">
        <v>42036</v>
      </c>
      <c r="G3087" s="10">
        <v>45323</v>
      </c>
      <c r="H3087" s="11">
        <v>10</v>
      </c>
      <c r="I3087" s="20" t="s">
        <v>259</v>
      </c>
      <c r="J3087" s="11" t="s">
        <v>261</v>
      </c>
      <c r="K3087" s="11" t="s">
        <v>8769</v>
      </c>
      <c r="L3087" s="11">
        <v>2</v>
      </c>
    </row>
    <row r="3088" spans="1:12">
      <c r="A3088" s="11" t="s">
        <v>6088</v>
      </c>
      <c r="D3088" s="11" t="s">
        <v>260</v>
      </c>
      <c r="E3088" s="19" t="s">
        <v>6338</v>
      </c>
      <c r="F3088" s="10">
        <v>42036</v>
      </c>
      <c r="G3088" s="10">
        <v>45323</v>
      </c>
      <c r="H3088" s="11">
        <v>10</v>
      </c>
      <c r="I3088" s="20" t="s">
        <v>259</v>
      </c>
      <c r="J3088" s="11" t="s">
        <v>261</v>
      </c>
      <c r="K3088" s="11" t="s">
        <v>8769</v>
      </c>
      <c r="L3088" s="11">
        <v>2</v>
      </c>
    </row>
    <row r="3089" spans="1:12">
      <c r="A3089" s="11" t="s">
        <v>6089</v>
      </c>
      <c r="D3089" s="11" t="s">
        <v>260</v>
      </c>
      <c r="E3089" s="19" t="s">
        <v>6339</v>
      </c>
      <c r="F3089" s="10">
        <v>42036</v>
      </c>
      <c r="G3089" s="10">
        <v>45323</v>
      </c>
      <c r="H3089" s="11">
        <v>10</v>
      </c>
      <c r="I3089" s="20" t="s">
        <v>259</v>
      </c>
      <c r="J3089" s="11" t="s">
        <v>261</v>
      </c>
      <c r="K3089" s="11" t="s">
        <v>8769</v>
      </c>
      <c r="L3089" s="11">
        <v>2</v>
      </c>
    </row>
    <row r="3090" spans="1:12">
      <c r="A3090" s="11" t="s">
        <v>6090</v>
      </c>
      <c r="D3090" s="11" t="s">
        <v>260</v>
      </c>
      <c r="E3090" s="19" t="s">
        <v>6340</v>
      </c>
      <c r="F3090" s="10">
        <v>42036</v>
      </c>
      <c r="G3090" s="10">
        <v>45323</v>
      </c>
      <c r="H3090" s="11">
        <v>10</v>
      </c>
      <c r="I3090" s="20" t="s">
        <v>259</v>
      </c>
      <c r="J3090" s="11" t="s">
        <v>261</v>
      </c>
      <c r="K3090" s="11" t="s">
        <v>8769</v>
      </c>
      <c r="L3090" s="11">
        <v>2</v>
      </c>
    </row>
    <row r="3091" spans="1:12">
      <c r="A3091" s="11" t="s">
        <v>6091</v>
      </c>
      <c r="D3091" s="11" t="s">
        <v>260</v>
      </c>
      <c r="E3091" s="19" t="s">
        <v>6341</v>
      </c>
      <c r="F3091" s="10">
        <v>42036</v>
      </c>
      <c r="G3091" s="10">
        <v>45323</v>
      </c>
      <c r="H3091" s="11">
        <v>10</v>
      </c>
      <c r="I3091" s="20" t="s">
        <v>259</v>
      </c>
      <c r="J3091" s="11" t="s">
        <v>261</v>
      </c>
      <c r="K3091" s="11" t="s">
        <v>8769</v>
      </c>
      <c r="L3091" s="11">
        <v>2</v>
      </c>
    </row>
    <row r="3092" spans="1:12">
      <c r="A3092" s="11" t="s">
        <v>6092</v>
      </c>
      <c r="D3092" s="11" t="s">
        <v>260</v>
      </c>
      <c r="E3092" s="19" t="s">
        <v>6342</v>
      </c>
      <c r="F3092" s="10">
        <v>42036</v>
      </c>
      <c r="G3092" s="10">
        <v>45323</v>
      </c>
      <c r="H3092" s="11">
        <v>10</v>
      </c>
      <c r="I3092" s="20" t="s">
        <v>259</v>
      </c>
      <c r="J3092" s="11" t="s">
        <v>261</v>
      </c>
      <c r="K3092" s="11" t="s">
        <v>8769</v>
      </c>
      <c r="L3092" s="11">
        <v>2</v>
      </c>
    </row>
    <row r="3093" spans="1:12">
      <c r="A3093" s="11" t="s">
        <v>6093</v>
      </c>
      <c r="D3093" s="11" t="s">
        <v>260</v>
      </c>
      <c r="E3093" s="19" t="s">
        <v>6343</v>
      </c>
      <c r="F3093" s="10">
        <v>42036</v>
      </c>
      <c r="G3093" s="10">
        <v>45323</v>
      </c>
      <c r="H3093" s="11">
        <v>10</v>
      </c>
      <c r="I3093" s="20" t="s">
        <v>259</v>
      </c>
      <c r="J3093" s="11" t="s">
        <v>261</v>
      </c>
      <c r="K3093" s="11" t="s">
        <v>8769</v>
      </c>
      <c r="L3093" s="11">
        <v>2</v>
      </c>
    </row>
    <row r="3094" spans="1:12">
      <c r="A3094" s="11" t="s">
        <v>6094</v>
      </c>
      <c r="D3094" s="11" t="s">
        <v>260</v>
      </c>
      <c r="E3094" s="19" t="s">
        <v>6344</v>
      </c>
      <c r="F3094" s="10">
        <v>42036</v>
      </c>
      <c r="G3094" s="10">
        <v>45323</v>
      </c>
      <c r="H3094" s="11">
        <v>10</v>
      </c>
      <c r="I3094" s="20" t="s">
        <v>259</v>
      </c>
      <c r="J3094" s="11" t="s">
        <v>261</v>
      </c>
      <c r="K3094" s="11" t="s">
        <v>8769</v>
      </c>
      <c r="L3094" s="11">
        <v>2</v>
      </c>
    </row>
    <row r="3095" spans="1:12">
      <c r="A3095" s="11" t="s">
        <v>6095</v>
      </c>
      <c r="D3095" s="11" t="s">
        <v>260</v>
      </c>
      <c r="E3095" s="19" t="s">
        <v>6345</v>
      </c>
      <c r="F3095" s="10">
        <v>42036</v>
      </c>
      <c r="G3095" s="10">
        <v>45323</v>
      </c>
      <c r="H3095" s="11">
        <v>10</v>
      </c>
      <c r="I3095" s="20" t="s">
        <v>259</v>
      </c>
      <c r="J3095" s="11" t="s">
        <v>261</v>
      </c>
      <c r="K3095" s="11" t="s">
        <v>8769</v>
      </c>
      <c r="L3095" s="11">
        <v>2</v>
      </c>
    </row>
    <row r="3096" spans="1:12">
      <c r="A3096" s="11" t="s">
        <v>6096</v>
      </c>
      <c r="D3096" s="11" t="s">
        <v>260</v>
      </c>
      <c r="E3096" s="19" t="s">
        <v>6346</v>
      </c>
      <c r="F3096" s="10">
        <v>42036</v>
      </c>
      <c r="G3096" s="10">
        <v>45323</v>
      </c>
      <c r="H3096" s="11">
        <v>10</v>
      </c>
      <c r="I3096" s="20" t="s">
        <v>259</v>
      </c>
      <c r="J3096" s="11" t="s">
        <v>261</v>
      </c>
      <c r="K3096" s="11" t="s">
        <v>8769</v>
      </c>
      <c r="L3096" s="11">
        <v>2</v>
      </c>
    </row>
    <row r="3097" spans="1:12">
      <c r="A3097" s="11" t="s">
        <v>6097</v>
      </c>
      <c r="D3097" s="11" t="s">
        <v>260</v>
      </c>
      <c r="E3097" s="19" t="s">
        <v>6347</v>
      </c>
      <c r="F3097" s="10">
        <v>42036</v>
      </c>
      <c r="G3097" s="10">
        <v>45323</v>
      </c>
      <c r="H3097" s="11">
        <v>10</v>
      </c>
      <c r="I3097" s="20" t="s">
        <v>259</v>
      </c>
      <c r="J3097" s="11" t="s">
        <v>261</v>
      </c>
      <c r="K3097" s="11" t="s">
        <v>8769</v>
      </c>
      <c r="L3097" s="11">
        <v>2</v>
      </c>
    </row>
    <row r="3098" spans="1:12">
      <c r="A3098" s="11" t="s">
        <v>6098</v>
      </c>
      <c r="D3098" s="11" t="s">
        <v>260</v>
      </c>
      <c r="E3098" s="19" t="s">
        <v>6348</v>
      </c>
      <c r="F3098" s="10">
        <v>42036</v>
      </c>
      <c r="G3098" s="10">
        <v>45323</v>
      </c>
      <c r="H3098" s="11">
        <v>10</v>
      </c>
      <c r="I3098" s="20" t="s">
        <v>259</v>
      </c>
      <c r="J3098" s="11" t="s">
        <v>261</v>
      </c>
      <c r="K3098" s="11" t="s">
        <v>8769</v>
      </c>
      <c r="L3098" s="11">
        <v>2</v>
      </c>
    </row>
    <row r="3099" spans="1:12">
      <c r="A3099" s="11" t="s">
        <v>6099</v>
      </c>
      <c r="D3099" s="11" t="s">
        <v>260</v>
      </c>
      <c r="E3099" s="19" t="s">
        <v>6349</v>
      </c>
      <c r="F3099" s="10">
        <v>42036</v>
      </c>
      <c r="G3099" s="10">
        <v>45323</v>
      </c>
      <c r="H3099" s="11">
        <v>10</v>
      </c>
      <c r="I3099" s="20" t="s">
        <v>259</v>
      </c>
      <c r="J3099" s="11" t="s">
        <v>261</v>
      </c>
      <c r="K3099" s="11" t="s">
        <v>8769</v>
      </c>
      <c r="L3099" s="11">
        <v>2</v>
      </c>
    </row>
    <row r="3100" spans="1:12">
      <c r="A3100" s="11" t="s">
        <v>6100</v>
      </c>
      <c r="D3100" s="11" t="s">
        <v>260</v>
      </c>
      <c r="E3100" s="19" t="s">
        <v>6350</v>
      </c>
      <c r="F3100" s="10">
        <v>42036</v>
      </c>
      <c r="G3100" s="10">
        <v>45323</v>
      </c>
      <c r="H3100" s="11">
        <v>10</v>
      </c>
      <c r="I3100" s="20" t="s">
        <v>259</v>
      </c>
      <c r="J3100" s="11" t="s">
        <v>261</v>
      </c>
      <c r="K3100" s="11" t="s">
        <v>8769</v>
      </c>
      <c r="L3100" s="11">
        <v>2</v>
      </c>
    </row>
    <row r="3101" spans="1:12">
      <c r="A3101" s="11" t="s">
        <v>6101</v>
      </c>
      <c r="D3101" s="11" t="s">
        <v>260</v>
      </c>
      <c r="E3101" s="19" t="s">
        <v>6351</v>
      </c>
      <c r="F3101" s="10">
        <v>42036</v>
      </c>
      <c r="G3101" s="10">
        <v>45323</v>
      </c>
      <c r="H3101" s="11">
        <v>10</v>
      </c>
      <c r="I3101" s="20" t="s">
        <v>259</v>
      </c>
      <c r="J3101" s="11" t="s">
        <v>261</v>
      </c>
      <c r="K3101" s="11" t="s">
        <v>8769</v>
      </c>
      <c r="L3101" s="11">
        <v>2</v>
      </c>
    </row>
    <row r="3102" spans="1:12">
      <c r="A3102" s="11" t="s">
        <v>6102</v>
      </c>
      <c r="D3102" s="11" t="s">
        <v>260</v>
      </c>
      <c r="E3102" s="19" t="s">
        <v>6352</v>
      </c>
      <c r="F3102" s="10">
        <v>42036</v>
      </c>
      <c r="G3102" s="10">
        <v>45323</v>
      </c>
      <c r="H3102" s="11">
        <v>10</v>
      </c>
      <c r="I3102" s="20" t="s">
        <v>259</v>
      </c>
      <c r="J3102" s="11" t="s">
        <v>261</v>
      </c>
      <c r="K3102" s="11" t="s">
        <v>8769</v>
      </c>
      <c r="L3102" s="11">
        <v>2</v>
      </c>
    </row>
    <row r="3103" spans="1:12">
      <c r="A3103" s="11" t="s">
        <v>6103</v>
      </c>
      <c r="D3103" s="11" t="s">
        <v>260</v>
      </c>
      <c r="E3103" s="19" t="s">
        <v>6353</v>
      </c>
      <c r="F3103" s="10">
        <v>42036</v>
      </c>
      <c r="G3103" s="10">
        <v>45323</v>
      </c>
      <c r="H3103" s="11">
        <v>10</v>
      </c>
      <c r="I3103" s="20" t="s">
        <v>259</v>
      </c>
      <c r="J3103" s="11" t="s">
        <v>261</v>
      </c>
      <c r="K3103" s="11" t="s">
        <v>8769</v>
      </c>
      <c r="L3103" s="11">
        <v>2</v>
      </c>
    </row>
    <row r="3104" spans="1:12">
      <c r="A3104" s="11" t="s">
        <v>6104</v>
      </c>
      <c r="D3104" s="11" t="s">
        <v>260</v>
      </c>
      <c r="E3104" s="19" t="s">
        <v>6354</v>
      </c>
      <c r="F3104" s="10">
        <v>42036</v>
      </c>
      <c r="G3104" s="10">
        <v>45323</v>
      </c>
      <c r="H3104" s="11">
        <v>10</v>
      </c>
      <c r="I3104" s="20" t="s">
        <v>259</v>
      </c>
      <c r="J3104" s="11" t="s">
        <v>261</v>
      </c>
      <c r="K3104" s="11" t="s">
        <v>8769</v>
      </c>
      <c r="L3104" s="11">
        <v>2</v>
      </c>
    </row>
    <row r="3105" spans="1:12">
      <c r="A3105" s="11" t="s">
        <v>6105</v>
      </c>
      <c r="D3105" s="11" t="s">
        <v>260</v>
      </c>
      <c r="E3105" s="19" t="s">
        <v>6355</v>
      </c>
      <c r="F3105" s="10">
        <v>42036</v>
      </c>
      <c r="G3105" s="10">
        <v>45323</v>
      </c>
      <c r="H3105" s="11">
        <v>10</v>
      </c>
      <c r="I3105" s="20" t="s">
        <v>259</v>
      </c>
      <c r="J3105" s="11" t="s">
        <v>261</v>
      </c>
      <c r="K3105" s="11" t="s">
        <v>8769</v>
      </c>
      <c r="L3105" s="11">
        <v>2</v>
      </c>
    </row>
    <row r="3106" spans="1:12">
      <c r="A3106" s="11" t="s">
        <v>6106</v>
      </c>
      <c r="D3106" s="11" t="s">
        <v>260</v>
      </c>
      <c r="E3106" s="19" t="s">
        <v>6356</v>
      </c>
      <c r="F3106" s="10">
        <v>42036</v>
      </c>
      <c r="G3106" s="10">
        <v>45323</v>
      </c>
      <c r="H3106" s="11">
        <v>10</v>
      </c>
      <c r="I3106" s="20" t="s">
        <v>259</v>
      </c>
      <c r="J3106" s="11" t="s">
        <v>261</v>
      </c>
      <c r="K3106" s="11" t="s">
        <v>8769</v>
      </c>
      <c r="L3106" s="11">
        <v>2</v>
      </c>
    </row>
    <row r="3107" spans="1:12">
      <c r="A3107" s="11" t="s">
        <v>6107</v>
      </c>
      <c r="D3107" s="11" t="s">
        <v>260</v>
      </c>
      <c r="E3107" s="19" t="s">
        <v>6357</v>
      </c>
      <c r="F3107" s="10">
        <v>42036</v>
      </c>
      <c r="G3107" s="10">
        <v>45323</v>
      </c>
      <c r="H3107" s="11">
        <v>10</v>
      </c>
      <c r="I3107" s="20" t="s">
        <v>259</v>
      </c>
      <c r="J3107" s="11" t="s">
        <v>261</v>
      </c>
      <c r="K3107" s="11" t="s">
        <v>8769</v>
      </c>
      <c r="L3107" s="11">
        <v>2</v>
      </c>
    </row>
    <row r="3108" spans="1:12">
      <c r="A3108" s="11" t="s">
        <v>6108</v>
      </c>
      <c r="D3108" s="11" t="s">
        <v>260</v>
      </c>
      <c r="E3108" s="19" t="s">
        <v>6358</v>
      </c>
      <c r="F3108" s="10">
        <v>42036</v>
      </c>
      <c r="G3108" s="10">
        <v>45323</v>
      </c>
      <c r="H3108" s="11">
        <v>10</v>
      </c>
      <c r="I3108" s="20" t="s">
        <v>259</v>
      </c>
      <c r="J3108" s="11" t="s">
        <v>261</v>
      </c>
      <c r="K3108" s="11" t="s">
        <v>8769</v>
      </c>
      <c r="L3108" s="11">
        <v>2</v>
      </c>
    </row>
    <row r="3109" spans="1:12">
      <c r="A3109" s="11" t="s">
        <v>6109</v>
      </c>
      <c r="D3109" s="11" t="s">
        <v>260</v>
      </c>
      <c r="E3109" s="19" t="s">
        <v>6359</v>
      </c>
      <c r="F3109" s="10">
        <v>42036</v>
      </c>
      <c r="G3109" s="10">
        <v>45323</v>
      </c>
      <c r="H3109" s="11">
        <v>10</v>
      </c>
      <c r="I3109" s="20" t="s">
        <v>259</v>
      </c>
      <c r="J3109" s="11" t="s">
        <v>261</v>
      </c>
      <c r="K3109" s="11" t="s">
        <v>8769</v>
      </c>
      <c r="L3109" s="11">
        <v>2</v>
      </c>
    </row>
    <row r="3110" spans="1:12">
      <c r="A3110" s="11" t="s">
        <v>6110</v>
      </c>
      <c r="D3110" s="11" t="s">
        <v>260</v>
      </c>
      <c r="E3110" s="19" t="s">
        <v>6360</v>
      </c>
      <c r="F3110" s="10">
        <v>42036</v>
      </c>
      <c r="G3110" s="10">
        <v>45323</v>
      </c>
      <c r="H3110" s="11">
        <v>10</v>
      </c>
      <c r="I3110" s="20" t="s">
        <v>259</v>
      </c>
      <c r="J3110" s="11" t="s">
        <v>261</v>
      </c>
      <c r="K3110" s="11" t="s">
        <v>8769</v>
      </c>
      <c r="L3110" s="11">
        <v>2</v>
      </c>
    </row>
    <row r="3111" spans="1:12">
      <c r="A3111" s="11" t="s">
        <v>6111</v>
      </c>
      <c r="D3111" s="11" t="s">
        <v>260</v>
      </c>
      <c r="E3111" s="19" t="s">
        <v>6361</v>
      </c>
      <c r="F3111" s="10">
        <v>42036</v>
      </c>
      <c r="G3111" s="10">
        <v>45323</v>
      </c>
      <c r="H3111" s="11">
        <v>10</v>
      </c>
      <c r="I3111" s="20" t="s">
        <v>259</v>
      </c>
      <c r="J3111" s="11" t="s">
        <v>261</v>
      </c>
      <c r="K3111" s="11" t="s">
        <v>8769</v>
      </c>
      <c r="L3111" s="11">
        <v>2</v>
      </c>
    </row>
    <row r="3112" spans="1:12">
      <c r="A3112" s="11" t="s">
        <v>6112</v>
      </c>
      <c r="D3112" s="11" t="s">
        <v>260</v>
      </c>
      <c r="E3112" s="19" t="s">
        <v>6362</v>
      </c>
      <c r="F3112" s="10">
        <v>42036</v>
      </c>
      <c r="G3112" s="10">
        <v>45323</v>
      </c>
      <c r="H3112" s="11">
        <v>10</v>
      </c>
      <c r="I3112" s="20" t="s">
        <v>259</v>
      </c>
      <c r="J3112" s="11" t="s">
        <v>261</v>
      </c>
      <c r="K3112" s="11" t="s">
        <v>8769</v>
      </c>
      <c r="L3112" s="11">
        <v>2</v>
      </c>
    </row>
    <row r="3113" spans="1:12">
      <c r="A3113" s="11" t="s">
        <v>6113</v>
      </c>
      <c r="D3113" s="11" t="s">
        <v>260</v>
      </c>
      <c r="E3113" s="19" t="s">
        <v>6363</v>
      </c>
      <c r="F3113" s="10">
        <v>42036</v>
      </c>
      <c r="G3113" s="10">
        <v>45323</v>
      </c>
      <c r="H3113" s="11">
        <v>10</v>
      </c>
      <c r="I3113" s="20" t="s">
        <v>259</v>
      </c>
      <c r="J3113" s="11" t="s">
        <v>261</v>
      </c>
      <c r="K3113" s="11" t="s">
        <v>8769</v>
      </c>
      <c r="L3113" s="11">
        <v>2</v>
      </c>
    </row>
    <row r="3114" spans="1:12">
      <c r="A3114" s="11" t="s">
        <v>6114</v>
      </c>
      <c r="D3114" s="11" t="s">
        <v>260</v>
      </c>
      <c r="E3114" s="19" t="s">
        <v>6364</v>
      </c>
      <c r="F3114" s="10">
        <v>42036</v>
      </c>
      <c r="G3114" s="10">
        <v>45323</v>
      </c>
      <c r="H3114" s="11">
        <v>10</v>
      </c>
      <c r="I3114" s="20" t="s">
        <v>259</v>
      </c>
      <c r="J3114" s="11" t="s">
        <v>261</v>
      </c>
      <c r="K3114" s="11" t="s">
        <v>8769</v>
      </c>
      <c r="L3114" s="11">
        <v>2</v>
      </c>
    </row>
    <row r="3115" spans="1:12">
      <c r="A3115" s="11" t="s">
        <v>6115</v>
      </c>
      <c r="D3115" s="11" t="s">
        <v>260</v>
      </c>
      <c r="E3115" s="19" t="s">
        <v>6365</v>
      </c>
      <c r="F3115" s="10">
        <v>42036</v>
      </c>
      <c r="G3115" s="10">
        <v>45323</v>
      </c>
      <c r="H3115" s="11">
        <v>10</v>
      </c>
      <c r="I3115" s="20" t="s">
        <v>259</v>
      </c>
      <c r="J3115" s="11" t="s">
        <v>261</v>
      </c>
      <c r="K3115" s="11" t="s">
        <v>8769</v>
      </c>
      <c r="L3115" s="11">
        <v>2</v>
      </c>
    </row>
    <row r="3116" spans="1:12">
      <c r="A3116" s="11" t="s">
        <v>6116</v>
      </c>
      <c r="D3116" s="11" t="s">
        <v>260</v>
      </c>
      <c r="E3116" s="19" t="s">
        <v>6366</v>
      </c>
      <c r="F3116" s="10">
        <v>42036</v>
      </c>
      <c r="G3116" s="10">
        <v>45323</v>
      </c>
      <c r="H3116" s="11">
        <v>10</v>
      </c>
      <c r="I3116" s="20" t="s">
        <v>259</v>
      </c>
      <c r="J3116" s="11" t="s">
        <v>261</v>
      </c>
      <c r="K3116" s="11" t="s">
        <v>8769</v>
      </c>
      <c r="L3116" s="11">
        <v>2</v>
      </c>
    </row>
    <row r="3117" spans="1:12">
      <c r="A3117" s="11" t="s">
        <v>6117</v>
      </c>
      <c r="D3117" s="11" t="s">
        <v>260</v>
      </c>
      <c r="E3117" s="19" t="s">
        <v>6367</v>
      </c>
      <c r="F3117" s="10">
        <v>42036</v>
      </c>
      <c r="G3117" s="10">
        <v>45323</v>
      </c>
      <c r="H3117" s="11">
        <v>10</v>
      </c>
      <c r="I3117" s="20" t="s">
        <v>259</v>
      </c>
      <c r="J3117" s="11" t="s">
        <v>261</v>
      </c>
      <c r="K3117" s="11" t="s">
        <v>8769</v>
      </c>
      <c r="L3117" s="11">
        <v>2</v>
      </c>
    </row>
    <row r="3118" spans="1:12">
      <c r="A3118" s="11" t="s">
        <v>6118</v>
      </c>
      <c r="D3118" s="11" t="s">
        <v>260</v>
      </c>
      <c r="E3118" s="19" t="s">
        <v>6368</v>
      </c>
      <c r="F3118" s="10">
        <v>42036</v>
      </c>
      <c r="G3118" s="10">
        <v>45323</v>
      </c>
      <c r="H3118" s="11">
        <v>10</v>
      </c>
      <c r="I3118" s="20" t="s">
        <v>259</v>
      </c>
      <c r="J3118" s="11" t="s">
        <v>261</v>
      </c>
      <c r="K3118" s="11" t="s">
        <v>8769</v>
      </c>
      <c r="L3118" s="11">
        <v>2</v>
      </c>
    </row>
    <row r="3119" spans="1:12">
      <c r="A3119" s="11" t="s">
        <v>6119</v>
      </c>
      <c r="D3119" s="11" t="s">
        <v>260</v>
      </c>
      <c r="E3119" s="19" t="s">
        <v>6369</v>
      </c>
      <c r="F3119" s="10">
        <v>42036</v>
      </c>
      <c r="G3119" s="10">
        <v>45323</v>
      </c>
      <c r="H3119" s="11">
        <v>10</v>
      </c>
      <c r="I3119" s="20" t="s">
        <v>259</v>
      </c>
      <c r="J3119" s="11" t="s">
        <v>261</v>
      </c>
      <c r="K3119" s="11" t="s">
        <v>8769</v>
      </c>
      <c r="L3119" s="11">
        <v>2</v>
      </c>
    </row>
    <row r="3120" spans="1:12">
      <c r="A3120" s="11" t="s">
        <v>6120</v>
      </c>
      <c r="D3120" s="11" t="s">
        <v>260</v>
      </c>
      <c r="E3120" s="19" t="s">
        <v>6370</v>
      </c>
      <c r="F3120" s="10">
        <v>42036</v>
      </c>
      <c r="G3120" s="10">
        <v>45323</v>
      </c>
      <c r="H3120" s="11">
        <v>10</v>
      </c>
      <c r="I3120" s="20" t="s">
        <v>259</v>
      </c>
      <c r="J3120" s="11" t="s">
        <v>261</v>
      </c>
      <c r="K3120" s="11" t="s">
        <v>8769</v>
      </c>
      <c r="L3120" s="11">
        <v>2</v>
      </c>
    </row>
    <row r="3121" spans="1:12">
      <c r="A3121" s="11" t="s">
        <v>6121</v>
      </c>
      <c r="D3121" s="11" t="s">
        <v>260</v>
      </c>
      <c r="E3121" s="19" t="s">
        <v>6371</v>
      </c>
      <c r="F3121" s="10">
        <v>42036</v>
      </c>
      <c r="G3121" s="10">
        <v>45323</v>
      </c>
      <c r="H3121" s="11">
        <v>10</v>
      </c>
      <c r="I3121" s="20" t="s">
        <v>259</v>
      </c>
      <c r="J3121" s="11" t="s">
        <v>261</v>
      </c>
      <c r="K3121" s="11" t="s">
        <v>8769</v>
      </c>
      <c r="L3121" s="11">
        <v>2</v>
      </c>
    </row>
    <row r="3122" spans="1:12">
      <c r="A3122" s="11" t="s">
        <v>6122</v>
      </c>
      <c r="D3122" s="11" t="s">
        <v>260</v>
      </c>
      <c r="E3122" s="19" t="s">
        <v>6372</v>
      </c>
      <c r="F3122" s="10">
        <v>42036</v>
      </c>
      <c r="G3122" s="10">
        <v>45323</v>
      </c>
      <c r="H3122" s="11">
        <v>10</v>
      </c>
      <c r="I3122" s="20" t="s">
        <v>259</v>
      </c>
      <c r="J3122" s="11" t="s">
        <v>261</v>
      </c>
      <c r="K3122" s="11" t="s">
        <v>8769</v>
      </c>
      <c r="L3122" s="11">
        <v>2</v>
      </c>
    </row>
    <row r="3123" spans="1:12">
      <c r="A3123" s="11" t="s">
        <v>6123</v>
      </c>
      <c r="D3123" s="11" t="s">
        <v>260</v>
      </c>
      <c r="E3123" s="19" t="s">
        <v>6373</v>
      </c>
      <c r="F3123" s="10">
        <v>42036</v>
      </c>
      <c r="G3123" s="10">
        <v>45323</v>
      </c>
      <c r="H3123" s="11">
        <v>10</v>
      </c>
      <c r="I3123" s="20" t="s">
        <v>259</v>
      </c>
      <c r="J3123" s="11" t="s">
        <v>261</v>
      </c>
      <c r="K3123" s="11" t="s">
        <v>8769</v>
      </c>
      <c r="L3123" s="11">
        <v>2</v>
      </c>
    </row>
    <row r="3124" spans="1:12">
      <c r="A3124" s="11" t="s">
        <v>6124</v>
      </c>
      <c r="D3124" s="11" t="s">
        <v>260</v>
      </c>
      <c r="E3124" s="19" t="s">
        <v>6374</v>
      </c>
      <c r="F3124" s="10">
        <v>42036</v>
      </c>
      <c r="G3124" s="10">
        <v>45323</v>
      </c>
      <c r="H3124" s="11">
        <v>10</v>
      </c>
      <c r="I3124" s="20" t="s">
        <v>259</v>
      </c>
      <c r="J3124" s="11" t="s">
        <v>261</v>
      </c>
      <c r="K3124" s="11" t="s">
        <v>8769</v>
      </c>
      <c r="L3124" s="11">
        <v>2</v>
      </c>
    </row>
    <row r="3125" spans="1:12">
      <c r="A3125" s="11" t="s">
        <v>6125</v>
      </c>
      <c r="D3125" s="11" t="s">
        <v>260</v>
      </c>
      <c r="E3125" s="19" t="s">
        <v>6375</v>
      </c>
      <c r="F3125" s="10">
        <v>42036</v>
      </c>
      <c r="G3125" s="10">
        <v>45323</v>
      </c>
      <c r="H3125" s="11">
        <v>10</v>
      </c>
      <c r="I3125" s="20" t="s">
        <v>259</v>
      </c>
      <c r="J3125" s="11" t="s">
        <v>261</v>
      </c>
      <c r="K3125" s="11" t="s">
        <v>8769</v>
      </c>
      <c r="L3125" s="11">
        <v>2</v>
      </c>
    </row>
    <row r="3126" spans="1:12">
      <c r="A3126" s="11" t="s">
        <v>6126</v>
      </c>
      <c r="D3126" s="11" t="s">
        <v>260</v>
      </c>
      <c r="E3126" s="19" t="s">
        <v>6376</v>
      </c>
      <c r="F3126" s="10">
        <v>42036</v>
      </c>
      <c r="G3126" s="10">
        <v>45323</v>
      </c>
      <c r="H3126" s="11">
        <v>10</v>
      </c>
      <c r="I3126" s="20" t="s">
        <v>259</v>
      </c>
      <c r="J3126" s="11" t="s">
        <v>261</v>
      </c>
      <c r="K3126" s="11" t="s">
        <v>8769</v>
      </c>
      <c r="L3126" s="11">
        <v>2</v>
      </c>
    </row>
    <row r="3127" spans="1:12">
      <c r="A3127" s="11" t="s">
        <v>6127</v>
      </c>
      <c r="D3127" s="11" t="s">
        <v>260</v>
      </c>
      <c r="E3127" s="19" t="s">
        <v>6377</v>
      </c>
      <c r="F3127" s="10">
        <v>42036</v>
      </c>
      <c r="G3127" s="10">
        <v>45323</v>
      </c>
      <c r="H3127" s="11">
        <v>10</v>
      </c>
      <c r="I3127" s="20" t="s">
        <v>259</v>
      </c>
      <c r="J3127" s="11" t="s">
        <v>261</v>
      </c>
      <c r="K3127" s="11" t="s">
        <v>8769</v>
      </c>
      <c r="L3127" s="11">
        <v>2</v>
      </c>
    </row>
    <row r="3128" spans="1:12">
      <c r="A3128" s="11" t="s">
        <v>6128</v>
      </c>
      <c r="D3128" s="11" t="s">
        <v>260</v>
      </c>
      <c r="E3128" s="19" t="s">
        <v>6378</v>
      </c>
      <c r="F3128" s="10">
        <v>42036</v>
      </c>
      <c r="G3128" s="10">
        <v>45323</v>
      </c>
      <c r="H3128" s="11">
        <v>10</v>
      </c>
      <c r="I3128" s="20" t="s">
        <v>259</v>
      </c>
      <c r="J3128" s="11" t="s">
        <v>261</v>
      </c>
      <c r="K3128" s="11" t="s">
        <v>8769</v>
      </c>
      <c r="L3128" s="11">
        <v>2</v>
      </c>
    </row>
    <row r="3129" spans="1:12">
      <c r="A3129" s="11" t="s">
        <v>6129</v>
      </c>
      <c r="D3129" s="11" t="s">
        <v>260</v>
      </c>
      <c r="E3129" s="19" t="s">
        <v>6379</v>
      </c>
      <c r="F3129" s="10">
        <v>42036</v>
      </c>
      <c r="G3129" s="10">
        <v>45323</v>
      </c>
      <c r="H3129" s="11">
        <v>10</v>
      </c>
      <c r="I3129" s="20" t="s">
        <v>259</v>
      </c>
      <c r="J3129" s="11" t="s">
        <v>261</v>
      </c>
      <c r="K3129" s="11" t="s">
        <v>8769</v>
      </c>
      <c r="L3129" s="11">
        <v>2</v>
      </c>
    </row>
    <row r="3130" spans="1:12">
      <c r="A3130" s="11" t="s">
        <v>6130</v>
      </c>
      <c r="D3130" s="11" t="s">
        <v>260</v>
      </c>
      <c r="E3130" s="19" t="s">
        <v>6380</v>
      </c>
      <c r="F3130" s="10">
        <v>42036</v>
      </c>
      <c r="G3130" s="10">
        <v>45323</v>
      </c>
      <c r="H3130" s="11">
        <v>10</v>
      </c>
      <c r="I3130" s="20" t="s">
        <v>259</v>
      </c>
      <c r="J3130" s="11" t="s">
        <v>261</v>
      </c>
      <c r="K3130" s="11" t="s">
        <v>8769</v>
      </c>
      <c r="L3130" s="11">
        <v>2</v>
      </c>
    </row>
    <row r="3131" spans="1:12">
      <c r="A3131" s="11" t="s">
        <v>6131</v>
      </c>
      <c r="D3131" s="11" t="s">
        <v>260</v>
      </c>
      <c r="E3131" s="19" t="s">
        <v>6381</v>
      </c>
      <c r="F3131" s="10">
        <v>42036</v>
      </c>
      <c r="G3131" s="10">
        <v>45323</v>
      </c>
      <c r="H3131" s="11">
        <v>10</v>
      </c>
      <c r="I3131" s="20" t="s">
        <v>259</v>
      </c>
      <c r="J3131" s="11" t="s">
        <v>261</v>
      </c>
      <c r="K3131" s="11" t="s">
        <v>8769</v>
      </c>
      <c r="L3131" s="11">
        <v>2</v>
      </c>
    </row>
    <row r="3132" spans="1:12">
      <c r="A3132" s="11" t="s">
        <v>6132</v>
      </c>
      <c r="D3132" s="11" t="s">
        <v>260</v>
      </c>
      <c r="E3132" s="19" t="s">
        <v>6382</v>
      </c>
      <c r="F3132" s="10">
        <v>42036</v>
      </c>
      <c r="G3132" s="10">
        <v>45323</v>
      </c>
      <c r="H3132" s="11">
        <v>10</v>
      </c>
      <c r="I3132" s="20" t="s">
        <v>259</v>
      </c>
      <c r="J3132" s="11" t="s">
        <v>261</v>
      </c>
      <c r="K3132" s="11" t="s">
        <v>8769</v>
      </c>
      <c r="L3132" s="11">
        <v>2</v>
      </c>
    </row>
    <row r="3133" spans="1:12">
      <c r="A3133" s="11" t="s">
        <v>6133</v>
      </c>
      <c r="D3133" s="11" t="s">
        <v>260</v>
      </c>
      <c r="E3133" s="19" t="s">
        <v>6383</v>
      </c>
      <c r="F3133" s="10">
        <v>42036</v>
      </c>
      <c r="G3133" s="10">
        <v>45323</v>
      </c>
      <c r="H3133" s="11">
        <v>10</v>
      </c>
      <c r="I3133" s="20" t="s">
        <v>259</v>
      </c>
      <c r="J3133" s="11" t="s">
        <v>261</v>
      </c>
      <c r="K3133" s="11" t="s">
        <v>8769</v>
      </c>
      <c r="L3133" s="11">
        <v>2</v>
      </c>
    </row>
    <row r="3134" spans="1:12">
      <c r="A3134" s="11" t="s">
        <v>6134</v>
      </c>
      <c r="D3134" s="11" t="s">
        <v>260</v>
      </c>
      <c r="E3134" s="19" t="s">
        <v>6384</v>
      </c>
      <c r="F3134" s="10">
        <v>42036</v>
      </c>
      <c r="G3134" s="10">
        <v>45323</v>
      </c>
      <c r="H3134" s="11">
        <v>10</v>
      </c>
      <c r="I3134" s="20" t="s">
        <v>259</v>
      </c>
      <c r="J3134" s="11" t="s">
        <v>261</v>
      </c>
      <c r="K3134" s="11" t="s">
        <v>8769</v>
      </c>
      <c r="L3134" s="11">
        <v>2</v>
      </c>
    </row>
    <row r="3135" spans="1:12">
      <c r="A3135" s="11" t="s">
        <v>6135</v>
      </c>
      <c r="D3135" s="11" t="s">
        <v>260</v>
      </c>
      <c r="E3135" s="19" t="s">
        <v>6385</v>
      </c>
      <c r="F3135" s="10">
        <v>42036</v>
      </c>
      <c r="G3135" s="10">
        <v>45323</v>
      </c>
      <c r="H3135" s="11">
        <v>10</v>
      </c>
      <c r="I3135" s="20" t="s">
        <v>259</v>
      </c>
      <c r="J3135" s="11" t="s">
        <v>261</v>
      </c>
      <c r="K3135" s="11" t="s">
        <v>8769</v>
      </c>
      <c r="L3135" s="11">
        <v>2</v>
      </c>
    </row>
    <row r="3136" spans="1:12">
      <c r="A3136" s="11" t="s">
        <v>6136</v>
      </c>
      <c r="D3136" s="11" t="s">
        <v>260</v>
      </c>
      <c r="E3136" s="19" t="s">
        <v>6386</v>
      </c>
      <c r="F3136" s="10">
        <v>42036</v>
      </c>
      <c r="G3136" s="10">
        <v>45323</v>
      </c>
      <c r="H3136" s="11">
        <v>10</v>
      </c>
      <c r="I3136" s="20" t="s">
        <v>259</v>
      </c>
      <c r="J3136" s="11" t="s">
        <v>261</v>
      </c>
      <c r="K3136" s="11" t="s">
        <v>8769</v>
      </c>
      <c r="L3136" s="11">
        <v>2</v>
      </c>
    </row>
    <row r="3137" spans="1:12">
      <c r="A3137" s="11" t="s">
        <v>6137</v>
      </c>
      <c r="D3137" s="11" t="s">
        <v>260</v>
      </c>
      <c r="E3137" s="19" t="s">
        <v>6387</v>
      </c>
      <c r="F3137" s="10">
        <v>42036</v>
      </c>
      <c r="G3137" s="10">
        <v>45323</v>
      </c>
      <c r="H3137" s="11">
        <v>10</v>
      </c>
      <c r="I3137" s="20" t="s">
        <v>259</v>
      </c>
      <c r="J3137" s="11" t="s">
        <v>261</v>
      </c>
      <c r="K3137" s="11" t="s">
        <v>8769</v>
      </c>
      <c r="L3137" s="11">
        <v>2</v>
      </c>
    </row>
    <row r="3138" spans="1:12">
      <c r="A3138" s="11" t="s">
        <v>6138</v>
      </c>
      <c r="D3138" s="11" t="s">
        <v>260</v>
      </c>
      <c r="E3138" s="19" t="s">
        <v>6388</v>
      </c>
      <c r="F3138" s="10">
        <v>42036</v>
      </c>
      <c r="G3138" s="10">
        <v>45323</v>
      </c>
      <c r="H3138" s="11">
        <v>10</v>
      </c>
      <c r="I3138" s="20" t="s">
        <v>259</v>
      </c>
      <c r="J3138" s="11" t="s">
        <v>261</v>
      </c>
      <c r="K3138" s="11" t="s">
        <v>8769</v>
      </c>
      <c r="L3138" s="11">
        <v>2</v>
      </c>
    </row>
    <row r="3139" spans="1:12">
      <c r="A3139" s="11" t="s">
        <v>6139</v>
      </c>
      <c r="D3139" s="11" t="s">
        <v>260</v>
      </c>
      <c r="E3139" s="19" t="s">
        <v>6389</v>
      </c>
      <c r="F3139" s="10">
        <v>42036</v>
      </c>
      <c r="G3139" s="10">
        <v>45323</v>
      </c>
      <c r="H3139" s="11">
        <v>10</v>
      </c>
      <c r="I3139" s="20" t="s">
        <v>259</v>
      </c>
      <c r="J3139" s="11" t="s">
        <v>261</v>
      </c>
      <c r="K3139" s="11" t="s">
        <v>8769</v>
      </c>
      <c r="L3139" s="11">
        <v>2</v>
      </c>
    </row>
    <row r="3140" spans="1:12">
      <c r="A3140" s="11" t="s">
        <v>6140</v>
      </c>
      <c r="D3140" s="11" t="s">
        <v>260</v>
      </c>
      <c r="E3140" s="19" t="s">
        <v>6390</v>
      </c>
      <c r="F3140" s="10">
        <v>42036</v>
      </c>
      <c r="G3140" s="10">
        <v>45323</v>
      </c>
      <c r="H3140" s="11">
        <v>10</v>
      </c>
      <c r="I3140" s="20" t="s">
        <v>259</v>
      </c>
      <c r="J3140" s="11" t="s">
        <v>261</v>
      </c>
      <c r="K3140" s="11" t="s">
        <v>8769</v>
      </c>
      <c r="L3140" s="11">
        <v>2</v>
      </c>
    </row>
    <row r="3141" spans="1:12">
      <c r="A3141" s="11" t="s">
        <v>6141</v>
      </c>
      <c r="D3141" s="11" t="s">
        <v>260</v>
      </c>
      <c r="E3141" s="19" t="s">
        <v>6391</v>
      </c>
      <c r="F3141" s="10">
        <v>42036</v>
      </c>
      <c r="G3141" s="10">
        <v>45323</v>
      </c>
      <c r="H3141" s="11">
        <v>10</v>
      </c>
      <c r="I3141" s="20" t="s">
        <v>259</v>
      </c>
      <c r="J3141" s="11" t="s">
        <v>261</v>
      </c>
      <c r="K3141" s="11" t="s">
        <v>8769</v>
      </c>
      <c r="L3141" s="11">
        <v>2</v>
      </c>
    </row>
    <row r="3142" spans="1:12">
      <c r="A3142" s="11" t="s">
        <v>6142</v>
      </c>
      <c r="D3142" s="11" t="s">
        <v>260</v>
      </c>
      <c r="E3142" s="19" t="s">
        <v>6392</v>
      </c>
      <c r="F3142" s="10">
        <v>42036</v>
      </c>
      <c r="G3142" s="10">
        <v>45323</v>
      </c>
      <c r="H3142" s="11">
        <v>10</v>
      </c>
      <c r="I3142" s="20" t="s">
        <v>259</v>
      </c>
      <c r="J3142" s="11" t="s">
        <v>261</v>
      </c>
      <c r="K3142" s="11" t="s">
        <v>8769</v>
      </c>
      <c r="L3142" s="11">
        <v>2</v>
      </c>
    </row>
    <row r="3143" spans="1:12">
      <c r="A3143" s="11" t="s">
        <v>6143</v>
      </c>
      <c r="D3143" s="11" t="s">
        <v>260</v>
      </c>
      <c r="E3143" s="19" t="s">
        <v>6393</v>
      </c>
      <c r="F3143" s="10">
        <v>42036</v>
      </c>
      <c r="G3143" s="10">
        <v>45323</v>
      </c>
      <c r="H3143" s="11">
        <v>10</v>
      </c>
      <c r="I3143" s="20" t="s">
        <v>259</v>
      </c>
      <c r="J3143" s="11" t="s">
        <v>261</v>
      </c>
      <c r="K3143" s="11" t="s">
        <v>8769</v>
      </c>
      <c r="L3143" s="11">
        <v>2</v>
      </c>
    </row>
    <row r="3144" spans="1:12">
      <c r="A3144" s="11" t="s">
        <v>6144</v>
      </c>
      <c r="D3144" s="11" t="s">
        <v>260</v>
      </c>
      <c r="E3144" s="19" t="s">
        <v>6394</v>
      </c>
      <c r="F3144" s="10">
        <v>42036</v>
      </c>
      <c r="G3144" s="10">
        <v>45323</v>
      </c>
      <c r="H3144" s="11">
        <v>10</v>
      </c>
      <c r="I3144" s="20" t="s">
        <v>259</v>
      </c>
      <c r="J3144" s="11" t="s">
        <v>261</v>
      </c>
      <c r="K3144" s="11" t="s">
        <v>8769</v>
      </c>
      <c r="L3144" s="11">
        <v>2</v>
      </c>
    </row>
    <row r="3145" spans="1:12">
      <c r="A3145" s="11" t="s">
        <v>6145</v>
      </c>
      <c r="D3145" s="11" t="s">
        <v>260</v>
      </c>
      <c r="E3145" s="19" t="s">
        <v>6395</v>
      </c>
      <c r="F3145" s="10">
        <v>42036</v>
      </c>
      <c r="G3145" s="10">
        <v>45323</v>
      </c>
      <c r="H3145" s="11">
        <v>10</v>
      </c>
      <c r="I3145" s="20" t="s">
        <v>259</v>
      </c>
      <c r="J3145" s="11" t="s">
        <v>261</v>
      </c>
      <c r="K3145" s="11" t="s">
        <v>8769</v>
      </c>
      <c r="L3145" s="11">
        <v>2</v>
      </c>
    </row>
    <row r="3146" spans="1:12">
      <c r="A3146" s="11" t="s">
        <v>6146</v>
      </c>
      <c r="D3146" s="11" t="s">
        <v>260</v>
      </c>
      <c r="E3146" s="19" t="s">
        <v>6396</v>
      </c>
      <c r="F3146" s="10">
        <v>42036</v>
      </c>
      <c r="G3146" s="10">
        <v>45323</v>
      </c>
      <c r="H3146" s="11">
        <v>10</v>
      </c>
      <c r="I3146" s="20" t="s">
        <v>259</v>
      </c>
      <c r="J3146" s="11" t="s">
        <v>261</v>
      </c>
      <c r="K3146" s="11" t="s">
        <v>8769</v>
      </c>
      <c r="L3146" s="11">
        <v>2</v>
      </c>
    </row>
    <row r="3147" spans="1:12">
      <c r="A3147" s="11" t="s">
        <v>6147</v>
      </c>
      <c r="D3147" s="11" t="s">
        <v>260</v>
      </c>
      <c r="E3147" s="19" t="s">
        <v>6397</v>
      </c>
      <c r="F3147" s="10">
        <v>42036</v>
      </c>
      <c r="G3147" s="10">
        <v>45323</v>
      </c>
      <c r="H3147" s="11">
        <v>10</v>
      </c>
      <c r="I3147" s="20" t="s">
        <v>259</v>
      </c>
      <c r="J3147" s="11" t="s">
        <v>261</v>
      </c>
      <c r="K3147" s="11" t="s">
        <v>8769</v>
      </c>
      <c r="L3147" s="11">
        <v>2</v>
      </c>
    </row>
    <row r="3148" spans="1:12">
      <c r="A3148" s="11" t="s">
        <v>6148</v>
      </c>
      <c r="D3148" s="11" t="s">
        <v>260</v>
      </c>
      <c r="E3148" s="19" t="s">
        <v>6398</v>
      </c>
      <c r="F3148" s="10">
        <v>42036</v>
      </c>
      <c r="G3148" s="10">
        <v>45323</v>
      </c>
      <c r="H3148" s="11">
        <v>10</v>
      </c>
      <c r="I3148" s="20" t="s">
        <v>259</v>
      </c>
      <c r="J3148" s="11" t="s">
        <v>261</v>
      </c>
      <c r="K3148" s="11" t="s">
        <v>8769</v>
      </c>
      <c r="L3148" s="11">
        <v>2</v>
      </c>
    </row>
    <row r="3149" spans="1:12">
      <c r="A3149" s="11" t="s">
        <v>6149</v>
      </c>
      <c r="D3149" s="11" t="s">
        <v>260</v>
      </c>
      <c r="E3149" s="19" t="s">
        <v>6399</v>
      </c>
      <c r="F3149" s="10">
        <v>42036</v>
      </c>
      <c r="G3149" s="10">
        <v>45323</v>
      </c>
      <c r="H3149" s="11">
        <v>10</v>
      </c>
      <c r="I3149" s="20" t="s">
        <v>259</v>
      </c>
      <c r="J3149" s="11" t="s">
        <v>261</v>
      </c>
      <c r="K3149" s="11" t="s">
        <v>8769</v>
      </c>
      <c r="L3149" s="11">
        <v>2</v>
      </c>
    </row>
    <row r="3150" spans="1:12">
      <c r="A3150" s="11" t="s">
        <v>6150</v>
      </c>
      <c r="D3150" s="11" t="s">
        <v>260</v>
      </c>
      <c r="E3150" s="19" t="s">
        <v>6400</v>
      </c>
      <c r="F3150" s="10">
        <v>42036</v>
      </c>
      <c r="G3150" s="10">
        <v>45323</v>
      </c>
      <c r="H3150" s="11">
        <v>10</v>
      </c>
      <c r="I3150" s="20" t="s">
        <v>259</v>
      </c>
      <c r="J3150" s="11" t="s">
        <v>261</v>
      </c>
      <c r="K3150" s="11" t="s">
        <v>8769</v>
      </c>
      <c r="L3150" s="11">
        <v>2</v>
      </c>
    </row>
    <row r="3151" spans="1:12">
      <c r="A3151" s="11" t="s">
        <v>6151</v>
      </c>
      <c r="D3151" s="11" t="s">
        <v>260</v>
      </c>
      <c r="E3151" s="19" t="s">
        <v>6401</v>
      </c>
      <c r="F3151" s="10">
        <v>42036</v>
      </c>
      <c r="G3151" s="10">
        <v>45323</v>
      </c>
      <c r="H3151" s="11">
        <v>10</v>
      </c>
      <c r="I3151" s="20" t="s">
        <v>259</v>
      </c>
      <c r="J3151" s="11" t="s">
        <v>261</v>
      </c>
      <c r="K3151" s="11" t="s">
        <v>8769</v>
      </c>
      <c r="L3151" s="11">
        <v>2</v>
      </c>
    </row>
    <row r="3152" spans="1:12">
      <c r="A3152" s="11" t="s">
        <v>6152</v>
      </c>
      <c r="D3152" s="11" t="s">
        <v>260</v>
      </c>
      <c r="E3152" s="19" t="s">
        <v>6402</v>
      </c>
      <c r="F3152" s="10">
        <v>42036</v>
      </c>
      <c r="G3152" s="10">
        <v>45323</v>
      </c>
      <c r="H3152" s="11">
        <v>10</v>
      </c>
      <c r="I3152" s="20" t="s">
        <v>259</v>
      </c>
      <c r="J3152" s="11" t="s">
        <v>261</v>
      </c>
      <c r="K3152" s="11" t="s">
        <v>8769</v>
      </c>
      <c r="L3152" s="11">
        <v>2</v>
      </c>
    </row>
    <row r="3153" spans="1:12">
      <c r="A3153" s="11" t="s">
        <v>6153</v>
      </c>
      <c r="D3153" s="11" t="s">
        <v>260</v>
      </c>
      <c r="E3153" s="19" t="s">
        <v>6403</v>
      </c>
      <c r="F3153" s="10">
        <v>42036</v>
      </c>
      <c r="G3153" s="10">
        <v>45323</v>
      </c>
      <c r="H3153" s="11">
        <v>10</v>
      </c>
      <c r="I3153" s="20" t="s">
        <v>259</v>
      </c>
      <c r="J3153" s="11" t="s">
        <v>261</v>
      </c>
      <c r="K3153" s="11" t="s">
        <v>8769</v>
      </c>
      <c r="L3153" s="11">
        <v>2</v>
      </c>
    </row>
    <row r="3154" spans="1:12">
      <c r="A3154" s="11" t="s">
        <v>6154</v>
      </c>
      <c r="D3154" s="11" t="s">
        <v>260</v>
      </c>
      <c r="E3154" s="19" t="s">
        <v>6404</v>
      </c>
      <c r="F3154" s="10">
        <v>42036</v>
      </c>
      <c r="G3154" s="10">
        <v>45323</v>
      </c>
      <c r="H3154" s="11">
        <v>10</v>
      </c>
      <c r="I3154" s="20" t="s">
        <v>259</v>
      </c>
      <c r="J3154" s="11" t="s">
        <v>261</v>
      </c>
      <c r="K3154" s="11" t="s">
        <v>8769</v>
      </c>
      <c r="L3154" s="11">
        <v>2</v>
      </c>
    </row>
    <row r="3155" spans="1:12">
      <c r="A3155" s="11" t="s">
        <v>6155</v>
      </c>
      <c r="D3155" s="11" t="s">
        <v>260</v>
      </c>
      <c r="E3155" s="19" t="s">
        <v>6405</v>
      </c>
      <c r="F3155" s="10">
        <v>42036</v>
      </c>
      <c r="G3155" s="10">
        <v>45323</v>
      </c>
      <c r="H3155" s="11">
        <v>10</v>
      </c>
      <c r="I3155" s="20" t="s">
        <v>259</v>
      </c>
      <c r="J3155" s="11" t="s">
        <v>261</v>
      </c>
      <c r="K3155" s="11" t="s">
        <v>8769</v>
      </c>
      <c r="L3155" s="11">
        <v>2</v>
      </c>
    </row>
    <row r="3156" spans="1:12">
      <c r="A3156" s="11" t="s">
        <v>6156</v>
      </c>
      <c r="D3156" s="11" t="s">
        <v>260</v>
      </c>
      <c r="E3156" s="19" t="s">
        <v>6406</v>
      </c>
      <c r="F3156" s="10">
        <v>42036</v>
      </c>
      <c r="G3156" s="10">
        <v>45323</v>
      </c>
      <c r="H3156" s="11">
        <v>10</v>
      </c>
      <c r="I3156" s="20" t="s">
        <v>259</v>
      </c>
      <c r="J3156" s="11" t="s">
        <v>261</v>
      </c>
      <c r="K3156" s="11" t="s">
        <v>8769</v>
      </c>
      <c r="L3156" s="11">
        <v>2</v>
      </c>
    </row>
    <row r="3157" spans="1:12">
      <c r="A3157" s="11" t="s">
        <v>6157</v>
      </c>
      <c r="D3157" s="11" t="s">
        <v>260</v>
      </c>
      <c r="E3157" s="19" t="s">
        <v>6407</v>
      </c>
      <c r="F3157" s="10">
        <v>42036</v>
      </c>
      <c r="G3157" s="10">
        <v>45323</v>
      </c>
      <c r="H3157" s="11">
        <v>10</v>
      </c>
      <c r="I3157" s="20" t="s">
        <v>259</v>
      </c>
      <c r="J3157" s="11" t="s">
        <v>261</v>
      </c>
      <c r="K3157" s="11" t="s">
        <v>8769</v>
      </c>
      <c r="L3157" s="11">
        <v>2</v>
      </c>
    </row>
    <row r="3158" spans="1:12">
      <c r="A3158" s="11" t="s">
        <v>6158</v>
      </c>
      <c r="D3158" s="11" t="s">
        <v>260</v>
      </c>
      <c r="E3158" s="19" t="s">
        <v>6408</v>
      </c>
      <c r="F3158" s="10">
        <v>42036</v>
      </c>
      <c r="G3158" s="10">
        <v>45323</v>
      </c>
      <c r="H3158" s="11">
        <v>10</v>
      </c>
      <c r="I3158" s="20" t="s">
        <v>259</v>
      </c>
      <c r="J3158" s="11" t="s">
        <v>261</v>
      </c>
      <c r="K3158" s="11" t="s">
        <v>8769</v>
      </c>
      <c r="L3158" s="11">
        <v>2</v>
      </c>
    </row>
    <row r="3159" spans="1:12">
      <c r="A3159" s="11" t="s">
        <v>6159</v>
      </c>
      <c r="D3159" s="11" t="s">
        <v>260</v>
      </c>
      <c r="E3159" s="19" t="s">
        <v>6409</v>
      </c>
      <c r="F3159" s="10">
        <v>42036</v>
      </c>
      <c r="G3159" s="10">
        <v>45323</v>
      </c>
      <c r="H3159" s="11">
        <v>10</v>
      </c>
      <c r="I3159" s="20" t="s">
        <v>259</v>
      </c>
      <c r="J3159" s="11" t="s">
        <v>261</v>
      </c>
      <c r="K3159" s="11" t="s">
        <v>8769</v>
      </c>
      <c r="L3159" s="11">
        <v>2</v>
      </c>
    </row>
    <row r="3160" spans="1:12">
      <c r="A3160" s="11" t="s">
        <v>6160</v>
      </c>
      <c r="D3160" s="11" t="s">
        <v>260</v>
      </c>
      <c r="E3160" s="19" t="s">
        <v>6410</v>
      </c>
      <c r="F3160" s="10">
        <v>42036</v>
      </c>
      <c r="G3160" s="10">
        <v>45323</v>
      </c>
      <c r="H3160" s="11">
        <v>10</v>
      </c>
      <c r="I3160" s="20" t="s">
        <v>259</v>
      </c>
      <c r="J3160" s="11" t="s">
        <v>261</v>
      </c>
      <c r="K3160" s="11" t="s">
        <v>8769</v>
      </c>
      <c r="L3160" s="11">
        <v>2</v>
      </c>
    </row>
    <row r="3161" spans="1:12">
      <c r="A3161" s="11" t="s">
        <v>6161</v>
      </c>
      <c r="D3161" s="11" t="s">
        <v>260</v>
      </c>
      <c r="E3161" s="19" t="s">
        <v>6411</v>
      </c>
      <c r="F3161" s="10">
        <v>42036</v>
      </c>
      <c r="G3161" s="10">
        <v>45323</v>
      </c>
      <c r="H3161" s="11">
        <v>10</v>
      </c>
      <c r="I3161" s="20" t="s">
        <v>259</v>
      </c>
      <c r="J3161" s="11" t="s">
        <v>261</v>
      </c>
      <c r="K3161" s="11" t="s">
        <v>8769</v>
      </c>
      <c r="L3161" s="11">
        <v>2</v>
      </c>
    </row>
    <row r="3162" spans="1:12">
      <c r="A3162" s="11" t="s">
        <v>6162</v>
      </c>
      <c r="D3162" s="11" t="s">
        <v>260</v>
      </c>
      <c r="E3162" s="19" t="s">
        <v>6412</v>
      </c>
      <c r="F3162" s="10">
        <v>42036</v>
      </c>
      <c r="G3162" s="10">
        <v>45323</v>
      </c>
      <c r="H3162" s="11">
        <v>10</v>
      </c>
      <c r="I3162" s="20" t="s">
        <v>259</v>
      </c>
      <c r="J3162" s="11" t="s">
        <v>261</v>
      </c>
      <c r="K3162" s="11" t="s">
        <v>8769</v>
      </c>
      <c r="L3162" s="11">
        <v>2</v>
      </c>
    </row>
    <row r="3163" spans="1:12">
      <c r="A3163" s="11" t="s">
        <v>6163</v>
      </c>
      <c r="D3163" s="11" t="s">
        <v>260</v>
      </c>
      <c r="E3163" s="19" t="s">
        <v>6413</v>
      </c>
      <c r="F3163" s="10">
        <v>42036</v>
      </c>
      <c r="G3163" s="10">
        <v>45323</v>
      </c>
      <c r="H3163" s="11">
        <v>10</v>
      </c>
      <c r="I3163" s="20" t="s">
        <v>259</v>
      </c>
      <c r="J3163" s="11" t="s">
        <v>261</v>
      </c>
      <c r="K3163" s="11" t="s">
        <v>8769</v>
      </c>
      <c r="L3163" s="11">
        <v>2</v>
      </c>
    </row>
    <row r="3164" spans="1:12">
      <c r="A3164" s="11" t="s">
        <v>6164</v>
      </c>
      <c r="D3164" s="11" t="s">
        <v>260</v>
      </c>
      <c r="E3164" s="19" t="s">
        <v>6414</v>
      </c>
      <c r="F3164" s="10">
        <v>42036</v>
      </c>
      <c r="G3164" s="10">
        <v>45323</v>
      </c>
      <c r="H3164" s="11">
        <v>10</v>
      </c>
      <c r="I3164" s="20" t="s">
        <v>259</v>
      </c>
      <c r="J3164" s="11" t="s">
        <v>261</v>
      </c>
      <c r="K3164" s="11" t="s">
        <v>8769</v>
      </c>
      <c r="L3164" s="11">
        <v>2</v>
      </c>
    </row>
    <row r="3165" spans="1:12">
      <c r="A3165" s="11" t="s">
        <v>6165</v>
      </c>
      <c r="D3165" s="11" t="s">
        <v>260</v>
      </c>
      <c r="E3165" s="19" t="s">
        <v>6415</v>
      </c>
      <c r="F3165" s="10">
        <v>42036</v>
      </c>
      <c r="G3165" s="10">
        <v>45323</v>
      </c>
      <c r="H3165" s="11">
        <v>10</v>
      </c>
      <c r="I3165" s="20" t="s">
        <v>259</v>
      </c>
      <c r="J3165" s="11" t="s">
        <v>261</v>
      </c>
      <c r="K3165" s="11" t="s">
        <v>8769</v>
      </c>
      <c r="L3165" s="11">
        <v>2</v>
      </c>
    </row>
    <row r="3166" spans="1:12">
      <c r="A3166" s="11" t="s">
        <v>6166</v>
      </c>
      <c r="D3166" s="11" t="s">
        <v>260</v>
      </c>
      <c r="E3166" s="19" t="s">
        <v>6416</v>
      </c>
      <c r="F3166" s="10">
        <v>42036</v>
      </c>
      <c r="G3166" s="10">
        <v>45323</v>
      </c>
      <c r="H3166" s="11">
        <v>10</v>
      </c>
      <c r="I3166" s="20" t="s">
        <v>259</v>
      </c>
      <c r="J3166" s="11" t="s">
        <v>261</v>
      </c>
      <c r="K3166" s="11" t="s">
        <v>8769</v>
      </c>
      <c r="L3166" s="11">
        <v>2</v>
      </c>
    </row>
    <row r="3167" spans="1:12">
      <c r="A3167" s="11" t="s">
        <v>6167</v>
      </c>
      <c r="D3167" s="11" t="s">
        <v>260</v>
      </c>
      <c r="E3167" s="19" t="s">
        <v>6417</v>
      </c>
      <c r="F3167" s="10">
        <v>42036</v>
      </c>
      <c r="G3167" s="10">
        <v>45323</v>
      </c>
      <c r="H3167" s="11">
        <v>10</v>
      </c>
      <c r="I3167" s="20" t="s">
        <v>259</v>
      </c>
      <c r="J3167" s="11" t="s">
        <v>261</v>
      </c>
      <c r="K3167" s="11" t="s">
        <v>8769</v>
      </c>
      <c r="L3167" s="11">
        <v>2</v>
      </c>
    </row>
    <row r="3168" spans="1:12">
      <c r="A3168" s="11" t="s">
        <v>6168</v>
      </c>
      <c r="D3168" s="11" t="s">
        <v>260</v>
      </c>
      <c r="E3168" s="19" t="s">
        <v>6418</v>
      </c>
      <c r="F3168" s="10">
        <v>42036</v>
      </c>
      <c r="G3168" s="10">
        <v>45323</v>
      </c>
      <c r="H3168" s="11">
        <v>10</v>
      </c>
      <c r="I3168" s="20" t="s">
        <v>259</v>
      </c>
      <c r="J3168" s="11" t="s">
        <v>261</v>
      </c>
      <c r="K3168" s="11" t="s">
        <v>8769</v>
      </c>
      <c r="L3168" s="11">
        <v>2</v>
      </c>
    </row>
    <row r="3169" spans="1:12">
      <c r="A3169" s="11" t="s">
        <v>6169</v>
      </c>
      <c r="D3169" s="11" t="s">
        <v>260</v>
      </c>
      <c r="E3169" s="19" t="s">
        <v>6419</v>
      </c>
      <c r="F3169" s="10">
        <v>42036</v>
      </c>
      <c r="G3169" s="10">
        <v>45323</v>
      </c>
      <c r="H3169" s="11">
        <v>10</v>
      </c>
      <c r="I3169" s="20" t="s">
        <v>259</v>
      </c>
      <c r="J3169" s="11" t="s">
        <v>261</v>
      </c>
      <c r="K3169" s="11" t="s">
        <v>8769</v>
      </c>
      <c r="L3169" s="11">
        <v>2</v>
      </c>
    </row>
    <row r="3170" spans="1:12">
      <c r="A3170" s="11" t="s">
        <v>6170</v>
      </c>
      <c r="D3170" s="11" t="s">
        <v>260</v>
      </c>
      <c r="E3170" s="19" t="s">
        <v>6420</v>
      </c>
      <c r="F3170" s="10">
        <v>42036</v>
      </c>
      <c r="G3170" s="10">
        <v>45323</v>
      </c>
      <c r="H3170" s="11">
        <v>10</v>
      </c>
      <c r="I3170" s="20" t="s">
        <v>259</v>
      </c>
      <c r="J3170" s="11" t="s">
        <v>261</v>
      </c>
      <c r="K3170" s="11" t="s">
        <v>8769</v>
      </c>
      <c r="L3170" s="11">
        <v>2</v>
      </c>
    </row>
    <row r="3171" spans="1:12">
      <c r="A3171" s="11" t="s">
        <v>6171</v>
      </c>
      <c r="D3171" s="11" t="s">
        <v>260</v>
      </c>
      <c r="E3171" s="19" t="s">
        <v>6421</v>
      </c>
      <c r="F3171" s="10">
        <v>42036</v>
      </c>
      <c r="G3171" s="10">
        <v>45323</v>
      </c>
      <c r="H3171" s="11">
        <v>10</v>
      </c>
      <c r="I3171" s="20" t="s">
        <v>259</v>
      </c>
      <c r="J3171" s="11" t="s">
        <v>261</v>
      </c>
      <c r="K3171" s="11" t="s">
        <v>8769</v>
      </c>
      <c r="L3171" s="11">
        <v>2</v>
      </c>
    </row>
    <row r="3172" spans="1:12">
      <c r="A3172" s="11" t="s">
        <v>6172</v>
      </c>
      <c r="D3172" s="11" t="s">
        <v>260</v>
      </c>
      <c r="E3172" s="19" t="s">
        <v>6422</v>
      </c>
      <c r="F3172" s="10">
        <v>42036</v>
      </c>
      <c r="G3172" s="10">
        <v>45323</v>
      </c>
      <c r="H3172" s="11">
        <v>10</v>
      </c>
      <c r="I3172" s="20" t="s">
        <v>259</v>
      </c>
      <c r="J3172" s="11" t="s">
        <v>261</v>
      </c>
      <c r="K3172" s="11" t="s">
        <v>8769</v>
      </c>
      <c r="L3172" s="11">
        <v>2</v>
      </c>
    </row>
    <row r="3173" spans="1:12">
      <c r="A3173" s="11" t="s">
        <v>6173</v>
      </c>
      <c r="D3173" s="11" t="s">
        <v>260</v>
      </c>
      <c r="E3173" s="19" t="s">
        <v>6423</v>
      </c>
      <c r="F3173" s="10">
        <v>42036</v>
      </c>
      <c r="G3173" s="10">
        <v>45323</v>
      </c>
      <c r="H3173" s="11">
        <v>10</v>
      </c>
      <c r="I3173" s="20" t="s">
        <v>259</v>
      </c>
      <c r="J3173" s="11" t="s">
        <v>261</v>
      </c>
      <c r="K3173" s="11" t="s">
        <v>8769</v>
      </c>
      <c r="L3173" s="11">
        <v>2</v>
      </c>
    </row>
    <row r="3174" spans="1:12">
      <c r="A3174" s="11" t="s">
        <v>6174</v>
      </c>
      <c r="D3174" s="11" t="s">
        <v>260</v>
      </c>
      <c r="E3174" s="19" t="s">
        <v>6424</v>
      </c>
      <c r="F3174" s="10">
        <v>42036</v>
      </c>
      <c r="G3174" s="10">
        <v>45323</v>
      </c>
      <c r="H3174" s="11">
        <v>10</v>
      </c>
      <c r="I3174" s="20" t="s">
        <v>259</v>
      </c>
      <c r="J3174" s="11" t="s">
        <v>261</v>
      </c>
      <c r="K3174" s="11" t="s">
        <v>8769</v>
      </c>
      <c r="L3174" s="11">
        <v>2</v>
      </c>
    </row>
    <row r="3175" spans="1:12">
      <c r="A3175" s="11" t="s">
        <v>6175</v>
      </c>
      <c r="D3175" s="11" t="s">
        <v>260</v>
      </c>
      <c r="E3175" s="19" t="s">
        <v>6425</v>
      </c>
      <c r="F3175" s="10">
        <v>42036</v>
      </c>
      <c r="G3175" s="10">
        <v>45323</v>
      </c>
      <c r="H3175" s="11">
        <v>10</v>
      </c>
      <c r="I3175" s="20" t="s">
        <v>259</v>
      </c>
      <c r="J3175" s="11" t="s">
        <v>261</v>
      </c>
      <c r="K3175" s="11" t="s">
        <v>8769</v>
      </c>
      <c r="L3175" s="11">
        <v>2</v>
      </c>
    </row>
    <row r="3176" spans="1:12">
      <c r="A3176" s="11" t="s">
        <v>6176</v>
      </c>
      <c r="D3176" s="11" t="s">
        <v>260</v>
      </c>
      <c r="E3176" s="19" t="s">
        <v>6426</v>
      </c>
      <c r="F3176" s="10">
        <v>42036</v>
      </c>
      <c r="G3176" s="10">
        <v>45323</v>
      </c>
      <c r="H3176" s="11">
        <v>10</v>
      </c>
      <c r="I3176" s="20" t="s">
        <v>259</v>
      </c>
      <c r="J3176" s="11" t="s">
        <v>261</v>
      </c>
      <c r="K3176" s="11" t="s">
        <v>8769</v>
      </c>
      <c r="L3176" s="11">
        <v>2</v>
      </c>
    </row>
    <row r="3177" spans="1:12">
      <c r="A3177" s="11" t="s">
        <v>6177</v>
      </c>
      <c r="D3177" s="11" t="s">
        <v>260</v>
      </c>
      <c r="E3177" s="19" t="s">
        <v>6427</v>
      </c>
      <c r="F3177" s="10">
        <v>42036</v>
      </c>
      <c r="G3177" s="10">
        <v>45323</v>
      </c>
      <c r="H3177" s="11">
        <v>10</v>
      </c>
      <c r="I3177" s="20" t="s">
        <v>259</v>
      </c>
      <c r="J3177" s="11" t="s">
        <v>261</v>
      </c>
      <c r="K3177" s="11" t="s">
        <v>8769</v>
      </c>
      <c r="L3177" s="11">
        <v>2</v>
      </c>
    </row>
    <row r="3178" spans="1:12">
      <c r="A3178" s="11" t="s">
        <v>6178</v>
      </c>
      <c r="D3178" s="11" t="s">
        <v>260</v>
      </c>
      <c r="E3178" s="19" t="s">
        <v>6428</v>
      </c>
      <c r="F3178" s="10">
        <v>42036</v>
      </c>
      <c r="G3178" s="10">
        <v>45323</v>
      </c>
      <c r="H3178" s="11">
        <v>10</v>
      </c>
      <c r="I3178" s="20" t="s">
        <v>259</v>
      </c>
      <c r="J3178" s="11" t="s">
        <v>261</v>
      </c>
      <c r="K3178" s="11" t="s">
        <v>8769</v>
      </c>
      <c r="L3178" s="11">
        <v>2</v>
      </c>
    </row>
    <row r="3179" spans="1:12">
      <c r="A3179" s="11" t="s">
        <v>6179</v>
      </c>
      <c r="D3179" s="11" t="s">
        <v>260</v>
      </c>
      <c r="E3179" s="19" t="s">
        <v>6429</v>
      </c>
      <c r="F3179" s="10">
        <v>42036</v>
      </c>
      <c r="G3179" s="10">
        <v>45323</v>
      </c>
      <c r="H3179" s="11">
        <v>10</v>
      </c>
      <c r="I3179" s="20" t="s">
        <v>259</v>
      </c>
      <c r="J3179" s="11" t="s">
        <v>261</v>
      </c>
      <c r="K3179" s="11" t="s">
        <v>8769</v>
      </c>
      <c r="L3179" s="11">
        <v>2</v>
      </c>
    </row>
    <row r="3180" spans="1:12">
      <c r="A3180" s="11" t="s">
        <v>6180</v>
      </c>
      <c r="D3180" s="11" t="s">
        <v>260</v>
      </c>
      <c r="E3180" s="19" t="s">
        <v>6430</v>
      </c>
      <c r="F3180" s="10">
        <v>42036</v>
      </c>
      <c r="G3180" s="10">
        <v>45323</v>
      </c>
      <c r="H3180" s="11">
        <v>10</v>
      </c>
      <c r="I3180" s="20" t="s">
        <v>259</v>
      </c>
      <c r="J3180" s="11" t="s">
        <v>261</v>
      </c>
      <c r="K3180" s="11" t="s">
        <v>8769</v>
      </c>
      <c r="L3180" s="11">
        <v>2</v>
      </c>
    </row>
    <row r="3181" spans="1:12">
      <c r="A3181" s="11" t="s">
        <v>6181</v>
      </c>
      <c r="D3181" s="11" t="s">
        <v>260</v>
      </c>
      <c r="E3181" s="19" t="s">
        <v>6431</v>
      </c>
      <c r="F3181" s="10">
        <v>42036</v>
      </c>
      <c r="G3181" s="10">
        <v>45323</v>
      </c>
      <c r="H3181" s="11">
        <v>10</v>
      </c>
      <c r="I3181" s="20" t="s">
        <v>259</v>
      </c>
      <c r="J3181" s="11" t="s">
        <v>261</v>
      </c>
      <c r="K3181" s="11" t="s">
        <v>8769</v>
      </c>
      <c r="L3181" s="11">
        <v>2</v>
      </c>
    </row>
    <row r="3182" spans="1:12">
      <c r="A3182" s="11" t="s">
        <v>6182</v>
      </c>
      <c r="D3182" s="11" t="s">
        <v>260</v>
      </c>
      <c r="E3182" s="19" t="s">
        <v>6432</v>
      </c>
      <c r="F3182" s="10">
        <v>42036</v>
      </c>
      <c r="G3182" s="10">
        <v>45323</v>
      </c>
      <c r="H3182" s="11">
        <v>10</v>
      </c>
      <c r="I3182" s="20" t="s">
        <v>259</v>
      </c>
      <c r="J3182" s="11" t="s">
        <v>261</v>
      </c>
      <c r="K3182" s="11" t="s">
        <v>8769</v>
      </c>
      <c r="L3182" s="11">
        <v>2</v>
      </c>
    </row>
    <row r="3183" spans="1:12">
      <c r="A3183" s="11" t="s">
        <v>6183</v>
      </c>
      <c r="D3183" s="11" t="s">
        <v>260</v>
      </c>
      <c r="E3183" s="19" t="s">
        <v>6433</v>
      </c>
      <c r="F3183" s="10">
        <v>42036</v>
      </c>
      <c r="G3183" s="10">
        <v>45323</v>
      </c>
      <c r="H3183" s="11">
        <v>10</v>
      </c>
      <c r="I3183" s="20" t="s">
        <v>259</v>
      </c>
      <c r="J3183" s="11" t="s">
        <v>261</v>
      </c>
      <c r="K3183" s="11" t="s">
        <v>8769</v>
      </c>
      <c r="L3183" s="11">
        <v>2</v>
      </c>
    </row>
    <row r="3184" spans="1:12">
      <c r="A3184" s="11" t="s">
        <v>6184</v>
      </c>
      <c r="D3184" s="11" t="s">
        <v>260</v>
      </c>
      <c r="E3184" s="19" t="s">
        <v>6434</v>
      </c>
      <c r="F3184" s="10">
        <v>42036</v>
      </c>
      <c r="G3184" s="10">
        <v>45323</v>
      </c>
      <c r="H3184" s="11">
        <v>10</v>
      </c>
      <c r="I3184" s="20" t="s">
        <v>259</v>
      </c>
      <c r="J3184" s="11" t="s">
        <v>261</v>
      </c>
      <c r="K3184" s="11" t="s">
        <v>8769</v>
      </c>
      <c r="L3184" s="11">
        <v>2</v>
      </c>
    </row>
    <row r="3185" spans="1:12">
      <c r="A3185" s="11" t="s">
        <v>6185</v>
      </c>
      <c r="D3185" s="11" t="s">
        <v>260</v>
      </c>
      <c r="E3185" s="19" t="s">
        <v>6435</v>
      </c>
      <c r="F3185" s="10">
        <v>42036</v>
      </c>
      <c r="G3185" s="10">
        <v>45323</v>
      </c>
      <c r="H3185" s="11">
        <v>10</v>
      </c>
      <c r="I3185" s="20" t="s">
        <v>259</v>
      </c>
      <c r="J3185" s="11" t="s">
        <v>261</v>
      </c>
      <c r="K3185" s="11" t="s">
        <v>8769</v>
      </c>
      <c r="L3185" s="11">
        <v>2</v>
      </c>
    </row>
    <row r="3186" spans="1:12">
      <c r="A3186" s="11" t="s">
        <v>6186</v>
      </c>
      <c r="D3186" s="11" t="s">
        <v>260</v>
      </c>
      <c r="E3186" s="19" t="s">
        <v>6436</v>
      </c>
      <c r="F3186" s="10">
        <v>42036</v>
      </c>
      <c r="G3186" s="10">
        <v>45323</v>
      </c>
      <c r="H3186" s="11">
        <v>10</v>
      </c>
      <c r="I3186" s="20" t="s">
        <v>259</v>
      </c>
      <c r="J3186" s="11" t="s">
        <v>261</v>
      </c>
      <c r="K3186" s="11" t="s">
        <v>8769</v>
      </c>
      <c r="L3186" s="11">
        <v>2</v>
      </c>
    </row>
    <row r="3187" spans="1:12">
      <c r="A3187" s="11" t="s">
        <v>6187</v>
      </c>
      <c r="D3187" s="11" t="s">
        <v>260</v>
      </c>
      <c r="E3187" s="19" t="s">
        <v>6437</v>
      </c>
      <c r="F3187" s="10">
        <v>42036</v>
      </c>
      <c r="G3187" s="10">
        <v>45323</v>
      </c>
      <c r="H3187" s="11">
        <v>10</v>
      </c>
      <c r="I3187" s="20" t="s">
        <v>259</v>
      </c>
      <c r="J3187" s="11" t="s">
        <v>261</v>
      </c>
      <c r="K3187" s="11" t="s">
        <v>8769</v>
      </c>
      <c r="L3187" s="11">
        <v>2</v>
      </c>
    </row>
    <row r="3188" spans="1:12">
      <c r="A3188" s="11" t="s">
        <v>6188</v>
      </c>
      <c r="D3188" s="11" t="s">
        <v>260</v>
      </c>
      <c r="E3188" s="19" t="s">
        <v>6438</v>
      </c>
      <c r="F3188" s="10">
        <v>42036</v>
      </c>
      <c r="G3188" s="10">
        <v>45323</v>
      </c>
      <c r="H3188" s="11">
        <v>10</v>
      </c>
      <c r="I3188" s="20" t="s">
        <v>259</v>
      </c>
      <c r="J3188" s="11" t="s">
        <v>261</v>
      </c>
      <c r="K3188" s="11" t="s">
        <v>8769</v>
      </c>
      <c r="L3188" s="11">
        <v>2</v>
      </c>
    </row>
    <row r="3189" spans="1:12">
      <c r="A3189" s="11" t="s">
        <v>6189</v>
      </c>
      <c r="D3189" s="11" t="s">
        <v>260</v>
      </c>
      <c r="E3189" s="19" t="s">
        <v>6439</v>
      </c>
      <c r="F3189" s="10">
        <v>42036</v>
      </c>
      <c r="G3189" s="10">
        <v>45323</v>
      </c>
      <c r="H3189" s="11">
        <v>10</v>
      </c>
      <c r="I3189" s="20" t="s">
        <v>259</v>
      </c>
      <c r="J3189" s="11" t="s">
        <v>261</v>
      </c>
      <c r="K3189" s="11" t="s">
        <v>8769</v>
      </c>
      <c r="L3189" s="11">
        <v>2</v>
      </c>
    </row>
    <row r="3190" spans="1:12">
      <c r="A3190" s="11" t="s">
        <v>6190</v>
      </c>
      <c r="D3190" s="11" t="s">
        <v>260</v>
      </c>
      <c r="E3190" s="19" t="s">
        <v>6440</v>
      </c>
      <c r="F3190" s="10">
        <v>42036</v>
      </c>
      <c r="G3190" s="10">
        <v>45323</v>
      </c>
      <c r="H3190" s="11">
        <v>10</v>
      </c>
      <c r="I3190" s="20" t="s">
        <v>259</v>
      </c>
      <c r="J3190" s="11" t="s">
        <v>261</v>
      </c>
      <c r="K3190" s="11" t="s">
        <v>8769</v>
      </c>
      <c r="L3190" s="11">
        <v>2</v>
      </c>
    </row>
    <row r="3191" spans="1:12">
      <c r="A3191" s="11" t="s">
        <v>6191</v>
      </c>
      <c r="D3191" s="11" t="s">
        <v>260</v>
      </c>
      <c r="E3191" s="19" t="s">
        <v>6441</v>
      </c>
      <c r="F3191" s="10">
        <v>42036</v>
      </c>
      <c r="G3191" s="10">
        <v>45323</v>
      </c>
      <c r="H3191" s="11">
        <v>10</v>
      </c>
      <c r="I3191" s="20" t="s">
        <v>259</v>
      </c>
      <c r="J3191" s="11" t="s">
        <v>261</v>
      </c>
      <c r="K3191" s="11" t="s">
        <v>8769</v>
      </c>
      <c r="L3191" s="11">
        <v>2</v>
      </c>
    </row>
    <row r="3192" spans="1:12">
      <c r="A3192" s="11" t="s">
        <v>6192</v>
      </c>
      <c r="D3192" s="11" t="s">
        <v>260</v>
      </c>
      <c r="E3192" s="19" t="s">
        <v>6442</v>
      </c>
      <c r="F3192" s="10">
        <v>42036</v>
      </c>
      <c r="G3192" s="10">
        <v>45323</v>
      </c>
      <c r="H3192" s="11">
        <v>10</v>
      </c>
      <c r="I3192" s="20" t="s">
        <v>259</v>
      </c>
      <c r="J3192" s="11" t="s">
        <v>261</v>
      </c>
      <c r="K3192" s="11" t="s">
        <v>8769</v>
      </c>
      <c r="L3192" s="11">
        <v>2</v>
      </c>
    </row>
    <row r="3193" spans="1:12">
      <c r="A3193" s="11" t="s">
        <v>6193</v>
      </c>
      <c r="D3193" s="11" t="s">
        <v>260</v>
      </c>
      <c r="E3193" s="19" t="s">
        <v>6443</v>
      </c>
      <c r="F3193" s="10">
        <v>42036</v>
      </c>
      <c r="G3193" s="10">
        <v>45323</v>
      </c>
      <c r="H3193" s="11">
        <v>10</v>
      </c>
      <c r="I3193" s="20" t="s">
        <v>259</v>
      </c>
      <c r="J3193" s="11" t="s">
        <v>261</v>
      </c>
      <c r="K3193" s="11" t="s">
        <v>8769</v>
      </c>
      <c r="L3193" s="11">
        <v>2</v>
      </c>
    </row>
    <row r="3194" spans="1:12">
      <c r="A3194" s="11" t="s">
        <v>6194</v>
      </c>
      <c r="D3194" s="11" t="s">
        <v>260</v>
      </c>
      <c r="E3194" s="19" t="s">
        <v>6444</v>
      </c>
      <c r="F3194" s="10">
        <v>42036</v>
      </c>
      <c r="G3194" s="10">
        <v>45323</v>
      </c>
      <c r="H3194" s="11">
        <v>10</v>
      </c>
      <c r="I3194" s="20" t="s">
        <v>259</v>
      </c>
      <c r="J3194" s="11" t="s">
        <v>261</v>
      </c>
      <c r="K3194" s="11" t="s">
        <v>8769</v>
      </c>
      <c r="L3194" s="11">
        <v>2</v>
      </c>
    </row>
    <row r="3195" spans="1:12">
      <c r="A3195" s="11" t="s">
        <v>6195</v>
      </c>
      <c r="D3195" s="11" t="s">
        <v>260</v>
      </c>
      <c r="E3195" s="19" t="s">
        <v>6445</v>
      </c>
      <c r="F3195" s="10">
        <v>42036</v>
      </c>
      <c r="G3195" s="10">
        <v>45323</v>
      </c>
      <c r="H3195" s="11">
        <v>10</v>
      </c>
      <c r="I3195" s="20" t="s">
        <v>259</v>
      </c>
      <c r="J3195" s="11" t="s">
        <v>261</v>
      </c>
      <c r="K3195" s="11" t="s">
        <v>8769</v>
      </c>
      <c r="L3195" s="11">
        <v>2</v>
      </c>
    </row>
    <row r="3196" spans="1:12">
      <c r="A3196" s="11" t="s">
        <v>6196</v>
      </c>
      <c r="D3196" s="11" t="s">
        <v>260</v>
      </c>
      <c r="E3196" s="19" t="s">
        <v>6446</v>
      </c>
      <c r="F3196" s="10">
        <v>42036</v>
      </c>
      <c r="G3196" s="10">
        <v>45323</v>
      </c>
      <c r="H3196" s="11">
        <v>10</v>
      </c>
      <c r="I3196" s="20" t="s">
        <v>259</v>
      </c>
      <c r="J3196" s="11" t="s">
        <v>261</v>
      </c>
      <c r="K3196" s="11" t="s">
        <v>8769</v>
      </c>
      <c r="L3196" s="11">
        <v>2</v>
      </c>
    </row>
    <row r="3197" spans="1:12">
      <c r="A3197" s="11" t="s">
        <v>6197</v>
      </c>
      <c r="D3197" s="11" t="s">
        <v>260</v>
      </c>
      <c r="E3197" s="19" t="s">
        <v>6447</v>
      </c>
      <c r="F3197" s="10">
        <v>42036</v>
      </c>
      <c r="G3197" s="10">
        <v>45323</v>
      </c>
      <c r="H3197" s="11">
        <v>10</v>
      </c>
      <c r="I3197" s="20" t="s">
        <v>259</v>
      </c>
      <c r="J3197" s="11" t="s">
        <v>261</v>
      </c>
      <c r="K3197" s="11" t="s">
        <v>8769</v>
      </c>
      <c r="L3197" s="11">
        <v>2</v>
      </c>
    </row>
    <row r="3198" spans="1:12">
      <c r="A3198" s="11" t="s">
        <v>6198</v>
      </c>
      <c r="D3198" s="11" t="s">
        <v>260</v>
      </c>
      <c r="E3198" s="19" t="s">
        <v>6448</v>
      </c>
      <c r="F3198" s="10">
        <v>42036</v>
      </c>
      <c r="G3198" s="10">
        <v>45323</v>
      </c>
      <c r="H3198" s="11">
        <v>10</v>
      </c>
      <c r="I3198" s="20" t="s">
        <v>259</v>
      </c>
      <c r="J3198" s="11" t="s">
        <v>261</v>
      </c>
      <c r="K3198" s="11" t="s">
        <v>8769</v>
      </c>
      <c r="L3198" s="11">
        <v>2</v>
      </c>
    </row>
    <row r="3199" spans="1:12">
      <c r="A3199" s="11" t="s">
        <v>6199</v>
      </c>
      <c r="D3199" s="11" t="s">
        <v>260</v>
      </c>
      <c r="E3199" s="19" t="s">
        <v>6449</v>
      </c>
      <c r="F3199" s="10">
        <v>42036</v>
      </c>
      <c r="G3199" s="10">
        <v>45323</v>
      </c>
      <c r="H3199" s="11">
        <v>10</v>
      </c>
      <c r="I3199" s="20" t="s">
        <v>259</v>
      </c>
      <c r="J3199" s="11" t="s">
        <v>261</v>
      </c>
      <c r="K3199" s="11" t="s">
        <v>8769</v>
      </c>
      <c r="L3199" s="11">
        <v>2</v>
      </c>
    </row>
    <row r="3200" spans="1:12">
      <c r="A3200" s="11" t="s">
        <v>6200</v>
      </c>
      <c r="D3200" s="11" t="s">
        <v>260</v>
      </c>
      <c r="E3200" s="19" t="s">
        <v>6450</v>
      </c>
      <c r="F3200" s="10">
        <v>42036</v>
      </c>
      <c r="G3200" s="10">
        <v>45323</v>
      </c>
      <c r="H3200" s="11">
        <v>10</v>
      </c>
      <c r="I3200" s="20" t="s">
        <v>259</v>
      </c>
      <c r="J3200" s="11" t="s">
        <v>261</v>
      </c>
      <c r="K3200" s="11" t="s">
        <v>8769</v>
      </c>
      <c r="L3200" s="11">
        <v>2</v>
      </c>
    </row>
    <row r="3201" spans="1:12">
      <c r="A3201" s="11" t="s">
        <v>6201</v>
      </c>
      <c r="D3201" s="11" t="s">
        <v>260</v>
      </c>
      <c r="E3201" s="19" t="s">
        <v>6451</v>
      </c>
      <c r="F3201" s="10">
        <v>42036</v>
      </c>
      <c r="G3201" s="10">
        <v>45323</v>
      </c>
      <c r="H3201" s="11">
        <v>10</v>
      </c>
      <c r="I3201" s="20" t="s">
        <v>259</v>
      </c>
      <c r="J3201" s="11" t="s">
        <v>261</v>
      </c>
      <c r="K3201" s="11" t="s">
        <v>8769</v>
      </c>
      <c r="L3201" s="11">
        <v>2</v>
      </c>
    </row>
    <row r="3202" spans="1:12">
      <c r="A3202" s="11" t="s">
        <v>6202</v>
      </c>
      <c r="D3202" s="11" t="s">
        <v>260</v>
      </c>
      <c r="E3202" s="19" t="s">
        <v>6452</v>
      </c>
      <c r="F3202" s="10">
        <v>42036</v>
      </c>
      <c r="G3202" s="10">
        <v>45323</v>
      </c>
      <c r="H3202" s="11">
        <v>10</v>
      </c>
      <c r="I3202" s="20" t="s">
        <v>259</v>
      </c>
      <c r="J3202" s="11" t="s">
        <v>261</v>
      </c>
      <c r="K3202" s="11" t="s">
        <v>8769</v>
      </c>
      <c r="L3202" s="11">
        <v>2</v>
      </c>
    </row>
    <row r="3203" spans="1:12">
      <c r="A3203" s="11" t="s">
        <v>6203</v>
      </c>
      <c r="D3203" s="11" t="s">
        <v>260</v>
      </c>
      <c r="E3203" s="19" t="s">
        <v>6453</v>
      </c>
      <c r="F3203" s="10">
        <v>42036</v>
      </c>
      <c r="G3203" s="10">
        <v>45323</v>
      </c>
      <c r="H3203" s="11">
        <v>10</v>
      </c>
      <c r="I3203" s="20" t="s">
        <v>259</v>
      </c>
      <c r="J3203" s="11" t="s">
        <v>261</v>
      </c>
      <c r="K3203" s="11" t="s">
        <v>8769</v>
      </c>
      <c r="L3203" s="11">
        <v>2</v>
      </c>
    </row>
    <row r="3204" spans="1:12">
      <c r="A3204" s="11" t="s">
        <v>6204</v>
      </c>
      <c r="D3204" s="11" t="s">
        <v>260</v>
      </c>
      <c r="E3204" s="19" t="s">
        <v>6454</v>
      </c>
      <c r="F3204" s="10">
        <v>42036</v>
      </c>
      <c r="G3204" s="10">
        <v>45323</v>
      </c>
      <c r="H3204" s="11">
        <v>10</v>
      </c>
      <c r="I3204" s="20" t="s">
        <v>259</v>
      </c>
      <c r="J3204" s="11" t="s">
        <v>261</v>
      </c>
      <c r="K3204" s="11" t="s">
        <v>8769</v>
      </c>
      <c r="L3204" s="11">
        <v>2</v>
      </c>
    </row>
    <row r="3205" spans="1:12">
      <c r="A3205" s="11" t="s">
        <v>6205</v>
      </c>
      <c r="D3205" s="11" t="s">
        <v>260</v>
      </c>
      <c r="E3205" s="19" t="s">
        <v>6455</v>
      </c>
      <c r="F3205" s="10">
        <v>42036</v>
      </c>
      <c r="G3205" s="10">
        <v>45323</v>
      </c>
      <c r="H3205" s="11">
        <v>10</v>
      </c>
      <c r="I3205" s="20" t="s">
        <v>259</v>
      </c>
      <c r="J3205" s="11" t="s">
        <v>261</v>
      </c>
      <c r="K3205" s="11" t="s">
        <v>8769</v>
      </c>
      <c r="L3205" s="11">
        <v>2</v>
      </c>
    </row>
    <row r="3206" spans="1:12">
      <c r="A3206" s="11" t="s">
        <v>6206</v>
      </c>
      <c r="D3206" s="11" t="s">
        <v>260</v>
      </c>
      <c r="E3206" s="19" t="s">
        <v>6456</v>
      </c>
      <c r="F3206" s="10">
        <v>42036</v>
      </c>
      <c r="G3206" s="10">
        <v>45323</v>
      </c>
      <c r="H3206" s="11">
        <v>10</v>
      </c>
      <c r="I3206" s="20" t="s">
        <v>259</v>
      </c>
      <c r="J3206" s="11" t="s">
        <v>261</v>
      </c>
      <c r="K3206" s="11" t="s">
        <v>8769</v>
      </c>
      <c r="L3206" s="11">
        <v>2</v>
      </c>
    </row>
    <row r="3207" spans="1:12">
      <c r="A3207" s="11" t="s">
        <v>6207</v>
      </c>
      <c r="D3207" s="11" t="s">
        <v>260</v>
      </c>
      <c r="E3207" s="19" t="s">
        <v>6457</v>
      </c>
      <c r="F3207" s="10">
        <v>42036</v>
      </c>
      <c r="G3207" s="10">
        <v>45323</v>
      </c>
      <c r="H3207" s="11">
        <v>10</v>
      </c>
      <c r="I3207" s="20" t="s">
        <v>259</v>
      </c>
      <c r="J3207" s="11" t="s">
        <v>261</v>
      </c>
      <c r="K3207" s="11" t="s">
        <v>8769</v>
      </c>
      <c r="L3207" s="11">
        <v>2</v>
      </c>
    </row>
    <row r="3208" spans="1:12">
      <c r="A3208" s="11" t="s">
        <v>6208</v>
      </c>
      <c r="D3208" s="11" t="s">
        <v>260</v>
      </c>
      <c r="E3208" s="19" t="s">
        <v>6458</v>
      </c>
      <c r="F3208" s="10">
        <v>42036</v>
      </c>
      <c r="G3208" s="10">
        <v>45323</v>
      </c>
      <c r="H3208" s="11">
        <v>10</v>
      </c>
      <c r="I3208" s="20" t="s">
        <v>259</v>
      </c>
      <c r="J3208" s="11" t="s">
        <v>261</v>
      </c>
      <c r="K3208" s="11" t="s">
        <v>8769</v>
      </c>
      <c r="L3208" s="11">
        <v>2</v>
      </c>
    </row>
    <row r="3209" spans="1:12">
      <c r="A3209" s="11" t="s">
        <v>6209</v>
      </c>
      <c r="D3209" s="11" t="s">
        <v>260</v>
      </c>
      <c r="E3209" s="19" t="s">
        <v>6459</v>
      </c>
      <c r="F3209" s="10">
        <v>42036</v>
      </c>
      <c r="G3209" s="10">
        <v>45323</v>
      </c>
      <c r="H3209" s="11">
        <v>10</v>
      </c>
      <c r="I3209" s="20" t="s">
        <v>259</v>
      </c>
      <c r="J3209" s="11" t="s">
        <v>261</v>
      </c>
      <c r="K3209" s="11" t="s">
        <v>8769</v>
      </c>
      <c r="L3209" s="11">
        <v>2</v>
      </c>
    </row>
    <row r="3210" spans="1:12">
      <c r="A3210" s="11" t="s">
        <v>6210</v>
      </c>
      <c r="D3210" s="11" t="s">
        <v>260</v>
      </c>
      <c r="E3210" s="19" t="s">
        <v>6460</v>
      </c>
      <c r="F3210" s="10">
        <v>42036</v>
      </c>
      <c r="G3210" s="10">
        <v>45323</v>
      </c>
      <c r="H3210" s="11">
        <v>10</v>
      </c>
      <c r="I3210" s="20" t="s">
        <v>259</v>
      </c>
      <c r="J3210" s="11" t="s">
        <v>261</v>
      </c>
      <c r="K3210" s="11" t="s">
        <v>8769</v>
      </c>
      <c r="L3210" s="11">
        <v>2</v>
      </c>
    </row>
    <row r="3211" spans="1:12">
      <c r="A3211" s="11" t="s">
        <v>6211</v>
      </c>
      <c r="D3211" s="11" t="s">
        <v>260</v>
      </c>
      <c r="E3211" s="19" t="s">
        <v>6461</v>
      </c>
      <c r="F3211" s="10">
        <v>42036</v>
      </c>
      <c r="G3211" s="10">
        <v>45323</v>
      </c>
      <c r="H3211" s="11">
        <v>10</v>
      </c>
      <c r="I3211" s="20" t="s">
        <v>259</v>
      </c>
      <c r="J3211" s="11" t="s">
        <v>261</v>
      </c>
      <c r="K3211" s="11" t="s">
        <v>8769</v>
      </c>
      <c r="L3211" s="11">
        <v>2</v>
      </c>
    </row>
    <row r="3212" spans="1:12">
      <c r="A3212" s="11" t="s">
        <v>6212</v>
      </c>
      <c r="D3212" s="11" t="s">
        <v>260</v>
      </c>
      <c r="E3212" s="19" t="s">
        <v>6462</v>
      </c>
      <c r="F3212" s="10">
        <v>42036</v>
      </c>
      <c r="G3212" s="10">
        <v>45323</v>
      </c>
      <c r="H3212" s="11">
        <v>10</v>
      </c>
      <c r="I3212" s="20" t="s">
        <v>259</v>
      </c>
      <c r="J3212" s="11" t="s">
        <v>261</v>
      </c>
      <c r="K3212" s="11" t="s">
        <v>8769</v>
      </c>
      <c r="L3212" s="11">
        <v>2</v>
      </c>
    </row>
    <row r="3213" spans="1:12">
      <c r="A3213" s="11" t="s">
        <v>6213</v>
      </c>
      <c r="D3213" s="11" t="s">
        <v>260</v>
      </c>
      <c r="E3213" s="19" t="s">
        <v>6463</v>
      </c>
      <c r="F3213" s="10">
        <v>42036</v>
      </c>
      <c r="G3213" s="10">
        <v>45323</v>
      </c>
      <c r="H3213" s="11">
        <v>10</v>
      </c>
      <c r="I3213" s="20" t="s">
        <v>259</v>
      </c>
      <c r="J3213" s="11" t="s">
        <v>261</v>
      </c>
      <c r="K3213" s="11" t="s">
        <v>8769</v>
      </c>
      <c r="L3213" s="11">
        <v>2</v>
      </c>
    </row>
    <row r="3214" spans="1:12">
      <c r="A3214" s="11" t="s">
        <v>6214</v>
      </c>
      <c r="D3214" s="11" t="s">
        <v>260</v>
      </c>
      <c r="E3214" s="19" t="s">
        <v>6464</v>
      </c>
      <c r="F3214" s="10">
        <v>42036</v>
      </c>
      <c r="G3214" s="10">
        <v>45323</v>
      </c>
      <c r="H3214" s="11">
        <v>10</v>
      </c>
      <c r="I3214" s="20" t="s">
        <v>259</v>
      </c>
      <c r="J3214" s="11" t="s">
        <v>261</v>
      </c>
      <c r="K3214" s="11" t="s">
        <v>8769</v>
      </c>
      <c r="L3214" s="11">
        <v>2</v>
      </c>
    </row>
    <row r="3215" spans="1:12">
      <c r="A3215" s="11" t="s">
        <v>6215</v>
      </c>
      <c r="D3215" s="11" t="s">
        <v>260</v>
      </c>
      <c r="E3215" s="19" t="s">
        <v>6465</v>
      </c>
      <c r="F3215" s="10">
        <v>42036</v>
      </c>
      <c r="G3215" s="10">
        <v>45323</v>
      </c>
      <c r="H3215" s="11">
        <v>10</v>
      </c>
      <c r="I3215" s="20" t="s">
        <v>259</v>
      </c>
      <c r="J3215" s="11" t="s">
        <v>261</v>
      </c>
      <c r="K3215" s="11" t="s">
        <v>8769</v>
      </c>
      <c r="L3215" s="11">
        <v>2</v>
      </c>
    </row>
    <row r="3216" spans="1:12">
      <c r="A3216" s="11" t="s">
        <v>6216</v>
      </c>
      <c r="D3216" s="11" t="s">
        <v>260</v>
      </c>
      <c r="E3216" s="19" t="s">
        <v>6466</v>
      </c>
      <c r="F3216" s="10">
        <v>42036</v>
      </c>
      <c r="G3216" s="10">
        <v>45323</v>
      </c>
      <c r="H3216" s="11">
        <v>10</v>
      </c>
      <c r="I3216" s="20" t="s">
        <v>259</v>
      </c>
      <c r="J3216" s="11" t="s">
        <v>261</v>
      </c>
      <c r="K3216" s="11" t="s">
        <v>8769</v>
      </c>
      <c r="L3216" s="11">
        <v>2</v>
      </c>
    </row>
    <row r="3217" spans="1:12">
      <c r="A3217" s="11" t="s">
        <v>6217</v>
      </c>
      <c r="D3217" s="11" t="s">
        <v>260</v>
      </c>
      <c r="E3217" s="19" t="s">
        <v>6467</v>
      </c>
      <c r="F3217" s="10">
        <v>42036</v>
      </c>
      <c r="G3217" s="10">
        <v>45323</v>
      </c>
      <c r="H3217" s="11">
        <v>10</v>
      </c>
      <c r="I3217" s="20" t="s">
        <v>259</v>
      </c>
      <c r="J3217" s="11" t="s">
        <v>261</v>
      </c>
      <c r="K3217" s="11" t="s">
        <v>8769</v>
      </c>
      <c r="L3217" s="11">
        <v>2</v>
      </c>
    </row>
    <row r="3218" spans="1:12">
      <c r="A3218" s="11" t="s">
        <v>6218</v>
      </c>
      <c r="D3218" s="11" t="s">
        <v>260</v>
      </c>
      <c r="E3218" s="19" t="s">
        <v>6468</v>
      </c>
      <c r="F3218" s="10">
        <v>42036</v>
      </c>
      <c r="G3218" s="10">
        <v>45323</v>
      </c>
      <c r="H3218" s="11">
        <v>10</v>
      </c>
      <c r="I3218" s="20" t="s">
        <v>259</v>
      </c>
      <c r="J3218" s="11" t="s">
        <v>261</v>
      </c>
      <c r="K3218" s="11" t="s">
        <v>8769</v>
      </c>
      <c r="L3218" s="11">
        <v>2</v>
      </c>
    </row>
    <row r="3219" spans="1:12">
      <c r="A3219" s="11" t="s">
        <v>6219</v>
      </c>
      <c r="D3219" s="11" t="s">
        <v>260</v>
      </c>
      <c r="E3219" s="19" t="s">
        <v>6469</v>
      </c>
      <c r="F3219" s="10">
        <v>42036</v>
      </c>
      <c r="G3219" s="10">
        <v>45323</v>
      </c>
      <c r="H3219" s="11">
        <v>10</v>
      </c>
      <c r="I3219" s="20" t="s">
        <v>259</v>
      </c>
      <c r="J3219" s="11" t="s">
        <v>261</v>
      </c>
      <c r="K3219" s="11" t="s">
        <v>8769</v>
      </c>
      <c r="L3219" s="11">
        <v>2</v>
      </c>
    </row>
    <row r="3220" spans="1:12">
      <c r="A3220" s="11" t="s">
        <v>6220</v>
      </c>
      <c r="D3220" s="11" t="s">
        <v>260</v>
      </c>
      <c r="E3220" s="19" t="s">
        <v>6470</v>
      </c>
      <c r="F3220" s="10">
        <v>42036</v>
      </c>
      <c r="G3220" s="10">
        <v>45323</v>
      </c>
      <c r="H3220" s="11">
        <v>10</v>
      </c>
      <c r="I3220" s="20" t="s">
        <v>259</v>
      </c>
      <c r="J3220" s="11" t="s">
        <v>261</v>
      </c>
      <c r="K3220" s="11" t="s">
        <v>8769</v>
      </c>
      <c r="L3220" s="11">
        <v>2</v>
      </c>
    </row>
    <row r="3221" spans="1:12">
      <c r="A3221" s="11" t="s">
        <v>6221</v>
      </c>
      <c r="D3221" s="11" t="s">
        <v>260</v>
      </c>
      <c r="E3221" s="19" t="s">
        <v>6471</v>
      </c>
      <c r="F3221" s="10">
        <v>42036</v>
      </c>
      <c r="G3221" s="10">
        <v>45323</v>
      </c>
      <c r="H3221" s="11">
        <v>10</v>
      </c>
      <c r="I3221" s="20" t="s">
        <v>259</v>
      </c>
      <c r="J3221" s="11" t="s">
        <v>261</v>
      </c>
      <c r="K3221" s="11" t="s">
        <v>8769</v>
      </c>
      <c r="L3221" s="11">
        <v>2</v>
      </c>
    </row>
    <row r="3222" spans="1:12">
      <c r="A3222" s="11" t="s">
        <v>6222</v>
      </c>
      <c r="D3222" s="11" t="s">
        <v>260</v>
      </c>
      <c r="E3222" s="19" t="s">
        <v>6472</v>
      </c>
      <c r="F3222" s="10">
        <v>42036</v>
      </c>
      <c r="G3222" s="10">
        <v>45323</v>
      </c>
      <c r="H3222" s="11">
        <v>10</v>
      </c>
      <c r="I3222" s="20" t="s">
        <v>259</v>
      </c>
      <c r="J3222" s="11" t="s">
        <v>261</v>
      </c>
      <c r="K3222" s="11" t="s">
        <v>8769</v>
      </c>
      <c r="L3222" s="11">
        <v>2</v>
      </c>
    </row>
    <row r="3223" spans="1:12">
      <c r="A3223" s="11" t="s">
        <v>6223</v>
      </c>
      <c r="D3223" s="11" t="s">
        <v>260</v>
      </c>
      <c r="E3223" s="19" t="s">
        <v>6473</v>
      </c>
      <c r="F3223" s="10">
        <v>42036</v>
      </c>
      <c r="G3223" s="10">
        <v>45323</v>
      </c>
      <c r="H3223" s="11">
        <v>10</v>
      </c>
      <c r="I3223" s="20" t="s">
        <v>259</v>
      </c>
      <c r="J3223" s="11" t="s">
        <v>261</v>
      </c>
      <c r="K3223" s="11" t="s">
        <v>8769</v>
      </c>
      <c r="L3223" s="11">
        <v>2</v>
      </c>
    </row>
    <row r="3224" spans="1:12">
      <c r="A3224" s="11" t="s">
        <v>6224</v>
      </c>
      <c r="D3224" s="11" t="s">
        <v>260</v>
      </c>
      <c r="E3224" s="19" t="s">
        <v>6474</v>
      </c>
      <c r="F3224" s="10">
        <v>42036</v>
      </c>
      <c r="G3224" s="10">
        <v>45323</v>
      </c>
      <c r="H3224" s="11">
        <v>10</v>
      </c>
      <c r="I3224" s="20" t="s">
        <v>259</v>
      </c>
      <c r="J3224" s="11" t="s">
        <v>261</v>
      </c>
      <c r="K3224" s="11" t="s">
        <v>8769</v>
      </c>
      <c r="L3224" s="11">
        <v>2</v>
      </c>
    </row>
    <row r="3225" spans="1:12">
      <c r="A3225" s="11" t="s">
        <v>6225</v>
      </c>
      <c r="D3225" s="11" t="s">
        <v>260</v>
      </c>
      <c r="E3225" s="19" t="s">
        <v>6475</v>
      </c>
      <c r="F3225" s="10">
        <v>42036</v>
      </c>
      <c r="G3225" s="10">
        <v>45323</v>
      </c>
      <c r="H3225" s="11">
        <v>10</v>
      </c>
      <c r="I3225" s="20" t="s">
        <v>259</v>
      </c>
      <c r="J3225" s="11" t="s">
        <v>261</v>
      </c>
      <c r="K3225" s="11" t="s">
        <v>8769</v>
      </c>
      <c r="L3225" s="11">
        <v>2</v>
      </c>
    </row>
    <row r="3226" spans="1:12">
      <c r="A3226" s="11" t="s">
        <v>6226</v>
      </c>
      <c r="D3226" s="11" t="s">
        <v>260</v>
      </c>
      <c r="E3226" s="19" t="s">
        <v>6476</v>
      </c>
      <c r="F3226" s="10">
        <v>42036</v>
      </c>
      <c r="G3226" s="10">
        <v>45323</v>
      </c>
      <c r="H3226" s="11">
        <v>10</v>
      </c>
      <c r="I3226" s="20" t="s">
        <v>259</v>
      </c>
      <c r="J3226" s="11" t="s">
        <v>261</v>
      </c>
      <c r="K3226" s="11" t="s">
        <v>8769</v>
      </c>
      <c r="L3226" s="11">
        <v>2</v>
      </c>
    </row>
    <row r="3227" spans="1:12">
      <c r="A3227" s="11" t="s">
        <v>6227</v>
      </c>
      <c r="D3227" s="11" t="s">
        <v>260</v>
      </c>
      <c r="E3227" s="19" t="s">
        <v>6477</v>
      </c>
      <c r="F3227" s="10">
        <v>42036</v>
      </c>
      <c r="G3227" s="10">
        <v>45323</v>
      </c>
      <c r="H3227" s="11">
        <v>10</v>
      </c>
      <c r="I3227" s="20" t="s">
        <v>259</v>
      </c>
      <c r="J3227" s="11" t="s">
        <v>261</v>
      </c>
      <c r="K3227" s="11" t="s">
        <v>8769</v>
      </c>
      <c r="L3227" s="11">
        <v>2</v>
      </c>
    </row>
    <row r="3228" spans="1:12">
      <c r="A3228" s="11" t="s">
        <v>6228</v>
      </c>
      <c r="D3228" s="11" t="s">
        <v>260</v>
      </c>
      <c r="E3228" s="19" t="s">
        <v>6478</v>
      </c>
      <c r="F3228" s="10">
        <v>42036</v>
      </c>
      <c r="G3228" s="10">
        <v>45323</v>
      </c>
      <c r="H3228" s="11">
        <v>10</v>
      </c>
      <c r="I3228" s="20" t="s">
        <v>259</v>
      </c>
      <c r="J3228" s="11" t="s">
        <v>261</v>
      </c>
      <c r="K3228" s="11" t="s">
        <v>8769</v>
      </c>
      <c r="L3228" s="11">
        <v>2</v>
      </c>
    </row>
    <row r="3229" spans="1:12">
      <c r="A3229" s="11" t="s">
        <v>6229</v>
      </c>
      <c r="D3229" s="11" t="s">
        <v>260</v>
      </c>
      <c r="E3229" s="19" t="s">
        <v>6479</v>
      </c>
      <c r="F3229" s="10">
        <v>42036</v>
      </c>
      <c r="G3229" s="10">
        <v>45323</v>
      </c>
      <c r="H3229" s="11">
        <v>10</v>
      </c>
      <c r="I3229" s="20" t="s">
        <v>259</v>
      </c>
      <c r="J3229" s="11" t="s">
        <v>261</v>
      </c>
      <c r="K3229" s="11" t="s">
        <v>8769</v>
      </c>
      <c r="L3229" s="11">
        <v>2</v>
      </c>
    </row>
    <row r="3230" spans="1:12">
      <c r="A3230" s="11" t="s">
        <v>6230</v>
      </c>
      <c r="D3230" s="11" t="s">
        <v>260</v>
      </c>
      <c r="E3230" s="19" t="s">
        <v>6480</v>
      </c>
      <c r="F3230" s="10">
        <v>42036</v>
      </c>
      <c r="G3230" s="10">
        <v>45323</v>
      </c>
      <c r="H3230" s="11">
        <v>10</v>
      </c>
      <c r="I3230" s="20" t="s">
        <v>259</v>
      </c>
      <c r="J3230" s="11" t="s">
        <v>261</v>
      </c>
      <c r="K3230" s="11" t="s">
        <v>8769</v>
      </c>
      <c r="L3230" s="11">
        <v>2</v>
      </c>
    </row>
    <row r="3231" spans="1:12">
      <c r="A3231" s="11" t="s">
        <v>6231</v>
      </c>
      <c r="D3231" s="11" t="s">
        <v>260</v>
      </c>
      <c r="E3231" s="19" t="s">
        <v>6481</v>
      </c>
      <c r="F3231" s="10">
        <v>42036</v>
      </c>
      <c r="G3231" s="10">
        <v>45323</v>
      </c>
      <c r="H3231" s="11">
        <v>10</v>
      </c>
      <c r="I3231" s="20" t="s">
        <v>259</v>
      </c>
      <c r="J3231" s="11" t="s">
        <v>261</v>
      </c>
      <c r="K3231" s="11" t="s">
        <v>8769</v>
      </c>
      <c r="L3231" s="11">
        <v>2</v>
      </c>
    </row>
    <row r="3232" spans="1:12">
      <c r="A3232" s="11" t="s">
        <v>6232</v>
      </c>
      <c r="D3232" s="11" t="s">
        <v>260</v>
      </c>
      <c r="E3232" s="19" t="s">
        <v>6482</v>
      </c>
      <c r="F3232" s="10">
        <v>42036</v>
      </c>
      <c r="G3232" s="10">
        <v>45323</v>
      </c>
      <c r="H3232" s="11">
        <v>10</v>
      </c>
      <c r="I3232" s="20" t="s">
        <v>259</v>
      </c>
      <c r="J3232" s="11" t="s">
        <v>261</v>
      </c>
      <c r="K3232" s="11" t="s">
        <v>8769</v>
      </c>
      <c r="L3232" s="11">
        <v>2</v>
      </c>
    </row>
    <row r="3233" spans="1:12">
      <c r="A3233" s="11" t="s">
        <v>6233</v>
      </c>
      <c r="D3233" s="11" t="s">
        <v>260</v>
      </c>
      <c r="E3233" s="19" t="s">
        <v>6483</v>
      </c>
      <c r="F3233" s="10">
        <v>42036</v>
      </c>
      <c r="G3233" s="10">
        <v>45323</v>
      </c>
      <c r="H3233" s="11">
        <v>10</v>
      </c>
      <c r="I3233" s="20" t="s">
        <v>259</v>
      </c>
      <c r="J3233" s="11" t="s">
        <v>261</v>
      </c>
      <c r="K3233" s="11" t="s">
        <v>8769</v>
      </c>
      <c r="L3233" s="11">
        <v>2</v>
      </c>
    </row>
    <row r="3234" spans="1:12">
      <c r="A3234" s="11" t="s">
        <v>6234</v>
      </c>
      <c r="D3234" s="11" t="s">
        <v>260</v>
      </c>
      <c r="E3234" s="19" t="s">
        <v>6484</v>
      </c>
      <c r="F3234" s="10">
        <v>42036</v>
      </c>
      <c r="G3234" s="10">
        <v>45323</v>
      </c>
      <c r="H3234" s="11">
        <v>10</v>
      </c>
      <c r="I3234" s="20" t="s">
        <v>259</v>
      </c>
      <c r="J3234" s="11" t="s">
        <v>261</v>
      </c>
      <c r="K3234" s="11" t="s">
        <v>8769</v>
      </c>
      <c r="L3234" s="11">
        <v>2</v>
      </c>
    </row>
    <row r="3235" spans="1:12">
      <c r="A3235" s="11" t="s">
        <v>6235</v>
      </c>
      <c r="D3235" s="11" t="s">
        <v>260</v>
      </c>
      <c r="E3235" s="19" t="s">
        <v>6485</v>
      </c>
      <c r="F3235" s="10">
        <v>42036</v>
      </c>
      <c r="G3235" s="10">
        <v>45323</v>
      </c>
      <c r="H3235" s="11">
        <v>10</v>
      </c>
      <c r="I3235" s="20" t="s">
        <v>259</v>
      </c>
      <c r="J3235" s="11" t="s">
        <v>261</v>
      </c>
      <c r="K3235" s="11" t="s">
        <v>8769</v>
      </c>
      <c r="L3235" s="11">
        <v>2</v>
      </c>
    </row>
    <row r="3236" spans="1:12">
      <c r="A3236" s="11" t="s">
        <v>6236</v>
      </c>
      <c r="D3236" s="11" t="s">
        <v>260</v>
      </c>
      <c r="E3236" s="19" t="s">
        <v>6486</v>
      </c>
      <c r="F3236" s="10">
        <v>42036</v>
      </c>
      <c r="G3236" s="10">
        <v>45323</v>
      </c>
      <c r="H3236" s="11">
        <v>10</v>
      </c>
      <c r="I3236" s="20" t="s">
        <v>259</v>
      </c>
      <c r="J3236" s="11" t="s">
        <v>261</v>
      </c>
      <c r="K3236" s="11" t="s">
        <v>8769</v>
      </c>
      <c r="L3236" s="11">
        <v>2</v>
      </c>
    </row>
    <row r="3237" spans="1:12">
      <c r="A3237" s="11" t="s">
        <v>6237</v>
      </c>
      <c r="D3237" s="11" t="s">
        <v>260</v>
      </c>
      <c r="E3237" s="19" t="s">
        <v>6487</v>
      </c>
      <c r="F3237" s="10">
        <v>42036</v>
      </c>
      <c r="G3237" s="10">
        <v>45323</v>
      </c>
      <c r="H3237" s="11">
        <v>10</v>
      </c>
      <c r="I3237" s="20" t="s">
        <v>259</v>
      </c>
      <c r="J3237" s="11" t="s">
        <v>261</v>
      </c>
      <c r="K3237" s="11" t="s">
        <v>8769</v>
      </c>
      <c r="L3237" s="11">
        <v>2</v>
      </c>
    </row>
    <row r="3238" spans="1:12">
      <c r="A3238" s="11" t="s">
        <v>6238</v>
      </c>
      <c r="D3238" s="11" t="s">
        <v>260</v>
      </c>
      <c r="E3238" s="19" t="s">
        <v>6488</v>
      </c>
      <c r="F3238" s="10">
        <v>42036</v>
      </c>
      <c r="G3238" s="10">
        <v>45323</v>
      </c>
      <c r="H3238" s="11">
        <v>10</v>
      </c>
      <c r="I3238" s="20" t="s">
        <v>259</v>
      </c>
      <c r="J3238" s="11" t="s">
        <v>261</v>
      </c>
      <c r="K3238" s="11" t="s">
        <v>8769</v>
      </c>
      <c r="L3238" s="11">
        <v>2</v>
      </c>
    </row>
    <row r="3239" spans="1:12">
      <c r="A3239" s="11" t="s">
        <v>6239</v>
      </c>
      <c r="D3239" s="11" t="s">
        <v>260</v>
      </c>
      <c r="E3239" s="19" t="s">
        <v>6489</v>
      </c>
      <c r="F3239" s="10">
        <v>42036</v>
      </c>
      <c r="G3239" s="10">
        <v>45323</v>
      </c>
      <c r="H3239" s="11">
        <v>10</v>
      </c>
      <c r="I3239" s="20" t="s">
        <v>259</v>
      </c>
      <c r="J3239" s="11" t="s">
        <v>261</v>
      </c>
      <c r="K3239" s="11" t="s">
        <v>8769</v>
      </c>
      <c r="L3239" s="11">
        <v>2</v>
      </c>
    </row>
    <row r="3240" spans="1:12">
      <c r="A3240" s="11" t="s">
        <v>6240</v>
      </c>
      <c r="D3240" s="11" t="s">
        <v>260</v>
      </c>
      <c r="E3240" s="19" t="s">
        <v>6490</v>
      </c>
      <c r="F3240" s="10">
        <v>42036</v>
      </c>
      <c r="G3240" s="10">
        <v>45323</v>
      </c>
      <c r="H3240" s="11">
        <v>10</v>
      </c>
      <c r="I3240" s="20" t="s">
        <v>259</v>
      </c>
      <c r="J3240" s="11" t="s">
        <v>261</v>
      </c>
      <c r="K3240" s="11" t="s">
        <v>8769</v>
      </c>
      <c r="L3240" s="11">
        <v>2</v>
      </c>
    </row>
    <row r="3241" spans="1:12">
      <c r="A3241" s="11" t="s">
        <v>6241</v>
      </c>
      <c r="D3241" s="11" t="s">
        <v>260</v>
      </c>
      <c r="E3241" s="19" t="s">
        <v>6491</v>
      </c>
      <c r="F3241" s="10">
        <v>42036</v>
      </c>
      <c r="G3241" s="10">
        <v>45323</v>
      </c>
      <c r="H3241" s="11">
        <v>10</v>
      </c>
      <c r="I3241" s="20" t="s">
        <v>259</v>
      </c>
      <c r="J3241" s="11" t="s">
        <v>261</v>
      </c>
      <c r="K3241" s="11" t="s">
        <v>8769</v>
      </c>
      <c r="L3241" s="11">
        <v>2</v>
      </c>
    </row>
    <row r="3242" spans="1:12">
      <c r="A3242" s="11" t="s">
        <v>6242</v>
      </c>
      <c r="D3242" s="11" t="s">
        <v>260</v>
      </c>
      <c r="E3242" s="19" t="s">
        <v>6492</v>
      </c>
      <c r="F3242" s="10">
        <v>42036</v>
      </c>
      <c r="G3242" s="10">
        <v>45323</v>
      </c>
      <c r="H3242" s="11">
        <v>10</v>
      </c>
      <c r="I3242" s="20" t="s">
        <v>259</v>
      </c>
      <c r="J3242" s="11" t="s">
        <v>261</v>
      </c>
      <c r="K3242" s="11" t="s">
        <v>8769</v>
      </c>
      <c r="L3242" s="11">
        <v>2</v>
      </c>
    </row>
    <row r="3243" spans="1:12">
      <c r="A3243" s="11" t="s">
        <v>6243</v>
      </c>
      <c r="D3243" s="11" t="s">
        <v>260</v>
      </c>
      <c r="E3243" s="19" t="s">
        <v>6493</v>
      </c>
      <c r="F3243" s="10">
        <v>42036</v>
      </c>
      <c r="G3243" s="10">
        <v>45323</v>
      </c>
      <c r="H3243" s="11">
        <v>10</v>
      </c>
      <c r="I3243" s="20" t="s">
        <v>259</v>
      </c>
      <c r="J3243" s="11" t="s">
        <v>261</v>
      </c>
      <c r="K3243" s="11" t="s">
        <v>8769</v>
      </c>
      <c r="L3243" s="11">
        <v>2</v>
      </c>
    </row>
    <row r="3244" spans="1:12">
      <c r="A3244" s="11" t="s">
        <v>6244</v>
      </c>
      <c r="D3244" s="11" t="s">
        <v>260</v>
      </c>
      <c r="E3244" s="19" t="s">
        <v>6494</v>
      </c>
      <c r="F3244" s="10">
        <v>42036</v>
      </c>
      <c r="G3244" s="10">
        <v>45323</v>
      </c>
      <c r="H3244" s="11">
        <v>10</v>
      </c>
      <c r="I3244" s="20" t="s">
        <v>259</v>
      </c>
      <c r="J3244" s="11" t="s">
        <v>261</v>
      </c>
      <c r="K3244" s="11" t="s">
        <v>8769</v>
      </c>
      <c r="L3244" s="11">
        <v>2</v>
      </c>
    </row>
    <row r="3245" spans="1:12">
      <c r="A3245" s="11" t="s">
        <v>6245</v>
      </c>
      <c r="D3245" s="11" t="s">
        <v>260</v>
      </c>
      <c r="E3245" s="19" t="s">
        <v>6495</v>
      </c>
      <c r="F3245" s="10">
        <v>42036</v>
      </c>
      <c r="G3245" s="10">
        <v>45323</v>
      </c>
      <c r="H3245" s="11">
        <v>10</v>
      </c>
      <c r="I3245" s="20" t="s">
        <v>259</v>
      </c>
      <c r="J3245" s="11" t="s">
        <v>261</v>
      </c>
      <c r="K3245" s="11" t="s">
        <v>8769</v>
      </c>
      <c r="L3245" s="11">
        <v>2</v>
      </c>
    </row>
    <row r="3246" spans="1:12">
      <c r="A3246" s="11" t="s">
        <v>6246</v>
      </c>
      <c r="D3246" s="11" t="s">
        <v>260</v>
      </c>
      <c r="E3246" s="19" t="s">
        <v>6496</v>
      </c>
      <c r="F3246" s="10">
        <v>42036</v>
      </c>
      <c r="G3246" s="10">
        <v>45323</v>
      </c>
      <c r="H3246" s="11">
        <v>10</v>
      </c>
      <c r="I3246" s="20" t="s">
        <v>259</v>
      </c>
      <c r="J3246" s="11" t="s">
        <v>261</v>
      </c>
      <c r="K3246" s="11" t="s">
        <v>8769</v>
      </c>
      <c r="L3246" s="11">
        <v>2</v>
      </c>
    </row>
    <row r="3247" spans="1:12">
      <c r="A3247" s="11" t="s">
        <v>6247</v>
      </c>
      <c r="D3247" s="11" t="s">
        <v>260</v>
      </c>
      <c r="E3247" s="19" t="s">
        <v>6497</v>
      </c>
      <c r="F3247" s="10">
        <v>42036</v>
      </c>
      <c r="G3247" s="10">
        <v>45323</v>
      </c>
      <c r="H3247" s="11">
        <v>10</v>
      </c>
      <c r="I3247" s="20" t="s">
        <v>259</v>
      </c>
      <c r="J3247" s="11" t="s">
        <v>261</v>
      </c>
      <c r="K3247" s="11" t="s">
        <v>8769</v>
      </c>
      <c r="L3247" s="11">
        <v>2</v>
      </c>
    </row>
    <row r="3248" spans="1:12">
      <c r="A3248" s="11" t="s">
        <v>6248</v>
      </c>
      <c r="D3248" s="11" t="s">
        <v>260</v>
      </c>
      <c r="E3248" s="19" t="s">
        <v>6498</v>
      </c>
      <c r="F3248" s="10">
        <v>42036</v>
      </c>
      <c r="G3248" s="10">
        <v>45323</v>
      </c>
      <c r="H3248" s="11">
        <v>10</v>
      </c>
      <c r="I3248" s="20" t="s">
        <v>259</v>
      </c>
      <c r="J3248" s="11" t="s">
        <v>261</v>
      </c>
      <c r="K3248" s="11" t="s">
        <v>8769</v>
      </c>
      <c r="L3248" s="11">
        <v>2</v>
      </c>
    </row>
    <row r="3249" spans="1:12">
      <c r="A3249" s="11" t="s">
        <v>6249</v>
      </c>
      <c r="D3249" s="11" t="s">
        <v>260</v>
      </c>
      <c r="E3249" s="19" t="s">
        <v>6499</v>
      </c>
      <c r="F3249" s="10">
        <v>42036</v>
      </c>
      <c r="G3249" s="10">
        <v>45323</v>
      </c>
      <c r="H3249" s="11">
        <v>10</v>
      </c>
      <c r="I3249" s="20" t="s">
        <v>259</v>
      </c>
      <c r="J3249" s="11" t="s">
        <v>261</v>
      </c>
      <c r="K3249" s="11" t="s">
        <v>8769</v>
      </c>
      <c r="L3249" s="11">
        <v>2</v>
      </c>
    </row>
    <row r="3250" spans="1:12">
      <c r="A3250" s="11" t="s">
        <v>6250</v>
      </c>
      <c r="D3250" s="11" t="s">
        <v>260</v>
      </c>
      <c r="E3250" s="19" t="s">
        <v>6500</v>
      </c>
      <c r="F3250" s="10">
        <v>42036</v>
      </c>
      <c r="G3250" s="10">
        <v>45323</v>
      </c>
      <c r="H3250" s="11">
        <v>10</v>
      </c>
      <c r="I3250" s="20" t="s">
        <v>259</v>
      </c>
      <c r="J3250" s="11" t="s">
        <v>261</v>
      </c>
      <c r="K3250" s="11" t="s">
        <v>8769</v>
      </c>
      <c r="L3250" s="11">
        <v>2</v>
      </c>
    </row>
    <row r="3251" spans="1:12">
      <c r="A3251" s="11" t="s">
        <v>6251</v>
      </c>
      <c r="D3251" s="11" t="s">
        <v>260</v>
      </c>
      <c r="E3251" s="19" t="s">
        <v>6501</v>
      </c>
      <c r="F3251" s="10">
        <v>42036</v>
      </c>
      <c r="G3251" s="10">
        <v>45323</v>
      </c>
      <c r="H3251" s="11">
        <v>10</v>
      </c>
      <c r="I3251" s="20" t="s">
        <v>259</v>
      </c>
      <c r="J3251" s="11" t="s">
        <v>261</v>
      </c>
      <c r="K3251" s="11" t="s">
        <v>8769</v>
      </c>
      <c r="L3251" s="11">
        <v>2</v>
      </c>
    </row>
    <row r="3252" spans="1:12">
      <c r="A3252" s="11" t="s">
        <v>6252</v>
      </c>
      <c r="D3252" s="11" t="s">
        <v>260</v>
      </c>
      <c r="E3252" s="19" t="s">
        <v>6502</v>
      </c>
      <c r="F3252" s="10">
        <v>42036</v>
      </c>
      <c r="G3252" s="10">
        <v>45323</v>
      </c>
      <c r="H3252" s="11">
        <v>10</v>
      </c>
      <c r="I3252" s="20" t="s">
        <v>259</v>
      </c>
      <c r="J3252" s="11" t="s">
        <v>261</v>
      </c>
      <c r="K3252" s="11" t="s">
        <v>8769</v>
      </c>
      <c r="L3252" s="11">
        <v>2</v>
      </c>
    </row>
    <row r="3253" spans="1:12">
      <c r="A3253" s="11" t="s">
        <v>6253</v>
      </c>
      <c r="D3253" s="11" t="s">
        <v>260</v>
      </c>
      <c r="E3253" s="19" t="s">
        <v>6503</v>
      </c>
      <c r="F3253" s="10">
        <v>42036</v>
      </c>
      <c r="G3253" s="10">
        <v>45323</v>
      </c>
      <c r="H3253" s="11">
        <v>10</v>
      </c>
      <c r="I3253" s="20" t="s">
        <v>259</v>
      </c>
      <c r="J3253" s="11" t="s">
        <v>261</v>
      </c>
      <c r="K3253" s="11" t="s">
        <v>8769</v>
      </c>
      <c r="L3253" s="11">
        <v>2</v>
      </c>
    </row>
    <row r="3254" spans="1:12">
      <c r="A3254" s="11" t="s">
        <v>6254</v>
      </c>
      <c r="D3254" s="11" t="s">
        <v>260</v>
      </c>
      <c r="E3254" s="19" t="s">
        <v>6504</v>
      </c>
      <c r="F3254" s="10">
        <v>42036</v>
      </c>
      <c r="G3254" s="10">
        <v>45323</v>
      </c>
      <c r="H3254" s="11">
        <v>10</v>
      </c>
      <c r="I3254" s="20" t="s">
        <v>259</v>
      </c>
      <c r="J3254" s="11" t="s">
        <v>261</v>
      </c>
      <c r="K3254" s="11" t="s">
        <v>8769</v>
      </c>
      <c r="L3254" s="11">
        <v>2</v>
      </c>
    </row>
    <row r="3255" spans="1:12">
      <c r="A3255" s="11" t="s">
        <v>6255</v>
      </c>
      <c r="D3255" s="11" t="s">
        <v>260</v>
      </c>
      <c r="E3255" s="19" t="s">
        <v>6505</v>
      </c>
      <c r="F3255" s="10">
        <v>42036</v>
      </c>
      <c r="G3255" s="10">
        <v>45323</v>
      </c>
      <c r="H3255" s="11">
        <v>10</v>
      </c>
      <c r="I3255" s="20" t="s">
        <v>259</v>
      </c>
      <c r="J3255" s="11" t="s">
        <v>261</v>
      </c>
      <c r="K3255" s="11" t="s">
        <v>8769</v>
      </c>
      <c r="L3255" s="11">
        <v>2</v>
      </c>
    </row>
    <row r="3256" spans="1:12">
      <c r="A3256" s="11" t="s">
        <v>6256</v>
      </c>
      <c r="D3256" s="11" t="s">
        <v>260</v>
      </c>
      <c r="E3256" s="19" t="s">
        <v>6506</v>
      </c>
      <c r="F3256" s="10">
        <v>42036</v>
      </c>
      <c r="G3256" s="10">
        <v>45323</v>
      </c>
      <c r="H3256" s="11">
        <v>10</v>
      </c>
      <c r="I3256" s="20" t="s">
        <v>259</v>
      </c>
      <c r="J3256" s="11" t="s">
        <v>261</v>
      </c>
      <c r="K3256" s="11" t="s">
        <v>8769</v>
      </c>
      <c r="L3256" s="11">
        <v>2</v>
      </c>
    </row>
    <row r="3257" spans="1:12">
      <c r="A3257" s="11" t="s">
        <v>6257</v>
      </c>
      <c r="D3257" s="11" t="s">
        <v>260</v>
      </c>
      <c r="E3257" s="19" t="s">
        <v>6507</v>
      </c>
      <c r="F3257" s="10">
        <v>42036</v>
      </c>
      <c r="G3257" s="10">
        <v>45323</v>
      </c>
      <c r="H3257" s="11">
        <v>10</v>
      </c>
      <c r="I3257" s="20" t="s">
        <v>259</v>
      </c>
      <c r="J3257" s="11" t="s">
        <v>261</v>
      </c>
      <c r="K3257" s="11" t="s">
        <v>8769</v>
      </c>
      <c r="L3257" s="11">
        <v>2</v>
      </c>
    </row>
    <row r="3258" spans="1:12">
      <c r="A3258" s="11" t="s">
        <v>6258</v>
      </c>
      <c r="D3258" s="11" t="s">
        <v>260</v>
      </c>
      <c r="E3258" s="19" t="s">
        <v>6508</v>
      </c>
      <c r="F3258" s="10">
        <v>42036</v>
      </c>
      <c r="G3258" s="10">
        <v>45323</v>
      </c>
      <c r="H3258" s="11">
        <v>10</v>
      </c>
      <c r="I3258" s="20" t="s">
        <v>259</v>
      </c>
      <c r="J3258" s="11" t="s">
        <v>261</v>
      </c>
      <c r="K3258" s="11" t="s">
        <v>8769</v>
      </c>
      <c r="L3258" s="11">
        <v>2</v>
      </c>
    </row>
    <row r="3259" spans="1:12">
      <c r="A3259" s="11" t="s">
        <v>6259</v>
      </c>
      <c r="D3259" s="11" t="s">
        <v>260</v>
      </c>
      <c r="E3259" s="19" t="s">
        <v>6509</v>
      </c>
      <c r="F3259" s="10">
        <v>42036</v>
      </c>
      <c r="G3259" s="10">
        <v>45323</v>
      </c>
      <c r="H3259" s="11">
        <v>10</v>
      </c>
      <c r="I3259" s="20" t="s">
        <v>259</v>
      </c>
      <c r="J3259" s="11" t="s">
        <v>261</v>
      </c>
      <c r="K3259" s="11" t="s">
        <v>8769</v>
      </c>
      <c r="L3259" s="11">
        <v>2</v>
      </c>
    </row>
    <row r="3260" spans="1:12">
      <c r="A3260" s="11" t="s">
        <v>6260</v>
      </c>
      <c r="D3260" s="11" t="s">
        <v>260</v>
      </c>
      <c r="E3260" s="19" t="s">
        <v>6510</v>
      </c>
      <c r="F3260" s="10">
        <v>42036</v>
      </c>
      <c r="G3260" s="10">
        <v>45323</v>
      </c>
      <c r="H3260" s="11">
        <v>10</v>
      </c>
      <c r="I3260" s="20" t="s">
        <v>259</v>
      </c>
      <c r="J3260" s="11" t="s">
        <v>261</v>
      </c>
      <c r="K3260" s="11" t="s">
        <v>8769</v>
      </c>
      <c r="L3260" s="11">
        <v>2</v>
      </c>
    </row>
    <row r="3261" spans="1:12">
      <c r="A3261" s="11" t="s">
        <v>6261</v>
      </c>
      <c r="D3261" s="11" t="s">
        <v>260</v>
      </c>
      <c r="E3261" s="19" t="s">
        <v>6511</v>
      </c>
      <c r="F3261" s="10">
        <v>42036</v>
      </c>
      <c r="G3261" s="10">
        <v>45323</v>
      </c>
      <c r="H3261" s="11">
        <v>10</v>
      </c>
      <c r="I3261" s="20" t="s">
        <v>259</v>
      </c>
      <c r="J3261" s="11" t="s">
        <v>261</v>
      </c>
      <c r="K3261" s="11" t="s">
        <v>8769</v>
      </c>
      <c r="L3261" s="11">
        <v>2</v>
      </c>
    </row>
    <row r="3262" spans="1:12">
      <c r="A3262" s="11" t="s">
        <v>6512</v>
      </c>
      <c r="D3262" s="11" t="s">
        <v>260</v>
      </c>
      <c r="E3262" s="19" t="s">
        <v>6762</v>
      </c>
      <c r="F3262" s="10">
        <v>42036</v>
      </c>
      <c r="G3262" s="10">
        <v>45323</v>
      </c>
      <c r="H3262" s="11">
        <v>10</v>
      </c>
      <c r="I3262" s="20" t="s">
        <v>259</v>
      </c>
      <c r="J3262" s="11" t="s">
        <v>261</v>
      </c>
      <c r="K3262" s="11" t="s">
        <v>8769</v>
      </c>
      <c r="L3262" s="11">
        <v>2</v>
      </c>
    </row>
    <row r="3263" spans="1:12">
      <c r="A3263" s="11" t="s">
        <v>6513</v>
      </c>
      <c r="D3263" s="11" t="s">
        <v>260</v>
      </c>
      <c r="E3263" s="19" t="s">
        <v>6763</v>
      </c>
      <c r="F3263" s="10">
        <v>42036</v>
      </c>
      <c r="G3263" s="10">
        <v>45323</v>
      </c>
      <c r="H3263" s="11">
        <v>10</v>
      </c>
      <c r="I3263" s="20" t="s">
        <v>259</v>
      </c>
      <c r="J3263" s="11" t="s">
        <v>261</v>
      </c>
      <c r="K3263" s="11" t="s">
        <v>8769</v>
      </c>
      <c r="L3263" s="11">
        <v>2</v>
      </c>
    </row>
    <row r="3264" spans="1:12">
      <c r="A3264" s="11" t="s">
        <v>6514</v>
      </c>
      <c r="D3264" s="11" t="s">
        <v>260</v>
      </c>
      <c r="E3264" s="19" t="s">
        <v>6764</v>
      </c>
      <c r="F3264" s="10">
        <v>42036</v>
      </c>
      <c r="G3264" s="10">
        <v>45323</v>
      </c>
      <c r="H3264" s="11">
        <v>10</v>
      </c>
      <c r="I3264" s="20" t="s">
        <v>259</v>
      </c>
      <c r="J3264" s="11" t="s">
        <v>261</v>
      </c>
      <c r="K3264" s="11" t="s">
        <v>8769</v>
      </c>
      <c r="L3264" s="11">
        <v>2</v>
      </c>
    </row>
    <row r="3265" spans="1:12">
      <c r="A3265" s="11" t="s">
        <v>6515</v>
      </c>
      <c r="D3265" s="11" t="s">
        <v>260</v>
      </c>
      <c r="E3265" s="19" t="s">
        <v>6765</v>
      </c>
      <c r="F3265" s="10">
        <v>42036</v>
      </c>
      <c r="G3265" s="10">
        <v>45323</v>
      </c>
      <c r="H3265" s="11">
        <v>10</v>
      </c>
      <c r="I3265" s="20" t="s">
        <v>259</v>
      </c>
      <c r="J3265" s="11" t="s">
        <v>261</v>
      </c>
      <c r="K3265" s="11" t="s">
        <v>8769</v>
      </c>
      <c r="L3265" s="11">
        <v>2</v>
      </c>
    </row>
    <row r="3266" spans="1:12">
      <c r="A3266" s="11" t="s">
        <v>6516</v>
      </c>
      <c r="D3266" s="11" t="s">
        <v>260</v>
      </c>
      <c r="E3266" s="19" t="s">
        <v>6766</v>
      </c>
      <c r="F3266" s="10">
        <v>42036</v>
      </c>
      <c r="G3266" s="10">
        <v>45323</v>
      </c>
      <c r="H3266" s="11">
        <v>10</v>
      </c>
      <c r="I3266" s="20" t="s">
        <v>259</v>
      </c>
      <c r="J3266" s="11" t="s">
        <v>261</v>
      </c>
      <c r="K3266" s="11" t="s">
        <v>8769</v>
      </c>
      <c r="L3266" s="11">
        <v>2</v>
      </c>
    </row>
    <row r="3267" spans="1:12">
      <c r="A3267" s="11" t="s">
        <v>6517</v>
      </c>
      <c r="D3267" s="11" t="s">
        <v>260</v>
      </c>
      <c r="E3267" s="19" t="s">
        <v>6767</v>
      </c>
      <c r="F3267" s="10">
        <v>42036</v>
      </c>
      <c r="G3267" s="10">
        <v>45323</v>
      </c>
      <c r="H3267" s="11">
        <v>10</v>
      </c>
      <c r="I3267" s="20" t="s">
        <v>259</v>
      </c>
      <c r="J3267" s="11" t="s">
        <v>261</v>
      </c>
      <c r="K3267" s="11" t="s">
        <v>8769</v>
      </c>
      <c r="L3267" s="11">
        <v>2</v>
      </c>
    </row>
    <row r="3268" spans="1:12">
      <c r="A3268" s="11" t="s">
        <v>6518</v>
      </c>
      <c r="D3268" s="11" t="s">
        <v>260</v>
      </c>
      <c r="E3268" s="19" t="s">
        <v>6768</v>
      </c>
      <c r="F3268" s="10">
        <v>42036</v>
      </c>
      <c r="G3268" s="10">
        <v>45323</v>
      </c>
      <c r="H3268" s="11">
        <v>10</v>
      </c>
      <c r="I3268" s="20" t="s">
        <v>259</v>
      </c>
      <c r="J3268" s="11" t="s">
        <v>261</v>
      </c>
      <c r="K3268" s="11" t="s">
        <v>8769</v>
      </c>
      <c r="L3268" s="11">
        <v>2</v>
      </c>
    </row>
    <row r="3269" spans="1:12">
      <c r="A3269" s="11" t="s">
        <v>6519</v>
      </c>
      <c r="D3269" s="11" t="s">
        <v>260</v>
      </c>
      <c r="E3269" s="19" t="s">
        <v>6769</v>
      </c>
      <c r="F3269" s="10">
        <v>42036</v>
      </c>
      <c r="G3269" s="10">
        <v>45323</v>
      </c>
      <c r="H3269" s="11">
        <v>10</v>
      </c>
      <c r="I3269" s="20" t="s">
        <v>259</v>
      </c>
      <c r="J3269" s="11" t="s">
        <v>261</v>
      </c>
      <c r="K3269" s="11" t="s">
        <v>8769</v>
      </c>
      <c r="L3269" s="11">
        <v>2</v>
      </c>
    </row>
    <row r="3270" spans="1:12">
      <c r="A3270" s="11" t="s">
        <v>6520</v>
      </c>
      <c r="D3270" s="11" t="s">
        <v>260</v>
      </c>
      <c r="E3270" s="19" t="s">
        <v>6770</v>
      </c>
      <c r="F3270" s="10">
        <v>42036</v>
      </c>
      <c r="G3270" s="10">
        <v>45323</v>
      </c>
      <c r="H3270" s="11">
        <v>10</v>
      </c>
      <c r="I3270" s="20" t="s">
        <v>259</v>
      </c>
      <c r="J3270" s="11" t="s">
        <v>261</v>
      </c>
      <c r="K3270" s="11" t="s">
        <v>8769</v>
      </c>
      <c r="L3270" s="11">
        <v>2</v>
      </c>
    </row>
    <row r="3271" spans="1:12">
      <c r="A3271" s="11" t="s">
        <v>6521</v>
      </c>
      <c r="D3271" s="11" t="s">
        <v>260</v>
      </c>
      <c r="E3271" s="19" t="s">
        <v>6771</v>
      </c>
      <c r="F3271" s="10">
        <v>42036</v>
      </c>
      <c r="G3271" s="10">
        <v>45323</v>
      </c>
      <c r="H3271" s="11">
        <v>10</v>
      </c>
      <c r="I3271" s="20" t="s">
        <v>259</v>
      </c>
      <c r="J3271" s="11" t="s">
        <v>261</v>
      </c>
      <c r="K3271" s="11" t="s">
        <v>8769</v>
      </c>
      <c r="L3271" s="11">
        <v>2</v>
      </c>
    </row>
    <row r="3272" spans="1:12">
      <c r="A3272" s="11" t="s">
        <v>6522</v>
      </c>
      <c r="D3272" s="11" t="s">
        <v>260</v>
      </c>
      <c r="E3272" s="19" t="s">
        <v>6772</v>
      </c>
      <c r="F3272" s="10">
        <v>42036</v>
      </c>
      <c r="G3272" s="10">
        <v>45323</v>
      </c>
      <c r="H3272" s="11">
        <v>10</v>
      </c>
      <c r="I3272" s="20" t="s">
        <v>259</v>
      </c>
      <c r="J3272" s="11" t="s">
        <v>261</v>
      </c>
      <c r="K3272" s="11" t="s">
        <v>8769</v>
      </c>
      <c r="L3272" s="11">
        <v>2</v>
      </c>
    </row>
    <row r="3273" spans="1:12">
      <c r="A3273" s="11" t="s">
        <v>6523</v>
      </c>
      <c r="D3273" s="11" t="s">
        <v>260</v>
      </c>
      <c r="E3273" s="19" t="s">
        <v>6773</v>
      </c>
      <c r="F3273" s="10">
        <v>42036</v>
      </c>
      <c r="G3273" s="10">
        <v>45323</v>
      </c>
      <c r="H3273" s="11">
        <v>10</v>
      </c>
      <c r="I3273" s="20" t="s">
        <v>259</v>
      </c>
      <c r="J3273" s="11" t="s">
        <v>261</v>
      </c>
      <c r="K3273" s="11" t="s">
        <v>8769</v>
      </c>
      <c r="L3273" s="11">
        <v>2</v>
      </c>
    </row>
    <row r="3274" spans="1:12">
      <c r="A3274" s="11" t="s">
        <v>6524</v>
      </c>
      <c r="D3274" s="11" t="s">
        <v>260</v>
      </c>
      <c r="E3274" s="19" t="s">
        <v>6774</v>
      </c>
      <c r="F3274" s="10">
        <v>42036</v>
      </c>
      <c r="G3274" s="10">
        <v>45323</v>
      </c>
      <c r="H3274" s="11">
        <v>10</v>
      </c>
      <c r="I3274" s="20" t="s">
        <v>259</v>
      </c>
      <c r="J3274" s="11" t="s">
        <v>261</v>
      </c>
      <c r="K3274" s="11" t="s">
        <v>8769</v>
      </c>
      <c r="L3274" s="11">
        <v>2</v>
      </c>
    </row>
    <row r="3275" spans="1:12">
      <c r="A3275" s="11" t="s">
        <v>6525</v>
      </c>
      <c r="D3275" s="11" t="s">
        <v>260</v>
      </c>
      <c r="E3275" s="19" t="s">
        <v>6775</v>
      </c>
      <c r="F3275" s="10">
        <v>42036</v>
      </c>
      <c r="G3275" s="10">
        <v>45323</v>
      </c>
      <c r="H3275" s="11">
        <v>10</v>
      </c>
      <c r="I3275" s="20" t="s">
        <v>259</v>
      </c>
      <c r="J3275" s="11" t="s">
        <v>261</v>
      </c>
      <c r="K3275" s="11" t="s">
        <v>8769</v>
      </c>
      <c r="L3275" s="11">
        <v>2</v>
      </c>
    </row>
    <row r="3276" spans="1:12">
      <c r="A3276" s="11" t="s">
        <v>6526</v>
      </c>
      <c r="D3276" s="11" t="s">
        <v>260</v>
      </c>
      <c r="E3276" s="19" t="s">
        <v>6776</v>
      </c>
      <c r="F3276" s="10">
        <v>42036</v>
      </c>
      <c r="G3276" s="10">
        <v>45323</v>
      </c>
      <c r="H3276" s="11">
        <v>10</v>
      </c>
      <c r="I3276" s="20" t="s">
        <v>259</v>
      </c>
      <c r="J3276" s="11" t="s">
        <v>261</v>
      </c>
      <c r="K3276" s="11" t="s">
        <v>8769</v>
      </c>
      <c r="L3276" s="11">
        <v>2</v>
      </c>
    </row>
    <row r="3277" spans="1:12">
      <c r="A3277" s="11" t="s">
        <v>6527</v>
      </c>
      <c r="D3277" s="11" t="s">
        <v>260</v>
      </c>
      <c r="E3277" s="19" t="s">
        <v>6777</v>
      </c>
      <c r="F3277" s="10">
        <v>42036</v>
      </c>
      <c r="G3277" s="10">
        <v>45323</v>
      </c>
      <c r="H3277" s="11">
        <v>10</v>
      </c>
      <c r="I3277" s="20" t="s">
        <v>259</v>
      </c>
      <c r="J3277" s="11" t="s">
        <v>261</v>
      </c>
      <c r="K3277" s="11" t="s">
        <v>8769</v>
      </c>
      <c r="L3277" s="11">
        <v>2</v>
      </c>
    </row>
    <row r="3278" spans="1:12">
      <c r="A3278" s="11" t="s">
        <v>6528</v>
      </c>
      <c r="D3278" s="11" t="s">
        <v>260</v>
      </c>
      <c r="E3278" s="19" t="s">
        <v>6778</v>
      </c>
      <c r="F3278" s="10">
        <v>42036</v>
      </c>
      <c r="G3278" s="10">
        <v>45323</v>
      </c>
      <c r="H3278" s="11">
        <v>10</v>
      </c>
      <c r="I3278" s="20" t="s">
        <v>259</v>
      </c>
      <c r="J3278" s="11" t="s">
        <v>261</v>
      </c>
      <c r="K3278" s="11" t="s">
        <v>8769</v>
      </c>
      <c r="L3278" s="11">
        <v>2</v>
      </c>
    </row>
    <row r="3279" spans="1:12">
      <c r="A3279" s="11" t="s">
        <v>6529</v>
      </c>
      <c r="D3279" s="11" t="s">
        <v>260</v>
      </c>
      <c r="E3279" s="19" t="s">
        <v>6779</v>
      </c>
      <c r="F3279" s="10">
        <v>42036</v>
      </c>
      <c r="G3279" s="10">
        <v>45323</v>
      </c>
      <c r="H3279" s="11">
        <v>10</v>
      </c>
      <c r="I3279" s="20" t="s">
        <v>259</v>
      </c>
      <c r="J3279" s="11" t="s">
        <v>261</v>
      </c>
      <c r="K3279" s="11" t="s">
        <v>8769</v>
      </c>
      <c r="L3279" s="11">
        <v>2</v>
      </c>
    </row>
    <row r="3280" spans="1:12">
      <c r="A3280" s="11" t="s">
        <v>6530</v>
      </c>
      <c r="D3280" s="11" t="s">
        <v>260</v>
      </c>
      <c r="E3280" s="19" t="s">
        <v>6780</v>
      </c>
      <c r="F3280" s="10">
        <v>42036</v>
      </c>
      <c r="G3280" s="10">
        <v>45323</v>
      </c>
      <c r="H3280" s="11">
        <v>10</v>
      </c>
      <c r="I3280" s="20" t="s">
        <v>259</v>
      </c>
      <c r="J3280" s="11" t="s">
        <v>261</v>
      </c>
      <c r="K3280" s="11" t="s">
        <v>8769</v>
      </c>
      <c r="L3280" s="11">
        <v>2</v>
      </c>
    </row>
    <row r="3281" spans="1:12">
      <c r="A3281" s="11" t="s">
        <v>6531</v>
      </c>
      <c r="D3281" s="11" t="s">
        <v>260</v>
      </c>
      <c r="E3281" s="19" t="s">
        <v>6781</v>
      </c>
      <c r="F3281" s="10">
        <v>42036</v>
      </c>
      <c r="G3281" s="10">
        <v>45323</v>
      </c>
      <c r="H3281" s="11">
        <v>10</v>
      </c>
      <c r="I3281" s="20" t="s">
        <v>259</v>
      </c>
      <c r="J3281" s="11" t="s">
        <v>261</v>
      </c>
      <c r="K3281" s="11" t="s">
        <v>8769</v>
      </c>
      <c r="L3281" s="11">
        <v>2</v>
      </c>
    </row>
    <row r="3282" spans="1:12">
      <c r="A3282" s="11" t="s">
        <v>6532</v>
      </c>
      <c r="D3282" s="11" t="s">
        <v>260</v>
      </c>
      <c r="E3282" s="19" t="s">
        <v>6782</v>
      </c>
      <c r="F3282" s="10">
        <v>42036</v>
      </c>
      <c r="G3282" s="10">
        <v>45323</v>
      </c>
      <c r="H3282" s="11">
        <v>10</v>
      </c>
      <c r="I3282" s="20" t="s">
        <v>259</v>
      </c>
      <c r="J3282" s="11" t="s">
        <v>261</v>
      </c>
      <c r="K3282" s="11" t="s">
        <v>8769</v>
      </c>
      <c r="L3282" s="11">
        <v>2</v>
      </c>
    </row>
    <row r="3283" spans="1:12">
      <c r="A3283" s="11" t="s">
        <v>6533</v>
      </c>
      <c r="D3283" s="11" t="s">
        <v>260</v>
      </c>
      <c r="E3283" s="19" t="s">
        <v>6783</v>
      </c>
      <c r="F3283" s="10">
        <v>42036</v>
      </c>
      <c r="G3283" s="10">
        <v>45323</v>
      </c>
      <c r="H3283" s="11">
        <v>10</v>
      </c>
      <c r="I3283" s="20" t="s">
        <v>259</v>
      </c>
      <c r="J3283" s="11" t="s">
        <v>261</v>
      </c>
      <c r="K3283" s="11" t="s">
        <v>8769</v>
      </c>
      <c r="L3283" s="11">
        <v>2</v>
      </c>
    </row>
    <row r="3284" spans="1:12">
      <c r="A3284" s="11" t="s">
        <v>6534</v>
      </c>
      <c r="D3284" s="11" t="s">
        <v>260</v>
      </c>
      <c r="E3284" s="19" t="s">
        <v>6784</v>
      </c>
      <c r="F3284" s="10">
        <v>42036</v>
      </c>
      <c r="G3284" s="10">
        <v>45323</v>
      </c>
      <c r="H3284" s="11">
        <v>10</v>
      </c>
      <c r="I3284" s="20" t="s">
        <v>259</v>
      </c>
      <c r="J3284" s="11" t="s">
        <v>261</v>
      </c>
      <c r="K3284" s="11" t="s">
        <v>8769</v>
      </c>
      <c r="L3284" s="11">
        <v>2</v>
      </c>
    </row>
    <row r="3285" spans="1:12">
      <c r="A3285" s="11" t="s">
        <v>6535</v>
      </c>
      <c r="D3285" s="11" t="s">
        <v>260</v>
      </c>
      <c r="E3285" s="19" t="s">
        <v>6785</v>
      </c>
      <c r="F3285" s="10">
        <v>42036</v>
      </c>
      <c r="G3285" s="10">
        <v>45323</v>
      </c>
      <c r="H3285" s="11">
        <v>10</v>
      </c>
      <c r="I3285" s="20" t="s">
        <v>259</v>
      </c>
      <c r="J3285" s="11" t="s">
        <v>261</v>
      </c>
      <c r="K3285" s="11" t="s">
        <v>8769</v>
      </c>
      <c r="L3285" s="11">
        <v>2</v>
      </c>
    </row>
    <row r="3286" spans="1:12">
      <c r="A3286" s="11" t="s">
        <v>6536</v>
      </c>
      <c r="D3286" s="11" t="s">
        <v>260</v>
      </c>
      <c r="E3286" s="19" t="s">
        <v>6786</v>
      </c>
      <c r="F3286" s="10">
        <v>42036</v>
      </c>
      <c r="G3286" s="10">
        <v>45323</v>
      </c>
      <c r="H3286" s="11">
        <v>10</v>
      </c>
      <c r="I3286" s="20" t="s">
        <v>259</v>
      </c>
      <c r="J3286" s="11" t="s">
        <v>261</v>
      </c>
      <c r="K3286" s="11" t="s">
        <v>8769</v>
      </c>
      <c r="L3286" s="11">
        <v>2</v>
      </c>
    </row>
    <row r="3287" spans="1:12">
      <c r="A3287" s="11" t="s">
        <v>6537</v>
      </c>
      <c r="D3287" s="11" t="s">
        <v>260</v>
      </c>
      <c r="E3287" s="19" t="s">
        <v>6787</v>
      </c>
      <c r="F3287" s="10">
        <v>42036</v>
      </c>
      <c r="G3287" s="10">
        <v>45323</v>
      </c>
      <c r="H3287" s="11">
        <v>10</v>
      </c>
      <c r="I3287" s="20" t="s">
        <v>259</v>
      </c>
      <c r="J3287" s="11" t="s">
        <v>261</v>
      </c>
      <c r="K3287" s="11" t="s">
        <v>8769</v>
      </c>
      <c r="L3287" s="11">
        <v>2</v>
      </c>
    </row>
    <row r="3288" spans="1:12">
      <c r="A3288" s="11" t="s">
        <v>6538</v>
      </c>
      <c r="D3288" s="11" t="s">
        <v>260</v>
      </c>
      <c r="E3288" s="19" t="s">
        <v>6788</v>
      </c>
      <c r="F3288" s="10">
        <v>42036</v>
      </c>
      <c r="G3288" s="10">
        <v>45323</v>
      </c>
      <c r="H3288" s="11">
        <v>10</v>
      </c>
      <c r="I3288" s="20" t="s">
        <v>259</v>
      </c>
      <c r="J3288" s="11" t="s">
        <v>261</v>
      </c>
      <c r="K3288" s="11" t="s">
        <v>8769</v>
      </c>
      <c r="L3288" s="11">
        <v>2</v>
      </c>
    </row>
    <row r="3289" spans="1:12">
      <c r="A3289" s="11" t="s">
        <v>6539</v>
      </c>
      <c r="D3289" s="11" t="s">
        <v>260</v>
      </c>
      <c r="E3289" s="19" t="s">
        <v>6789</v>
      </c>
      <c r="F3289" s="10">
        <v>42036</v>
      </c>
      <c r="G3289" s="10">
        <v>45323</v>
      </c>
      <c r="H3289" s="11">
        <v>10</v>
      </c>
      <c r="I3289" s="20" t="s">
        <v>259</v>
      </c>
      <c r="J3289" s="11" t="s">
        <v>261</v>
      </c>
      <c r="K3289" s="11" t="s">
        <v>8769</v>
      </c>
      <c r="L3289" s="11">
        <v>2</v>
      </c>
    </row>
    <row r="3290" spans="1:12">
      <c r="A3290" s="11" t="s">
        <v>6540</v>
      </c>
      <c r="D3290" s="11" t="s">
        <v>260</v>
      </c>
      <c r="E3290" s="19" t="s">
        <v>6790</v>
      </c>
      <c r="F3290" s="10">
        <v>42036</v>
      </c>
      <c r="G3290" s="10">
        <v>45323</v>
      </c>
      <c r="H3290" s="11">
        <v>10</v>
      </c>
      <c r="I3290" s="20" t="s">
        <v>259</v>
      </c>
      <c r="J3290" s="11" t="s">
        <v>261</v>
      </c>
      <c r="K3290" s="11" t="s">
        <v>8769</v>
      </c>
      <c r="L3290" s="11">
        <v>2</v>
      </c>
    </row>
    <row r="3291" spans="1:12">
      <c r="A3291" s="11" t="s">
        <v>6541</v>
      </c>
      <c r="D3291" s="11" t="s">
        <v>260</v>
      </c>
      <c r="E3291" s="19" t="s">
        <v>6791</v>
      </c>
      <c r="F3291" s="10">
        <v>42036</v>
      </c>
      <c r="G3291" s="10">
        <v>45323</v>
      </c>
      <c r="H3291" s="11">
        <v>10</v>
      </c>
      <c r="I3291" s="20" t="s">
        <v>259</v>
      </c>
      <c r="J3291" s="11" t="s">
        <v>261</v>
      </c>
      <c r="K3291" s="11" t="s">
        <v>8769</v>
      </c>
      <c r="L3291" s="11">
        <v>2</v>
      </c>
    </row>
    <row r="3292" spans="1:12">
      <c r="A3292" s="11" t="s">
        <v>6542</v>
      </c>
      <c r="D3292" s="11" t="s">
        <v>260</v>
      </c>
      <c r="E3292" s="19" t="s">
        <v>6792</v>
      </c>
      <c r="F3292" s="10">
        <v>42036</v>
      </c>
      <c r="G3292" s="10">
        <v>45323</v>
      </c>
      <c r="H3292" s="11">
        <v>10</v>
      </c>
      <c r="I3292" s="20" t="s">
        <v>259</v>
      </c>
      <c r="J3292" s="11" t="s">
        <v>261</v>
      </c>
      <c r="K3292" s="11" t="s">
        <v>8769</v>
      </c>
      <c r="L3292" s="11">
        <v>2</v>
      </c>
    </row>
    <row r="3293" spans="1:12">
      <c r="A3293" s="11" t="s">
        <v>6543</v>
      </c>
      <c r="D3293" s="11" t="s">
        <v>260</v>
      </c>
      <c r="E3293" s="19" t="s">
        <v>6793</v>
      </c>
      <c r="F3293" s="10">
        <v>42036</v>
      </c>
      <c r="G3293" s="10">
        <v>45323</v>
      </c>
      <c r="H3293" s="11">
        <v>10</v>
      </c>
      <c r="I3293" s="20" t="s">
        <v>259</v>
      </c>
      <c r="J3293" s="11" t="s">
        <v>261</v>
      </c>
      <c r="K3293" s="11" t="s">
        <v>8769</v>
      </c>
      <c r="L3293" s="11">
        <v>2</v>
      </c>
    </row>
    <row r="3294" spans="1:12">
      <c r="A3294" s="11" t="s">
        <v>6544</v>
      </c>
      <c r="D3294" s="11" t="s">
        <v>260</v>
      </c>
      <c r="E3294" s="19" t="s">
        <v>6794</v>
      </c>
      <c r="F3294" s="10">
        <v>42036</v>
      </c>
      <c r="G3294" s="10">
        <v>45323</v>
      </c>
      <c r="H3294" s="11">
        <v>10</v>
      </c>
      <c r="I3294" s="20" t="s">
        <v>259</v>
      </c>
      <c r="J3294" s="11" t="s">
        <v>261</v>
      </c>
      <c r="K3294" s="11" t="s">
        <v>8769</v>
      </c>
      <c r="L3294" s="11">
        <v>2</v>
      </c>
    </row>
    <row r="3295" spans="1:12">
      <c r="A3295" s="11" t="s">
        <v>6545</v>
      </c>
      <c r="D3295" s="11" t="s">
        <v>260</v>
      </c>
      <c r="E3295" s="19" t="s">
        <v>6795</v>
      </c>
      <c r="F3295" s="10">
        <v>42036</v>
      </c>
      <c r="G3295" s="10">
        <v>45323</v>
      </c>
      <c r="H3295" s="11">
        <v>10</v>
      </c>
      <c r="I3295" s="20" t="s">
        <v>259</v>
      </c>
      <c r="J3295" s="11" t="s">
        <v>261</v>
      </c>
      <c r="K3295" s="11" t="s">
        <v>8769</v>
      </c>
      <c r="L3295" s="11">
        <v>2</v>
      </c>
    </row>
    <row r="3296" spans="1:12">
      <c r="A3296" s="11" t="s">
        <v>6546</v>
      </c>
      <c r="D3296" s="11" t="s">
        <v>260</v>
      </c>
      <c r="E3296" s="19" t="s">
        <v>6796</v>
      </c>
      <c r="F3296" s="10">
        <v>42036</v>
      </c>
      <c r="G3296" s="10">
        <v>45323</v>
      </c>
      <c r="H3296" s="11">
        <v>10</v>
      </c>
      <c r="I3296" s="20" t="s">
        <v>259</v>
      </c>
      <c r="J3296" s="11" t="s">
        <v>261</v>
      </c>
      <c r="K3296" s="11" t="s">
        <v>8769</v>
      </c>
      <c r="L3296" s="11">
        <v>2</v>
      </c>
    </row>
    <row r="3297" spans="1:12">
      <c r="A3297" s="11" t="s">
        <v>6547</v>
      </c>
      <c r="D3297" s="11" t="s">
        <v>260</v>
      </c>
      <c r="E3297" s="19" t="s">
        <v>6797</v>
      </c>
      <c r="F3297" s="10">
        <v>42036</v>
      </c>
      <c r="G3297" s="10">
        <v>45323</v>
      </c>
      <c r="H3297" s="11">
        <v>10</v>
      </c>
      <c r="I3297" s="20" t="s">
        <v>259</v>
      </c>
      <c r="J3297" s="11" t="s">
        <v>261</v>
      </c>
      <c r="K3297" s="11" t="s">
        <v>8769</v>
      </c>
      <c r="L3297" s="11">
        <v>2</v>
      </c>
    </row>
    <row r="3298" spans="1:12">
      <c r="A3298" s="11" t="s">
        <v>6548</v>
      </c>
      <c r="D3298" s="11" t="s">
        <v>260</v>
      </c>
      <c r="E3298" s="19" t="s">
        <v>6798</v>
      </c>
      <c r="F3298" s="10">
        <v>42036</v>
      </c>
      <c r="G3298" s="10">
        <v>45323</v>
      </c>
      <c r="H3298" s="11">
        <v>10</v>
      </c>
      <c r="I3298" s="20" t="s">
        <v>259</v>
      </c>
      <c r="J3298" s="11" t="s">
        <v>261</v>
      </c>
      <c r="K3298" s="11" t="s">
        <v>8769</v>
      </c>
      <c r="L3298" s="11">
        <v>2</v>
      </c>
    </row>
    <row r="3299" spans="1:12">
      <c r="A3299" s="11" t="s">
        <v>6549</v>
      </c>
      <c r="D3299" s="11" t="s">
        <v>260</v>
      </c>
      <c r="E3299" s="19" t="s">
        <v>6799</v>
      </c>
      <c r="F3299" s="10">
        <v>42036</v>
      </c>
      <c r="G3299" s="10">
        <v>45323</v>
      </c>
      <c r="H3299" s="11">
        <v>10</v>
      </c>
      <c r="I3299" s="20" t="s">
        <v>259</v>
      </c>
      <c r="J3299" s="11" t="s">
        <v>261</v>
      </c>
      <c r="K3299" s="11" t="s">
        <v>8769</v>
      </c>
      <c r="L3299" s="11">
        <v>2</v>
      </c>
    </row>
    <row r="3300" spans="1:12">
      <c r="A3300" s="11" t="s">
        <v>6550</v>
      </c>
      <c r="D3300" s="11" t="s">
        <v>260</v>
      </c>
      <c r="E3300" s="19" t="s">
        <v>6800</v>
      </c>
      <c r="F3300" s="10">
        <v>42036</v>
      </c>
      <c r="G3300" s="10">
        <v>45323</v>
      </c>
      <c r="H3300" s="11">
        <v>10</v>
      </c>
      <c r="I3300" s="20" t="s">
        <v>259</v>
      </c>
      <c r="J3300" s="11" t="s">
        <v>261</v>
      </c>
      <c r="K3300" s="11" t="s">
        <v>8769</v>
      </c>
      <c r="L3300" s="11">
        <v>2</v>
      </c>
    </row>
    <row r="3301" spans="1:12">
      <c r="A3301" s="11" t="s">
        <v>6551</v>
      </c>
      <c r="D3301" s="11" t="s">
        <v>260</v>
      </c>
      <c r="E3301" s="19" t="s">
        <v>6801</v>
      </c>
      <c r="F3301" s="10">
        <v>42036</v>
      </c>
      <c r="G3301" s="10">
        <v>45323</v>
      </c>
      <c r="H3301" s="11">
        <v>10</v>
      </c>
      <c r="I3301" s="20" t="s">
        <v>259</v>
      </c>
      <c r="J3301" s="11" t="s">
        <v>261</v>
      </c>
      <c r="K3301" s="11" t="s">
        <v>8769</v>
      </c>
      <c r="L3301" s="11">
        <v>2</v>
      </c>
    </row>
    <row r="3302" spans="1:12">
      <c r="A3302" s="11" t="s">
        <v>6552</v>
      </c>
      <c r="D3302" s="11" t="s">
        <v>260</v>
      </c>
      <c r="E3302" s="19" t="s">
        <v>6802</v>
      </c>
      <c r="F3302" s="10">
        <v>42036</v>
      </c>
      <c r="G3302" s="10">
        <v>45323</v>
      </c>
      <c r="H3302" s="11">
        <v>10</v>
      </c>
      <c r="I3302" s="20" t="s">
        <v>259</v>
      </c>
      <c r="J3302" s="11" t="s">
        <v>261</v>
      </c>
      <c r="K3302" s="11" t="s">
        <v>8769</v>
      </c>
      <c r="L3302" s="11">
        <v>2</v>
      </c>
    </row>
    <row r="3303" spans="1:12">
      <c r="A3303" s="11" t="s">
        <v>6553</v>
      </c>
      <c r="D3303" s="11" t="s">
        <v>260</v>
      </c>
      <c r="E3303" s="19" t="s">
        <v>6803</v>
      </c>
      <c r="F3303" s="10">
        <v>42036</v>
      </c>
      <c r="G3303" s="10">
        <v>45323</v>
      </c>
      <c r="H3303" s="11">
        <v>10</v>
      </c>
      <c r="I3303" s="20" t="s">
        <v>259</v>
      </c>
      <c r="J3303" s="11" t="s">
        <v>261</v>
      </c>
      <c r="K3303" s="11" t="s">
        <v>8769</v>
      </c>
      <c r="L3303" s="11">
        <v>2</v>
      </c>
    </row>
    <row r="3304" spans="1:12">
      <c r="A3304" s="11" t="s">
        <v>6554</v>
      </c>
      <c r="D3304" s="11" t="s">
        <v>260</v>
      </c>
      <c r="E3304" s="19" t="s">
        <v>6804</v>
      </c>
      <c r="F3304" s="10">
        <v>42036</v>
      </c>
      <c r="G3304" s="10">
        <v>45323</v>
      </c>
      <c r="H3304" s="11">
        <v>10</v>
      </c>
      <c r="I3304" s="20" t="s">
        <v>259</v>
      </c>
      <c r="J3304" s="11" t="s">
        <v>261</v>
      </c>
      <c r="K3304" s="11" t="s">
        <v>8769</v>
      </c>
      <c r="L3304" s="11">
        <v>2</v>
      </c>
    </row>
    <row r="3305" spans="1:12">
      <c r="A3305" s="11" t="s">
        <v>6555</v>
      </c>
      <c r="D3305" s="11" t="s">
        <v>260</v>
      </c>
      <c r="E3305" s="19" t="s">
        <v>6805</v>
      </c>
      <c r="F3305" s="10">
        <v>42036</v>
      </c>
      <c r="G3305" s="10">
        <v>45323</v>
      </c>
      <c r="H3305" s="11">
        <v>10</v>
      </c>
      <c r="I3305" s="20" t="s">
        <v>259</v>
      </c>
      <c r="J3305" s="11" t="s">
        <v>261</v>
      </c>
      <c r="K3305" s="11" t="s">
        <v>8769</v>
      </c>
      <c r="L3305" s="11">
        <v>2</v>
      </c>
    </row>
    <row r="3306" spans="1:12">
      <c r="A3306" s="11" t="s">
        <v>6556</v>
      </c>
      <c r="D3306" s="11" t="s">
        <v>260</v>
      </c>
      <c r="E3306" s="19" t="s">
        <v>6806</v>
      </c>
      <c r="F3306" s="10">
        <v>42036</v>
      </c>
      <c r="G3306" s="10">
        <v>45323</v>
      </c>
      <c r="H3306" s="11">
        <v>10</v>
      </c>
      <c r="I3306" s="20" t="s">
        <v>259</v>
      </c>
      <c r="J3306" s="11" t="s">
        <v>261</v>
      </c>
      <c r="K3306" s="11" t="s">
        <v>8769</v>
      </c>
      <c r="L3306" s="11">
        <v>2</v>
      </c>
    </row>
    <row r="3307" spans="1:12">
      <c r="A3307" s="11" t="s">
        <v>6557</v>
      </c>
      <c r="D3307" s="11" t="s">
        <v>260</v>
      </c>
      <c r="E3307" s="19" t="s">
        <v>6807</v>
      </c>
      <c r="F3307" s="10">
        <v>42036</v>
      </c>
      <c r="G3307" s="10">
        <v>45323</v>
      </c>
      <c r="H3307" s="11">
        <v>10</v>
      </c>
      <c r="I3307" s="20" t="s">
        <v>259</v>
      </c>
      <c r="J3307" s="11" t="s">
        <v>261</v>
      </c>
      <c r="K3307" s="11" t="s">
        <v>8769</v>
      </c>
      <c r="L3307" s="11">
        <v>2</v>
      </c>
    </row>
    <row r="3308" spans="1:12">
      <c r="A3308" s="11" t="s">
        <v>6558</v>
      </c>
      <c r="D3308" s="11" t="s">
        <v>260</v>
      </c>
      <c r="E3308" s="19" t="s">
        <v>6808</v>
      </c>
      <c r="F3308" s="10">
        <v>42036</v>
      </c>
      <c r="G3308" s="10">
        <v>45323</v>
      </c>
      <c r="H3308" s="11">
        <v>10</v>
      </c>
      <c r="I3308" s="20" t="s">
        <v>259</v>
      </c>
      <c r="J3308" s="11" t="s">
        <v>261</v>
      </c>
      <c r="K3308" s="11" t="s">
        <v>8769</v>
      </c>
      <c r="L3308" s="11">
        <v>2</v>
      </c>
    </row>
    <row r="3309" spans="1:12">
      <c r="A3309" s="11" t="s">
        <v>6559</v>
      </c>
      <c r="D3309" s="11" t="s">
        <v>260</v>
      </c>
      <c r="E3309" s="19" t="s">
        <v>6809</v>
      </c>
      <c r="F3309" s="10">
        <v>42036</v>
      </c>
      <c r="G3309" s="10">
        <v>45323</v>
      </c>
      <c r="H3309" s="11">
        <v>10</v>
      </c>
      <c r="I3309" s="20" t="s">
        <v>259</v>
      </c>
      <c r="J3309" s="11" t="s">
        <v>261</v>
      </c>
      <c r="K3309" s="11" t="s">
        <v>8769</v>
      </c>
      <c r="L3309" s="11">
        <v>2</v>
      </c>
    </row>
    <row r="3310" spans="1:12">
      <c r="A3310" s="11" t="s">
        <v>6560</v>
      </c>
      <c r="D3310" s="11" t="s">
        <v>260</v>
      </c>
      <c r="E3310" s="19" t="s">
        <v>6810</v>
      </c>
      <c r="F3310" s="10">
        <v>42036</v>
      </c>
      <c r="G3310" s="10">
        <v>45323</v>
      </c>
      <c r="H3310" s="11">
        <v>10</v>
      </c>
      <c r="I3310" s="20" t="s">
        <v>259</v>
      </c>
      <c r="J3310" s="11" t="s">
        <v>261</v>
      </c>
      <c r="K3310" s="11" t="s">
        <v>8769</v>
      </c>
      <c r="L3310" s="11">
        <v>2</v>
      </c>
    </row>
    <row r="3311" spans="1:12">
      <c r="A3311" s="11" t="s">
        <v>6561</v>
      </c>
      <c r="D3311" s="11" t="s">
        <v>260</v>
      </c>
      <c r="E3311" s="19" t="s">
        <v>6811</v>
      </c>
      <c r="F3311" s="10">
        <v>42036</v>
      </c>
      <c r="G3311" s="10">
        <v>45323</v>
      </c>
      <c r="H3311" s="11">
        <v>10</v>
      </c>
      <c r="I3311" s="20" t="s">
        <v>259</v>
      </c>
      <c r="J3311" s="11" t="s">
        <v>261</v>
      </c>
      <c r="K3311" s="11" t="s">
        <v>8769</v>
      </c>
      <c r="L3311" s="11">
        <v>2</v>
      </c>
    </row>
    <row r="3312" spans="1:12">
      <c r="A3312" s="11" t="s">
        <v>6562</v>
      </c>
      <c r="D3312" s="11" t="s">
        <v>260</v>
      </c>
      <c r="E3312" s="19" t="s">
        <v>6812</v>
      </c>
      <c r="F3312" s="10">
        <v>42036</v>
      </c>
      <c r="G3312" s="10">
        <v>45323</v>
      </c>
      <c r="H3312" s="11">
        <v>10</v>
      </c>
      <c r="I3312" s="20" t="s">
        <v>259</v>
      </c>
      <c r="J3312" s="11" t="s">
        <v>261</v>
      </c>
      <c r="K3312" s="11" t="s">
        <v>8769</v>
      </c>
      <c r="L3312" s="11">
        <v>2</v>
      </c>
    </row>
    <row r="3313" spans="1:12">
      <c r="A3313" s="11" t="s">
        <v>6563</v>
      </c>
      <c r="D3313" s="11" t="s">
        <v>260</v>
      </c>
      <c r="E3313" s="19" t="s">
        <v>6813</v>
      </c>
      <c r="F3313" s="10">
        <v>42036</v>
      </c>
      <c r="G3313" s="10">
        <v>45323</v>
      </c>
      <c r="H3313" s="11">
        <v>10</v>
      </c>
      <c r="I3313" s="20" t="s">
        <v>259</v>
      </c>
      <c r="J3313" s="11" t="s">
        <v>261</v>
      </c>
      <c r="K3313" s="11" t="s">
        <v>8769</v>
      </c>
      <c r="L3313" s="11">
        <v>2</v>
      </c>
    </row>
    <row r="3314" spans="1:12">
      <c r="A3314" s="11" t="s">
        <v>6564</v>
      </c>
      <c r="D3314" s="11" t="s">
        <v>260</v>
      </c>
      <c r="E3314" s="19" t="s">
        <v>6814</v>
      </c>
      <c r="F3314" s="10">
        <v>42036</v>
      </c>
      <c r="G3314" s="10">
        <v>45323</v>
      </c>
      <c r="H3314" s="11">
        <v>10</v>
      </c>
      <c r="I3314" s="20" t="s">
        <v>259</v>
      </c>
      <c r="J3314" s="11" t="s">
        <v>261</v>
      </c>
      <c r="K3314" s="11" t="s">
        <v>8769</v>
      </c>
      <c r="L3314" s="11">
        <v>2</v>
      </c>
    </row>
    <row r="3315" spans="1:12">
      <c r="A3315" s="11" t="s">
        <v>6565</v>
      </c>
      <c r="D3315" s="11" t="s">
        <v>260</v>
      </c>
      <c r="E3315" s="19" t="s">
        <v>6815</v>
      </c>
      <c r="F3315" s="10">
        <v>42036</v>
      </c>
      <c r="G3315" s="10">
        <v>45323</v>
      </c>
      <c r="H3315" s="11">
        <v>10</v>
      </c>
      <c r="I3315" s="20" t="s">
        <v>259</v>
      </c>
      <c r="J3315" s="11" t="s">
        <v>261</v>
      </c>
      <c r="K3315" s="11" t="s">
        <v>8769</v>
      </c>
      <c r="L3315" s="11">
        <v>2</v>
      </c>
    </row>
    <row r="3316" spans="1:12">
      <c r="A3316" s="11" t="s">
        <v>6566</v>
      </c>
      <c r="D3316" s="11" t="s">
        <v>260</v>
      </c>
      <c r="E3316" s="19" t="s">
        <v>6816</v>
      </c>
      <c r="F3316" s="10">
        <v>42036</v>
      </c>
      <c r="G3316" s="10">
        <v>45323</v>
      </c>
      <c r="H3316" s="11">
        <v>10</v>
      </c>
      <c r="I3316" s="20" t="s">
        <v>259</v>
      </c>
      <c r="J3316" s="11" t="s">
        <v>261</v>
      </c>
      <c r="K3316" s="11" t="s">
        <v>8769</v>
      </c>
      <c r="L3316" s="11">
        <v>2</v>
      </c>
    </row>
    <row r="3317" spans="1:12">
      <c r="A3317" s="11" t="s">
        <v>6567</v>
      </c>
      <c r="D3317" s="11" t="s">
        <v>260</v>
      </c>
      <c r="E3317" s="19" t="s">
        <v>6817</v>
      </c>
      <c r="F3317" s="10">
        <v>42036</v>
      </c>
      <c r="G3317" s="10">
        <v>45323</v>
      </c>
      <c r="H3317" s="11">
        <v>10</v>
      </c>
      <c r="I3317" s="20" t="s">
        <v>259</v>
      </c>
      <c r="J3317" s="11" t="s">
        <v>261</v>
      </c>
      <c r="K3317" s="11" t="s">
        <v>8769</v>
      </c>
      <c r="L3317" s="11">
        <v>2</v>
      </c>
    </row>
    <row r="3318" spans="1:12">
      <c r="A3318" s="11" t="s">
        <v>6568</v>
      </c>
      <c r="D3318" s="11" t="s">
        <v>260</v>
      </c>
      <c r="E3318" s="19" t="s">
        <v>6818</v>
      </c>
      <c r="F3318" s="10">
        <v>42036</v>
      </c>
      <c r="G3318" s="10">
        <v>45323</v>
      </c>
      <c r="H3318" s="11">
        <v>10</v>
      </c>
      <c r="I3318" s="20" t="s">
        <v>259</v>
      </c>
      <c r="J3318" s="11" t="s">
        <v>261</v>
      </c>
      <c r="K3318" s="11" t="s">
        <v>8769</v>
      </c>
      <c r="L3318" s="11">
        <v>2</v>
      </c>
    </row>
    <row r="3319" spans="1:12">
      <c r="A3319" s="11" t="s">
        <v>6569</v>
      </c>
      <c r="D3319" s="11" t="s">
        <v>260</v>
      </c>
      <c r="E3319" s="19" t="s">
        <v>6819</v>
      </c>
      <c r="F3319" s="10">
        <v>42036</v>
      </c>
      <c r="G3319" s="10">
        <v>45323</v>
      </c>
      <c r="H3319" s="11">
        <v>10</v>
      </c>
      <c r="I3319" s="20" t="s">
        <v>259</v>
      </c>
      <c r="J3319" s="11" t="s">
        <v>261</v>
      </c>
      <c r="K3319" s="11" t="s">
        <v>8769</v>
      </c>
      <c r="L3319" s="11">
        <v>2</v>
      </c>
    </row>
    <row r="3320" spans="1:12">
      <c r="A3320" s="11" t="s">
        <v>6570</v>
      </c>
      <c r="D3320" s="11" t="s">
        <v>260</v>
      </c>
      <c r="E3320" s="19" t="s">
        <v>6820</v>
      </c>
      <c r="F3320" s="10">
        <v>42036</v>
      </c>
      <c r="G3320" s="10">
        <v>45323</v>
      </c>
      <c r="H3320" s="11">
        <v>10</v>
      </c>
      <c r="I3320" s="20" t="s">
        <v>259</v>
      </c>
      <c r="J3320" s="11" t="s">
        <v>261</v>
      </c>
      <c r="K3320" s="11" t="s">
        <v>8769</v>
      </c>
      <c r="L3320" s="11">
        <v>2</v>
      </c>
    </row>
    <row r="3321" spans="1:12">
      <c r="A3321" s="11" t="s">
        <v>6571</v>
      </c>
      <c r="D3321" s="11" t="s">
        <v>260</v>
      </c>
      <c r="E3321" s="19" t="s">
        <v>6821</v>
      </c>
      <c r="F3321" s="10">
        <v>42036</v>
      </c>
      <c r="G3321" s="10">
        <v>45323</v>
      </c>
      <c r="H3321" s="11">
        <v>10</v>
      </c>
      <c r="I3321" s="20" t="s">
        <v>259</v>
      </c>
      <c r="J3321" s="11" t="s">
        <v>261</v>
      </c>
      <c r="K3321" s="11" t="s">
        <v>8769</v>
      </c>
      <c r="L3321" s="11">
        <v>2</v>
      </c>
    </row>
    <row r="3322" spans="1:12">
      <c r="A3322" s="11" t="s">
        <v>6572</v>
      </c>
      <c r="D3322" s="11" t="s">
        <v>260</v>
      </c>
      <c r="E3322" s="19" t="s">
        <v>6822</v>
      </c>
      <c r="F3322" s="10">
        <v>42036</v>
      </c>
      <c r="G3322" s="10">
        <v>45323</v>
      </c>
      <c r="H3322" s="11">
        <v>10</v>
      </c>
      <c r="I3322" s="20" t="s">
        <v>259</v>
      </c>
      <c r="J3322" s="11" t="s">
        <v>261</v>
      </c>
      <c r="K3322" s="11" t="s">
        <v>8769</v>
      </c>
      <c r="L3322" s="11">
        <v>2</v>
      </c>
    </row>
    <row r="3323" spans="1:12">
      <c r="A3323" s="11" t="s">
        <v>6573</v>
      </c>
      <c r="D3323" s="11" t="s">
        <v>260</v>
      </c>
      <c r="E3323" s="19" t="s">
        <v>6823</v>
      </c>
      <c r="F3323" s="10">
        <v>42036</v>
      </c>
      <c r="G3323" s="10">
        <v>45323</v>
      </c>
      <c r="H3323" s="11">
        <v>10</v>
      </c>
      <c r="I3323" s="20" t="s">
        <v>259</v>
      </c>
      <c r="J3323" s="11" t="s">
        <v>261</v>
      </c>
      <c r="K3323" s="11" t="s">
        <v>8769</v>
      </c>
      <c r="L3323" s="11">
        <v>2</v>
      </c>
    </row>
    <row r="3324" spans="1:12">
      <c r="A3324" s="11" t="s">
        <v>6574</v>
      </c>
      <c r="D3324" s="11" t="s">
        <v>260</v>
      </c>
      <c r="E3324" s="19" t="s">
        <v>6824</v>
      </c>
      <c r="F3324" s="10">
        <v>42036</v>
      </c>
      <c r="G3324" s="10">
        <v>45323</v>
      </c>
      <c r="H3324" s="11">
        <v>10</v>
      </c>
      <c r="I3324" s="20" t="s">
        <v>259</v>
      </c>
      <c r="J3324" s="11" t="s">
        <v>261</v>
      </c>
      <c r="K3324" s="11" t="s">
        <v>8769</v>
      </c>
      <c r="L3324" s="11">
        <v>2</v>
      </c>
    </row>
    <row r="3325" spans="1:12">
      <c r="A3325" s="11" t="s">
        <v>6575</v>
      </c>
      <c r="D3325" s="11" t="s">
        <v>260</v>
      </c>
      <c r="E3325" s="19" t="s">
        <v>6825</v>
      </c>
      <c r="F3325" s="10">
        <v>42036</v>
      </c>
      <c r="G3325" s="10">
        <v>45323</v>
      </c>
      <c r="H3325" s="11">
        <v>10</v>
      </c>
      <c r="I3325" s="20" t="s">
        <v>259</v>
      </c>
      <c r="J3325" s="11" t="s">
        <v>261</v>
      </c>
      <c r="K3325" s="11" t="s">
        <v>8769</v>
      </c>
      <c r="L3325" s="11">
        <v>2</v>
      </c>
    </row>
    <row r="3326" spans="1:12">
      <c r="A3326" s="11" t="s">
        <v>6576</v>
      </c>
      <c r="D3326" s="11" t="s">
        <v>260</v>
      </c>
      <c r="E3326" s="19" t="s">
        <v>6826</v>
      </c>
      <c r="F3326" s="10">
        <v>42036</v>
      </c>
      <c r="G3326" s="10">
        <v>45323</v>
      </c>
      <c r="H3326" s="11">
        <v>10</v>
      </c>
      <c r="I3326" s="20" t="s">
        <v>259</v>
      </c>
      <c r="J3326" s="11" t="s">
        <v>261</v>
      </c>
      <c r="K3326" s="11" t="s">
        <v>8769</v>
      </c>
      <c r="L3326" s="11">
        <v>2</v>
      </c>
    </row>
    <row r="3327" spans="1:12">
      <c r="A3327" s="11" t="s">
        <v>6577</v>
      </c>
      <c r="D3327" s="11" t="s">
        <v>260</v>
      </c>
      <c r="E3327" s="19" t="s">
        <v>6827</v>
      </c>
      <c r="F3327" s="10">
        <v>42036</v>
      </c>
      <c r="G3327" s="10">
        <v>45323</v>
      </c>
      <c r="H3327" s="11">
        <v>10</v>
      </c>
      <c r="I3327" s="20" t="s">
        <v>259</v>
      </c>
      <c r="J3327" s="11" t="s">
        <v>261</v>
      </c>
      <c r="K3327" s="11" t="s">
        <v>8769</v>
      </c>
      <c r="L3327" s="11">
        <v>2</v>
      </c>
    </row>
    <row r="3328" spans="1:12">
      <c r="A3328" s="11" t="s">
        <v>6578</v>
      </c>
      <c r="D3328" s="11" t="s">
        <v>260</v>
      </c>
      <c r="E3328" s="19" t="s">
        <v>6828</v>
      </c>
      <c r="F3328" s="10">
        <v>42036</v>
      </c>
      <c r="G3328" s="10">
        <v>45323</v>
      </c>
      <c r="H3328" s="11">
        <v>10</v>
      </c>
      <c r="I3328" s="20" t="s">
        <v>259</v>
      </c>
      <c r="J3328" s="11" t="s">
        <v>261</v>
      </c>
      <c r="K3328" s="11" t="s">
        <v>8769</v>
      </c>
      <c r="L3328" s="11">
        <v>2</v>
      </c>
    </row>
    <row r="3329" spans="1:12">
      <c r="A3329" s="11" t="s">
        <v>6579</v>
      </c>
      <c r="D3329" s="11" t="s">
        <v>260</v>
      </c>
      <c r="E3329" s="19" t="s">
        <v>6829</v>
      </c>
      <c r="F3329" s="10">
        <v>42036</v>
      </c>
      <c r="G3329" s="10">
        <v>45323</v>
      </c>
      <c r="H3329" s="11">
        <v>10</v>
      </c>
      <c r="I3329" s="20" t="s">
        <v>259</v>
      </c>
      <c r="J3329" s="11" t="s">
        <v>261</v>
      </c>
      <c r="K3329" s="11" t="s">
        <v>8769</v>
      </c>
      <c r="L3329" s="11">
        <v>2</v>
      </c>
    </row>
    <row r="3330" spans="1:12">
      <c r="A3330" s="11" t="s">
        <v>6580</v>
      </c>
      <c r="D3330" s="11" t="s">
        <v>260</v>
      </c>
      <c r="E3330" s="19" t="s">
        <v>6830</v>
      </c>
      <c r="F3330" s="10">
        <v>42036</v>
      </c>
      <c r="G3330" s="10">
        <v>45323</v>
      </c>
      <c r="H3330" s="11">
        <v>10</v>
      </c>
      <c r="I3330" s="20" t="s">
        <v>259</v>
      </c>
      <c r="J3330" s="11" t="s">
        <v>261</v>
      </c>
      <c r="K3330" s="11" t="s">
        <v>8769</v>
      </c>
      <c r="L3330" s="11">
        <v>2</v>
      </c>
    </row>
    <row r="3331" spans="1:12">
      <c r="A3331" s="11" t="s">
        <v>6581</v>
      </c>
      <c r="D3331" s="11" t="s">
        <v>260</v>
      </c>
      <c r="E3331" s="19" t="s">
        <v>6831</v>
      </c>
      <c r="F3331" s="10">
        <v>42036</v>
      </c>
      <c r="G3331" s="10">
        <v>45323</v>
      </c>
      <c r="H3331" s="11">
        <v>10</v>
      </c>
      <c r="I3331" s="20" t="s">
        <v>259</v>
      </c>
      <c r="J3331" s="11" t="s">
        <v>261</v>
      </c>
      <c r="K3331" s="11" t="s">
        <v>8769</v>
      </c>
      <c r="L3331" s="11">
        <v>2</v>
      </c>
    </row>
    <row r="3332" spans="1:12">
      <c r="A3332" s="11" t="s">
        <v>6582</v>
      </c>
      <c r="D3332" s="11" t="s">
        <v>260</v>
      </c>
      <c r="E3332" s="19" t="s">
        <v>6832</v>
      </c>
      <c r="F3332" s="10">
        <v>42036</v>
      </c>
      <c r="G3332" s="10">
        <v>45323</v>
      </c>
      <c r="H3332" s="11">
        <v>10</v>
      </c>
      <c r="I3332" s="20" t="s">
        <v>259</v>
      </c>
      <c r="J3332" s="11" t="s">
        <v>261</v>
      </c>
      <c r="K3332" s="11" t="s">
        <v>8769</v>
      </c>
      <c r="L3332" s="11">
        <v>2</v>
      </c>
    </row>
    <row r="3333" spans="1:12">
      <c r="A3333" s="11" t="s">
        <v>6583</v>
      </c>
      <c r="D3333" s="11" t="s">
        <v>260</v>
      </c>
      <c r="E3333" s="19" t="s">
        <v>6833</v>
      </c>
      <c r="F3333" s="10">
        <v>42036</v>
      </c>
      <c r="G3333" s="10">
        <v>45323</v>
      </c>
      <c r="H3333" s="11">
        <v>10</v>
      </c>
      <c r="I3333" s="20" t="s">
        <v>259</v>
      </c>
      <c r="J3333" s="11" t="s">
        <v>261</v>
      </c>
      <c r="K3333" s="11" t="s">
        <v>8769</v>
      </c>
      <c r="L3333" s="11">
        <v>2</v>
      </c>
    </row>
    <row r="3334" spans="1:12">
      <c r="A3334" s="11" t="s">
        <v>6584</v>
      </c>
      <c r="D3334" s="11" t="s">
        <v>260</v>
      </c>
      <c r="E3334" s="19" t="s">
        <v>6834</v>
      </c>
      <c r="F3334" s="10">
        <v>42036</v>
      </c>
      <c r="G3334" s="10">
        <v>45323</v>
      </c>
      <c r="H3334" s="11">
        <v>10</v>
      </c>
      <c r="I3334" s="20" t="s">
        <v>259</v>
      </c>
      <c r="J3334" s="11" t="s">
        <v>261</v>
      </c>
      <c r="K3334" s="11" t="s">
        <v>8769</v>
      </c>
      <c r="L3334" s="11">
        <v>2</v>
      </c>
    </row>
    <row r="3335" spans="1:12">
      <c r="A3335" s="11" t="s">
        <v>6585</v>
      </c>
      <c r="D3335" s="11" t="s">
        <v>260</v>
      </c>
      <c r="E3335" s="19" t="s">
        <v>6835</v>
      </c>
      <c r="F3335" s="10">
        <v>42036</v>
      </c>
      <c r="G3335" s="10">
        <v>45323</v>
      </c>
      <c r="H3335" s="11">
        <v>10</v>
      </c>
      <c r="I3335" s="20" t="s">
        <v>259</v>
      </c>
      <c r="J3335" s="11" t="s">
        <v>261</v>
      </c>
      <c r="K3335" s="11" t="s">
        <v>8769</v>
      </c>
      <c r="L3335" s="11">
        <v>2</v>
      </c>
    </row>
    <row r="3336" spans="1:12">
      <c r="A3336" s="11" t="s">
        <v>6586</v>
      </c>
      <c r="D3336" s="11" t="s">
        <v>260</v>
      </c>
      <c r="E3336" s="19" t="s">
        <v>6836</v>
      </c>
      <c r="F3336" s="10">
        <v>42036</v>
      </c>
      <c r="G3336" s="10">
        <v>45323</v>
      </c>
      <c r="H3336" s="11">
        <v>10</v>
      </c>
      <c r="I3336" s="20" t="s">
        <v>259</v>
      </c>
      <c r="J3336" s="11" t="s">
        <v>261</v>
      </c>
      <c r="K3336" s="11" t="s">
        <v>8769</v>
      </c>
      <c r="L3336" s="11">
        <v>2</v>
      </c>
    </row>
    <row r="3337" spans="1:12">
      <c r="A3337" s="11" t="s">
        <v>6587</v>
      </c>
      <c r="D3337" s="11" t="s">
        <v>260</v>
      </c>
      <c r="E3337" s="19" t="s">
        <v>6837</v>
      </c>
      <c r="F3337" s="10">
        <v>42036</v>
      </c>
      <c r="G3337" s="10">
        <v>45323</v>
      </c>
      <c r="H3337" s="11">
        <v>10</v>
      </c>
      <c r="I3337" s="20" t="s">
        <v>259</v>
      </c>
      <c r="J3337" s="11" t="s">
        <v>261</v>
      </c>
      <c r="K3337" s="11" t="s">
        <v>8769</v>
      </c>
      <c r="L3337" s="11">
        <v>2</v>
      </c>
    </row>
    <row r="3338" spans="1:12">
      <c r="A3338" s="11" t="s">
        <v>6588</v>
      </c>
      <c r="D3338" s="11" t="s">
        <v>260</v>
      </c>
      <c r="E3338" s="19" t="s">
        <v>6838</v>
      </c>
      <c r="F3338" s="10">
        <v>42036</v>
      </c>
      <c r="G3338" s="10">
        <v>45323</v>
      </c>
      <c r="H3338" s="11">
        <v>10</v>
      </c>
      <c r="I3338" s="20" t="s">
        <v>259</v>
      </c>
      <c r="J3338" s="11" t="s">
        <v>261</v>
      </c>
      <c r="K3338" s="11" t="s">
        <v>8769</v>
      </c>
      <c r="L3338" s="11">
        <v>2</v>
      </c>
    </row>
    <row r="3339" spans="1:12">
      <c r="A3339" s="11" t="s">
        <v>6589</v>
      </c>
      <c r="D3339" s="11" t="s">
        <v>260</v>
      </c>
      <c r="E3339" s="19" t="s">
        <v>6839</v>
      </c>
      <c r="F3339" s="10">
        <v>42036</v>
      </c>
      <c r="G3339" s="10">
        <v>45323</v>
      </c>
      <c r="H3339" s="11">
        <v>10</v>
      </c>
      <c r="I3339" s="20" t="s">
        <v>259</v>
      </c>
      <c r="J3339" s="11" t="s">
        <v>261</v>
      </c>
      <c r="K3339" s="11" t="s">
        <v>8769</v>
      </c>
      <c r="L3339" s="11">
        <v>2</v>
      </c>
    </row>
    <row r="3340" spans="1:12">
      <c r="A3340" s="11" t="s">
        <v>6590</v>
      </c>
      <c r="D3340" s="11" t="s">
        <v>260</v>
      </c>
      <c r="E3340" s="19" t="s">
        <v>6840</v>
      </c>
      <c r="F3340" s="10">
        <v>42036</v>
      </c>
      <c r="G3340" s="10">
        <v>45323</v>
      </c>
      <c r="H3340" s="11">
        <v>10</v>
      </c>
      <c r="I3340" s="20" t="s">
        <v>259</v>
      </c>
      <c r="J3340" s="11" t="s">
        <v>261</v>
      </c>
      <c r="K3340" s="11" t="s">
        <v>8769</v>
      </c>
      <c r="L3340" s="11">
        <v>2</v>
      </c>
    </row>
    <row r="3341" spans="1:12">
      <c r="A3341" s="11" t="s">
        <v>6591</v>
      </c>
      <c r="D3341" s="11" t="s">
        <v>260</v>
      </c>
      <c r="E3341" s="19" t="s">
        <v>6841</v>
      </c>
      <c r="F3341" s="10">
        <v>42036</v>
      </c>
      <c r="G3341" s="10">
        <v>45323</v>
      </c>
      <c r="H3341" s="11">
        <v>10</v>
      </c>
      <c r="I3341" s="20" t="s">
        <v>259</v>
      </c>
      <c r="J3341" s="11" t="s">
        <v>261</v>
      </c>
      <c r="K3341" s="11" t="s">
        <v>8769</v>
      </c>
      <c r="L3341" s="11">
        <v>2</v>
      </c>
    </row>
    <row r="3342" spans="1:12">
      <c r="A3342" s="11" t="s">
        <v>6592</v>
      </c>
      <c r="D3342" s="11" t="s">
        <v>260</v>
      </c>
      <c r="E3342" s="19" t="s">
        <v>6842</v>
      </c>
      <c r="F3342" s="10">
        <v>42036</v>
      </c>
      <c r="G3342" s="10">
        <v>45323</v>
      </c>
      <c r="H3342" s="11">
        <v>10</v>
      </c>
      <c r="I3342" s="20" t="s">
        <v>259</v>
      </c>
      <c r="J3342" s="11" t="s">
        <v>261</v>
      </c>
      <c r="K3342" s="11" t="s">
        <v>8769</v>
      </c>
      <c r="L3342" s="11">
        <v>2</v>
      </c>
    </row>
    <row r="3343" spans="1:12">
      <c r="A3343" s="11" t="s">
        <v>6593</v>
      </c>
      <c r="D3343" s="11" t="s">
        <v>260</v>
      </c>
      <c r="E3343" s="19" t="s">
        <v>6843</v>
      </c>
      <c r="F3343" s="10">
        <v>42036</v>
      </c>
      <c r="G3343" s="10">
        <v>45323</v>
      </c>
      <c r="H3343" s="11">
        <v>10</v>
      </c>
      <c r="I3343" s="20" t="s">
        <v>259</v>
      </c>
      <c r="J3343" s="11" t="s">
        <v>261</v>
      </c>
      <c r="K3343" s="11" t="s">
        <v>8769</v>
      </c>
      <c r="L3343" s="11">
        <v>2</v>
      </c>
    </row>
    <row r="3344" spans="1:12">
      <c r="A3344" s="11" t="s">
        <v>6594</v>
      </c>
      <c r="D3344" s="11" t="s">
        <v>260</v>
      </c>
      <c r="E3344" s="19" t="s">
        <v>6844</v>
      </c>
      <c r="F3344" s="10">
        <v>42036</v>
      </c>
      <c r="G3344" s="10">
        <v>45323</v>
      </c>
      <c r="H3344" s="11">
        <v>10</v>
      </c>
      <c r="I3344" s="20" t="s">
        <v>259</v>
      </c>
      <c r="J3344" s="11" t="s">
        <v>261</v>
      </c>
      <c r="K3344" s="11" t="s">
        <v>8769</v>
      </c>
      <c r="L3344" s="11">
        <v>2</v>
      </c>
    </row>
    <row r="3345" spans="1:12">
      <c r="A3345" s="11" t="s">
        <v>6595</v>
      </c>
      <c r="D3345" s="11" t="s">
        <v>260</v>
      </c>
      <c r="E3345" s="19" t="s">
        <v>6845</v>
      </c>
      <c r="F3345" s="10">
        <v>42036</v>
      </c>
      <c r="G3345" s="10">
        <v>45323</v>
      </c>
      <c r="H3345" s="11">
        <v>10</v>
      </c>
      <c r="I3345" s="20" t="s">
        <v>259</v>
      </c>
      <c r="J3345" s="11" t="s">
        <v>261</v>
      </c>
      <c r="K3345" s="11" t="s">
        <v>8769</v>
      </c>
      <c r="L3345" s="11">
        <v>2</v>
      </c>
    </row>
    <row r="3346" spans="1:12">
      <c r="A3346" s="11" t="s">
        <v>6596</v>
      </c>
      <c r="D3346" s="11" t="s">
        <v>260</v>
      </c>
      <c r="E3346" s="19" t="s">
        <v>6846</v>
      </c>
      <c r="F3346" s="10">
        <v>42036</v>
      </c>
      <c r="G3346" s="10">
        <v>45323</v>
      </c>
      <c r="H3346" s="11">
        <v>10</v>
      </c>
      <c r="I3346" s="20" t="s">
        <v>259</v>
      </c>
      <c r="J3346" s="11" t="s">
        <v>261</v>
      </c>
      <c r="K3346" s="11" t="s">
        <v>8769</v>
      </c>
      <c r="L3346" s="11">
        <v>2</v>
      </c>
    </row>
    <row r="3347" spans="1:12">
      <c r="A3347" s="11" t="s">
        <v>6597</v>
      </c>
      <c r="D3347" s="11" t="s">
        <v>260</v>
      </c>
      <c r="E3347" s="19" t="s">
        <v>6847</v>
      </c>
      <c r="F3347" s="10">
        <v>42036</v>
      </c>
      <c r="G3347" s="10">
        <v>45323</v>
      </c>
      <c r="H3347" s="11">
        <v>10</v>
      </c>
      <c r="I3347" s="20" t="s">
        <v>259</v>
      </c>
      <c r="J3347" s="11" t="s">
        <v>261</v>
      </c>
      <c r="K3347" s="11" t="s">
        <v>8769</v>
      </c>
      <c r="L3347" s="11">
        <v>2</v>
      </c>
    </row>
    <row r="3348" spans="1:12">
      <c r="A3348" s="11" t="s">
        <v>6598</v>
      </c>
      <c r="D3348" s="11" t="s">
        <v>260</v>
      </c>
      <c r="E3348" s="19" t="s">
        <v>6848</v>
      </c>
      <c r="F3348" s="10">
        <v>42036</v>
      </c>
      <c r="G3348" s="10">
        <v>45323</v>
      </c>
      <c r="H3348" s="11">
        <v>10</v>
      </c>
      <c r="I3348" s="20" t="s">
        <v>259</v>
      </c>
      <c r="J3348" s="11" t="s">
        <v>261</v>
      </c>
      <c r="K3348" s="11" t="s">
        <v>8769</v>
      </c>
      <c r="L3348" s="11">
        <v>2</v>
      </c>
    </row>
    <row r="3349" spans="1:12">
      <c r="A3349" s="11" t="s">
        <v>6599</v>
      </c>
      <c r="D3349" s="11" t="s">
        <v>260</v>
      </c>
      <c r="E3349" s="19" t="s">
        <v>6849</v>
      </c>
      <c r="F3349" s="10">
        <v>42036</v>
      </c>
      <c r="G3349" s="10">
        <v>45323</v>
      </c>
      <c r="H3349" s="11">
        <v>10</v>
      </c>
      <c r="I3349" s="20" t="s">
        <v>259</v>
      </c>
      <c r="J3349" s="11" t="s">
        <v>261</v>
      </c>
      <c r="K3349" s="11" t="s">
        <v>8769</v>
      </c>
      <c r="L3349" s="11">
        <v>2</v>
      </c>
    </row>
    <row r="3350" spans="1:12">
      <c r="A3350" s="11" t="s">
        <v>6600</v>
      </c>
      <c r="D3350" s="11" t="s">
        <v>260</v>
      </c>
      <c r="E3350" s="19" t="s">
        <v>6850</v>
      </c>
      <c r="F3350" s="10">
        <v>42036</v>
      </c>
      <c r="G3350" s="10">
        <v>45323</v>
      </c>
      <c r="H3350" s="11">
        <v>10</v>
      </c>
      <c r="I3350" s="20" t="s">
        <v>259</v>
      </c>
      <c r="J3350" s="11" t="s">
        <v>261</v>
      </c>
      <c r="K3350" s="11" t="s">
        <v>8769</v>
      </c>
      <c r="L3350" s="11">
        <v>2</v>
      </c>
    </row>
    <row r="3351" spans="1:12">
      <c r="A3351" s="11" t="s">
        <v>6601</v>
      </c>
      <c r="D3351" s="11" t="s">
        <v>260</v>
      </c>
      <c r="E3351" s="19" t="s">
        <v>6851</v>
      </c>
      <c r="F3351" s="10">
        <v>42036</v>
      </c>
      <c r="G3351" s="10">
        <v>45323</v>
      </c>
      <c r="H3351" s="11">
        <v>10</v>
      </c>
      <c r="I3351" s="20" t="s">
        <v>259</v>
      </c>
      <c r="J3351" s="11" t="s">
        <v>261</v>
      </c>
      <c r="K3351" s="11" t="s">
        <v>8769</v>
      </c>
      <c r="L3351" s="11">
        <v>2</v>
      </c>
    </row>
    <row r="3352" spans="1:12">
      <c r="A3352" s="11" t="s">
        <v>6602</v>
      </c>
      <c r="D3352" s="11" t="s">
        <v>260</v>
      </c>
      <c r="E3352" s="19" t="s">
        <v>6852</v>
      </c>
      <c r="F3352" s="10">
        <v>42036</v>
      </c>
      <c r="G3352" s="10">
        <v>45323</v>
      </c>
      <c r="H3352" s="11">
        <v>10</v>
      </c>
      <c r="I3352" s="20" t="s">
        <v>259</v>
      </c>
      <c r="J3352" s="11" t="s">
        <v>261</v>
      </c>
      <c r="K3352" s="11" t="s">
        <v>8769</v>
      </c>
      <c r="L3352" s="11">
        <v>2</v>
      </c>
    </row>
    <row r="3353" spans="1:12">
      <c r="A3353" s="11" t="s">
        <v>6603</v>
      </c>
      <c r="D3353" s="11" t="s">
        <v>260</v>
      </c>
      <c r="E3353" s="19" t="s">
        <v>6853</v>
      </c>
      <c r="F3353" s="10">
        <v>42036</v>
      </c>
      <c r="G3353" s="10">
        <v>45323</v>
      </c>
      <c r="H3353" s="11">
        <v>10</v>
      </c>
      <c r="I3353" s="20" t="s">
        <v>259</v>
      </c>
      <c r="J3353" s="11" t="s">
        <v>261</v>
      </c>
      <c r="K3353" s="11" t="s">
        <v>8769</v>
      </c>
      <c r="L3353" s="11">
        <v>2</v>
      </c>
    </row>
    <row r="3354" spans="1:12">
      <c r="A3354" s="11" t="s">
        <v>6604</v>
      </c>
      <c r="D3354" s="11" t="s">
        <v>260</v>
      </c>
      <c r="E3354" s="19" t="s">
        <v>6854</v>
      </c>
      <c r="F3354" s="10">
        <v>42036</v>
      </c>
      <c r="G3354" s="10">
        <v>45323</v>
      </c>
      <c r="H3354" s="11">
        <v>10</v>
      </c>
      <c r="I3354" s="20" t="s">
        <v>259</v>
      </c>
      <c r="J3354" s="11" t="s">
        <v>261</v>
      </c>
      <c r="K3354" s="11" t="s">
        <v>8769</v>
      </c>
      <c r="L3354" s="11">
        <v>2</v>
      </c>
    </row>
    <row r="3355" spans="1:12">
      <c r="A3355" s="11" t="s">
        <v>6605</v>
      </c>
      <c r="D3355" s="11" t="s">
        <v>260</v>
      </c>
      <c r="E3355" s="19" t="s">
        <v>6855</v>
      </c>
      <c r="F3355" s="10">
        <v>42036</v>
      </c>
      <c r="G3355" s="10">
        <v>45323</v>
      </c>
      <c r="H3355" s="11">
        <v>10</v>
      </c>
      <c r="I3355" s="20" t="s">
        <v>259</v>
      </c>
      <c r="J3355" s="11" t="s">
        <v>261</v>
      </c>
      <c r="K3355" s="11" t="s">
        <v>8769</v>
      </c>
      <c r="L3355" s="11">
        <v>2</v>
      </c>
    </row>
    <row r="3356" spans="1:12">
      <c r="A3356" s="11" t="s">
        <v>6606</v>
      </c>
      <c r="D3356" s="11" t="s">
        <v>260</v>
      </c>
      <c r="E3356" s="19" t="s">
        <v>6856</v>
      </c>
      <c r="F3356" s="10">
        <v>42036</v>
      </c>
      <c r="G3356" s="10">
        <v>45323</v>
      </c>
      <c r="H3356" s="11">
        <v>10</v>
      </c>
      <c r="I3356" s="20" t="s">
        <v>259</v>
      </c>
      <c r="J3356" s="11" t="s">
        <v>261</v>
      </c>
      <c r="K3356" s="11" t="s">
        <v>8769</v>
      </c>
      <c r="L3356" s="11">
        <v>2</v>
      </c>
    </row>
    <row r="3357" spans="1:12">
      <c r="A3357" s="11" t="s">
        <v>6607</v>
      </c>
      <c r="D3357" s="11" t="s">
        <v>260</v>
      </c>
      <c r="E3357" s="19" t="s">
        <v>6857</v>
      </c>
      <c r="F3357" s="10">
        <v>42036</v>
      </c>
      <c r="G3357" s="10">
        <v>45323</v>
      </c>
      <c r="H3357" s="11">
        <v>10</v>
      </c>
      <c r="I3357" s="20" t="s">
        <v>259</v>
      </c>
      <c r="J3357" s="11" t="s">
        <v>261</v>
      </c>
      <c r="K3357" s="11" t="s">
        <v>8769</v>
      </c>
      <c r="L3357" s="11">
        <v>2</v>
      </c>
    </row>
    <row r="3358" spans="1:12">
      <c r="A3358" s="11" t="s">
        <v>6608</v>
      </c>
      <c r="D3358" s="11" t="s">
        <v>260</v>
      </c>
      <c r="E3358" s="19" t="s">
        <v>6858</v>
      </c>
      <c r="F3358" s="10">
        <v>42036</v>
      </c>
      <c r="G3358" s="10">
        <v>45323</v>
      </c>
      <c r="H3358" s="11">
        <v>10</v>
      </c>
      <c r="I3358" s="20" t="s">
        <v>259</v>
      </c>
      <c r="J3358" s="11" t="s">
        <v>261</v>
      </c>
      <c r="K3358" s="11" t="s">
        <v>8769</v>
      </c>
      <c r="L3358" s="11">
        <v>2</v>
      </c>
    </row>
    <row r="3359" spans="1:12">
      <c r="A3359" s="11" t="s">
        <v>6609</v>
      </c>
      <c r="D3359" s="11" t="s">
        <v>260</v>
      </c>
      <c r="E3359" s="19" t="s">
        <v>6859</v>
      </c>
      <c r="F3359" s="10">
        <v>42036</v>
      </c>
      <c r="G3359" s="10">
        <v>45323</v>
      </c>
      <c r="H3359" s="11">
        <v>10</v>
      </c>
      <c r="I3359" s="20" t="s">
        <v>259</v>
      </c>
      <c r="J3359" s="11" t="s">
        <v>261</v>
      </c>
      <c r="K3359" s="11" t="s">
        <v>8769</v>
      </c>
      <c r="L3359" s="11">
        <v>2</v>
      </c>
    </row>
    <row r="3360" spans="1:12">
      <c r="A3360" s="11" t="s">
        <v>6610</v>
      </c>
      <c r="D3360" s="11" t="s">
        <v>260</v>
      </c>
      <c r="E3360" s="19" t="s">
        <v>6860</v>
      </c>
      <c r="F3360" s="10">
        <v>42036</v>
      </c>
      <c r="G3360" s="10">
        <v>45323</v>
      </c>
      <c r="H3360" s="11">
        <v>10</v>
      </c>
      <c r="I3360" s="20" t="s">
        <v>259</v>
      </c>
      <c r="J3360" s="11" t="s">
        <v>261</v>
      </c>
      <c r="K3360" s="11" t="s">
        <v>8769</v>
      </c>
      <c r="L3360" s="11">
        <v>2</v>
      </c>
    </row>
    <row r="3361" spans="1:12">
      <c r="A3361" s="11" t="s">
        <v>6611</v>
      </c>
      <c r="D3361" s="11" t="s">
        <v>260</v>
      </c>
      <c r="E3361" s="19" t="s">
        <v>6861</v>
      </c>
      <c r="F3361" s="10">
        <v>42036</v>
      </c>
      <c r="G3361" s="10">
        <v>45323</v>
      </c>
      <c r="H3361" s="11">
        <v>10</v>
      </c>
      <c r="I3361" s="20" t="s">
        <v>259</v>
      </c>
      <c r="J3361" s="11" t="s">
        <v>261</v>
      </c>
      <c r="K3361" s="11" t="s">
        <v>8769</v>
      </c>
      <c r="L3361" s="11">
        <v>2</v>
      </c>
    </row>
    <row r="3362" spans="1:12">
      <c r="A3362" s="11" t="s">
        <v>6612</v>
      </c>
      <c r="D3362" s="11" t="s">
        <v>260</v>
      </c>
      <c r="E3362" s="19" t="s">
        <v>6862</v>
      </c>
      <c r="F3362" s="10">
        <v>42036</v>
      </c>
      <c r="G3362" s="10">
        <v>45323</v>
      </c>
      <c r="H3362" s="11">
        <v>10</v>
      </c>
      <c r="I3362" s="20" t="s">
        <v>259</v>
      </c>
      <c r="J3362" s="11" t="s">
        <v>261</v>
      </c>
      <c r="K3362" s="11" t="s">
        <v>8769</v>
      </c>
      <c r="L3362" s="11">
        <v>2</v>
      </c>
    </row>
    <row r="3363" spans="1:12">
      <c r="A3363" s="11" t="s">
        <v>6613</v>
      </c>
      <c r="D3363" s="11" t="s">
        <v>260</v>
      </c>
      <c r="E3363" s="19" t="s">
        <v>6863</v>
      </c>
      <c r="F3363" s="10">
        <v>42036</v>
      </c>
      <c r="G3363" s="10">
        <v>45323</v>
      </c>
      <c r="H3363" s="11">
        <v>10</v>
      </c>
      <c r="I3363" s="20" t="s">
        <v>259</v>
      </c>
      <c r="J3363" s="11" t="s">
        <v>261</v>
      </c>
      <c r="K3363" s="11" t="s">
        <v>8769</v>
      </c>
      <c r="L3363" s="11">
        <v>2</v>
      </c>
    </row>
    <row r="3364" spans="1:12">
      <c r="A3364" s="11" t="s">
        <v>6614</v>
      </c>
      <c r="D3364" s="11" t="s">
        <v>260</v>
      </c>
      <c r="E3364" s="19" t="s">
        <v>6864</v>
      </c>
      <c r="F3364" s="10">
        <v>42036</v>
      </c>
      <c r="G3364" s="10">
        <v>45323</v>
      </c>
      <c r="H3364" s="11">
        <v>10</v>
      </c>
      <c r="I3364" s="20" t="s">
        <v>259</v>
      </c>
      <c r="J3364" s="11" t="s">
        <v>261</v>
      </c>
      <c r="K3364" s="11" t="s">
        <v>8769</v>
      </c>
      <c r="L3364" s="11">
        <v>2</v>
      </c>
    </row>
    <row r="3365" spans="1:12">
      <c r="A3365" s="11" t="s">
        <v>6615</v>
      </c>
      <c r="D3365" s="11" t="s">
        <v>260</v>
      </c>
      <c r="E3365" s="19" t="s">
        <v>6865</v>
      </c>
      <c r="F3365" s="10">
        <v>42036</v>
      </c>
      <c r="G3365" s="10">
        <v>45323</v>
      </c>
      <c r="H3365" s="11">
        <v>10</v>
      </c>
      <c r="I3365" s="20" t="s">
        <v>259</v>
      </c>
      <c r="J3365" s="11" t="s">
        <v>261</v>
      </c>
      <c r="K3365" s="11" t="s">
        <v>8769</v>
      </c>
      <c r="L3365" s="11">
        <v>2</v>
      </c>
    </row>
    <row r="3366" spans="1:12">
      <c r="A3366" s="11" t="s">
        <v>6616</v>
      </c>
      <c r="D3366" s="11" t="s">
        <v>260</v>
      </c>
      <c r="E3366" s="19" t="s">
        <v>6866</v>
      </c>
      <c r="F3366" s="10">
        <v>42036</v>
      </c>
      <c r="G3366" s="10">
        <v>45323</v>
      </c>
      <c r="H3366" s="11">
        <v>10</v>
      </c>
      <c r="I3366" s="20" t="s">
        <v>259</v>
      </c>
      <c r="J3366" s="11" t="s">
        <v>261</v>
      </c>
      <c r="K3366" s="11" t="s">
        <v>8769</v>
      </c>
      <c r="L3366" s="11">
        <v>2</v>
      </c>
    </row>
    <row r="3367" spans="1:12">
      <c r="A3367" s="11" t="s">
        <v>6617</v>
      </c>
      <c r="D3367" s="11" t="s">
        <v>260</v>
      </c>
      <c r="E3367" s="19" t="s">
        <v>6867</v>
      </c>
      <c r="F3367" s="10">
        <v>42036</v>
      </c>
      <c r="G3367" s="10">
        <v>45323</v>
      </c>
      <c r="H3367" s="11">
        <v>10</v>
      </c>
      <c r="I3367" s="20" t="s">
        <v>259</v>
      </c>
      <c r="J3367" s="11" t="s">
        <v>261</v>
      </c>
      <c r="K3367" s="11" t="s">
        <v>8769</v>
      </c>
      <c r="L3367" s="11">
        <v>2</v>
      </c>
    </row>
    <row r="3368" spans="1:12">
      <c r="A3368" s="11" t="s">
        <v>6618</v>
      </c>
      <c r="D3368" s="11" t="s">
        <v>260</v>
      </c>
      <c r="E3368" s="19" t="s">
        <v>6868</v>
      </c>
      <c r="F3368" s="10">
        <v>42036</v>
      </c>
      <c r="G3368" s="10">
        <v>45323</v>
      </c>
      <c r="H3368" s="11">
        <v>10</v>
      </c>
      <c r="I3368" s="20" t="s">
        <v>259</v>
      </c>
      <c r="J3368" s="11" t="s">
        <v>261</v>
      </c>
      <c r="K3368" s="11" t="s">
        <v>8769</v>
      </c>
      <c r="L3368" s="11">
        <v>2</v>
      </c>
    </row>
    <row r="3369" spans="1:12">
      <c r="A3369" s="11" t="s">
        <v>6619</v>
      </c>
      <c r="D3369" s="11" t="s">
        <v>260</v>
      </c>
      <c r="E3369" s="19" t="s">
        <v>6869</v>
      </c>
      <c r="F3369" s="10">
        <v>42036</v>
      </c>
      <c r="G3369" s="10">
        <v>45323</v>
      </c>
      <c r="H3369" s="11">
        <v>10</v>
      </c>
      <c r="I3369" s="20" t="s">
        <v>259</v>
      </c>
      <c r="J3369" s="11" t="s">
        <v>261</v>
      </c>
      <c r="K3369" s="11" t="s">
        <v>8769</v>
      </c>
      <c r="L3369" s="11">
        <v>2</v>
      </c>
    </row>
    <row r="3370" spans="1:12">
      <c r="A3370" s="11" t="s">
        <v>6620</v>
      </c>
      <c r="D3370" s="11" t="s">
        <v>260</v>
      </c>
      <c r="E3370" s="19" t="s">
        <v>6870</v>
      </c>
      <c r="F3370" s="10">
        <v>42036</v>
      </c>
      <c r="G3370" s="10">
        <v>45323</v>
      </c>
      <c r="H3370" s="11">
        <v>10</v>
      </c>
      <c r="I3370" s="20" t="s">
        <v>259</v>
      </c>
      <c r="J3370" s="11" t="s">
        <v>261</v>
      </c>
      <c r="K3370" s="11" t="s">
        <v>8769</v>
      </c>
      <c r="L3370" s="11">
        <v>2</v>
      </c>
    </row>
    <row r="3371" spans="1:12">
      <c r="A3371" s="11" t="s">
        <v>6621</v>
      </c>
      <c r="D3371" s="11" t="s">
        <v>260</v>
      </c>
      <c r="E3371" s="19" t="s">
        <v>6871</v>
      </c>
      <c r="F3371" s="10">
        <v>42036</v>
      </c>
      <c r="G3371" s="10">
        <v>45323</v>
      </c>
      <c r="H3371" s="11">
        <v>10</v>
      </c>
      <c r="I3371" s="20" t="s">
        <v>259</v>
      </c>
      <c r="J3371" s="11" t="s">
        <v>261</v>
      </c>
      <c r="K3371" s="11" t="s">
        <v>8769</v>
      </c>
      <c r="L3371" s="11">
        <v>2</v>
      </c>
    </row>
    <row r="3372" spans="1:12">
      <c r="A3372" s="11" t="s">
        <v>6622</v>
      </c>
      <c r="D3372" s="11" t="s">
        <v>260</v>
      </c>
      <c r="E3372" s="19" t="s">
        <v>6872</v>
      </c>
      <c r="F3372" s="10">
        <v>42036</v>
      </c>
      <c r="G3372" s="10">
        <v>45323</v>
      </c>
      <c r="H3372" s="11">
        <v>10</v>
      </c>
      <c r="I3372" s="20" t="s">
        <v>259</v>
      </c>
      <c r="J3372" s="11" t="s">
        <v>261</v>
      </c>
      <c r="K3372" s="11" t="s">
        <v>8769</v>
      </c>
      <c r="L3372" s="11">
        <v>2</v>
      </c>
    </row>
    <row r="3373" spans="1:12">
      <c r="A3373" s="11" t="s">
        <v>6623</v>
      </c>
      <c r="D3373" s="11" t="s">
        <v>260</v>
      </c>
      <c r="E3373" s="19" t="s">
        <v>6873</v>
      </c>
      <c r="F3373" s="10">
        <v>42036</v>
      </c>
      <c r="G3373" s="10">
        <v>45323</v>
      </c>
      <c r="H3373" s="11">
        <v>10</v>
      </c>
      <c r="I3373" s="20" t="s">
        <v>259</v>
      </c>
      <c r="J3373" s="11" t="s">
        <v>261</v>
      </c>
      <c r="K3373" s="11" t="s">
        <v>8769</v>
      </c>
      <c r="L3373" s="11">
        <v>2</v>
      </c>
    </row>
    <row r="3374" spans="1:12">
      <c r="A3374" s="11" t="s">
        <v>6624</v>
      </c>
      <c r="D3374" s="11" t="s">
        <v>260</v>
      </c>
      <c r="E3374" s="19" t="s">
        <v>6874</v>
      </c>
      <c r="F3374" s="10">
        <v>42036</v>
      </c>
      <c r="G3374" s="10">
        <v>45323</v>
      </c>
      <c r="H3374" s="11">
        <v>10</v>
      </c>
      <c r="I3374" s="20" t="s">
        <v>259</v>
      </c>
      <c r="J3374" s="11" t="s">
        <v>261</v>
      </c>
      <c r="K3374" s="11" t="s">
        <v>8769</v>
      </c>
      <c r="L3374" s="11">
        <v>2</v>
      </c>
    </row>
    <row r="3375" spans="1:12">
      <c r="A3375" s="11" t="s">
        <v>6625</v>
      </c>
      <c r="D3375" s="11" t="s">
        <v>260</v>
      </c>
      <c r="E3375" s="19" t="s">
        <v>6875</v>
      </c>
      <c r="F3375" s="10">
        <v>42036</v>
      </c>
      <c r="G3375" s="10">
        <v>45323</v>
      </c>
      <c r="H3375" s="11">
        <v>10</v>
      </c>
      <c r="I3375" s="20" t="s">
        <v>259</v>
      </c>
      <c r="J3375" s="11" t="s">
        <v>261</v>
      </c>
      <c r="K3375" s="11" t="s">
        <v>8769</v>
      </c>
      <c r="L3375" s="11">
        <v>2</v>
      </c>
    </row>
    <row r="3376" spans="1:12">
      <c r="A3376" s="11" t="s">
        <v>6626</v>
      </c>
      <c r="D3376" s="11" t="s">
        <v>260</v>
      </c>
      <c r="E3376" s="19" t="s">
        <v>6876</v>
      </c>
      <c r="F3376" s="10">
        <v>42036</v>
      </c>
      <c r="G3376" s="10">
        <v>45323</v>
      </c>
      <c r="H3376" s="11">
        <v>10</v>
      </c>
      <c r="I3376" s="20" t="s">
        <v>259</v>
      </c>
      <c r="J3376" s="11" t="s">
        <v>261</v>
      </c>
      <c r="K3376" s="11" t="s">
        <v>8769</v>
      </c>
      <c r="L3376" s="11">
        <v>2</v>
      </c>
    </row>
    <row r="3377" spans="1:12">
      <c r="A3377" s="11" t="s">
        <v>6627</v>
      </c>
      <c r="D3377" s="11" t="s">
        <v>260</v>
      </c>
      <c r="E3377" s="19" t="s">
        <v>6877</v>
      </c>
      <c r="F3377" s="10">
        <v>42036</v>
      </c>
      <c r="G3377" s="10">
        <v>45323</v>
      </c>
      <c r="H3377" s="11">
        <v>10</v>
      </c>
      <c r="I3377" s="20" t="s">
        <v>259</v>
      </c>
      <c r="J3377" s="11" t="s">
        <v>261</v>
      </c>
      <c r="K3377" s="11" t="s">
        <v>8769</v>
      </c>
      <c r="L3377" s="11">
        <v>2</v>
      </c>
    </row>
    <row r="3378" spans="1:12">
      <c r="A3378" s="11" t="s">
        <v>6628</v>
      </c>
      <c r="D3378" s="11" t="s">
        <v>260</v>
      </c>
      <c r="E3378" s="19" t="s">
        <v>6878</v>
      </c>
      <c r="F3378" s="10">
        <v>42036</v>
      </c>
      <c r="G3378" s="10">
        <v>45323</v>
      </c>
      <c r="H3378" s="11">
        <v>10</v>
      </c>
      <c r="I3378" s="20" t="s">
        <v>259</v>
      </c>
      <c r="J3378" s="11" t="s">
        <v>261</v>
      </c>
      <c r="K3378" s="11" t="s">
        <v>8769</v>
      </c>
      <c r="L3378" s="11">
        <v>2</v>
      </c>
    </row>
    <row r="3379" spans="1:12">
      <c r="A3379" s="11" t="s">
        <v>6629</v>
      </c>
      <c r="D3379" s="11" t="s">
        <v>260</v>
      </c>
      <c r="E3379" s="19" t="s">
        <v>6879</v>
      </c>
      <c r="F3379" s="10">
        <v>42036</v>
      </c>
      <c r="G3379" s="10">
        <v>45323</v>
      </c>
      <c r="H3379" s="11">
        <v>10</v>
      </c>
      <c r="I3379" s="20" t="s">
        <v>259</v>
      </c>
      <c r="J3379" s="11" t="s">
        <v>261</v>
      </c>
      <c r="K3379" s="11" t="s">
        <v>8769</v>
      </c>
      <c r="L3379" s="11">
        <v>2</v>
      </c>
    </row>
    <row r="3380" spans="1:12">
      <c r="A3380" s="11" t="s">
        <v>6630</v>
      </c>
      <c r="D3380" s="11" t="s">
        <v>260</v>
      </c>
      <c r="E3380" s="19" t="s">
        <v>6880</v>
      </c>
      <c r="F3380" s="10">
        <v>42036</v>
      </c>
      <c r="G3380" s="10">
        <v>45323</v>
      </c>
      <c r="H3380" s="11">
        <v>10</v>
      </c>
      <c r="I3380" s="20" t="s">
        <v>259</v>
      </c>
      <c r="J3380" s="11" t="s">
        <v>261</v>
      </c>
      <c r="K3380" s="11" t="s">
        <v>8769</v>
      </c>
      <c r="L3380" s="11">
        <v>2</v>
      </c>
    </row>
    <row r="3381" spans="1:12">
      <c r="A3381" s="11" t="s">
        <v>6631</v>
      </c>
      <c r="D3381" s="11" t="s">
        <v>260</v>
      </c>
      <c r="E3381" s="19" t="s">
        <v>6881</v>
      </c>
      <c r="F3381" s="10">
        <v>42036</v>
      </c>
      <c r="G3381" s="10">
        <v>45323</v>
      </c>
      <c r="H3381" s="11">
        <v>10</v>
      </c>
      <c r="I3381" s="20" t="s">
        <v>259</v>
      </c>
      <c r="J3381" s="11" t="s">
        <v>261</v>
      </c>
      <c r="K3381" s="11" t="s">
        <v>8769</v>
      </c>
      <c r="L3381" s="11">
        <v>2</v>
      </c>
    </row>
    <row r="3382" spans="1:12">
      <c r="A3382" s="11" t="s">
        <v>6632</v>
      </c>
      <c r="D3382" s="11" t="s">
        <v>260</v>
      </c>
      <c r="E3382" s="19" t="s">
        <v>6882</v>
      </c>
      <c r="F3382" s="10">
        <v>42036</v>
      </c>
      <c r="G3382" s="10">
        <v>45323</v>
      </c>
      <c r="H3382" s="11">
        <v>10</v>
      </c>
      <c r="I3382" s="20" t="s">
        <v>259</v>
      </c>
      <c r="J3382" s="11" t="s">
        <v>261</v>
      </c>
      <c r="K3382" s="11" t="s">
        <v>8769</v>
      </c>
      <c r="L3382" s="11">
        <v>2</v>
      </c>
    </row>
    <row r="3383" spans="1:12">
      <c r="A3383" s="11" t="s">
        <v>6633</v>
      </c>
      <c r="D3383" s="11" t="s">
        <v>260</v>
      </c>
      <c r="E3383" s="19" t="s">
        <v>6883</v>
      </c>
      <c r="F3383" s="10">
        <v>42036</v>
      </c>
      <c r="G3383" s="10">
        <v>45323</v>
      </c>
      <c r="H3383" s="11">
        <v>10</v>
      </c>
      <c r="I3383" s="20" t="s">
        <v>259</v>
      </c>
      <c r="J3383" s="11" t="s">
        <v>261</v>
      </c>
      <c r="K3383" s="11" t="s">
        <v>8769</v>
      </c>
      <c r="L3383" s="11">
        <v>2</v>
      </c>
    </row>
    <row r="3384" spans="1:12">
      <c r="A3384" s="11" t="s">
        <v>6634</v>
      </c>
      <c r="D3384" s="11" t="s">
        <v>260</v>
      </c>
      <c r="E3384" s="19" t="s">
        <v>6884</v>
      </c>
      <c r="F3384" s="10">
        <v>42036</v>
      </c>
      <c r="G3384" s="10">
        <v>45323</v>
      </c>
      <c r="H3384" s="11">
        <v>10</v>
      </c>
      <c r="I3384" s="20" t="s">
        <v>259</v>
      </c>
      <c r="J3384" s="11" t="s">
        <v>261</v>
      </c>
      <c r="K3384" s="11" t="s">
        <v>8769</v>
      </c>
      <c r="L3384" s="11">
        <v>2</v>
      </c>
    </row>
    <row r="3385" spans="1:12">
      <c r="A3385" s="11" t="s">
        <v>6635</v>
      </c>
      <c r="D3385" s="11" t="s">
        <v>260</v>
      </c>
      <c r="E3385" s="19" t="s">
        <v>6885</v>
      </c>
      <c r="F3385" s="10">
        <v>42036</v>
      </c>
      <c r="G3385" s="10">
        <v>45323</v>
      </c>
      <c r="H3385" s="11">
        <v>10</v>
      </c>
      <c r="I3385" s="20" t="s">
        <v>259</v>
      </c>
      <c r="J3385" s="11" t="s">
        <v>261</v>
      </c>
      <c r="K3385" s="11" t="s">
        <v>8769</v>
      </c>
      <c r="L3385" s="11">
        <v>2</v>
      </c>
    </row>
    <row r="3386" spans="1:12">
      <c r="A3386" s="11" t="s">
        <v>6636</v>
      </c>
      <c r="D3386" s="11" t="s">
        <v>260</v>
      </c>
      <c r="E3386" s="19" t="s">
        <v>6886</v>
      </c>
      <c r="F3386" s="10">
        <v>42036</v>
      </c>
      <c r="G3386" s="10">
        <v>45323</v>
      </c>
      <c r="H3386" s="11">
        <v>10</v>
      </c>
      <c r="I3386" s="20" t="s">
        <v>259</v>
      </c>
      <c r="J3386" s="11" t="s">
        <v>261</v>
      </c>
      <c r="K3386" s="11" t="s">
        <v>8769</v>
      </c>
      <c r="L3386" s="11">
        <v>2</v>
      </c>
    </row>
    <row r="3387" spans="1:12">
      <c r="A3387" s="11" t="s">
        <v>6637</v>
      </c>
      <c r="D3387" s="11" t="s">
        <v>260</v>
      </c>
      <c r="E3387" s="19" t="s">
        <v>6887</v>
      </c>
      <c r="F3387" s="10">
        <v>42036</v>
      </c>
      <c r="G3387" s="10">
        <v>45323</v>
      </c>
      <c r="H3387" s="11">
        <v>10</v>
      </c>
      <c r="I3387" s="20" t="s">
        <v>259</v>
      </c>
      <c r="J3387" s="11" t="s">
        <v>261</v>
      </c>
      <c r="K3387" s="11" t="s">
        <v>8769</v>
      </c>
      <c r="L3387" s="11">
        <v>2</v>
      </c>
    </row>
    <row r="3388" spans="1:12">
      <c r="A3388" s="11" t="s">
        <v>6638</v>
      </c>
      <c r="D3388" s="11" t="s">
        <v>260</v>
      </c>
      <c r="E3388" s="19" t="s">
        <v>6888</v>
      </c>
      <c r="F3388" s="10">
        <v>42036</v>
      </c>
      <c r="G3388" s="10">
        <v>45323</v>
      </c>
      <c r="H3388" s="11">
        <v>10</v>
      </c>
      <c r="I3388" s="20" t="s">
        <v>259</v>
      </c>
      <c r="J3388" s="11" t="s">
        <v>261</v>
      </c>
      <c r="K3388" s="11" t="s">
        <v>8769</v>
      </c>
      <c r="L3388" s="11">
        <v>2</v>
      </c>
    </row>
    <row r="3389" spans="1:12">
      <c r="A3389" s="11" t="s">
        <v>6639</v>
      </c>
      <c r="D3389" s="11" t="s">
        <v>260</v>
      </c>
      <c r="E3389" s="19" t="s">
        <v>6889</v>
      </c>
      <c r="F3389" s="10">
        <v>42036</v>
      </c>
      <c r="G3389" s="10">
        <v>45323</v>
      </c>
      <c r="H3389" s="11">
        <v>10</v>
      </c>
      <c r="I3389" s="20" t="s">
        <v>259</v>
      </c>
      <c r="J3389" s="11" t="s">
        <v>261</v>
      </c>
      <c r="K3389" s="11" t="s">
        <v>8769</v>
      </c>
      <c r="L3389" s="11">
        <v>2</v>
      </c>
    </row>
    <row r="3390" spans="1:12">
      <c r="A3390" s="11" t="s">
        <v>6640</v>
      </c>
      <c r="D3390" s="11" t="s">
        <v>260</v>
      </c>
      <c r="E3390" s="19" t="s">
        <v>6890</v>
      </c>
      <c r="F3390" s="10">
        <v>42036</v>
      </c>
      <c r="G3390" s="10">
        <v>45323</v>
      </c>
      <c r="H3390" s="11">
        <v>10</v>
      </c>
      <c r="I3390" s="20" t="s">
        <v>259</v>
      </c>
      <c r="J3390" s="11" t="s">
        <v>261</v>
      </c>
      <c r="K3390" s="11" t="s">
        <v>8769</v>
      </c>
      <c r="L3390" s="11">
        <v>2</v>
      </c>
    </row>
    <row r="3391" spans="1:12">
      <c r="A3391" s="11" t="s">
        <v>6641</v>
      </c>
      <c r="D3391" s="11" t="s">
        <v>260</v>
      </c>
      <c r="E3391" s="19" t="s">
        <v>6891</v>
      </c>
      <c r="F3391" s="10">
        <v>42036</v>
      </c>
      <c r="G3391" s="10">
        <v>45323</v>
      </c>
      <c r="H3391" s="11">
        <v>10</v>
      </c>
      <c r="I3391" s="20" t="s">
        <v>259</v>
      </c>
      <c r="J3391" s="11" t="s">
        <v>261</v>
      </c>
      <c r="K3391" s="11" t="s">
        <v>8769</v>
      </c>
      <c r="L3391" s="11">
        <v>2</v>
      </c>
    </row>
    <row r="3392" spans="1:12">
      <c r="A3392" s="11" t="s">
        <v>6642</v>
      </c>
      <c r="D3392" s="11" t="s">
        <v>260</v>
      </c>
      <c r="E3392" s="19" t="s">
        <v>6892</v>
      </c>
      <c r="F3392" s="10">
        <v>42036</v>
      </c>
      <c r="G3392" s="10">
        <v>45323</v>
      </c>
      <c r="H3392" s="11">
        <v>10</v>
      </c>
      <c r="I3392" s="20" t="s">
        <v>259</v>
      </c>
      <c r="J3392" s="11" t="s">
        <v>261</v>
      </c>
      <c r="K3392" s="11" t="s">
        <v>8769</v>
      </c>
      <c r="L3392" s="11">
        <v>2</v>
      </c>
    </row>
    <row r="3393" spans="1:12">
      <c r="A3393" s="11" t="s">
        <v>6643</v>
      </c>
      <c r="D3393" s="11" t="s">
        <v>260</v>
      </c>
      <c r="E3393" s="19" t="s">
        <v>6893</v>
      </c>
      <c r="F3393" s="10">
        <v>42036</v>
      </c>
      <c r="G3393" s="10">
        <v>45323</v>
      </c>
      <c r="H3393" s="11">
        <v>10</v>
      </c>
      <c r="I3393" s="20" t="s">
        <v>259</v>
      </c>
      <c r="J3393" s="11" t="s">
        <v>261</v>
      </c>
      <c r="K3393" s="11" t="s">
        <v>8769</v>
      </c>
      <c r="L3393" s="11">
        <v>2</v>
      </c>
    </row>
    <row r="3394" spans="1:12">
      <c r="A3394" s="11" t="s">
        <v>6644</v>
      </c>
      <c r="D3394" s="11" t="s">
        <v>260</v>
      </c>
      <c r="E3394" s="19" t="s">
        <v>6894</v>
      </c>
      <c r="F3394" s="10">
        <v>42036</v>
      </c>
      <c r="G3394" s="10">
        <v>45323</v>
      </c>
      <c r="H3394" s="11">
        <v>10</v>
      </c>
      <c r="I3394" s="20" t="s">
        <v>259</v>
      </c>
      <c r="J3394" s="11" t="s">
        <v>261</v>
      </c>
      <c r="K3394" s="11" t="s">
        <v>8769</v>
      </c>
      <c r="L3394" s="11">
        <v>2</v>
      </c>
    </row>
    <row r="3395" spans="1:12">
      <c r="A3395" s="11" t="s">
        <v>6645</v>
      </c>
      <c r="D3395" s="11" t="s">
        <v>260</v>
      </c>
      <c r="E3395" s="19" t="s">
        <v>6895</v>
      </c>
      <c r="F3395" s="10">
        <v>42036</v>
      </c>
      <c r="G3395" s="10">
        <v>45323</v>
      </c>
      <c r="H3395" s="11">
        <v>10</v>
      </c>
      <c r="I3395" s="20" t="s">
        <v>259</v>
      </c>
      <c r="J3395" s="11" t="s">
        <v>261</v>
      </c>
      <c r="K3395" s="11" t="s">
        <v>8769</v>
      </c>
      <c r="L3395" s="11">
        <v>2</v>
      </c>
    </row>
    <row r="3396" spans="1:12">
      <c r="A3396" s="11" t="s">
        <v>6646</v>
      </c>
      <c r="D3396" s="11" t="s">
        <v>260</v>
      </c>
      <c r="E3396" s="19" t="s">
        <v>6896</v>
      </c>
      <c r="F3396" s="10">
        <v>42036</v>
      </c>
      <c r="G3396" s="10">
        <v>45323</v>
      </c>
      <c r="H3396" s="11">
        <v>10</v>
      </c>
      <c r="I3396" s="20" t="s">
        <v>259</v>
      </c>
      <c r="J3396" s="11" t="s">
        <v>261</v>
      </c>
      <c r="K3396" s="11" t="s">
        <v>8769</v>
      </c>
      <c r="L3396" s="11">
        <v>2</v>
      </c>
    </row>
    <row r="3397" spans="1:12">
      <c r="A3397" s="11" t="s">
        <v>6647</v>
      </c>
      <c r="D3397" s="11" t="s">
        <v>260</v>
      </c>
      <c r="E3397" s="19" t="s">
        <v>6897</v>
      </c>
      <c r="F3397" s="10">
        <v>42036</v>
      </c>
      <c r="G3397" s="10">
        <v>45323</v>
      </c>
      <c r="H3397" s="11">
        <v>10</v>
      </c>
      <c r="I3397" s="20" t="s">
        <v>259</v>
      </c>
      <c r="J3397" s="11" t="s">
        <v>261</v>
      </c>
      <c r="K3397" s="11" t="s">
        <v>8769</v>
      </c>
      <c r="L3397" s="11">
        <v>2</v>
      </c>
    </row>
    <row r="3398" spans="1:12">
      <c r="A3398" s="11" t="s">
        <v>6648</v>
      </c>
      <c r="D3398" s="11" t="s">
        <v>260</v>
      </c>
      <c r="E3398" s="19" t="s">
        <v>6898</v>
      </c>
      <c r="F3398" s="10">
        <v>42036</v>
      </c>
      <c r="G3398" s="10">
        <v>45323</v>
      </c>
      <c r="H3398" s="11">
        <v>10</v>
      </c>
      <c r="I3398" s="20" t="s">
        <v>259</v>
      </c>
      <c r="J3398" s="11" t="s">
        <v>261</v>
      </c>
      <c r="K3398" s="11" t="s">
        <v>8769</v>
      </c>
      <c r="L3398" s="11">
        <v>2</v>
      </c>
    </row>
    <row r="3399" spans="1:12">
      <c r="A3399" s="11" t="s">
        <v>6649</v>
      </c>
      <c r="D3399" s="11" t="s">
        <v>260</v>
      </c>
      <c r="E3399" s="19" t="s">
        <v>6899</v>
      </c>
      <c r="F3399" s="10">
        <v>42036</v>
      </c>
      <c r="G3399" s="10">
        <v>45323</v>
      </c>
      <c r="H3399" s="11">
        <v>10</v>
      </c>
      <c r="I3399" s="20" t="s">
        <v>259</v>
      </c>
      <c r="J3399" s="11" t="s">
        <v>261</v>
      </c>
      <c r="K3399" s="11" t="s">
        <v>8769</v>
      </c>
      <c r="L3399" s="11">
        <v>2</v>
      </c>
    </row>
    <row r="3400" spans="1:12">
      <c r="A3400" s="11" t="s">
        <v>6650</v>
      </c>
      <c r="D3400" s="11" t="s">
        <v>260</v>
      </c>
      <c r="E3400" s="19" t="s">
        <v>6900</v>
      </c>
      <c r="F3400" s="10">
        <v>42036</v>
      </c>
      <c r="G3400" s="10">
        <v>45323</v>
      </c>
      <c r="H3400" s="11">
        <v>10</v>
      </c>
      <c r="I3400" s="20" t="s">
        <v>259</v>
      </c>
      <c r="J3400" s="11" t="s">
        <v>261</v>
      </c>
      <c r="K3400" s="11" t="s">
        <v>8769</v>
      </c>
      <c r="L3400" s="11">
        <v>2</v>
      </c>
    </row>
    <row r="3401" spans="1:12">
      <c r="A3401" s="11" t="s">
        <v>6651</v>
      </c>
      <c r="D3401" s="11" t="s">
        <v>260</v>
      </c>
      <c r="E3401" s="19" t="s">
        <v>6901</v>
      </c>
      <c r="F3401" s="10">
        <v>42036</v>
      </c>
      <c r="G3401" s="10">
        <v>45323</v>
      </c>
      <c r="H3401" s="11">
        <v>10</v>
      </c>
      <c r="I3401" s="20" t="s">
        <v>259</v>
      </c>
      <c r="J3401" s="11" t="s">
        <v>261</v>
      </c>
      <c r="K3401" s="11" t="s">
        <v>8769</v>
      </c>
      <c r="L3401" s="11">
        <v>2</v>
      </c>
    </row>
    <row r="3402" spans="1:12">
      <c r="A3402" s="11" t="s">
        <v>6652</v>
      </c>
      <c r="D3402" s="11" t="s">
        <v>260</v>
      </c>
      <c r="E3402" s="19" t="s">
        <v>6902</v>
      </c>
      <c r="F3402" s="10">
        <v>42036</v>
      </c>
      <c r="G3402" s="10">
        <v>45323</v>
      </c>
      <c r="H3402" s="11">
        <v>10</v>
      </c>
      <c r="I3402" s="20" t="s">
        <v>259</v>
      </c>
      <c r="J3402" s="11" t="s">
        <v>261</v>
      </c>
      <c r="K3402" s="11" t="s">
        <v>8769</v>
      </c>
      <c r="L3402" s="11">
        <v>2</v>
      </c>
    </row>
    <row r="3403" spans="1:12">
      <c r="A3403" s="11" t="s">
        <v>6653</v>
      </c>
      <c r="D3403" s="11" t="s">
        <v>260</v>
      </c>
      <c r="E3403" s="19" t="s">
        <v>6903</v>
      </c>
      <c r="F3403" s="10">
        <v>42036</v>
      </c>
      <c r="G3403" s="10">
        <v>45323</v>
      </c>
      <c r="H3403" s="11">
        <v>10</v>
      </c>
      <c r="I3403" s="20" t="s">
        <v>259</v>
      </c>
      <c r="J3403" s="11" t="s">
        <v>261</v>
      </c>
      <c r="K3403" s="11" t="s">
        <v>8769</v>
      </c>
      <c r="L3403" s="11">
        <v>2</v>
      </c>
    </row>
    <row r="3404" spans="1:12">
      <c r="A3404" s="11" t="s">
        <v>6654</v>
      </c>
      <c r="D3404" s="11" t="s">
        <v>260</v>
      </c>
      <c r="E3404" s="19" t="s">
        <v>6904</v>
      </c>
      <c r="F3404" s="10">
        <v>42036</v>
      </c>
      <c r="G3404" s="10">
        <v>45323</v>
      </c>
      <c r="H3404" s="11">
        <v>10</v>
      </c>
      <c r="I3404" s="20" t="s">
        <v>259</v>
      </c>
      <c r="J3404" s="11" t="s">
        <v>261</v>
      </c>
      <c r="K3404" s="11" t="s">
        <v>8769</v>
      </c>
      <c r="L3404" s="11">
        <v>2</v>
      </c>
    </row>
    <row r="3405" spans="1:12">
      <c r="A3405" s="11" t="s">
        <v>6655</v>
      </c>
      <c r="D3405" s="11" t="s">
        <v>260</v>
      </c>
      <c r="E3405" s="19" t="s">
        <v>6905</v>
      </c>
      <c r="F3405" s="10">
        <v>42036</v>
      </c>
      <c r="G3405" s="10">
        <v>45323</v>
      </c>
      <c r="H3405" s="11">
        <v>10</v>
      </c>
      <c r="I3405" s="20" t="s">
        <v>259</v>
      </c>
      <c r="J3405" s="11" t="s">
        <v>261</v>
      </c>
      <c r="K3405" s="11" t="s">
        <v>8769</v>
      </c>
      <c r="L3405" s="11">
        <v>2</v>
      </c>
    </row>
    <row r="3406" spans="1:12">
      <c r="A3406" s="11" t="s">
        <v>6656</v>
      </c>
      <c r="D3406" s="11" t="s">
        <v>260</v>
      </c>
      <c r="E3406" s="19" t="s">
        <v>6906</v>
      </c>
      <c r="F3406" s="10">
        <v>42036</v>
      </c>
      <c r="G3406" s="10">
        <v>45323</v>
      </c>
      <c r="H3406" s="11">
        <v>10</v>
      </c>
      <c r="I3406" s="20" t="s">
        <v>259</v>
      </c>
      <c r="J3406" s="11" t="s">
        <v>261</v>
      </c>
      <c r="K3406" s="11" t="s">
        <v>8769</v>
      </c>
      <c r="L3406" s="11">
        <v>2</v>
      </c>
    </row>
    <row r="3407" spans="1:12">
      <c r="A3407" s="11" t="s">
        <v>6657</v>
      </c>
      <c r="D3407" s="11" t="s">
        <v>260</v>
      </c>
      <c r="E3407" s="19" t="s">
        <v>6907</v>
      </c>
      <c r="F3407" s="10">
        <v>42036</v>
      </c>
      <c r="G3407" s="10">
        <v>45323</v>
      </c>
      <c r="H3407" s="11">
        <v>10</v>
      </c>
      <c r="I3407" s="20" t="s">
        <v>259</v>
      </c>
      <c r="J3407" s="11" t="s">
        <v>261</v>
      </c>
      <c r="K3407" s="11" t="s">
        <v>8769</v>
      </c>
      <c r="L3407" s="11">
        <v>2</v>
      </c>
    </row>
    <row r="3408" spans="1:12">
      <c r="A3408" s="11" t="s">
        <v>6658</v>
      </c>
      <c r="D3408" s="11" t="s">
        <v>260</v>
      </c>
      <c r="E3408" s="19" t="s">
        <v>6908</v>
      </c>
      <c r="F3408" s="10">
        <v>42036</v>
      </c>
      <c r="G3408" s="10">
        <v>45323</v>
      </c>
      <c r="H3408" s="11">
        <v>10</v>
      </c>
      <c r="I3408" s="20" t="s">
        <v>259</v>
      </c>
      <c r="J3408" s="11" t="s">
        <v>261</v>
      </c>
      <c r="K3408" s="11" t="s">
        <v>8769</v>
      </c>
      <c r="L3408" s="11">
        <v>2</v>
      </c>
    </row>
    <row r="3409" spans="1:12">
      <c r="A3409" s="11" t="s">
        <v>6659</v>
      </c>
      <c r="D3409" s="11" t="s">
        <v>260</v>
      </c>
      <c r="E3409" s="19" t="s">
        <v>6909</v>
      </c>
      <c r="F3409" s="10">
        <v>42036</v>
      </c>
      <c r="G3409" s="10">
        <v>45323</v>
      </c>
      <c r="H3409" s="11">
        <v>10</v>
      </c>
      <c r="I3409" s="20" t="s">
        <v>259</v>
      </c>
      <c r="J3409" s="11" t="s">
        <v>261</v>
      </c>
      <c r="K3409" s="11" t="s">
        <v>8769</v>
      </c>
      <c r="L3409" s="11">
        <v>2</v>
      </c>
    </row>
    <row r="3410" spans="1:12">
      <c r="A3410" s="11" t="s">
        <v>6660</v>
      </c>
      <c r="D3410" s="11" t="s">
        <v>260</v>
      </c>
      <c r="E3410" s="19" t="s">
        <v>6910</v>
      </c>
      <c r="F3410" s="10">
        <v>42036</v>
      </c>
      <c r="G3410" s="10">
        <v>45323</v>
      </c>
      <c r="H3410" s="11">
        <v>10</v>
      </c>
      <c r="I3410" s="20" t="s">
        <v>259</v>
      </c>
      <c r="J3410" s="11" t="s">
        <v>261</v>
      </c>
      <c r="K3410" s="11" t="s">
        <v>8769</v>
      </c>
      <c r="L3410" s="11">
        <v>2</v>
      </c>
    </row>
    <row r="3411" spans="1:12">
      <c r="A3411" s="11" t="s">
        <v>6661</v>
      </c>
      <c r="D3411" s="11" t="s">
        <v>260</v>
      </c>
      <c r="E3411" s="19" t="s">
        <v>6911</v>
      </c>
      <c r="F3411" s="10">
        <v>42036</v>
      </c>
      <c r="G3411" s="10">
        <v>45323</v>
      </c>
      <c r="H3411" s="11">
        <v>10</v>
      </c>
      <c r="I3411" s="20" t="s">
        <v>259</v>
      </c>
      <c r="J3411" s="11" t="s">
        <v>261</v>
      </c>
      <c r="K3411" s="11" t="s">
        <v>8769</v>
      </c>
      <c r="L3411" s="11">
        <v>2</v>
      </c>
    </row>
    <row r="3412" spans="1:12">
      <c r="A3412" s="11" t="s">
        <v>6662</v>
      </c>
      <c r="D3412" s="11" t="s">
        <v>260</v>
      </c>
      <c r="E3412" s="19" t="s">
        <v>6912</v>
      </c>
      <c r="F3412" s="10">
        <v>42036</v>
      </c>
      <c r="G3412" s="10">
        <v>45323</v>
      </c>
      <c r="H3412" s="11">
        <v>10</v>
      </c>
      <c r="I3412" s="20" t="s">
        <v>259</v>
      </c>
      <c r="J3412" s="11" t="s">
        <v>261</v>
      </c>
      <c r="K3412" s="11" t="s">
        <v>8769</v>
      </c>
      <c r="L3412" s="11">
        <v>2</v>
      </c>
    </row>
    <row r="3413" spans="1:12">
      <c r="A3413" s="11" t="s">
        <v>6663</v>
      </c>
      <c r="D3413" s="11" t="s">
        <v>260</v>
      </c>
      <c r="E3413" s="19" t="s">
        <v>6913</v>
      </c>
      <c r="F3413" s="10">
        <v>42036</v>
      </c>
      <c r="G3413" s="10">
        <v>45323</v>
      </c>
      <c r="H3413" s="11">
        <v>10</v>
      </c>
      <c r="I3413" s="20" t="s">
        <v>259</v>
      </c>
      <c r="J3413" s="11" t="s">
        <v>261</v>
      </c>
      <c r="K3413" s="11" t="s">
        <v>8769</v>
      </c>
      <c r="L3413" s="11">
        <v>2</v>
      </c>
    </row>
    <row r="3414" spans="1:12">
      <c r="A3414" s="11" t="s">
        <v>6664</v>
      </c>
      <c r="D3414" s="11" t="s">
        <v>260</v>
      </c>
      <c r="E3414" s="19" t="s">
        <v>6914</v>
      </c>
      <c r="F3414" s="10">
        <v>42036</v>
      </c>
      <c r="G3414" s="10">
        <v>45323</v>
      </c>
      <c r="H3414" s="11">
        <v>10</v>
      </c>
      <c r="I3414" s="20" t="s">
        <v>259</v>
      </c>
      <c r="J3414" s="11" t="s">
        <v>261</v>
      </c>
      <c r="K3414" s="11" t="s">
        <v>8769</v>
      </c>
      <c r="L3414" s="11">
        <v>2</v>
      </c>
    </row>
    <row r="3415" spans="1:12">
      <c r="A3415" s="11" t="s">
        <v>6665</v>
      </c>
      <c r="D3415" s="11" t="s">
        <v>260</v>
      </c>
      <c r="E3415" s="19" t="s">
        <v>6915</v>
      </c>
      <c r="F3415" s="10">
        <v>42036</v>
      </c>
      <c r="G3415" s="10">
        <v>45323</v>
      </c>
      <c r="H3415" s="11">
        <v>10</v>
      </c>
      <c r="I3415" s="20" t="s">
        <v>259</v>
      </c>
      <c r="J3415" s="11" t="s">
        <v>261</v>
      </c>
      <c r="K3415" s="11" t="s">
        <v>8769</v>
      </c>
      <c r="L3415" s="11">
        <v>2</v>
      </c>
    </row>
    <row r="3416" spans="1:12">
      <c r="A3416" s="11" t="s">
        <v>6666</v>
      </c>
      <c r="D3416" s="11" t="s">
        <v>260</v>
      </c>
      <c r="E3416" s="19" t="s">
        <v>6916</v>
      </c>
      <c r="F3416" s="10">
        <v>42036</v>
      </c>
      <c r="G3416" s="10">
        <v>45323</v>
      </c>
      <c r="H3416" s="11">
        <v>10</v>
      </c>
      <c r="I3416" s="20" t="s">
        <v>259</v>
      </c>
      <c r="J3416" s="11" t="s">
        <v>261</v>
      </c>
      <c r="K3416" s="11" t="s">
        <v>8769</v>
      </c>
      <c r="L3416" s="11">
        <v>2</v>
      </c>
    </row>
    <row r="3417" spans="1:12">
      <c r="A3417" s="11" t="s">
        <v>6667</v>
      </c>
      <c r="D3417" s="11" t="s">
        <v>260</v>
      </c>
      <c r="E3417" s="19" t="s">
        <v>6917</v>
      </c>
      <c r="F3417" s="10">
        <v>42036</v>
      </c>
      <c r="G3417" s="10">
        <v>45323</v>
      </c>
      <c r="H3417" s="11">
        <v>10</v>
      </c>
      <c r="I3417" s="20" t="s">
        <v>259</v>
      </c>
      <c r="J3417" s="11" t="s">
        <v>261</v>
      </c>
      <c r="K3417" s="11" t="s">
        <v>8769</v>
      </c>
      <c r="L3417" s="11">
        <v>2</v>
      </c>
    </row>
    <row r="3418" spans="1:12">
      <c r="A3418" s="11" t="s">
        <v>6668</v>
      </c>
      <c r="D3418" s="11" t="s">
        <v>260</v>
      </c>
      <c r="E3418" s="19" t="s">
        <v>6918</v>
      </c>
      <c r="F3418" s="10">
        <v>42036</v>
      </c>
      <c r="G3418" s="10">
        <v>45323</v>
      </c>
      <c r="H3418" s="11">
        <v>10</v>
      </c>
      <c r="I3418" s="20" t="s">
        <v>259</v>
      </c>
      <c r="J3418" s="11" t="s">
        <v>261</v>
      </c>
      <c r="K3418" s="11" t="s">
        <v>8769</v>
      </c>
      <c r="L3418" s="11">
        <v>2</v>
      </c>
    </row>
    <row r="3419" spans="1:12">
      <c r="A3419" s="11" t="s">
        <v>6669</v>
      </c>
      <c r="D3419" s="11" t="s">
        <v>260</v>
      </c>
      <c r="E3419" s="19" t="s">
        <v>6919</v>
      </c>
      <c r="F3419" s="10">
        <v>42036</v>
      </c>
      <c r="G3419" s="10">
        <v>45323</v>
      </c>
      <c r="H3419" s="11">
        <v>10</v>
      </c>
      <c r="I3419" s="20" t="s">
        <v>259</v>
      </c>
      <c r="J3419" s="11" t="s">
        <v>261</v>
      </c>
      <c r="K3419" s="11" t="s">
        <v>8769</v>
      </c>
      <c r="L3419" s="11">
        <v>2</v>
      </c>
    </row>
    <row r="3420" spans="1:12">
      <c r="A3420" s="11" t="s">
        <v>6670</v>
      </c>
      <c r="D3420" s="11" t="s">
        <v>260</v>
      </c>
      <c r="E3420" s="19" t="s">
        <v>6920</v>
      </c>
      <c r="F3420" s="10">
        <v>42036</v>
      </c>
      <c r="G3420" s="10">
        <v>45323</v>
      </c>
      <c r="H3420" s="11">
        <v>10</v>
      </c>
      <c r="I3420" s="20" t="s">
        <v>259</v>
      </c>
      <c r="J3420" s="11" t="s">
        <v>261</v>
      </c>
      <c r="K3420" s="11" t="s">
        <v>8769</v>
      </c>
      <c r="L3420" s="11">
        <v>2</v>
      </c>
    </row>
    <row r="3421" spans="1:12">
      <c r="A3421" s="11" t="s">
        <v>6671</v>
      </c>
      <c r="D3421" s="11" t="s">
        <v>260</v>
      </c>
      <c r="E3421" s="19" t="s">
        <v>6921</v>
      </c>
      <c r="F3421" s="10">
        <v>42036</v>
      </c>
      <c r="G3421" s="10">
        <v>45323</v>
      </c>
      <c r="H3421" s="11">
        <v>10</v>
      </c>
      <c r="I3421" s="20" t="s">
        <v>259</v>
      </c>
      <c r="J3421" s="11" t="s">
        <v>261</v>
      </c>
      <c r="K3421" s="11" t="s">
        <v>8769</v>
      </c>
      <c r="L3421" s="11">
        <v>2</v>
      </c>
    </row>
    <row r="3422" spans="1:12">
      <c r="A3422" s="11" t="s">
        <v>6672</v>
      </c>
      <c r="D3422" s="11" t="s">
        <v>260</v>
      </c>
      <c r="E3422" s="19" t="s">
        <v>6922</v>
      </c>
      <c r="F3422" s="10">
        <v>42036</v>
      </c>
      <c r="G3422" s="10">
        <v>45323</v>
      </c>
      <c r="H3422" s="11">
        <v>10</v>
      </c>
      <c r="I3422" s="20" t="s">
        <v>259</v>
      </c>
      <c r="J3422" s="11" t="s">
        <v>261</v>
      </c>
      <c r="K3422" s="11" t="s">
        <v>8769</v>
      </c>
      <c r="L3422" s="11">
        <v>2</v>
      </c>
    </row>
    <row r="3423" spans="1:12">
      <c r="A3423" s="11" t="s">
        <v>6673</v>
      </c>
      <c r="D3423" s="11" t="s">
        <v>260</v>
      </c>
      <c r="E3423" s="19" t="s">
        <v>6923</v>
      </c>
      <c r="F3423" s="10">
        <v>42036</v>
      </c>
      <c r="G3423" s="10">
        <v>45323</v>
      </c>
      <c r="H3423" s="11">
        <v>10</v>
      </c>
      <c r="I3423" s="20" t="s">
        <v>259</v>
      </c>
      <c r="J3423" s="11" t="s">
        <v>261</v>
      </c>
      <c r="K3423" s="11" t="s">
        <v>8769</v>
      </c>
      <c r="L3423" s="11">
        <v>2</v>
      </c>
    </row>
    <row r="3424" spans="1:12">
      <c r="A3424" s="11" t="s">
        <v>6674</v>
      </c>
      <c r="D3424" s="11" t="s">
        <v>260</v>
      </c>
      <c r="E3424" s="19" t="s">
        <v>6924</v>
      </c>
      <c r="F3424" s="10">
        <v>42036</v>
      </c>
      <c r="G3424" s="10">
        <v>45323</v>
      </c>
      <c r="H3424" s="11">
        <v>10</v>
      </c>
      <c r="I3424" s="20" t="s">
        <v>259</v>
      </c>
      <c r="J3424" s="11" t="s">
        <v>261</v>
      </c>
      <c r="K3424" s="11" t="s">
        <v>8769</v>
      </c>
      <c r="L3424" s="11">
        <v>2</v>
      </c>
    </row>
    <row r="3425" spans="1:12">
      <c r="A3425" s="11" t="s">
        <v>6675</v>
      </c>
      <c r="D3425" s="11" t="s">
        <v>260</v>
      </c>
      <c r="E3425" s="19" t="s">
        <v>6925</v>
      </c>
      <c r="F3425" s="10">
        <v>42036</v>
      </c>
      <c r="G3425" s="10">
        <v>45323</v>
      </c>
      <c r="H3425" s="11">
        <v>10</v>
      </c>
      <c r="I3425" s="20" t="s">
        <v>259</v>
      </c>
      <c r="J3425" s="11" t="s">
        <v>261</v>
      </c>
      <c r="K3425" s="11" t="s">
        <v>8769</v>
      </c>
      <c r="L3425" s="11">
        <v>2</v>
      </c>
    </row>
    <row r="3426" spans="1:12">
      <c r="A3426" s="11" t="s">
        <v>6676</v>
      </c>
      <c r="D3426" s="11" t="s">
        <v>260</v>
      </c>
      <c r="E3426" s="19" t="s">
        <v>6926</v>
      </c>
      <c r="F3426" s="10">
        <v>42036</v>
      </c>
      <c r="G3426" s="10">
        <v>45323</v>
      </c>
      <c r="H3426" s="11">
        <v>10</v>
      </c>
      <c r="I3426" s="20" t="s">
        <v>259</v>
      </c>
      <c r="J3426" s="11" t="s">
        <v>261</v>
      </c>
      <c r="K3426" s="11" t="s">
        <v>8769</v>
      </c>
      <c r="L3426" s="11">
        <v>2</v>
      </c>
    </row>
    <row r="3427" spans="1:12">
      <c r="A3427" s="11" t="s">
        <v>6677</v>
      </c>
      <c r="D3427" s="11" t="s">
        <v>260</v>
      </c>
      <c r="E3427" s="19" t="s">
        <v>6927</v>
      </c>
      <c r="F3427" s="10">
        <v>42036</v>
      </c>
      <c r="G3427" s="10">
        <v>45323</v>
      </c>
      <c r="H3427" s="11">
        <v>10</v>
      </c>
      <c r="I3427" s="20" t="s">
        <v>259</v>
      </c>
      <c r="J3427" s="11" t="s">
        <v>261</v>
      </c>
      <c r="K3427" s="11" t="s">
        <v>8769</v>
      </c>
      <c r="L3427" s="11">
        <v>2</v>
      </c>
    </row>
    <row r="3428" spans="1:12">
      <c r="A3428" s="11" t="s">
        <v>6678</v>
      </c>
      <c r="D3428" s="11" t="s">
        <v>260</v>
      </c>
      <c r="E3428" s="19" t="s">
        <v>6928</v>
      </c>
      <c r="F3428" s="10">
        <v>42036</v>
      </c>
      <c r="G3428" s="10">
        <v>45323</v>
      </c>
      <c r="H3428" s="11">
        <v>10</v>
      </c>
      <c r="I3428" s="20" t="s">
        <v>259</v>
      </c>
      <c r="J3428" s="11" t="s">
        <v>261</v>
      </c>
      <c r="K3428" s="11" t="s">
        <v>8769</v>
      </c>
      <c r="L3428" s="11">
        <v>2</v>
      </c>
    </row>
    <row r="3429" spans="1:12">
      <c r="A3429" s="11" t="s">
        <v>6679</v>
      </c>
      <c r="D3429" s="11" t="s">
        <v>260</v>
      </c>
      <c r="E3429" s="19" t="s">
        <v>6929</v>
      </c>
      <c r="F3429" s="10">
        <v>42036</v>
      </c>
      <c r="G3429" s="10">
        <v>45323</v>
      </c>
      <c r="H3429" s="11">
        <v>10</v>
      </c>
      <c r="I3429" s="20" t="s">
        <v>259</v>
      </c>
      <c r="J3429" s="11" t="s">
        <v>261</v>
      </c>
      <c r="K3429" s="11" t="s">
        <v>8769</v>
      </c>
      <c r="L3429" s="11">
        <v>2</v>
      </c>
    </row>
    <row r="3430" spans="1:12">
      <c r="A3430" s="11" t="s">
        <v>6680</v>
      </c>
      <c r="D3430" s="11" t="s">
        <v>260</v>
      </c>
      <c r="E3430" s="19" t="s">
        <v>6930</v>
      </c>
      <c r="F3430" s="10">
        <v>42036</v>
      </c>
      <c r="G3430" s="10">
        <v>45323</v>
      </c>
      <c r="H3430" s="11">
        <v>10</v>
      </c>
      <c r="I3430" s="20" t="s">
        <v>259</v>
      </c>
      <c r="J3430" s="11" t="s">
        <v>261</v>
      </c>
      <c r="K3430" s="11" t="s">
        <v>8769</v>
      </c>
      <c r="L3430" s="11">
        <v>2</v>
      </c>
    </row>
    <row r="3431" spans="1:12">
      <c r="A3431" s="11" t="s">
        <v>6681</v>
      </c>
      <c r="D3431" s="11" t="s">
        <v>260</v>
      </c>
      <c r="E3431" s="19" t="s">
        <v>6931</v>
      </c>
      <c r="F3431" s="10">
        <v>42036</v>
      </c>
      <c r="G3431" s="10">
        <v>45323</v>
      </c>
      <c r="H3431" s="11">
        <v>10</v>
      </c>
      <c r="I3431" s="20" t="s">
        <v>259</v>
      </c>
      <c r="J3431" s="11" t="s">
        <v>261</v>
      </c>
      <c r="K3431" s="11" t="s">
        <v>8769</v>
      </c>
      <c r="L3431" s="11">
        <v>2</v>
      </c>
    </row>
    <row r="3432" spans="1:12">
      <c r="A3432" s="11" t="s">
        <v>6682</v>
      </c>
      <c r="D3432" s="11" t="s">
        <v>260</v>
      </c>
      <c r="E3432" s="19" t="s">
        <v>6932</v>
      </c>
      <c r="F3432" s="10">
        <v>42036</v>
      </c>
      <c r="G3432" s="10">
        <v>45323</v>
      </c>
      <c r="H3432" s="11">
        <v>10</v>
      </c>
      <c r="I3432" s="20" t="s">
        <v>259</v>
      </c>
      <c r="J3432" s="11" t="s">
        <v>261</v>
      </c>
      <c r="K3432" s="11" t="s">
        <v>8769</v>
      </c>
      <c r="L3432" s="11">
        <v>2</v>
      </c>
    </row>
    <row r="3433" spans="1:12">
      <c r="A3433" s="11" t="s">
        <v>6683</v>
      </c>
      <c r="D3433" s="11" t="s">
        <v>260</v>
      </c>
      <c r="E3433" s="19" t="s">
        <v>6933</v>
      </c>
      <c r="F3433" s="10">
        <v>42036</v>
      </c>
      <c r="G3433" s="10">
        <v>45323</v>
      </c>
      <c r="H3433" s="11">
        <v>10</v>
      </c>
      <c r="I3433" s="20" t="s">
        <v>259</v>
      </c>
      <c r="J3433" s="11" t="s">
        <v>261</v>
      </c>
      <c r="K3433" s="11" t="s">
        <v>8769</v>
      </c>
      <c r="L3433" s="11">
        <v>2</v>
      </c>
    </row>
    <row r="3434" spans="1:12">
      <c r="A3434" s="11" t="s">
        <v>6684</v>
      </c>
      <c r="D3434" s="11" t="s">
        <v>260</v>
      </c>
      <c r="E3434" s="19" t="s">
        <v>6934</v>
      </c>
      <c r="F3434" s="10">
        <v>42036</v>
      </c>
      <c r="G3434" s="10">
        <v>45323</v>
      </c>
      <c r="H3434" s="11">
        <v>10</v>
      </c>
      <c r="I3434" s="20" t="s">
        <v>259</v>
      </c>
      <c r="J3434" s="11" t="s">
        <v>261</v>
      </c>
      <c r="K3434" s="11" t="s">
        <v>8769</v>
      </c>
      <c r="L3434" s="11">
        <v>2</v>
      </c>
    </row>
    <row r="3435" spans="1:12">
      <c r="A3435" s="11" t="s">
        <v>6685</v>
      </c>
      <c r="D3435" s="11" t="s">
        <v>260</v>
      </c>
      <c r="E3435" s="19" t="s">
        <v>6935</v>
      </c>
      <c r="F3435" s="10">
        <v>42036</v>
      </c>
      <c r="G3435" s="10">
        <v>45323</v>
      </c>
      <c r="H3435" s="11">
        <v>10</v>
      </c>
      <c r="I3435" s="20" t="s">
        <v>259</v>
      </c>
      <c r="J3435" s="11" t="s">
        <v>261</v>
      </c>
      <c r="K3435" s="11" t="s">
        <v>8769</v>
      </c>
      <c r="L3435" s="11">
        <v>2</v>
      </c>
    </row>
    <row r="3436" spans="1:12">
      <c r="A3436" s="11" t="s">
        <v>6686</v>
      </c>
      <c r="D3436" s="11" t="s">
        <v>260</v>
      </c>
      <c r="E3436" s="19" t="s">
        <v>6936</v>
      </c>
      <c r="F3436" s="10">
        <v>42036</v>
      </c>
      <c r="G3436" s="10">
        <v>45323</v>
      </c>
      <c r="H3436" s="11">
        <v>10</v>
      </c>
      <c r="I3436" s="20" t="s">
        <v>259</v>
      </c>
      <c r="J3436" s="11" t="s">
        <v>261</v>
      </c>
      <c r="K3436" s="11" t="s">
        <v>8769</v>
      </c>
      <c r="L3436" s="11">
        <v>2</v>
      </c>
    </row>
    <row r="3437" spans="1:12">
      <c r="A3437" s="11" t="s">
        <v>6687</v>
      </c>
      <c r="D3437" s="11" t="s">
        <v>260</v>
      </c>
      <c r="E3437" s="19" t="s">
        <v>6937</v>
      </c>
      <c r="F3437" s="10">
        <v>42036</v>
      </c>
      <c r="G3437" s="10">
        <v>45323</v>
      </c>
      <c r="H3437" s="11">
        <v>10</v>
      </c>
      <c r="I3437" s="20" t="s">
        <v>259</v>
      </c>
      <c r="J3437" s="11" t="s">
        <v>261</v>
      </c>
      <c r="K3437" s="11" t="s">
        <v>8769</v>
      </c>
      <c r="L3437" s="11">
        <v>2</v>
      </c>
    </row>
    <row r="3438" spans="1:12">
      <c r="A3438" s="11" t="s">
        <v>6688</v>
      </c>
      <c r="D3438" s="11" t="s">
        <v>260</v>
      </c>
      <c r="E3438" s="19" t="s">
        <v>6938</v>
      </c>
      <c r="F3438" s="10">
        <v>42036</v>
      </c>
      <c r="G3438" s="10">
        <v>45323</v>
      </c>
      <c r="H3438" s="11">
        <v>10</v>
      </c>
      <c r="I3438" s="20" t="s">
        <v>259</v>
      </c>
      <c r="J3438" s="11" t="s">
        <v>261</v>
      </c>
      <c r="K3438" s="11" t="s">
        <v>8769</v>
      </c>
      <c r="L3438" s="11">
        <v>2</v>
      </c>
    </row>
    <row r="3439" spans="1:12">
      <c r="A3439" s="11" t="s">
        <v>6689</v>
      </c>
      <c r="D3439" s="11" t="s">
        <v>260</v>
      </c>
      <c r="E3439" s="19" t="s">
        <v>6939</v>
      </c>
      <c r="F3439" s="10">
        <v>42036</v>
      </c>
      <c r="G3439" s="10">
        <v>45323</v>
      </c>
      <c r="H3439" s="11">
        <v>10</v>
      </c>
      <c r="I3439" s="20" t="s">
        <v>259</v>
      </c>
      <c r="J3439" s="11" t="s">
        <v>261</v>
      </c>
      <c r="K3439" s="11" t="s">
        <v>8769</v>
      </c>
      <c r="L3439" s="11">
        <v>2</v>
      </c>
    </row>
    <row r="3440" spans="1:12">
      <c r="A3440" s="11" t="s">
        <v>6690</v>
      </c>
      <c r="D3440" s="11" t="s">
        <v>260</v>
      </c>
      <c r="E3440" s="19" t="s">
        <v>6940</v>
      </c>
      <c r="F3440" s="10">
        <v>42036</v>
      </c>
      <c r="G3440" s="10">
        <v>45323</v>
      </c>
      <c r="H3440" s="11">
        <v>10</v>
      </c>
      <c r="I3440" s="20" t="s">
        <v>259</v>
      </c>
      <c r="J3440" s="11" t="s">
        <v>261</v>
      </c>
      <c r="K3440" s="11" t="s">
        <v>8769</v>
      </c>
      <c r="L3440" s="11">
        <v>2</v>
      </c>
    </row>
    <row r="3441" spans="1:12">
      <c r="A3441" s="11" t="s">
        <v>6691</v>
      </c>
      <c r="D3441" s="11" t="s">
        <v>260</v>
      </c>
      <c r="E3441" s="19" t="s">
        <v>6941</v>
      </c>
      <c r="F3441" s="10">
        <v>42036</v>
      </c>
      <c r="G3441" s="10">
        <v>45323</v>
      </c>
      <c r="H3441" s="11">
        <v>10</v>
      </c>
      <c r="I3441" s="20" t="s">
        <v>259</v>
      </c>
      <c r="J3441" s="11" t="s">
        <v>261</v>
      </c>
      <c r="K3441" s="11" t="s">
        <v>8769</v>
      </c>
      <c r="L3441" s="11">
        <v>2</v>
      </c>
    </row>
    <row r="3442" spans="1:12">
      <c r="A3442" s="11" t="s">
        <v>6692</v>
      </c>
      <c r="D3442" s="11" t="s">
        <v>260</v>
      </c>
      <c r="E3442" s="19" t="s">
        <v>6942</v>
      </c>
      <c r="F3442" s="10">
        <v>42036</v>
      </c>
      <c r="G3442" s="10">
        <v>45323</v>
      </c>
      <c r="H3442" s="11">
        <v>10</v>
      </c>
      <c r="I3442" s="20" t="s">
        <v>259</v>
      </c>
      <c r="J3442" s="11" t="s">
        <v>261</v>
      </c>
      <c r="K3442" s="11" t="s">
        <v>8769</v>
      </c>
      <c r="L3442" s="11">
        <v>2</v>
      </c>
    </row>
    <row r="3443" spans="1:12">
      <c r="A3443" s="11" t="s">
        <v>6693</v>
      </c>
      <c r="D3443" s="11" t="s">
        <v>260</v>
      </c>
      <c r="E3443" s="19" t="s">
        <v>6943</v>
      </c>
      <c r="F3443" s="10">
        <v>42036</v>
      </c>
      <c r="G3443" s="10">
        <v>45323</v>
      </c>
      <c r="H3443" s="11">
        <v>10</v>
      </c>
      <c r="I3443" s="20" t="s">
        <v>259</v>
      </c>
      <c r="J3443" s="11" t="s">
        <v>261</v>
      </c>
      <c r="K3443" s="11" t="s">
        <v>8769</v>
      </c>
      <c r="L3443" s="11">
        <v>2</v>
      </c>
    </row>
    <row r="3444" spans="1:12">
      <c r="A3444" s="11" t="s">
        <v>6694</v>
      </c>
      <c r="D3444" s="11" t="s">
        <v>260</v>
      </c>
      <c r="E3444" s="19" t="s">
        <v>6944</v>
      </c>
      <c r="F3444" s="10">
        <v>42036</v>
      </c>
      <c r="G3444" s="10">
        <v>45323</v>
      </c>
      <c r="H3444" s="11">
        <v>10</v>
      </c>
      <c r="I3444" s="20" t="s">
        <v>259</v>
      </c>
      <c r="J3444" s="11" t="s">
        <v>261</v>
      </c>
      <c r="K3444" s="11" t="s">
        <v>8769</v>
      </c>
      <c r="L3444" s="11">
        <v>2</v>
      </c>
    </row>
    <row r="3445" spans="1:12">
      <c r="A3445" s="11" t="s">
        <v>6695</v>
      </c>
      <c r="D3445" s="11" t="s">
        <v>260</v>
      </c>
      <c r="E3445" s="19" t="s">
        <v>6945</v>
      </c>
      <c r="F3445" s="10">
        <v>42036</v>
      </c>
      <c r="G3445" s="10">
        <v>45323</v>
      </c>
      <c r="H3445" s="11">
        <v>10</v>
      </c>
      <c r="I3445" s="20" t="s">
        <v>259</v>
      </c>
      <c r="J3445" s="11" t="s">
        <v>261</v>
      </c>
      <c r="K3445" s="11" t="s">
        <v>8769</v>
      </c>
      <c r="L3445" s="11">
        <v>2</v>
      </c>
    </row>
    <row r="3446" spans="1:12">
      <c r="A3446" s="11" t="s">
        <v>6696</v>
      </c>
      <c r="D3446" s="11" t="s">
        <v>260</v>
      </c>
      <c r="E3446" s="19" t="s">
        <v>6946</v>
      </c>
      <c r="F3446" s="10">
        <v>42036</v>
      </c>
      <c r="G3446" s="10">
        <v>45323</v>
      </c>
      <c r="H3446" s="11">
        <v>10</v>
      </c>
      <c r="I3446" s="20" t="s">
        <v>259</v>
      </c>
      <c r="J3446" s="11" t="s">
        <v>261</v>
      </c>
      <c r="K3446" s="11" t="s">
        <v>8769</v>
      </c>
      <c r="L3446" s="11">
        <v>2</v>
      </c>
    </row>
    <row r="3447" spans="1:12">
      <c r="A3447" s="11" t="s">
        <v>6697</v>
      </c>
      <c r="D3447" s="11" t="s">
        <v>260</v>
      </c>
      <c r="E3447" s="19" t="s">
        <v>6947</v>
      </c>
      <c r="F3447" s="10">
        <v>42036</v>
      </c>
      <c r="G3447" s="10">
        <v>45323</v>
      </c>
      <c r="H3447" s="11">
        <v>10</v>
      </c>
      <c r="I3447" s="20" t="s">
        <v>259</v>
      </c>
      <c r="J3447" s="11" t="s">
        <v>261</v>
      </c>
      <c r="K3447" s="11" t="s">
        <v>8769</v>
      </c>
      <c r="L3447" s="11">
        <v>2</v>
      </c>
    </row>
    <row r="3448" spans="1:12">
      <c r="A3448" s="11" t="s">
        <v>6698</v>
      </c>
      <c r="D3448" s="11" t="s">
        <v>260</v>
      </c>
      <c r="E3448" s="19" t="s">
        <v>6948</v>
      </c>
      <c r="F3448" s="10">
        <v>42036</v>
      </c>
      <c r="G3448" s="10">
        <v>45323</v>
      </c>
      <c r="H3448" s="11">
        <v>10</v>
      </c>
      <c r="I3448" s="20" t="s">
        <v>259</v>
      </c>
      <c r="J3448" s="11" t="s">
        <v>261</v>
      </c>
      <c r="K3448" s="11" t="s">
        <v>8769</v>
      </c>
      <c r="L3448" s="11">
        <v>2</v>
      </c>
    </row>
    <row r="3449" spans="1:12">
      <c r="A3449" s="11" t="s">
        <v>6699</v>
      </c>
      <c r="D3449" s="11" t="s">
        <v>260</v>
      </c>
      <c r="E3449" s="19" t="s">
        <v>6949</v>
      </c>
      <c r="F3449" s="10">
        <v>42036</v>
      </c>
      <c r="G3449" s="10">
        <v>45323</v>
      </c>
      <c r="H3449" s="11">
        <v>10</v>
      </c>
      <c r="I3449" s="20" t="s">
        <v>259</v>
      </c>
      <c r="J3449" s="11" t="s">
        <v>261</v>
      </c>
      <c r="K3449" s="11" t="s">
        <v>8769</v>
      </c>
      <c r="L3449" s="11">
        <v>2</v>
      </c>
    </row>
    <row r="3450" spans="1:12">
      <c r="A3450" s="11" t="s">
        <v>6700</v>
      </c>
      <c r="D3450" s="11" t="s">
        <v>260</v>
      </c>
      <c r="E3450" s="19" t="s">
        <v>6950</v>
      </c>
      <c r="F3450" s="10">
        <v>42036</v>
      </c>
      <c r="G3450" s="10">
        <v>45323</v>
      </c>
      <c r="H3450" s="11">
        <v>10</v>
      </c>
      <c r="I3450" s="20" t="s">
        <v>259</v>
      </c>
      <c r="J3450" s="11" t="s">
        <v>261</v>
      </c>
      <c r="K3450" s="11" t="s">
        <v>8769</v>
      </c>
      <c r="L3450" s="11">
        <v>2</v>
      </c>
    </row>
    <row r="3451" spans="1:12">
      <c r="A3451" s="11" t="s">
        <v>6701</v>
      </c>
      <c r="D3451" s="11" t="s">
        <v>260</v>
      </c>
      <c r="E3451" s="19" t="s">
        <v>6951</v>
      </c>
      <c r="F3451" s="10">
        <v>42036</v>
      </c>
      <c r="G3451" s="10">
        <v>45323</v>
      </c>
      <c r="H3451" s="11">
        <v>10</v>
      </c>
      <c r="I3451" s="20" t="s">
        <v>259</v>
      </c>
      <c r="J3451" s="11" t="s">
        <v>261</v>
      </c>
      <c r="K3451" s="11" t="s">
        <v>8769</v>
      </c>
      <c r="L3451" s="11">
        <v>2</v>
      </c>
    </row>
    <row r="3452" spans="1:12">
      <c r="A3452" s="11" t="s">
        <v>6702</v>
      </c>
      <c r="D3452" s="11" t="s">
        <v>260</v>
      </c>
      <c r="E3452" s="19" t="s">
        <v>6952</v>
      </c>
      <c r="F3452" s="10">
        <v>42036</v>
      </c>
      <c r="G3452" s="10">
        <v>45323</v>
      </c>
      <c r="H3452" s="11">
        <v>10</v>
      </c>
      <c r="I3452" s="20" t="s">
        <v>259</v>
      </c>
      <c r="J3452" s="11" t="s">
        <v>261</v>
      </c>
      <c r="K3452" s="11" t="s">
        <v>8769</v>
      </c>
      <c r="L3452" s="11">
        <v>2</v>
      </c>
    </row>
    <row r="3453" spans="1:12">
      <c r="A3453" s="11" t="s">
        <v>6703</v>
      </c>
      <c r="D3453" s="11" t="s">
        <v>260</v>
      </c>
      <c r="E3453" s="19" t="s">
        <v>6953</v>
      </c>
      <c r="F3453" s="10">
        <v>42036</v>
      </c>
      <c r="G3453" s="10">
        <v>45323</v>
      </c>
      <c r="H3453" s="11">
        <v>10</v>
      </c>
      <c r="I3453" s="20" t="s">
        <v>259</v>
      </c>
      <c r="J3453" s="11" t="s">
        <v>261</v>
      </c>
      <c r="K3453" s="11" t="s">
        <v>8769</v>
      </c>
      <c r="L3453" s="11">
        <v>2</v>
      </c>
    </row>
    <row r="3454" spans="1:12">
      <c r="A3454" s="11" t="s">
        <v>6704</v>
      </c>
      <c r="D3454" s="11" t="s">
        <v>260</v>
      </c>
      <c r="E3454" s="19" t="s">
        <v>6954</v>
      </c>
      <c r="F3454" s="10">
        <v>42036</v>
      </c>
      <c r="G3454" s="10">
        <v>45323</v>
      </c>
      <c r="H3454" s="11">
        <v>10</v>
      </c>
      <c r="I3454" s="20" t="s">
        <v>259</v>
      </c>
      <c r="J3454" s="11" t="s">
        <v>261</v>
      </c>
      <c r="K3454" s="11" t="s">
        <v>8769</v>
      </c>
      <c r="L3454" s="11">
        <v>2</v>
      </c>
    </row>
    <row r="3455" spans="1:12">
      <c r="A3455" s="11" t="s">
        <v>6705</v>
      </c>
      <c r="D3455" s="11" t="s">
        <v>260</v>
      </c>
      <c r="E3455" s="19" t="s">
        <v>6955</v>
      </c>
      <c r="F3455" s="10">
        <v>42036</v>
      </c>
      <c r="G3455" s="10">
        <v>45323</v>
      </c>
      <c r="H3455" s="11">
        <v>10</v>
      </c>
      <c r="I3455" s="20" t="s">
        <v>259</v>
      </c>
      <c r="J3455" s="11" t="s">
        <v>261</v>
      </c>
      <c r="K3455" s="11" t="s">
        <v>8769</v>
      </c>
      <c r="L3455" s="11">
        <v>2</v>
      </c>
    </row>
    <row r="3456" spans="1:12">
      <c r="A3456" s="11" t="s">
        <v>6706</v>
      </c>
      <c r="D3456" s="11" t="s">
        <v>260</v>
      </c>
      <c r="E3456" s="19" t="s">
        <v>6956</v>
      </c>
      <c r="F3456" s="10">
        <v>42036</v>
      </c>
      <c r="G3456" s="10">
        <v>45323</v>
      </c>
      <c r="H3456" s="11">
        <v>10</v>
      </c>
      <c r="I3456" s="20" t="s">
        <v>259</v>
      </c>
      <c r="J3456" s="11" t="s">
        <v>261</v>
      </c>
      <c r="K3456" s="11" t="s">
        <v>8769</v>
      </c>
      <c r="L3456" s="11">
        <v>2</v>
      </c>
    </row>
    <row r="3457" spans="1:12">
      <c r="A3457" s="11" t="s">
        <v>6707</v>
      </c>
      <c r="D3457" s="11" t="s">
        <v>260</v>
      </c>
      <c r="E3457" s="19" t="s">
        <v>6957</v>
      </c>
      <c r="F3457" s="10">
        <v>42036</v>
      </c>
      <c r="G3457" s="10">
        <v>45323</v>
      </c>
      <c r="H3457" s="11">
        <v>10</v>
      </c>
      <c r="I3457" s="20" t="s">
        <v>259</v>
      </c>
      <c r="J3457" s="11" t="s">
        <v>261</v>
      </c>
      <c r="K3457" s="11" t="s">
        <v>8769</v>
      </c>
      <c r="L3457" s="11">
        <v>2</v>
      </c>
    </row>
    <row r="3458" spans="1:12">
      <c r="A3458" s="11" t="s">
        <v>6708</v>
      </c>
      <c r="D3458" s="11" t="s">
        <v>260</v>
      </c>
      <c r="E3458" s="19" t="s">
        <v>6958</v>
      </c>
      <c r="F3458" s="10">
        <v>42036</v>
      </c>
      <c r="G3458" s="10">
        <v>45323</v>
      </c>
      <c r="H3458" s="11">
        <v>10</v>
      </c>
      <c r="I3458" s="20" t="s">
        <v>259</v>
      </c>
      <c r="J3458" s="11" t="s">
        <v>261</v>
      </c>
      <c r="K3458" s="11" t="s">
        <v>8769</v>
      </c>
      <c r="L3458" s="11">
        <v>2</v>
      </c>
    </row>
    <row r="3459" spans="1:12">
      <c r="A3459" s="11" t="s">
        <v>6709</v>
      </c>
      <c r="D3459" s="11" t="s">
        <v>260</v>
      </c>
      <c r="E3459" s="19" t="s">
        <v>6959</v>
      </c>
      <c r="F3459" s="10">
        <v>42036</v>
      </c>
      <c r="G3459" s="10">
        <v>45323</v>
      </c>
      <c r="H3459" s="11">
        <v>10</v>
      </c>
      <c r="I3459" s="20" t="s">
        <v>259</v>
      </c>
      <c r="J3459" s="11" t="s">
        <v>261</v>
      </c>
      <c r="K3459" s="11" t="s">
        <v>8769</v>
      </c>
      <c r="L3459" s="11">
        <v>2</v>
      </c>
    </row>
    <row r="3460" spans="1:12">
      <c r="A3460" s="11" t="s">
        <v>6710</v>
      </c>
      <c r="D3460" s="11" t="s">
        <v>260</v>
      </c>
      <c r="E3460" s="19" t="s">
        <v>6960</v>
      </c>
      <c r="F3460" s="10">
        <v>42036</v>
      </c>
      <c r="G3460" s="10">
        <v>45323</v>
      </c>
      <c r="H3460" s="11">
        <v>10</v>
      </c>
      <c r="I3460" s="20" t="s">
        <v>259</v>
      </c>
      <c r="J3460" s="11" t="s">
        <v>261</v>
      </c>
      <c r="K3460" s="11" t="s">
        <v>8769</v>
      </c>
      <c r="L3460" s="11">
        <v>2</v>
      </c>
    </row>
    <row r="3461" spans="1:12">
      <c r="A3461" s="11" t="s">
        <v>6711</v>
      </c>
      <c r="D3461" s="11" t="s">
        <v>260</v>
      </c>
      <c r="E3461" s="19" t="s">
        <v>6961</v>
      </c>
      <c r="F3461" s="10">
        <v>42036</v>
      </c>
      <c r="G3461" s="10">
        <v>45323</v>
      </c>
      <c r="H3461" s="11">
        <v>10</v>
      </c>
      <c r="I3461" s="20" t="s">
        <v>259</v>
      </c>
      <c r="J3461" s="11" t="s">
        <v>261</v>
      </c>
      <c r="K3461" s="11" t="s">
        <v>8769</v>
      </c>
      <c r="L3461" s="11">
        <v>2</v>
      </c>
    </row>
    <row r="3462" spans="1:12">
      <c r="A3462" s="11" t="s">
        <v>6712</v>
      </c>
      <c r="D3462" s="11" t="s">
        <v>260</v>
      </c>
      <c r="E3462" s="19" t="s">
        <v>6962</v>
      </c>
      <c r="F3462" s="10">
        <v>42036</v>
      </c>
      <c r="G3462" s="10">
        <v>45323</v>
      </c>
      <c r="H3462" s="11">
        <v>10</v>
      </c>
      <c r="I3462" s="20" t="s">
        <v>259</v>
      </c>
      <c r="J3462" s="11" t="s">
        <v>261</v>
      </c>
      <c r="K3462" s="11" t="s">
        <v>8769</v>
      </c>
      <c r="L3462" s="11">
        <v>2</v>
      </c>
    </row>
    <row r="3463" spans="1:12">
      <c r="A3463" s="11" t="s">
        <v>6713</v>
      </c>
      <c r="D3463" s="11" t="s">
        <v>260</v>
      </c>
      <c r="E3463" s="19" t="s">
        <v>6963</v>
      </c>
      <c r="F3463" s="10">
        <v>42036</v>
      </c>
      <c r="G3463" s="10">
        <v>45323</v>
      </c>
      <c r="H3463" s="11">
        <v>10</v>
      </c>
      <c r="I3463" s="20" t="s">
        <v>259</v>
      </c>
      <c r="J3463" s="11" t="s">
        <v>261</v>
      </c>
      <c r="K3463" s="11" t="s">
        <v>8769</v>
      </c>
      <c r="L3463" s="11">
        <v>2</v>
      </c>
    </row>
    <row r="3464" spans="1:12">
      <c r="A3464" s="11" t="s">
        <v>6714</v>
      </c>
      <c r="D3464" s="11" t="s">
        <v>260</v>
      </c>
      <c r="E3464" s="19" t="s">
        <v>6964</v>
      </c>
      <c r="F3464" s="10">
        <v>42036</v>
      </c>
      <c r="G3464" s="10">
        <v>45323</v>
      </c>
      <c r="H3464" s="11">
        <v>10</v>
      </c>
      <c r="I3464" s="20" t="s">
        <v>259</v>
      </c>
      <c r="J3464" s="11" t="s">
        <v>261</v>
      </c>
      <c r="K3464" s="11" t="s">
        <v>8769</v>
      </c>
      <c r="L3464" s="11">
        <v>2</v>
      </c>
    </row>
    <row r="3465" spans="1:12">
      <c r="A3465" s="11" t="s">
        <v>6715</v>
      </c>
      <c r="D3465" s="11" t="s">
        <v>260</v>
      </c>
      <c r="E3465" s="19" t="s">
        <v>6965</v>
      </c>
      <c r="F3465" s="10">
        <v>42036</v>
      </c>
      <c r="G3465" s="10">
        <v>45323</v>
      </c>
      <c r="H3465" s="11">
        <v>10</v>
      </c>
      <c r="I3465" s="20" t="s">
        <v>259</v>
      </c>
      <c r="J3465" s="11" t="s">
        <v>261</v>
      </c>
      <c r="K3465" s="11" t="s">
        <v>8769</v>
      </c>
      <c r="L3465" s="11">
        <v>2</v>
      </c>
    </row>
    <row r="3466" spans="1:12">
      <c r="A3466" s="11" t="s">
        <v>6716</v>
      </c>
      <c r="D3466" s="11" t="s">
        <v>260</v>
      </c>
      <c r="E3466" s="19" t="s">
        <v>6966</v>
      </c>
      <c r="F3466" s="10">
        <v>42036</v>
      </c>
      <c r="G3466" s="10">
        <v>45323</v>
      </c>
      <c r="H3466" s="11">
        <v>10</v>
      </c>
      <c r="I3466" s="20" t="s">
        <v>259</v>
      </c>
      <c r="J3466" s="11" t="s">
        <v>261</v>
      </c>
      <c r="K3466" s="11" t="s">
        <v>8769</v>
      </c>
      <c r="L3466" s="11">
        <v>2</v>
      </c>
    </row>
    <row r="3467" spans="1:12">
      <c r="A3467" s="11" t="s">
        <v>6717</v>
      </c>
      <c r="D3467" s="11" t="s">
        <v>260</v>
      </c>
      <c r="E3467" s="19" t="s">
        <v>6967</v>
      </c>
      <c r="F3467" s="10">
        <v>42036</v>
      </c>
      <c r="G3467" s="10">
        <v>45323</v>
      </c>
      <c r="H3467" s="11">
        <v>10</v>
      </c>
      <c r="I3467" s="20" t="s">
        <v>259</v>
      </c>
      <c r="J3467" s="11" t="s">
        <v>261</v>
      </c>
      <c r="K3467" s="11" t="s">
        <v>8769</v>
      </c>
      <c r="L3467" s="11">
        <v>2</v>
      </c>
    </row>
    <row r="3468" spans="1:12">
      <c r="A3468" s="11" t="s">
        <v>6718</v>
      </c>
      <c r="D3468" s="11" t="s">
        <v>260</v>
      </c>
      <c r="E3468" s="19" t="s">
        <v>6968</v>
      </c>
      <c r="F3468" s="10">
        <v>42036</v>
      </c>
      <c r="G3468" s="10">
        <v>45323</v>
      </c>
      <c r="H3468" s="11">
        <v>10</v>
      </c>
      <c r="I3468" s="20" t="s">
        <v>259</v>
      </c>
      <c r="J3468" s="11" t="s">
        <v>261</v>
      </c>
      <c r="K3468" s="11" t="s">
        <v>8769</v>
      </c>
      <c r="L3468" s="11">
        <v>2</v>
      </c>
    </row>
    <row r="3469" spans="1:12">
      <c r="A3469" s="11" t="s">
        <v>6719</v>
      </c>
      <c r="D3469" s="11" t="s">
        <v>260</v>
      </c>
      <c r="E3469" s="19" t="s">
        <v>6969</v>
      </c>
      <c r="F3469" s="10">
        <v>42036</v>
      </c>
      <c r="G3469" s="10">
        <v>45323</v>
      </c>
      <c r="H3469" s="11">
        <v>10</v>
      </c>
      <c r="I3469" s="20" t="s">
        <v>259</v>
      </c>
      <c r="J3469" s="11" t="s">
        <v>261</v>
      </c>
      <c r="K3469" s="11" t="s">
        <v>8769</v>
      </c>
      <c r="L3469" s="11">
        <v>2</v>
      </c>
    </row>
    <row r="3470" spans="1:12">
      <c r="A3470" s="11" t="s">
        <v>6720</v>
      </c>
      <c r="D3470" s="11" t="s">
        <v>260</v>
      </c>
      <c r="E3470" s="19" t="s">
        <v>6970</v>
      </c>
      <c r="F3470" s="10">
        <v>42036</v>
      </c>
      <c r="G3470" s="10">
        <v>45323</v>
      </c>
      <c r="H3470" s="11">
        <v>10</v>
      </c>
      <c r="I3470" s="20" t="s">
        <v>259</v>
      </c>
      <c r="J3470" s="11" t="s">
        <v>261</v>
      </c>
      <c r="K3470" s="11" t="s">
        <v>8769</v>
      </c>
      <c r="L3470" s="11">
        <v>2</v>
      </c>
    </row>
    <row r="3471" spans="1:12">
      <c r="A3471" s="11" t="s">
        <v>6721</v>
      </c>
      <c r="D3471" s="11" t="s">
        <v>260</v>
      </c>
      <c r="E3471" s="19" t="s">
        <v>6971</v>
      </c>
      <c r="F3471" s="10">
        <v>42036</v>
      </c>
      <c r="G3471" s="10">
        <v>45323</v>
      </c>
      <c r="H3471" s="11">
        <v>10</v>
      </c>
      <c r="I3471" s="20" t="s">
        <v>259</v>
      </c>
      <c r="J3471" s="11" t="s">
        <v>261</v>
      </c>
      <c r="K3471" s="11" t="s">
        <v>8769</v>
      </c>
      <c r="L3471" s="11">
        <v>2</v>
      </c>
    </row>
    <row r="3472" spans="1:12">
      <c r="A3472" s="11" t="s">
        <v>6722</v>
      </c>
      <c r="D3472" s="11" t="s">
        <v>260</v>
      </c>
      <c r="E3472" s="19" t="s">
        <v>6972</v>
      </c>
      <c r="F3472" s="10">
        <v>42036</v>
      </c>
      <c r="G3472" s="10">
        <v>45323</v>
      </c>
      <c r="H3472" s="11">
        <v>10</v>
      </c>
      <c r="I3472" s="20" t="s">
        <v>259</v>
      </c>
      <c r="J3472" s="11" t="s">
        <v>261</v>
      </c>
      <c r="K3472" s="11" t="s">
        <v>8769</v>
      </c>
      <c r="L3472" s="11">
        <v>2</v>
      </c>
    </row>
    <row r="3473" spans="1:12">
      <c r="A3473" s="11" t="s">
        <v>6723</v>
      </c>
      <c r="D3473" s="11" t="s">
        <v>260</v>
      </c>
      <c r="E3473" s="19" t="s">
        <v>6973</v>
      </c>
      <c r="F3473" s="10">
        <v>42036</v>
      </c>
      <c r="G3473" s="10">
        <v>45323</v>
      </c>
      <c r="H3473" s="11">
        <v>10</v>
      </c>
      <c r="I3473" s="20" t="s">
        <v>259</v>
      </c>
      <c r="J3473" s="11" t="s">
        <v>261</v>
      </c>
      <c r="K3473" s="11" t="s">
        <v>8769</v>
      </c>
      <c r="L3473" s="11">
        <v>2</v>
      </c>
    </row>
    <row r="3474" spans="1:12">
      <c r="A3474" s="11" t="s">
        <v>6724</v>
      </c>
      <c r="D3474" s="11" t="s">
        <v>260</v>
      </c>
      <c r="E3474" s="19" t="s">
        <v>6974</v>
      </c>
      <c r="F3474" s="10">
        <v>42036</v>
      </c>
      <c r="G3474" s="10">
        <v>45323</v>
      </c>
      <c r="H3474" s="11">
        <v>10</v>
      </c>
      <c r="I3474" s="20" t="s">
        <v>259</v>
      </c>
      <c r="J3474" s="11" t="s">
        <v>261</v>
      </c>
      <c r="K3474" s="11" t="s">
        <v>8769</v>
      </c>
      <c r="L3474" s="11">
        <v>2</v>
      </c>
    </row>
    <row r="3475" spans="1:12">
      <c r="A3475" s="11" t="s">
        <v>6725</v>
      </c>
      <c r="D3475" s="11" t="s">
        <v>260</v>
      </c>
      <c r="E3475" s="19" t="s">
        <v>6975</v>
      </c>
      <c r="F3475" s="10">
        <v>42036</v>
      </c>
      <c r="G3475" s="10">
        <v>45323</v>
      </c>
      <c r="H3475" s="11">
        <v>10</v>
      </c>
      <c r="I3475" s="20" t="s">
        <v>259</v>
      </c>
      <c r="J3475" s="11" t="s">
        <v>261</v>
      </c>
      <c r="K3475" s="11" t="s">
        <v>8769</v>
      </c>
      <c r="L3475" s="11">
        <v>2</v>
      </c>
    </row>
    <row r="3476" spans="1:12">
      <c r="A3476" s="11" t="s">
        <v>6726</v>
      </c>
      <c r="D3476" s="11" t="s">
        <v>260</v>
      </c>
      <c r="E3476" s="19" t="s">
        <v>6976</v>
      </c>
      <c r="F3476" s="10">
        <v>42036</v>
      </c>
      <c r="G3476" s="10">
        <v>45323</v>
      </c>
      <c r="H3476" s="11">
        <v>10</v>
      </c>
      <c r="I3476" s="20" t="s">
        <v>259</v>
      </c>
      <c r="J3476" s="11" t="s">
        <v>261</v>
      </c>
      <c r="K3476" s="11" t="s">
        <v>8769</v>
      </c>
      <c r="L3476" s="11">
        <v>2</v>
      </c>
    </row>
    <row r="3477" spans="1:12">
      <c r="A3477" s="11" t="s">
        <v>6727</v>
      </c>
      <c r="D3477" s="11" t="s">
        <v>260</v>
      </c>
      <c r="E3477" s="19" t="s">
        <v>6977</v>
      </c>
      <c r="F3477" s="10">
        <v>42036</v>
      </c>
      <c r="G3477" s="10">
        <v>45323</v>
      </c>
      <c r="H3477" s="11">
        <v>10</v>
      </c>
      <c r="I3477" s="20" t="s">
        <v>259</v>
      </c>
      <c r="J3477" s="11" t="s">
        <v>261</v>
      </c>
      <c r="K3477" s="11" t="s">
        <v>8769</v>
      </c>
      <c r="L3477" s="11">
        <v>2</v>
      </c>
    </row>
    <row r="3478" spans="1:12">
      <c r="A3478" s="11" t="s">
        <v>6728</v>
      </c>
      <c r="D3478" s="11" t="s">
        <v>260</v>
      </c>
      <c r="E3478" s="19" t="s">
        <v>6978</v>
      </c>
      <c r="F3478" s="10">
        <v>42036</v>
      </c>
      <c r="G3478" s="10">
        <v>45323</v>
      </c>
      <c r="H3478" s="11">
        <v>10</v>
      </c>
      <c r="I3478" s="20" t="s">
        <v>259</v>
      </c>
      <c r="J3478" s="11" t="s">
        <v>261</v>
      </c>
      <c r="K3478" s="11" t="s">
        <v>8769</v>
      </c>
      <c r="L3478" s="11">
        <v>2</v>
      </c>
    </row>
    <row r="3479" spans="1:12">
      <c r="A3479" s="11" t="s">
        <v>6729</v>
      </c>
      <c r="D3479" s="11" t="s">
        <v>260</v>
      </c>
      <c r="E3479" s="19" t="s">
        <v>6979</v>
      </c>
      <c r="F3479" s="10">
        <v>42036</v>
      </c>
      <c r="G3479" s="10">
        <v>45323</v>
      </c>
      <c r="H3479" s="11">
        <v>10</v>
      </c>
      <c r="I3479" s="20" t="s">
        <v>259</v>
      </c>
      <c r="J3479" s="11" t="s">
        <v>261</v>
      </c>
      <c r="K3479" s="11" t="s">
        <v>8769</v>
      </c>
      <c r="L3479" s="11">
        <v>2</v>
      </c>
    </row>
    <row r="3480" spans="1:12">
      <c r="A3480" s="11" t="s">
        <v>6730</v>
      </c>
      <c r="D3480" s="11" t="s">
        <v>260</v>
      </c>
      <c r="E3480" s="19" t="s">
        <v>6980</v>
      </c>
      <c r="F3480" s="10">
        <v>42036</v>
      </c>
      <c r="G3480" s="10">
        <v>45323</v>
      </c>
      <c r="H3480" s="11">
        <v>10</v>
      </c>
      <c r="I3480" s="20" t="s">
        <v>259</v>
      </c>
      <c r="J3480" s="11" t="s">
        <v>261</v>
      </c>
      <c r="K3480" s="11" t="s">
        <v>8769</v>
      </c>
      <c r="L3480" s="11">
        <v>2</v>
      </c>
    </row>
    <row r="3481" spans="1:12">
      <c r="A3481" s="11" t="s">
        <v>6731</v>
      </c>
      <c r="D3481" s="11" t="s">
        <v>260</v>
      </c>
      <c r="E3481" s="19" t="s">
        <v>6981</v>
      </c>
      <c r="F3481" s="10">
        <v>42036</v>
      </c>
      <c r="G3481" s="10">
        <v>45323</v>
      </c>
      <c r="H3481" s="11">
        <v>10</v>
      </c>
      <c r="I3481" s="20" t="s">
        <v>259</v>
      </c>
      <c r="J3481" s="11" t="s">
        <v>261</v>
      </c>
      <c r="K3481" s="11" t="s">
        <v>8769</v>
      </c>
      <c r="L3481" s="11">
        <v>2</v>
      </c>
    </row>
    <row r="3482" spans="1:12">
      <c r="A3482" s="11" t="s">
        <v>6732</v>
      </c>
      <c r="D3482" s="11" t="s">
        <v>260</v>
      </c>
      <c r="E3482" s="19" t="s">
        <v>6982</v>
      </c>
      <c r="F3482" s="10">
        <v>42036</v>
      </c>
      <c r="G3482" s="10">
        <v>45323</v>
      </c>
      <c r="H3482" s="11">
        <v>10</v>
      </c>
      <c r="I3482" s="20" t="s">
        <v>259</v>
      </c>
      <c r="J3482" s="11" t="s">
        <v>261</v>
      </c>
      <c r="K3482" s="11" t="s">
        <v>8769</v>
      </c>
      <c r="L3482" s="11">
        <v>2</v>
      </c>
    </row>
    <row r="3483" spans="1:12">
      <c r="A3483" s="11" t="s">
        <v>6733</v>
      </c>
      <c r="D3483" s="11" t="s">
        <v>260</v>
      </c>
      <c r="E3483" s="19" t="s">
        <v>6983</v>
      </c>
      <c r="F3483" s="10">
        <v>42036</v>
      </c>
      <c r="G3483" s="10">
        <v>45323</v>
      </c>
      <c r="H3483" s="11">
        <v>10</v>
      </c>
      <c r="I3483" s="20" t="s">
        <v>259</v>
      </c>
      <c r="J3483" s="11" t="s">
        <v>261</v>
      </c>
      <c r="K3483" s="11" t="s">
        <v>8769</v>
      </c>
      <c r="L3483" s="11">
        <v>2</v>
      </c>
    </row>
    <row r="3484" spans="1:12">
      <c r="A3484" s="11" t="s">
        <v>6734</v>
      </c>
      <c r="D3484" s="11" t="s">
        <v>260</v>
      </c>
      <c r="E3484" s="19" t="s">
        <v>6984</v>
      </c>
      <c r="F3484" s="10">
        <v>42036</v>
      </c>
      <c r="G3484" s="10">
        <v>45323</v>
      </c>
      <c r="H3484" s="11">
        <v>10</v>
      </c>
      <c r="I3484" s="20" t="s">
        <v>259</v>
      </c>
      <c r="J3484" s="11" t="s">
        <v>261</v>
      </c>
      <c r="K3484" s="11" t="s">
        <v>8769</v>
      </c>
      <c r="L3484" s="11">
        <v>2</v>
      </c>
    </row>
    <row r="3485" spans="1:12">
      <c r="A3485" s="11" t="s">
        <v>6735</v>
      </c>
      <c r="D3485" s="11" t="s">
        <v>260</v>
      </c>
      <c r="E3485" s="19" t="s">
        <v>6985</v>
      </c>
      <c r="F3485" s="10">
        <v>42036</v>
      </c>
      <c r="G3485" s="10">
        <v>45323</v>
      </c>
      <c r="H3485" s="11">
        <v>10</v>
      </c>
      <c r="I3485" s="20" t="s">
        <v>259</v>
      </c>
      <c r="J3485" s="11" t="s">
        <v>261</v>
      </c>
      <c r="K3485" s="11" t="s">
        <v>8769</v>
      </c>
      <c r="L3485" s="11">
        <v>2</v>
      </c>
    </row>
    <row r="3486" spans="1:12">
      <c r="A3486" s="11" t="s">
        <v>6736</v>
      </c>
      <c r="D3486" s="11" t="s">
        <v>260</v>
      </c>
      <c r="E3486" s="19" t="s">
        <v>6986</v>
      </c>
      <c r="F3486" s="10">
        <v>42036</v>
      </c>
      <c r="G3486" s="10">
        <v>45323</v>
      </c>
      <c r="H3486" s="11">
        <v>10</v>
      </c>
      <c r="I3486" s="20" t="s">
        <v>259</v>
      </c>
      <c r="J3486" s="11" t="s">
        <v>261</v>
      </c>
      <c r="K3486" s="11" t="s">
        <v>8769</v>
      </c>
      <c r="L3486" s="11">
        <v>2</v>
      </c>
    </row>
    <row r="3487" spans="1:12">
      <c r="A3487" s="11" t="s">
        <v>6737</v>
      </c>
      <c r="D3487" s="11" t="s">
        <v>260</v>
      </c>
      <c r="E3487" s="19" t="s">
        <v>6987</v>
      </c>
      <c r="F3487" s="10">
        <v>42036</v>
      </c>
      <c r="G3487" s="10">
        <v>45323</v>
      </c>
      <c r="H3487" s="11">
        <v>10</v>
      </c>
      <c r="I3487" s="20" t="s">
        <v>259</v>
      </c>
      <c r="J3487" s="11" t="s">
        <v>261</v>
      </c>
      <c r="K3487" s="11" t="s">
        <v>8769</v>
      </c>
      <c r="L3487" s="11">
        <v>2</v>
      </c>
    </row>
    <row r="3488" spans="1:12">
      <c r="A3488" s="11" t="s">
        <v>6738</v>
      </c>
      <c r="D3488" s="11" t="s">
        <v>260</v>
      </c>
      <c r="E3488" s="19" t="s">
        <v>6988</v>
      </c>
      <c r="F3488" s="10">
        <v>42036</v>
      </c>
      <c r="G3488" s="10">
        <v>45323</v>
      </c>
      <c r="H3488" s="11">
        <v>10</v>
      </c>
      <c r="I3488" s="20" t="s">
        <v>259</v>
      </c>
      <c r="J3488" s="11" t="s">
        <v>261</v>
      </c>
      <c r="K3488" s="11" t="s">
        <v>8769</v>
      </c>
      <c r="L3488" s="11">
        <v>2</v>
      </c>
    </row>
    <row r="3489" spans="1:12">
      <c r="A3489" s="11" t="s">
        <v>6739</v>
      </c>
      <c r="D3489" s="11" t="s">
        <v>260</v>
      </c>
      <c r="E3489" s="19" t="s">
        <v>6989</v>
      </c>
      <c r="F3489" s="10">
        <v>42036</v>
      </c>
      <c r="G3489" s="10">
        <v>45323</v>
      </c>
      <c r="H3489" s="11">
        <v>10</v>
      </c>
      <c r="I3489" s="20" t="s">
        <v>259</v>
      </c>
      <c r="J3489" s="11" t="s">
        <v>261</v>
      </c>
      <c r="K3489" s="11" t="s">
        <v>8769</v>
      </c>
      <c r="L3489" s="11">
        <v>2</v>
      </c>
    </row>
    <row r="3490" spans="1:12">
      <c r="A3490" s="11" t="s">
        <v>6740</v>
      </c>
      <c r="D3490" s="11" t="s">
        <v>260</v>
      </c>
      <c r="E3490" s="19" t="s">
        <v>6990</v>
      </c>
      <c r="F3490" s="10">
        <v>42036</v>
      </c>
      <c r="G3490" s="10">
        <v>45323</v>
      </c>
      <c r="H3490" s="11">
        <v>10</v>
      </c>
      <c r="I3490" s="20" t="s">
        <v>259</v>
      </c>
      <c r="J3490" s="11" t="s">
        <v>261</v>
      </c>
      <c r="K3490" s="11" t="s">
        <v>8769</v>
      </c>
      <c r="L3490" s="11">
        <v>2</v>
      </c>
    </row>
    <row r="3491" spans="1:12">
      <c r="A3491" s="11" t="s">
        <v>6741</v>
      </c>
      <c r="D3491" s="11" t="s">
        <v>260</v>
      </c>
      <c r="E3491" s="19" t="s">
        <v>6991</v>
      </c>
      <c r="F3491" s="10">
        <v>42036</v>
      </c>
      <c r="G3491" s="10">
        <v>45323</v>
      </c>
      <c r="H3491" s="11">
        <v>10</v>
      </c>
      <c r="I3491" s="20" t="s">
        <v>259</v>
      </c>
      <c r="J3491" s="11" t="s">
        <v>261</v>
      </c>
      <c r="K3491" s="11" t="s">
        <v>8769</v>
      </c>
      <c r="L3491" s="11">
        <v>2</v>
      </c>
    </row>
    <row r="3492" spans="1:12">
      <c r="A3492" s="11" t="s">
        <v>6742</v>
      </c>
      <c r="D3492" s="11" t="s">
        <v>260</v>
      </c>
      <c r="E3492" s="19" t="s">
        <v>6992</v>
      </c>
      <c r="F3492" s="10">
        <v>42036</v>
      </c>
      <c r="G3492" s="10">
        <v>45323</v>
      </c>
      <c r="H3492" s="11">
        <v>10</v>
      </c>
      <c r="I3492" s="20" t="s">
        <v>259</v>
      </c>
      <c r="J3492" s="11" t="s">
        <v>261</v>
      </c>
      <c r="K3492" s="11" t="s">
        <v>8769</v>
      </c>
      <c r="L3492" s="11">
        <v>2</v>
      </c>
    </row>
    <row r="3493" spans="1:12">
      <c r="A3493" s="11" t="s">
        <v>6743</v>
      </c>
      <c r="D3493" s="11" t="s">
        <v>260</v>
      </c>
      <c r="E3493" s="19" t="s">
        <v>6993</v>
      </c>
      <c r="F3493" s="10">
        <v>42036</v>
      </c>
      <c r="G3493" s="10">
        <v>45323</v>
      </c>
      <c r="H3493" s="11">
        <v>10</v>
      </c>
      <c r="I3493" s="20" t="s">
        <v>259</v>
      </c>
      <c r="J3493" s="11" t="s">
        <v>261</v>
      </c>
      <c r="K3493" s="11" t="s">
        <v>8769</v>
      </c>
      <c r="L3493" s="11">
        <v>2</v>
      </c>
    </row>
    <row r="3494" spans="1:12">
      <c r="A3494" s="11" t="s">
        <v>6744</v>
      </c>
      <c r="D3494" s="11" t="s">
        <v>260</v>
      </c>
      <c r="E3494" s="19" t="s">
        <v>6994</v>
      </c>
      <c r="F3494" s="10">
        <v>42036</v>
      </c>
      <c r="G3494" s="10">
        <v>45323</v>
      </c>
      <c r="H3494" s="11">
        <v>10</v>
      </c>
      <c r="I3494" s="20" t="s">
        <v>259</v>
      </c>
      <c r="J3494" s="11" t="s">
        <v>261</v>
      </c>
      <c r="K3494" s="11" t="s">
        <v>8769</v>
      </c>
      <c r="L3494" s="11">
        <v>2</v>
      </c>
    </row>
    <row r="3495" spans="1:12">
      <c r="A3495" s="11" t="s">
        <v>6745</v>
      </c>
      <c r="D3495" s="11" t="s">
        <v>260</v>
      </c>
      <c r="E3495" s="19" t="s">
        <v>6995</v>
      </c>
      <c r="F3495" s="10">
        <v>42036</v>
      </c>
      <c r="G3495" s="10">
        <v>45323</v>
      </c>
      <c r="H3495" s="11">
        <v>10</v>
      </c>
      <c r="I3495" s="20" t="s">
        <v>259</v>
      </c>
      <c r="J3495" s="11" t="s">
        <v>261</v>
      </c>
      <c r="K3495" s="11" t="s">
        <v>8769</v>
      </c>
      <c r="L3495" s="11">
        <v>2</v>
      </c>
    </row>
    <row r="3496" spans="1:12">
      <c r="A3496" s="11" t="s">
        <v>6746</v>
      </c>
      <c r="D3496" s="11" t="s">
        <v>260</v>
      </c>
      <c r="E3496" s="19" t="s">
        <v>6996</v>
      </c>
      <c r="F3496" s="10">
        <v>42036</v>
      </c>
      <c r="G3496" s="10">
        <v>45323</v>
      </c>
      <c r="H3496" s="11">
        <v>10</v>
      </c>
      <c r="I3496" s="20" t="s">
        <v>259</v>
      </c>
      <c r="J3496" s="11" t="s">
        <v>261</v>
      </c>
      <c r="K3496" s="11" t="s">
        <v>8769</v>
      </c>
      <c r="L3496" s="11">
        <v>2</v>
      </c>
    </row>
    <row r="3497" spans="1:12">
      <c r="A3497" s="11" t="s">
        <v>6747</v>
      </c>
      <c r="D3497" s="11" t="s">
        <v>260</v>
      </c>
      <c r="E3497" s="19" t="s">
        <v>6997</v>
      </c>
      <c r="F3497" s="10">
        <v>42036</v>
      </c>
      <c r="G3497" s="10">
        <v>45323</v>
      </c>
      <c r="H3497" s="11">
        <v>10</v>
      </c>
      <c r="I3497" s="20" t="s">
        <v>259</v>
      </c>
      <c r="J3497" s="11" t="s">
        <v>261</v>
      </c>
      <c r="K3497" s="11" t="s">
        <v>8769</v>
      </c>
      <c r="L3497" s="11">
        <v>2</v>
      </c>
    </row>
    <row r="3498" spans="1:12">
      <c r="A3498" s="11" t="s">
        <v>6748</v>
      </c>
      <c r="D3498" s="11" t="s">
        <v>260</v>
      </c>
      <c r="E3498" s="19" t="s">
        <v>6998</v>
      </c>
      <c r="F3498" s="10">
        <v>42036</v>
      </c>
      <c r="G3498" s="10">
        <v>45323</v>
      </c>
      <c r="H3498" s="11">
        <v>10</v>
      </c>
      <c r="I3498" s="20" t="s">
        <v>259</v>
      </c>
      <c r="J3498" s="11" t="s">
        <v>261</v>
      </c>
      <c r="K3498" s="11" t="s">
        <v>8769</v>
      </c>
      <c r="L3498" s="11">
        <v>2</v>
      </c>
    </row>
    <row r="3499" spans="1:12">
      <c r="A3499" s="11" t="s">
        <v>6749</v>
      </c>
      <c r="D3499" s="11" t="s">
        <v>260</v>
      </c>
      <c r="E3499" s="19" t="s">
        <v>6999</v>
      </c>
      <c r="F3499" s="10">
        <v>42036</v>
      </c>
      <c r="G3499" s="10">
        <v>45323</v>
      </c>
      <c r="H3499" s="11">
        <v>10</v>
      </c>
      <c r="I3499" s="20" t="s">
        <v>259</v>
      </c>
      <c r="J3499" s="11" t="s">
        <v>261</v>
      </c>
      <c r="K3499" s="11" t="s">
        <v>8769</v>
      </c>
      <c r="L3499" s="11">
        <v>2</v>
      </c>
    </row>
    <row r="3500" spans="1:12">
      <c r="A3500" s="11" t="s">
        <v>6750</v>
      </c>
      <c r="D3500" s="11" t="s">
        <v>260</v>
      </c>
      <c r="E3500" s="19" t="s">
        <v>7000</v>
      </c>
      <c r="F3500" s="10">
        <v>42036</v>
      </c>
      <c r="G3500" s="10">
        <v>45323</v>
      </c>
      <c r="H3500" s="11">
        <v>10</v>
      </c>
      <c r="I3500" s="20" t="s">
        <v>259</v>
      </c>
      <c r="J3500" s="11" t="s">
        <v>261</v>
      </c>
      <c r="K3500" s="11" t="s">
        <v>8769</v>
      </c>
      <c r="L3500" s="11">
        <v>2</v>
      </c>
    </row>
    <row r="3501" spans="1:12">
      <c r="A3501" s="11" t="s">
        <v>6751</v>
      </c>
      <c r="D3501" s="11" t="s">
        <v>260</v>
      </c>
      <c r="E3501" s="19" t="s">
        <v>7001</v>
      </c>
      <c r="F3501" s="10">
        <v>42036</v>
      </c>
      <c r="G3501" s="10">
        <v>45323</v>
      </c>
      <c r="H3501" s="11">
        <v>10</v>
      </c>
      <c r="I3501" s="20" t="s">
        <v>259</v>
      </c>
      <c r="J3501" s="11" t="s">
        <v>261</v>
      </c>
      <c r="K3501" s="11" t="s">
        <v>8769</v>
      </c>
      <c r="L3501" s="11">
        <v>2</v>
      </c>
    </row>
    <row r="3502" spans="1:12">
      <c r="A3502" s="11" t="s">
        <v>6752</v>
      </c>
      <c r="D3502" s="11" t="s">
        <v>260</v>
      </c>
      <c r="E3502" s="19" t="s">
        <v>7002</v>
      </c>
      <c r="F3502" s="10">
        <v>42036</v>
      </c>
      <c r="G3502" s="10">
        <v>45323</v>
      </c>
      <c r="H3502" s="11">
        <v>10</v>
      </c>
      <c r="I3502" s="20" t="s">
        <v>259</v>
      </c>
      <c r="J3502" s="11" t="s">
        <v>261</v>
      </c>
      <c r="K3502" s="11" t="s">
        <v>8769</v>
      </c>
      <c r="L3502" s="11">
        <v>2</v>
      </c>
    </row>
    <row r="3503" spans="1:12">
      <c r="A3503" s="11" t="s">
        <v>6753</v>
      </c>
      <c r="D3503" s="11" t="s">
        <v>260</v>
      </c>
      <c r="E3503" s="19" t="s">
        <v>7003</v>
      </c>
      <c r="F3503" s="10">
        <v>42036</v>
      </c>
      <c r="G3503" s="10">
        <v>45323</v>
      </c>
      <c r="H3503" s="11">
        <v>10</v>
      </c>
      <c r="I3503" s="20" t="s">
        <v>259</v>
      </c>
      <c r="J3503" s="11" t="s">
        <v>261</v>
      </c>
      <c r="K3503" s="11" t="s">
        <v>8769</v>
      </c>
      <c r="L3503" s="11">
        <v>2</v>
      </c>
    </row>
    <row r="3504" spans="1:12">
      <c r="A3504" s="11" t="s">
        <v>6754</v>
      </c>
      <c r="D3504" s="11" t="s">
        <v>260</v>
      </c>
      <c r="E3504" s="19" t="s">
        <v>7004</v>
      </c>
      <c r="F3504" s="10">
        <v>42036</v>
      </c>
      <c r="G3504" s="10">
        <v>45323</v>
      </c>
      <c r="H3504" s="11">
        <v>10</v>
      </c>
      <c r="I3504" s="20" t="s">
        <v>259</v>
      </c>
      <c r="J3504" s="11" t="s">
        <v>261</v>
      </c>
      <c r="K3504" s="11" t="s">
        <v>8769</v>
      </c>
      <c r="L3504" s="11">
        <v>2</v>
      </c>
    </row>
    <row r="3505" spans="1:12">
      <c r="A3505" s="11" t="s">
        <v>6755</v>
      </c>
      <c r="D3505" s="11" t="s">
        <v>260</v>
      </c>
      <c r="E3505" s="19" t="s">
        <v>7005</v>
      </c>
      <c r="F3505" s="10">
        <v>42036</v>
      </c>
      <c r="G3505" s="10">
        <v>45323</v>
      </c>
      <c r="H3505" s="11">
        <v>10</v>
      </c>
      <c r="I3505" s="20" t="s">
        <v>259</v>
      </c>
      <c r="J3505" s="11" t="s">
        <v>261</v>
      </c>
      <c r="K3505" s="11" t="s">
        <v>8769</v>
      </c>
      <c r="L3505" s="11">
        <v>2</v>
      </c>
    </row>
    <row r="3506" spans="1:12">
      <c r="A3506" s="11" t="s">
        <v>6756</v>
      </c>
      <c r="D3506" s="11" t="s">
        <v>260</v>
      </c>
      <c r="E3506" s="19" t="s">
        <v>7006</v>
      </c>
      <c r="F3506" s="10">
        <v>42036</v>
      </c>
      <c r="G3506" s="10">
        <v>45323</v>
      </c>
      <c r="H3506" s="11">
        <v>10</v>
      </c>
      <c r="I3506" s="20" t="s">
        <v>259</v>
      </c>
      <c r="J3506" s="11" t="s">
        <v>261</v>
      </c>
      <c r="K3506" s="11" t="s">
        <v>8769</v>
      </c>
      <c r="L3506" s="11">
        <v>2</v>
      </c>
    </row>
    <row r="3507" spans="1:12">
      <c r="A3507" s="11" t="s">
        <v>6757</v>
      </c>
      <c r="D3507" s="11" t="s">
        <v>260</v>
      </c>
      <c r="E3507" s="19" t="s">
        <v>7007</v>
      </c>
      <c r="F3507" s="10">
        <v>42036</v>
      </c>
      <c r="G3507" s="10">
        <v>45323</v>
      </c>
      <c r="H3507" s="11">
        <v>10</v>
      </c>
      <c r="I3507" s="20" t="s">
        <v>259</v>
      </c>
      <c r="J3507" s="11" t="s">
        <v>261</v>
      </c>
      <c r="K3507" s="11" t="s">
        <v>8769</v>
      </c>
      <c r="L3507" s="11">
        <v>2</v>
      </c>
    </row>
    <row r="3508" spans="1:12">
      <c r="A3508" s="11" t="s">
        <v>6758</v>
      </c>
      <c r="D3508" s="11" t="s">
        <v>260</v>
      </c>
      <c r="E3508" s="19" t="s">
        <v>7008</v>
      </c>
      <c r="F3508" s="10">
        <v>42036</v>
      </c>
      <c r="G3508" s="10">
        <v>45323</v>
      </c>
      <c r="H3508" s="11">
        <v>10</v>
      </c>
      <c r="I3508" s="20" t="s">
        <v>259</v>
      </c>
      <c r="J3508" s="11" t="s">
        <v>261</v>
      </c>
      <c r="K3508" s="11" t="s">
        <v>8769</v>
      </c>
      <c r="L3508" s="11">
        <v>2</v>
      </c>
    </row>
    <row r="3509" spans="1:12">
      <c r="A3509" s="11" t="s">
        <v>6759</v>
      </c>
      <c r="D3509" s="11" t="s">
        <v>260</v>
      </c>
      <c r="E3509" s="19" t="s">
        <v>7009</v>
      </c>
      <c r="F3509" s="10">
        <v>42036</v>
      </c>
      <c r="G3509" s="10">
        <v>45323</v>
      </c>
      <c r="H3509" s="11">
        <v>10</v>
      </c>
      <c r="I3509" s="20" t="s">
        <v>259</v>
      </c>
      <c r="J3509" s="11" t="s">
        <v>261</v>
      </c>
      <c r="K3509" s="11" t="s">
        <v>8769</v>
      </c>
      <c r="L3509" s="11">
        <v>2</v>
      </c>
    </row>
    <row r="3510" spans="1:12">
      <c r="A3510" s="11" t="s">
        <v>6760</v>
      </c>
      <c r="D3510" s="11" t="s">
        <v>260</v>
      </c>
      <c r="E3510" s="19" t="s">
        <v>7010</v>
      </c>
      <c r="F3510" s="10">
        <v>42036</v>
      </c>
      <c r="G3510" s="10">
        <v>45323</v>
      </c>
      <c r="H3510" s="11">
        <v>10</v>
      </c>
      <c r="I3510" s="20" t="s">
        <v>259</v>
      </c>
      <c r="J3510" s="11" t="s">
        <v>261</v>
      </c>
      <c r="K3510" s="11" t="s">
        <v>8769</v>
      </c>
      <c r="L3510" s="11">
        <v>2</v>
      </c>
    </row>
    <row r="3511" spans="1:12">
      <c r="A3511" s="11" t="s">
        <v>6761</v>
      </c>
      <c r="D3511" s="11" t="s">
        <v>260</v>
      </c>
      <c r="E3511" s="19" t="s">
        <v>7011</v>
      </c>
      <c r="F3511" s="10">
        <v>42036</v>
      </c>
      <c r="G3511" s="10">
        <v>45323</v>
      </c>
      <c r="H3511" s="11">
        <v>10</v>
      </c>
      <c r="I3511" s="20" t="s">
        <v>259</v>
      </c>
      <c r="J3511" s="11" t="s">
        <v>261</v>
      </c>
      <c r="K3511" s="11" t="s">
        <v>8769</v>
      </c>
      <c r="L3511" s="11">
        <v>2</v>
      </c>
    </row>
    <row r="3512" spans="1:12">
      <c r="A3512" s="11" t="s">
        <v>7012</v>
      </c>
      <c r="D3512" s="11" t="s">
        <v>260</v>
      </c>
      <c r="E3512" s="19" t="s">
        <v>7262</v>
      </c>
      <c r="F3512" s="10">
        <v>42036</v>
      </c>
      <c r="G3512" s="10">
        <v>45323</v>
      </c>
      <c r="H3512" s="11">
        <v>10</v>
      </c>
      <c r="I3512" s="20" t="s">
        <v>259</v>
      </c>
      <c r="J3512" s="11" t="s">
        <v>261</v>
      </c>
      <c r="K3512" s="11" t="s">
        <v>8769</v>
      </c>
      <c r="L3512" s="11">
        <v>2</v>
      </c>
    </row>
    <row r="3513" spans="1:12">
      <c r="A3513" s="11" t="s">
        <v>7013</v>
      </c>
      <c r="D3513" s="11" t="s">
        <v>260</v>
      </c>
      <c r="E3513" s="19" t="s">
        <v>7263</v>
      </c>
      <c r="F3513" s="10">
        <v>42036</v>
      </c>
      <c r="G3513" s="10">
        <v>45323</v>
      </c>
      <c r="H3513" s="11">
        <v>10</v>
      </c>
      <c r="I3513" s="20" t="s">
        <v>259</v>
      </c>
      <c r="J3513" s="11" t="s">
        <v>261</v>
      </c>
      <c r="K3513" s="11" t="s">
        <v>8769</v>
      </c>
      <c r="L3513" s="11">
        <v>2</v>
      </c>
    </row>
    <row r="3514" spans="1:12">
      <c r="A3514" s="11" t="s">
        <v>7014</v>
      </c>
      <c r="D3514" s="11" t="s">
        <v>260</v>
      </c>
      <c r="E3514" s="19" t="s">
        <v>7264</v>
      </c>
      <c r="F3514" s="10">
        <v>42036</v>
      </c>
      <c r="G3514" s="10">
        <v>45323</v>
      </c>
      <c r="H3514" s="11">
        <v>10</v>
      </c>
      <c r="I3514" s="20" t="s">
        <v>259</v>
      </c>
      <c r="J3514" s="11" t="s">
        <v>261</v>
      </c>
      <c r="K3514" s="11" t="s">
        <v>8769</v>
      </c>
      <c r="L3514" s="11">
        <v>2</v>
      </c>
    </row>
    <row r="3515" spans="1:12">
      <c r="A3515" s="11" t="s">
        <v>7015</v>
      </c>
      <c r="D3515" s="11" t="s">
        <v>260</v>
      </c>
      <c r="E3515" s="19" t="s">
        <v>7265</v>
      </c>
      <c r="F3515" s="10">
        <v>42036</v>
      </c>
      <c r="G3515" s="10">
        <v>45323</v>
      </c>
      <c r="H3515" s="11">
        <v>10</v>
      </c>
      <c r="I3515" s="20" t="s">
        <v>259</v>
      </c>
      <c r="J3515" s="11" t="s">
        <v>261</v>
      </c>
      <c r="K3515" s="11" t="s">
        <v>8769</v>
      </c>
      <c r="L3515" s="11">
        <v>2</v>
      </c>
    </row>
    <row r="3516" spans="1:12">
      <c r="A3516" s="11" t="s">
        <v>7016</v>
      </c>
      <c r="D3516" s="11" t="s">
        <v>260</v>
      </c>
      <c r="E3516" s="19" t="s">
        <v>7266</v>
      </c>
      <c r="F3516" s="10">
        <v>42036</v>
      </c>
      <c r="G3516" s="10">
        <v>45323</v>
      </c>
      <c r="H3516" s="11">
        <v>10</v>
      </c>
      <c r="I3516" s="20" t="s">
        <v>259</v>
      </c>
      <c r="J3516" s="11" t="s">
        <v>261</v>
      </c>
      <c r="K3516" s="11" t="s">
        <v>8769</v>
      </c>
      <c r="L3516" s="11">
        <v>2</v>
      </c>
    </row>
    <row r="3517" spans="1:12">
      <c r="A3517" s="11" t="s">
        <v>7017</v>
      </c>
      <c r="D3517" s="11" t="s">
        <v>260</v>
      </c>
      <c r="E3517" s="19" t="s">
        <v>7267</v>
      </c>
      <c r="F3517" s="10">
        <v>42036</v>
      </c>
      <c r="G3517" s="10">
        <v>45323</v>
      </c>
      <c r="H3517" s="11">
        <v>10</v>
      </c>
      <c r="I3517" s="20" t="s">
        <v>259</v>
      </c>
      <c r="J3517" s="11" t="s">
        <v>261</v>
      </c>
      <c r="K3517" s="11" t="s">
        <v>8769</v>
      </c>
      <c r="L3517" s="11">
        <v>2</v>
      </c>
    </row>
    <row r="3518" spans="1:12">
      <c r="A3518" s="11" t="s">
        <v>7018</v>
      </c>
      <c r="D3518" s="11" t="s">
        <v>260</v>
      </c>
      <c r="E3518" s="19" t="s">
        <v>7268</v>
      </c>
      <c r="F3518" s="10">
        <v>42036</v>
      </c>
      <c r="G3518" s="10">
        <v>45323</v>
      </c>
      <c r="H3518" s="11">
        <v>10</v>
      </c>
      <c r="I3518" s="20" t="s">
        <v>259</v>
      </c>
      <c r="J3518" s="11" t="s">
        <v>261</v>
      </c>
      <c r="K3518" s="11" t="s">
        <v>8769</v>
      </c>
      <c r="L3518" s="11">
        <v>2</v>
      </c>
    </row>
    <row r="3519" spans="1:12">
      <c r="A3519" s="11" t="s">
        <v>7019</v>
      </c>
      <c r="D3519" s="11" t="s">
        <v>260</v>
      </c>
      <c r="E3519" s="19" t="s">
        <v>7269</v>
      </c>
      <c r="F3519" s="10">
        <v>42036</v>
      </c>
      <c r="G3519" s="10">
        <v>45323</v>
      </c>
      <c r="H3519" s="11">
        <v>10</v>
      </c>
      <c r="I3519" s="20" t="s">
        <v>259</v>
      </c>
      <c r="J3519" s="11" t="s">
        <v>261</v>
      </c>
      <c r="K3519" s="11" t="s">
        <v>8769</v>
      </c>
      <c r="L3519" s="11">
        <v>2</v>
      </c>
    </row>
    <row r="3520" spans="1:12">
      <c r="A3520" s="11" t="s">
        <v>7020</v>
      </c>
      <c r="D3520" s="11" t="s">
        <v>260</v>
      </c>
      <c r="E3520" s="19" t="s">
        <v>7270</v>
      </c>
      <c r="F3520" s="10">
        <v>42036</v>
      </c>
      <c r="G3520" s="10">
        <v>45323</v>
      </c>
      <c r="H3520" s="11">
        <v>10</v>
      </c>
      <c r="I3520" s="20" t="s">
        <v>259</v>
      </c>
      <c r="J3520" s="11" t="s">
        <v>261</v>
      </c>
      <c r="K3520" s="11" t="s">
        <v>8769</v>
      </c>
      <c r="L3520" s="11">
        <v>2</v>
      </c>
    </row>
    <row r="3521" spans="1:12">
      <c r="A3521" s="11" t="s">
        <v>7021</v>
      </c>
      <c r="D3521" s="11" t="s">
        <v>260</v>
      </c>
      <c r="E3521" s="19" t="s">
        <v>7271</v>
      </c>
      <c r="F3521" s="10">
        <v>42036</v>
      </c>
      <c r="G3521" s="10">
        <v>45323</v>
      </c>
      <c r="H3521" s="11">
        <v>10</v>
      </c>
      <c r="I3521" s="20" t="s">
        <v>259</v>
      </c>
      <c r="J3521" s="11" t="s">
        <v>261</v>
      </c>
      <c r="K3521" s="11" t="s">
        <v>8769</v>
      </c>
      <c r="L3521" s="11">
        <v>2</v>
      </c>
    </row>
    <row r="3522" spans="1:12">
      <c r="A3522" s="11" t="s">
        <v>7022</v>
      </c>
      <c r="D3522" s="11" t="s">
        <v>260</v>
      </c>
      <c r="E3522" s="19" t="s">
        <v>7272</v>
      </c>
      <c r="F3522" s="10">
        <v>42036</v>
      </c>
      <c r="G3522" s="10">
        <v>45323</v>
      </c>
      <c r="H3522" s="11">
        <v>10</v>
      </c>
      <c r="I3522" s="20" t="s">
        <v>259</v>
      </c>
      <c r="J3522" s="11" t="s">
        <v>261</v>
      </c>
      <c r="K3522" s="11" t="s">
        <v>8769</v>
      </c>
      <c r="L3522" s="11">
        <v>2</v>
      </c>
    </row>
    <row r="3523" spans="1:12">
      <c r="A3523" s="11" t="s">
        <v>7023</v>
      </c>
      <c r="D3523" s="11" t="s">
        <v>260</v>
      </c>
      <c r="E3523" s="19" t="s">
        <v>7273</v>
      </c>
      <c r="F3523" s="10">
        <v>42036</v>
      </c>
      <c r="G3523" s="10">
        <v>45323</v>
      </c>
      <c r="H3523" s="11">
        <v>10</v>
      </c>
      <c r="I3523" s="20" t="s">
        <v>259</v>
      </c>
      <c r="J3523" s="11" t="s">
        <v>261</v>
      </c>
      <c r="K3523" s="11" t="s">
        <v>8769</v>
      </c>
      <c r="L3523" s="11">
        <v>2</v>
      </c>
    </row>
    <row r="3524" spans="1:12">
      <c r="A3524" s="11" t="s">
        <v>7024</v>
      </c>
      <c r="D3524" s="11" t="s">
        <v>260</v>
      </c>
      <c r="E3524" s="19" t="s">
        <v>7274</v>
      </c>
      <c r="F3524" s="10">
        <v>42036</v>
      </c>
      <c r="G3524" s="10">
        <v>45323</v>
      </c>
      <c r="H3524" s="11">
        <v>10</v>
      </c>
      <c r="I3524" s="20" t="s">
        <v>259</v>
      </c>
      <c r="J3524" s="11" t="s">
        <v>261</v>
      </c>
      <c r="K3524" s="11" t="s">
        <v>8769</v>
      </c>
      <c r="L3524" s="11">
        <v>2</v>
      </c>
    </row>
    <row r="3525" spans="1:12">
      <c r="A3525" s="11" t="s">
        <v>7025</v>
      </c>
      <c r="D3525" s="11" t="s">
        <v>260</v>
      </c>
      <c r="E3525" s="19" t="s">
        <v>7275</v>
      </c>
      <c r="F3525" s="10">
        <v>42036</v>
      </c>
      <c r="G3525" s="10">
        <v>45323</v>
      </c>
      <c r="H3525" s="11">
        <v>10</v>
      </c>
      <c r="I3525" s="20" t="s">
        <v>259</v>
      </c>
      <c r="J3525" s="11" t="s">
        <v>261</v>
      </c>
      <c r="K3525" s="11" t="s">
        <v>8769</v>
      </c>
      <c r="L3525" s="11">
        <v>2</v>
      </c>
    </row>
    <row r="3526" spans="1:12">
      <c r="A3526" s="11" t="s">
        <v>7026</v>
      </c>
      <c r="D3526" s="11" t="s">
        <v>260</v>
      </c>
      <c r="E3526" s="19" t="s">
        <v>7276</v>
      </c>
      <c r="F3526" s="10">
        <v>42036</v>
      </c>
      <c r="G3526" s="10">
        <v>45323</v>
      </c>
      <c r="H3526" s="11">
        <v>10</v>
      </c>
      <c r="I3526" s="20" t="s">
        <v>259</v>
      </c>
      <c r="J3526" s="11" t="s">
        <v>261</v>
      </c>
      <c r="K3526" s="11" t="s">
        <v>8769</v>
      </c>
      <c r="L3526" s="11">
        <v>2</v>
      </c>
    </row>
    <row r="3527" spans="1:12">
      <c r="A3527" s="11" t="s">
        <v>7027</v>
      </c>
      <c r="D3527" s="11" t="s">
        <v>260</v>
      </c>
      <c r="E3527" s="19" t="s">
        <v>7277</v>
      </c>
      <c r="F3527" s="10">
        <v>42036</v>
      </c>
      <c r="G3527" s="10">
        <v>45323</v>
      </c>
      <c r="H3527" s="11">
        <v>10</v>
      </c>
      <c r="I3527" s="20" t="s">
        <v>259</v>
      </c>
      <c r="J3527" s="11" t="s">
        <v>261</v>
      </c>
      <c r="K3527" s="11" t="s">
        <v>8769</v>
      </c>
      <c r="L3527" s="11">
        <v>2</v>
      </c>
    </row>
    <row r="3528" spans="1:12">
      <c r="A3528" s="11" t="s">
        <v>7028</v>
      </c>
      <c r="D3528" s="11" t="s">
        <v>260</v>
      </c>
      <c r="E3528" s="19" t="s">
        <v>7278</v>
      </c>
      <c r="F3528" s="10">
        <v>42036</v>
      </c>
      <c r="G3528" s="10">
        <v>45323</v>
      </c>
      <c r="H3528" s="11">
        <v>10</v>
      </c>
      <c r="I3528" s="20" t="s">
        <v>259</v>
      </c>
      <c r="J3528" s="11" t="s">
        <v>261</v>
      </c>
      <c r="K3528" s="11" t="s">
        <v>8769</v>
      </c>
      <c r="L3528" s="11">
        <v>2</v>
      </c>
    </row>
    <row r="3529" spans="1:12">
      <c r="A3529" s="11" t="s">
        <v>7029</v>
      </c>
      <c r="D3529" s="11" t="s">
        <v>260</v>
      </c>
      <c r="E3529" s="19" t="s">
        <v>7279</v>
      </c>
      <c r="F3529" s="10">
        <v>42036</v>
      </c>
      <c r="G3529" s="10">
        <v>45323</v>
      </c>
      <c r="H3529" s="11">
        <v>10</v>
      </c>
      <c r="I3529" s="20" t="s">
        <v>259</v>
      </c>
      <c r="J3529" s="11" t="s">
        <v>261</v>
      </c>
      <c r="K3529" s="11" t="s">
        <v>8769</v>
      </c>
      <c r="L3529" s="11">
        <v>2</v>
      </c>
    </row>
    <row r="3530" spans="1:12">
      <c r="A3530" s="11" t="s">
        <v>7030</v>
      </c>
      <c r="D3530" s="11" t="s">
        <v>260</v>
      </c>
      <c r="E3530" s="19" t="s">
        <v>7280</v>
      </c>
      <c r="F3530" s="10">
        <v>42036</v>
      </c>
      <c r="G3530" s="10">
        <v>45323</v>
      </c>
      <c r="H3530" s="11">
        <v>10</v>
      </c>
      <c r="I3530" s="20" t="s">
        <v>259</v>
      </c>
      <c r="J3530" s="11" t="s">
        <v>261</v>
      </c>
      <c r="K3530" s="11" t="s">
        <v>8769</v>
      </c>
      <c r="L3530" s="11">
        <v>2</v>
      </c>
    </row>
    <row r="3531" spans="1:12">
      <c r="A3531" s="11" t="s">
        <v>7031</v>
      </c>
      <c r="D3531" s="11" t="s">
        <v>260</v>
      </c>
      <c r="E3531" s="19" t="s">
        <v>7281</v>
      </c>
      <c r="F3531" s="10">
        <v>42036</v>
      </c>
      <c r="G3531" s="10">
        <v>45323</v>
      </c>
      <c r="H3531" s="11">
        <v>10</v>
      </c>
      <c r="I3531" s="20" t="s">
        <v>259</v>
      </c>
      <c r="J3531" s="11" t="s">
        <v>261</v>
      </c>
      <c r="K3531" s="11" t="s">
        <v>8769</v>
      </c>
      <c r="L3531" s="11">
        <v>2</v>
      </c>
    </row>
    <row r="3532" spans="1:12">
      <c r="A3532" s="11" t="s">
        <v>7032</v>
      </c>
      <c r="D3532" s="11" t="s">
        <v>260</v>
      </c>
      <c r="E3532" s="19" t="s">
        <v>7282</v>
      </c>
      <c r="F3532" s="10">
        <v>42036</v>
      </c>
      <c r="G3532" s="10">
        <v>45323</v>
      </c>
      <c r="H3532" s="11">
        <v>10</v>
      </c>
      <c r="I3532" s="20" t="s">
        <v>259</v>
      </c>
      <c r="J3532" s="11" t="s">
        <v>261</v>
      </c>
      <c r="K3532" s="11" t="s">
        <v>8769</v>
      </c>
      <c r="L3532" s="11">
        <v>2</v>
      </c>
    </row>
    <row r="3533" spans="1:12">
      <c r="A3533" s="11" t="s">
        <v>7033</v>
      </c>
      <c r="D3533" s="11" t="s">
        <v>260</v>
      </c>
      <c r="E3533" s="19" t="s">
        <v>7283</v>
      </c>
      <c r="F3533" s="10">
        <v>42036</v>
      </c>
      <c r="G3533" s="10">
        <v>45323</v>
      </c>
      <c r="H3533" s="11">
        <v>10</v>
      </c>
      <c r="I3533" s="20" t="s">
        <v>259</v>
      </c>
      <c r="J3533" s="11" t="s">
        <v>261</v>
      </c>
      <c r="K3533" s="11" t="s">
        <v>8769</v>
      </c>
      <c r="L3533" s="11">
        <v>2</v>
      </c>
    </row>
    <row r="3534" spans="1:12">
      <c r="A3534" s="11" t="s">
        <v>7034</v>
      </c>
      <c r="D3534" s="11" t="s">
        <v>260</v>
      </c>
      <c r="E3534" s="19" t="s">
        <v>7284</v>
      </c>
      <c r="F3534" s="10">
        <v>42036</v>
      </c>
      <c r="G3534" s="10">
        <v>45323</v>
      </c>
      <c r="H3534" s="11">
        <v>10</v>
      </c>
      <c r="I3534" s="20" t="s">
        <v>259</v>
      </c>
      <c r="J3534" s="11" t="s">
        <v>261</v>
      </c>
      <c r="K3534" s="11" t="s">
        <v>8769</v>
      </c>
      <c r="L3534" s="11">
        <v>2</v>
      </c>
    </row>
    <row r="3535" spans="1:12">
      <c r="A3535" s="11" t="s">
        <v>7035</v>
      </c>
      <c r="D3535" s="11" t="s">
        <v>260</v>
      </c>
      <c r="E3535" s="19" t="s">
        <v>7285</v>
      </c>
      <c r="F3535" s="10">
        <v>42036</v>
      </c>
      <c r="G3535" s="10">
        <v>45323</v>
      </c>
      <c r="H3535" s="11">
        <v>10</v>
      </c>
      <c r="I3535" s="20" t="s">
        <v>259</v>
      </c>
      <c r="J3535" s="11" t="s">
        <v>261</v>
      </c>
      <c r="K3535" s="11" t="s">
        <v>8769</v>
      </c>
      <c r="L3535" s="11">
        <v>2</v>
      </c>
    </row>
    <row r="3536" spans="1:12">
      <c r="A3536" s="11" t="s">
        <v>7036</v>
      </c>
      <c r="D3536" s="11" t="s">
        <v>260</v>
      </c>
      <c r="E3536" s="19" t="s">
        <v>7286</v>
      </c>
      <c r="F3536" s="10">
        <v>42036</v>
      </c>
      <c r="G3536" s="10">
        <v>45323</v>
      </c>
      <c r="H3536" s="11">
        <v>10</v>
      </c>
      <c r="I3536" s="20" t="s">
        <v>259</v>
      </c>
      <c r="J3536" s="11" t="s">
        <v>261</v>
      </c>
      <c r="K3536" s="11" t="s">
        <v>8769</v>
      </c>
      <c r="L3536" s="11">
        <v>2</v>
      </c>
    </row>
    <row r="3537" spans="1:12">
      <c r="A3537" s="11" t="s">
        <v>7037</v>
      </c>
      <c r="D3537" s="11" t="s">
        <v>260</v>
      </c>
      <c r="E3537" s="19" t="s">
        <v>7287</v>
      </c>
      <c r="F3537" s="10">
        <v>42036</v>
      </c>
      <c r="G3537" s="10">
        <v>45323</v>
      </c>
      <c r="H3537" s="11">
        <v>10</v>
      </c>
      <c r="I3537" s="20" t="s">
        <v>259</v>
      </c>
      <c r="J3537" s="11" t="s">
        <v>261</v>
      </c>
      <c r="K3537" s="11" t="s">
        <v>8769</v>
      </c>
      <c r="L3537" s="11">
        <v>2</v>
      </c>
    </row>
    <row r="3538" spans="1:12">
      <c r="A3538" s="11" t="s">
        <v>7038</v>
      </c>
      <c r="D3538" s="11" t="s">
        <v>260</v>
      </c>
      <c r="E3538" s="19" t="s">
        <v>7288</v>
      </c>
      <c r="F3538" s="10">
        <v>42036</v>
      </c>
      <c r="G3538" s="10">
        <v>45323</v>
      </c>
      <c r="H3538" s="11">
        <v>10</v>
      </c>
      <c r="I3538" s="20" t="s">
        <v>259</v>
      </c>
      <c r="J3538" s="11" t="s">
        <v>261</v>
      </c>
      <c r="K3538" s="11" t="s">
        <v>8769</v>
      </c>
      <c r="L3538" s="11">
        <v>2</v>
      </c>
    </row>
    <row r="3539" spans="1:12">
      <c r="A3539" s="11" t="s">
        <v>7039</v>
      </c>
      <c r="D3539" s="11" t="s">
        <v>260</v>
      </c>
      <c r="E3539" s="19" t="s">
        <v>7289</v>
      </c>
      <c r="F3539" s="10">
        <v>42036</v>
      </c>
      <c r="G3539" s="10">
        <v>45323</v>
      </c>
      <c r="H3539" s="11">
        <v>10</v>
      </c>
      <c r="I3539" s="20" t="s">
        <v>259</v>
      </c>
      <c r="J3539" s="11" t="s">
        <v>261</v>
      </c>
      <c r="K3539" s="11" t="s">
        <v>8769</v>
      </c>
      <c r="L3539" s="11">
        <v>2</v>
      </c>
    </row>
    <row r="3540" spans="1:12">
      <c r="A3540" s="11" t="s">
        <v>7040</v>
      </c>
      <c r="D3540" s="11" t="s">
        <v>260</v>
      </c>
      <c r="E3540" s="19" t="s">
        <v>7290</v>
      </c>
      <c r="F3540" s="10">
        <v>42036</v>
      </c>
      <c r="G3540" s="10">
        <v>45323</v>
      </c>
      <c r="H3540" s="11">
        <v>10</v>
      </c>
      <c r="I3540" s="20" t="s">
        <v>259</v>
      </c>
      <c r="J3540" s="11" t="s">
        <v>261</v>
      </c>
      <c r="K3540" s="11" t="s">
        <v>8769</v>
      </c>
      <c r="L3540" s="11">
        <v>2</v>
      </c>
    </row>
    <row r="3541" spans="1:12">
      <c r="A3541" s="11" t="s">
        <v>7041</v>
      </c>
      <c r="D3541" s="11" t="s">
        <v>260</v>
      </c>
      <c r="E3541" s="19" t="s">
        <v>7291</v>
      </c>
      <c r="F3541" s="10">
        <v>42036</v>
      </c>
      <c r="G3541" s="10">
        <v>45323</v>
      </c>
      <c r="H3541" s="11">
        <v>10</v>
      </c>
      <c r="I3541" s="20" t="s">
        <v>259</v>
      </c>
      <c r="J3541" s="11" t="s">
        <v>261</v>
      </c>
      <c r="K3541" s="11" t="s">
        <v>8769</v>
      </c>
      <c r="L3541" s="11">
        <v>2</v>
      </c>
    </row>
    <row r="3542" spans="1:12">
      <c r="A3542" s="11" t="s">
        <v>7042</v>
      </c>
      <c r="D3542" s="11" t="s">
        <v>260</v>
      </c>
      <c r="E3542" s="19" t="s">
        <v>7292</v>
      </c>
      <c r="F3542" s="10">
        <v>42036</v>
      </c>
      <c r="G3542" s="10">
        <v>45323</v>
      </c>
      <c r="H3542" s="11">
        <v>10</v>
      </c>
      <c r="I3542" s="20" t="s">
        <v>259</v>
      </c>
      <c r="J3542" s="11" t="s">
        <v>261</v>
      </c>
      <c r="K3542" s="11" t="s">
        <v>8769</v>
      </c>
      <c r="L3542" s="11">
        <v>2</v>
      </c>
    </row>
    <row r="3543" spans="1:12">
      <c r="A3543" s="11" t="s">
        <v>7043</v>
      </c>
      <c r="D3543" s="11" t="s">
        <v>260</v>
      </c>
      <c r="E3543" s="19" t="s">
        <v>7293</v>
      </c>
      <c r="F3543" s="10">
        <v>42036</v>
      </c>
      <c r="G3543" s="10">
        <v>45323</v>
      </c>
      <c r="H3543" s="11">
        <v>10</v>
      </c>
      <c r="I3543" s="20" t="s">
        <v>259</v>
      </c>
      <c r="J3543" s="11" t="s">
        <v>261</v>
      </c>
      <c r="K3543" s="11" t="s">
        <v>8769</v>
      </c>
      <c r="L3543" s="11">
        <v>2</v>
      </c>
    </row>
    <row r="3544" spans="1:12">
      <c r="A3544" s="11" t="s">
        <v>7044</v>
      </c>
      <c r="D3544" s="11" t="s">
        <v>260</v>
      </c>
      <c r="E3544" s="19" t="s">
        <v>7294</v>
      </c>
      <c r="F3544" s="10">
        <v>42036</v>
      </c>
      <c r="G3544" s="10">
        <v>45323</v>
      </c>
      <c r="H3544" s="11">
        <v>10</v>
      </c>
      <c r="I3544" s="20" t="s">
        <v>259</v>
      </c>
      <c r="J3544" s="11" t="s">
        <v>261</v>
      </c>
      <c r="K3544" s="11" t="s">
        <v>8769</v>
      </c>
      <c r="L3544" s="11">
        <v>2</v>
      </c>
    </row>
    <row r="3545" spans="1:12">
      <c r="A3545" s="11" t="s">
        <v>7045</v>
      </c>
      <c r="D3545" s="11" t="s">
        <v>260</v>
      </c>
      <c r="E3545" s="19" t="s">
        <v>7295</v>
      </c>
      <c r="F3545" s="10">
        <v>42036</v>
      </c>
      <c r="G3545" s="10">
        <v>45323</v>
      </c>
      <c r="H3545" s="11">
        <v>10</v>
      </c>
      <c r="I3545" s="20" t="s">
        <v>259</v>
      </c>
      <c r="J3545" s="11" t="s">
        <v>261</v>
      </c>
      <c r="K3545" s="11" t="s">
        <v>8769</v>
      </c>
      <c r="L3545" s="11">
        <v>2</v>
      </c>
    </row>
    <row r="3546" spans="1:12">
      <c r="A3546" s="11" t="s">
        <v>7046</v>
      </c>
      <c r="D3546" s="11" t="s">
        <v>260</v>
      </c>
      <c r="E3546" s="19" t="s">
        <v>7296</v>
      </c>
      <c r="F3546" s="10">
        <v>42036</v>
      </c>
      <c r="G3546" s="10">
        <v>45323</v>
      </c>
      <c r="H3546" s="11">
        <v>10</v>
      </c>
      <c r="I3546" s="20" t="s">
        <v>259</v>
      </c>
      <c r="J3546" s="11" t="s">
        <v>261</v>
      </c>
      <c r="K3546" s="11" t="s">
        <v>8769</v>
      </c>
      <c r="L3546" s="11">
        <v>2</v>
      </c>
    </row>
    <row r="3547" spans="1:12">
      <c r="A3547" s="11" t="s">
        <v>7047</v>
      </c>
      <c r="D3547" s="11" t="s">
        <v>260</v>
      </c>
      <c r="E3547" s="19" t="s">
        <v>7297</v>
      </c>
      <c r="F3547" s="10">
        <v>42036</v>
      </c>
      <c r="G3547" s="10">
        <v>45323</v>
      </c>
      <c r="H3547" s="11">
        <v>10</v>
      </c>
      <c r="I3547" s="20" t="s">
        <v>259</v>
      </c>
      <c r="J3547" s="11" t="s">
        <v>261</v>
      </c>
      <c r="K3547" s="11" t="s">
        <v>8769</v>
      </c>
      <c r="L3547" s="11">
        <v>2</v>
      </c>
    </row>
    <row r="3548" spans="1:12">
      <c r="A3548" s="11" t="s">
        <v>7048</v>
      </c>
      <c r="D3548" s="11" t="s">
        <v>260</v>
      </c>
      <c r="E3548" s="19" t="s">
        <v>7298</v>
      </c>
      <c r="F3548" s="10">
        <v>42036</v>
      </c>
      <c r="G3548" s="10">
        <v>45323</v>
      </c>
      <c r="H3548" s="11">
        <v>10</v>
      </c>
      <c r="I3548" s="20" t="s">
        <v>259</v>
      </c>
      <c r="J3548" s="11" t="s">
        <v>261</v>
      </c>
      <c r="K3548" s="11" t="s">
        <v>8769</v>
      </c>
      <c r="L3548" s="11">
        <v>2</v>
      </c>
    </row>
    <row r="3549" spans="1:12">
      <c r="A3549" s="11" t="s">
        <v>7049</v>
      </c>
      <c r="D3549" s="11" t="s">
        <v>260</v>
      </c>
      <c r="E3549" s="19" t="s">
        <v>7299</v>
      </c>
      <c r="F3549" s="10">
        <v>42036</v>
      </c>
      <c r="G3549" s="10">
        <v>45323</v>
      </c>
      <c r="H3549" s="11">
        <v>10</v>
      </c>
      <c r="I3549" s="20" t="s">
        <v>259</v>
      </c>
      <c r="J3549" s="11" t="s">
        <v>261</v>
      </c>
      <c r="K3549" s="11" t="s">
        <v>8769</v>
      </c>
      <c r="L3549" s="11">
        <v>2</v>
      </c>
    </row>
    <row r="3550" spans="1:12">
      <c r="A3550" s="11" t="s">
        <v>7050</v>
      </c>
      <c r="D3550" s="11" t="s">
        <v>260</v>
      </c>
      <c r="E3550" s="19" t="s">
        <v>7300</v>
      </c>
      <c r="F3550" s="10">
        <v>42036</v>
      </c>
      <c r="G3550" s="10">
        <v>45323</v>
      </c>
      <c r="H3550" s="11">
        <v>10</v>
      </c>
      <c r="I3550" s="20" t="s">
        <v>259</v>
      </c>
      <c r="J3550" s="11" t="s">
        <v>261</v>
      </c>
      <c r="K3550" s="11" t="s">
        <v>8769</v>
      </c>
      <c r="L3550" s="11">
        <v>2</v>
      </c>
    </row>
    <row r="3551" spans="1:12">
      <c r="A3551" s="11" t="s">
        <v>7051</v>
      </c>
      <c r="D3551" s="11" t="s">
        <v>260</v>
      </c>
      <c r="E3551" s="19" t="s">
        <v>7301</v>
      </c>
      <c r="F3551" s="10">
        <v>42036</v>
      </c>
      <c r="G3551" s="10">
        <v>45323</v>
      </c>
      <c r="H3551" s="11">
        <v>10</v>
      </c>
      <c r="I3551" s="20" t="s">
        <v>259</v>
      </c>
      <c r="J3551" s="11" t="s">
        <v>261</v>
      </c>
      <c r="K3551" s="11" t="s">
        <v>8769</v>
      </c>
      <c r="L3551" s="11">
        <v>2</v>
      </c>
    </row>
    <row r="3552" spans="1:12">
      <c r="A3552" s="11" t="s">
        <v>7052</v>
      </c>
      <c r="D3552" s="11" t="s">
        <v>260</v>
      </c>
      <c r="E3552" s="19" t="s">
        <v>7302</v>
      </c>
      <c r="F3552" s="10">
        <v>42036</v>
      </c>
      <c r="G3552" s="10">
        <v>45323</v>
      </c>
      <c r="H3552" s="11">
        <v>10</v>
      </c>
      <c r="I3552" s="20" t="s">
        <v>259</v>
      </c>
      <c r="J3552" s="11" t="s">
        <v>261</v>
      </c>
      <c r="K3552" s="11" t="s">
        <v>8769</v>
      </c>
      <c r="L3552" s="11">
        <v>2</v>
      </c>
    </row>
    <row r="3553" spans="1:12">
      <c r="A3553" s="11" t="s">
        <v>7053</v>
      </c>
      <c r="D3553" s="11" t="s">
        <v>260</v>
      </c>
      <c r="E3553" s="19" t="s">
        <v>7303</v>
      </c>
      <c r="F3553" s="10">
        <v>42036</v>
      </c>
      <c r="G3553" s="10">
        <v>45323</v>
      </c>
      <c r="H3553" s="11">
        <v>10</v>
      </c>
      <c r="I3553" s="20" t="s">
        <v>259</v>
      </c>
      <c r="J3553" s="11" t="s">
        <v>261</v>
      </c>
      <c r="K3553" s="11" t="s">
        <v>8769</v>
      </c>
      <c r="L3553" s="11">
        <v>2</v>
      </c>
    </row>
    <row r="3554" spans="1:12">
      <c r="A3554" s="11" t="s">
        <v>7054</v>
      </c>
      <c r="D3554" s="11" t="s">
        <v>260</v>
      </c>
      <c r="E3554" s="19" t="s">
        <v>7304</v>
      </c>
      <c r="F3554" s="10">
        <v>42036</v>
      </c>
      <c r="G3554" s="10">
        <v>45323</v>
      </c>
      <c r="H3554" s="11">
        <v>10</v>
      </c>
      <c r="I3554" s="20" t="s">
        <v>259</v>
      </c>
      <c r="J3554" s="11" t="s">
        <v>261</v>
      </c>
      <c r="K3554" s="11" t="s">
        <v>8769</v>
      </c>
      <c r="L3554" s="11">
        <v>2</v>
      </c>
    </row>
    <row r="3555" spans="1:12">
      <c r="A3555" s="11" t="s">
        <v>7055</v>
      </c>
      <c r="D3555" s="11" t="s">
        <v>260</v>
      </c>
      <c r="E3555" s="19" t="s">
        <v>7305</v>
      </c>
      <c r="F3555" s="10">
        <v>42036</v>
      </c>
      <c r="G3555" s="10">
        <v>45323</v>
      </c>
      <c r="H3555" s="11">
        <v>10</v>
      </c>
      <c r="I3555" s="20" t="s">
        <v>259</v>
      </c>
      <c r="J3555" s="11" t="s">
        <v>261</v>
      </c>
      <c r="K3555" s="11" t="s">
        <v>8769</v>
      </c>
      <c r="L3555" s="11">
        <v>2</v>
      </c>
    </row>
    <row r="3556" spans="1:12">
      <c r="A3556" s="11" t="s">
        <v>7056</v>
      </c>
      <c r="D3556" s="11" t="s">
        <v>260</v>
      </c>
      <c r="E3556" s="19" t="s">
        <v>7306</v>
      </c>
      <c r="F3556" s="10">
        <v>42036</v>
      </c>
      <c r="G3556" s="10">
        <v>45323</v>
      </c>
      <c r="H3556" s="11">
        <v>10</v>
      </c>
      <c r="I3556" s="20" t="s">
        <v>259</v>
      </c>
      <c r="J3556" s="11" t="s">
        <v>261</v>
      </c>
      <c r="K3556" s="11" t="s">
        <v>8769</v>
      </c>
      <c r="L3556" s="11">
        <v>2</v>
      </c>
    </row>
    <row r="3557" spans="1:12">
      <c r="A3557" s="11" t="s">
        <v>7057</v>
      </c>
      <c r="D3557" s="11" t="s">
        <v>260</v>
      </c>
      <c r="E3557" s="19" t="s">
        <v>7307</v>
      </c>
      <c r="F3557" s="10">
        <v>42036</v>
      </c>
      <c r="G3557" s="10">
        <v>45323</v>
      </c>
      <c r="H3557" s="11">
        <v>10</v>
      </c>
      <c r="I3557" s="20" t="s">
        <v>259</v>
      </c>
      <c r="J3557" s="11" t="s">
        <v>261</v>
      </c>
      <c r="K3557" s="11" t="s">
        <v>8769</v>
      </c>
      <c r="L3557" s="11">
        <v>2</v>
      </c>
    </row>
    <row r="3558" spans="1:12">
      <c r="A3558" s="11" t="s">
        <v>7058</v>
      </c>
      <c r="D3558" s="11" t="s">
        <v>260</v>
      </c>
      <c r="E3558" s="19" t="s">
        <v>7308</v>
      </c>
      <c r="F3558" s="10">
        <v>42036</v>
      </c>
      <c r="G3558" s="10">
        <v>45323</v>
      </c>
      <c r="H3558" s="11">
        <v>10</v>
      </c>
      <c r="I3558" s="20" t="s">
        <v>259</v>
      </c>
      <c r="J3558" s="11" t="s">
        <v>261</v>
      </c>
      <c r="K3558" s="11" t="s">
        <v>8769</v>
      </c>
      <c r="L3558" s="11">
        <v>2</v>
      </c>
    </row>
    <row r="3559" spans="1:12">
      <c r="A3559" s="11" t="s">
        <v>7059</v>
      </c>
      <c r="D3559" s="11" t="s">
        <v>260</v>
      </c>
      <c r="E3559" s="19" t="s">
        <v>7309</v>
      </c>
      <c r="F3559" s="10">
        <v>42036</v>
      </c>
      <c r="G3559" s="10">
        <v>45323</v>
      </c>
      <c r="H3559" s="11">
        <v>10</v>
      </c>
      <c r="I3559" s="20" t="s">
        <v>259</v>
      </c>
      <c r="J3559" s="11" t="s">
        <v>261</v>
      </c>
      <c r="K3559" s="11" t="s">
        <v>8769</v>
      </c>
      <c r="L3559" s="11">
        <v>2</v>
      </c>
    </row>
    <row r="3560" spans="1:12">
      <c r="A3560" s="11" t="s">
        <v>7060</v>
      </c>
      <c r="D3560" s="11" t="s">
        <v>260</v>
      </c>
      <c r="E3560" s="19" t="s">
        <v>7310</v>
      </c>
      <c r="F3560" s="10">
        <v>42036</v>
      </c>
      <c r="G3560" s="10">
        <v>45323</v>
      </c>
      <c r="H3560" s="11">
        <v>10</v>
      </c>
      <c r="I3560" s="20" t="s">
        <v>259</v>
      </c>
      <c r="J3560" s="11" t="s">
        <v>261</v>
      </c>
      <c r="K3560" s="11" t="s">
        <v>8769</v>
      </c>
      <c r="L3560" s="11">
        <v>2</v>
      </c>
    </row>
    <row r="3561" spans="1:12">
      <c r="A3561" s="11" t="s">
        <v>7061</v>
      </c>
      <c r="D3561" s="11" t="s">
        <v>260</v>
      </c>
      <c r="E3561" s="19" t="s">
        <v>7311</v>
      </c>
      <c r="F3561" s="10">
        <v>42036</v>
      </c>
      <c r="G3561" s="10">
        <v>45323</v>
      </c>
      <c r="H3561" s="11">
        <v>10</v>
      </c>
      <c r="I3561" s="20" t="s">
        <v>259</v>
      </c>
      <c r="J3561" s="11" t="s">
        <v>261</v>
      </c>
      <c r="K3561" s="11" t="s">
        <v>8769</v>
      </c>
      <c r="L3561" s="11">
        <v>2</v>
      </c>
    </row>
    <row r="3562" spans="1:12">
      <c r="A3562" s="11" t="s">
        <v>7062</v>
      </c>
      <c r="D3562" s="11" t="s">
        <v>260</v>
      </c>
      <c r="E3562" s="19" t="s">
        <v>7312</v>
      </c>
      <c r="F3562" s="10">
        <v>42036</v>
      </c>
      <c r="G3562" s="10">
        <v>45323</v>
      </c>
      <c r="H3562" s="11">
        <v>10</v>
      </c>
      <c r="I3562" s="20" t="s">
        <v>259</v>
      </c>
      <c r="J3562" s="11" t="s">
        <v>261</v>
      </c>
      <c r="K3562" s="11" t="s">
        <v>8769</v>
      </c>
      <c r="L3562" s="11">
        <v>2</v>
      </c>
    </row>
    <row r="3563" spans="1:12">
      <c r="A3563" s="11" t="s">
        <v>7063</v>
      </c>
      <c r="D3563" s="11" t="s">
        <v>260</v>
      </c>
      <c r="E3563" s="19" t="s">
        <v>7313</v>
      </c>
      <c r="F3563" s="10">
        <v>42036</v>
      </c>
      <c r="G3563" s="10">
        <v>45323</v>
      </c>
      <c r="H3563" s="11">
        <v>10</v>
      </c>
      <c r="I3563" s="20" t="s">
        <v>259</v>
      </c>
      <c r="J3563" s="11" t="s">
        <v>261</v>
      </c>
      <c r="K3563" s="11" t="s">
        <v>8769</v>
      </c>
      <c r="L3563" s="11">
        <v>2</v>
      </c>
    </row>
    <row r="3564" spans="1:12">
      <c r="A3564" s="11" t="s">
        <v>7064</v>
      </c>
      <c r="D3564" s="11" t="s">
        <v>260</v>
      </c>
      <c r="E3564" s="19" t="s">
        <v>7314</v>
      </c>
      <c r="F3564" s="10">
        <v>42036</v>
      </c>
      <c r="G3564" s="10">
        <v>45323</v>
      </c>
      <c r="H3564" s="11">
        <v>10</v>
      </c>
      <c r="I3564" s="20" t="s">
        <v>259</v>
      </c>
      <c r="J3564" s="11" t="s">
        <v>261</v>
      </c>
      <c r="K3564" s="11" t="s">
        <v>8769</v>
      </c>
      <c r="L3564" s="11">
        <v>2</v>
      </c>
    </row>
    <row r="3565" spans="1:12">
      <c r="A3565" s="11" t="s">
        <v>7065</v>
      </c>
      <c r="D3565" s="11" t="s">
        <v>260</v>
      </c>
      <c r="E3565" s="19" t="s">
        <v>7315</v>
      </c>
      <c r="F3565" s="10">
        <v>42036</v>
      </c>
      <c r="G3565" s="10">
        <v>45323</v>
      </c>
      <c r="H3565" s="11">
        <v>10</v>
      </c>
      <c r="I3565" s="20" t="s">
        <v>259</v>
      </c>
      <c r="J3565" s="11" t="s">
        <v>261</v>
      </c>
      <c r="K3565" s="11" t="s">
        <v>8769</v>
      </c>
      <c r="L3565" s="11">
        <v>2</v>
      </c>
    </row>
    <row r="3566" spans="1:12">
      <c r="A3566" s="11" t="s">
        <v>7066</v>
      </c>
      <c r="D3566" s="11" t="s">
        <v>260</v>
      </c>
      <c r="E3566" s="19" t="s">
        <v>7316</v>
      </c>
      <c r="F3566" s="10">
        <v>42036</v>
      </c>
      <c r="G3566" s="10">
        <v>45323</v>
      </c>
      <c r="H3566" s="11">
        <v>10</v>
      </c>
      <c r="I3566" s="20" t="s">
        <v>259</v>
      </c>
      <c r="J3566" s="11" t="s">
        <v>261</v>
      </c>
      <c r="K3566" s="11" t="s">
        <v>8769</v>
      </c>
      <c r="L3566" s="11">
        <v>2</v>
      </c>
    </row>
    <row r="3567" spans="1:12">
      <c r="A3567" s="11" t="s">
        <v>7067</v>
      </c>
      <c r="D3567" s="11" t="s">
        <v>260</v>
      </c>
      <c r="E3567" s="19" t="s">
        <v>7317</v>
      </c>
      <c r="F3567" s="10">
        <v>42036</v>
      </c>
      <c r="G3567" s="10">
        <v>45323</v>
      </c>
      <c r="H3567" s="11">
        <v>10</v>
      </c>
      <c r="I3567" s="20" t="s">
        <v>259</v>
      </c>
      <c r="J3567" s="11" t="s">
        <v>261</v>
      </c>
      <c r="K3567" s="11" t="s">
        <v>8769</v>
      </c>
      <c r="L3567" s="11">
        <v>2</v>
      </c>
    </row>
    <row r="3568" spans="1:12">
      <c r="A3568" s="11" t="s">
        <v>7068</v>
      </c>
      <c r="D3568" s="11" t="s">
        <v>260</v>
      </c>
      <c r="E3568" s="19" t="s">
        <v>7318</v>
      </c>
      <c r="F3568" s="10">
        <v>42036</v>
      </c>
      <c r="G3568" s="10">
        <v>45323</v>
      </c>
      <c r="H3568" s="11">
        <v>10</v>
      </c>
      <c r="I3568" s="20" t="s">
        <v>259</v>
      </c>
      <c r="J3568" s="11" t="s">
        <v>261</v>
      </c>
      <c r="K3568" s="11" t="s">
        <v>8769</v>
      </c>
      <c r="L3568" s="11">
        <v>2</v>
      </c>
    </row>
    <row r="3569" spans="1:12">
      <c r="A3569" s="11" t="s">
        <v>7069</v>
      </c>
      <c r="D3569" s="11" t="s">
        <v>260</v>
      </c>
      <c r="E3569" s="19" t="s">
        <v>7319</v>
      </c>
      <c r="F3569" s="10">
        <v>42036</v>
      </c>
      <c r="G3569" s="10">
        <v>45323</v>
      </c>
      <c r="H3569" s="11">
        <v>10</v>
      </c>
      <c r="I3569" s="20" t="s">
        <v>259</v>
      </c>
      <c r="J3569" s="11" t="s">
        <v>261</v>
      </c>
      <c r="K3569" s="11" t="s">
        <v>8769</v>
      </c>
      <c r="L3569" s="11">
        <v>2</v>
      </c>
    </row>
    <row r="3570" spans="1:12">
      <c r="A3570" s="11" t="s">
        <v>7070</v>
      </c>
      <c r="D3570" s="11" t="s">
        <v>260</v>
      </c>
      <c r="E3570" s="19" t="s">
        <v>7320</v>
      </c>
      <c r="F3570" s="10">
        <v>42036</v>
      </c>
      <c r="G3570" s="10">
        <v>45323</v>
      </c>
      <c r="H3570" s="11">
        <v>10</v>
      </c>
      <c r="I3570" s="20" t="s">
        <v>259</v>
      </c>
      <c r="J3570" s="11" t="s">
        <v>261</v>
      </c>
      <c r="K3570" s="11" t="s">
        <v>8769</v>
      </c>
      <c r="L3570" s="11">
        <v>2</v>
      </c>
    </row>
    <row r="3571" spans="1:12">
      <c r="A3571" s="11" t="s">
        <v>7071</v>
      </c>
      <c r="D3571" s="11" t="s">
        <v>260</v>
      </c>
      <c r="E3571" s="19" t="s">
        <v>7321</v>
      </c>
      <c r="F3571" s="10">
        <v>42036</v>
      </c>
      <c r="G3571" s="10">
        <v>45323</v>
      </c>
      <c r="H3571" s="11">
        <v>10</v>
      </c>
      <c r="I3571" s="20" t="s">
        <v>259</v>
      </c>
      <c r="J3571" s="11" t="s">
        <v>261</v>
      </c>
      <c r="K3571" s="11" t="s">
        <v>8769</v>
      </c>
      <c r="L3571" s="11">
        <v>2</v>
      </c>
    </row>
    <row r="3572" spans="1:12">
      <c r="A3572" s="11" t="s">
        <v>7072</v>
      </c>
      <c r="D3572" s="11" t="s">
        <v>260</v>
      </c>
      <c r="E3572" s="19" t="s">
        <v>7322</v>
      </c>
      <c r="F3572" s="10">
        <v>42036</v>
      </c>
      <c r="G3572" s="10">
        <v>45323</v>
      </c>
      <c r="H3572" s="11">
        <v>10</v>
      </c>
      <c r="I3572" s="20" t="s">
        <v>259</v>
      </c>
      <c r="J3572" s="11" t="s">
        <v>261</v>
      </c>
      <c r="K3572" s="11" t="s">
        <v>8769</v>
      </c>
      <c r="L3572" s="11">
        <v>2</v>
      </c>
    </row>
    <row r="3573" spans="1:12">
      <c r="A3573" s="11" t="s">
        <v>7073</v>
      </c>
      <c r="D3573" s="11" t="s">
        <v>260</v>
      </c>
      <c r="E3573" s="19" t="s">
        <v>7323</v>
      </c>
      <c r="F3573" s="10">
        <v>42036</v>
      </c>
      <c r="G3573" s="10">
        <v>45323</v>
      </c>
      <c r="H3573" s="11">
        <v>10</v>
      </c>
      <c r="I3573" s="20" t="s">
        <v>259</v>
      </c>
      <c r="J3573" s="11" t="s">
        <v>261</v>
      </c>
      <c r="K3573" s="11" t="s">
        <v>8769</v>
      </c>
      <c r="L3573" s="11">
        <v>2</v>
      </c>
    </row>
    <row r="3574" spans="1:12">
      <c r="A3574" s="11" t="s">
        <v>7074</v>
      </c>
      <c r="D3574" s="11" t="s">
        <v>260</v>
      </c>
      <c r="E3574" s="19" t="s">
        <v>7324</v>
      </c>
      <c r="F3574" s="10">
        <v>42036</v>
      </c>
      <c r="G3574" s="10">
        <v>45323</v>
      </c>
      <c r="H3574" s="11">
        <v>10</v>
      </c>
      <c r="I3574" s="20" t="s">
        <v>259</v>
      </c>
      <c r="J3574" s="11" t="s">
        <v>261</v>
      </c>
      <c r="K3574" s="11" t="s">
        <v>8769</v>
      </c>
      <c r="L3574" s="11">
        <v>2</v>
      </c>
    </row>
    <row r="3575" spans="1:12">
      <c r="A3575" s="11" t="s">
        <v>7075</v>
      </c>
      <c r="D3575" s="11" t="s">
        <v>260</v>
      </c>
      <c r="E3575" s="19" t="s">
        <v>7325</v>
      </c>
      <c r="F3575" s="10">
        <v>42036</v>
      </c>
      <c r="G3575" s="10">
        <v>45323</v>
      </c>
      <c r="H3575" s="11">
        <v>10</v>
      </c>
      <c r="I3575" s="20" t="s">
        <v>259</v>
      </c>
      <c r="J3575" s="11" t="s">
        <v>261</v>
      </c>
      <c r="K3575" s="11" t="s">
        <v>8769</v>
      </c>
      <c r="L3575" s="11">
        <v>2</v>
      </c>
    </row>
    <row r="3576" spans="1:12">
      <c r="A3576" s="11" t="s">
        <v>7076</v>
      </c>
      <c r="D3576" s="11" t="s">
        <v>260</v>
      </c>
      <c r="E3576" s="19" t="s">
        <v>7326</v>
      </c>
      <c r="F3576" s="10">
        <v>42036</v>
      </c>
      <c r="G3576" s="10">
        <v>45323</v>
      </c>
      <c r="H3576" s="11">
        <v>10</v>
      </c>
      <c r="I3576" s="20" t="s">
        <v>259</v>
      </c>
      <c r="J3576" s="11" t="s">
        <v>261</v>
      </c>
      <c r="K3576" s="11" t="s">
        <v>8769</v>
      </c>
      <c r="L3576" s="11">
        <v>2</v>
      </c>
    </row>
    <row r="3577" spans="1:12">
      <c r="A3577" s="11" t="s">
        <v>7077</v>
      </c>
      <c r="D3577" s="11" t="s">
        <v>260</v>
      </c>
      <c r="E3577" s="19" t="s">
        <v>7327</v>
      </c>
      <c r="F3577" s="10">
        <v>42036</v>
      </c>
      <c r="G3577" s="10">
        <v>45323</v>
      </c>
      <c r="H3577" s="11">
        <v>10</v>
      </c>
      <c r="I3577" s="20" t="s">
        <v>259</v>
      </c>
      <c r="J3577" s="11" t="s">
        <v>261</v>
      </c>
      <c r="K3577" s="11" t="s">
        <v>8769</v>
      </c>
      <c r="L3577" s="11">
        <v>2</v>
      </c>
    </row>
    <row r="3578" spans="1:12">
      <c r="A3578" s="11" t="s">
        <v>7078</v>
      </c>
      <c r="D3578" s="11" t="s">
        <v>260</v>
      </c>
      <c r="E3578" s="19" t="s">
        <v>7328</v>
      </c>
      <c r="F3578" s="10">
        <v>42036</v>
      </c>
      <c r="G3578" s="10">
        <v>45323</v>
      </c>
      <c r="H3578" s="11">
        <v>10</v>
      </c>
      <c r="I3578" s="20" t="s">
        <v>259</v>
      </c>
      <c r="J3578" s="11" t="s">
        <v>261</v>
      </c>
      <c r="K3578" s="11" t="s">
        <v>8769</v>
      </c>
      <c r="L3578" s="11">
        <v>2</v>
      </c>
    </row>
    <row r="3579" spans="1:12">
      <c r="A3579" s="11" t="s">
        <v>7079</v>
      </c>
      <c r="D3579" s="11" t="s">
        <v>260</v>
      </c>
      <c r="E3579" s="19" t="s">
        <v>7329</v>
      </c>
      <c r="F3579" s="10">
        <v>42036</v>
      </c>
      <c r="G3579" s="10">
        <v>45323</v>
      </c>
      <c r="H3579" s="11">
        <v>10</v>
      </c>
      <c r="I3579" s="20" t="s">
        <v>259</v>
      </c>
      <c r="J3579" s="11" t="s">
        <v>261</v>
      </c>
      <c r="K3579" s="11" t="s">
        <v>8769</v>
      </c>
      <c r="L3579" s="11">
        <v>2</v>
      </c>
    </row>
    <row r="3580" spans="1:12">
      <c r="A3580" s="11" t="s">
        <v>7080</v>
      </c>
      <c r="D3580" s="11" t="s">
        <v>260</v>
      </c>
      <c r="E3580" s="19" t="s">
        <v>7330</v>
      </c>
      <c r="F3580" s="10">
        <v>42036</v>
      </c>
      <c r="G3580" s="10">
        <v>45323</v>
      </c>
      <c r="H3580" s="11">
        <v>10</v>
      </c>
      <c r="I3580" s="20" t="s">
        <v>259</v>
      </c>
      <c r="J3580" s="11" t="s">
        <v>261</v>
      </c>
      <c r="K3580" s="11" t="s">
        <v>8769</v>
      </c>
      <c r="L3580" s="11">
        <v>2</v>
      </c>
    </row>
    <row r="3581" spans="1:12">
      <c r="A3581" s="11" t="s">
        <v>7081</v>
      </c>
      <c r="D3581" s="11" t="s">
        <v>260</v>
      </c>
      <c r="E3581" s="19" t="s">
        <v>7331</v>
      </c>
      <c r="F3581" s="10">
        <v>42036</v>
      </c>
      <c r="G3581" s="10">
        <v>45323</v>
      </c>
      <c r="H3581" s="11">
        <v>10</v>
      </c>
      <c r="I3581" s="20" t="s">
        <v>259</v>
      </c>
      <c r="J3581" s="11" t="s">
        <v>261</v>
      </c>
      <c r="K3581" s="11" t="s">
        <v>8769</v>
      </c>
      <c r="L3581" s="11">
        <v>2</v>
      </c>
    </row>
    <row r="3582" spans="1:12">
      <c r="A3582" s="11" t="s">
        <v>7082</v>
      </c>
      <c r="D3582" s="11" t="s">
        <v>260</v>
      </c>
      <c r="E3582" s="19" t="s">
        <v>7332</v>
      </c>
      <c r="F3582" s="10">
        <v>42036</v>
      </c>
      <c r="G3582" s="10">
        <v>45323</v>
      </c>
      <c r="H3582" s="11">
        <v>10</v>
      </c>
      <c r="I3582" s="20" t="s">
        <v>259</v>
      </c>
      <c r="J3582" s="11" t="s">
        <v>261</v>
      </c>
      <c r="K3582" s="11" t="s">
        <v>8769</v>
      </c>
      <c r="L3582" s="11">
        <v>2</v>
      </c>
    </row>
    <row r="3583" spans="1:12">
      <c r="A3583" s="11" t="s">
        <v>7083</v>
      </c>
      <c r="D3583" s="11" t="s">
        <v>260</v>
      </c>
      <c r="E3583" s="19" t="s">
        <v>7333</v>
      </c>
      <c r="F3583" s="10">
        <v>42036</v>
      </c>
      <c r="G3583" s="10">
        <v>45323</v>
      </c>
      <c r="H3583" s="11">
        <v>10</v>
      </c>
      <c r="I3583" s="20" t="s">
        <v>259</v>
      </c>
      <c r="J3583" s="11" t="s">
        <v>261</v>
      </c>
      <c r="K3583" s="11" t="s">
        <v>8769</v>
      </c>
      <c r="L3583" s="11">
        <v>2</v>
      </c>
    </row>
    <row r="3584" spans="1:12">
      <c r="A3584" s="11" t="s">
        <v>7084</v>
      </c>
      <c r="D3584" s="11" t="s">
        <v>260</v>
      </c>
      <c r="E3584" s="19" t="s">
        <v>7334</v>
      </c>
      <c r="F3584" s="10">
        <v>42036</v>
      </c>
      <c r="G3584" s="10">
        <v>45323</v>
      </c>
      <c r="H3584" s="11">
        <v>10</v>
      </c>
      <c r="I3584" s="20" t="s">
        <v>259</v>
      </c>
      <c r="J3584" s="11" t="s">
        <v>261</v>
      </c>
      <c r="K3584" s="11" t="s">
        <v>8769</v>
      </c>
      <c r="L3584" s="11">
        <v>2</v>
      </c>
    </row>
    <row r="3585" spans="1:12">
      <c r="A3585" s="11" t="s">
        <v>7085</v>
      </c>
      <c r="D3585" s="11" t="s">
        <v>260</v>
      </c>
      <c r="E3585" s="19" t="s">
        <v>7335</v>
      </c>
      <c r="F3585" s="10">
        <v>42036</v>
      </c>
      <c r="G3585" s="10">
        <v>45323</v>
      </c>
      <c r="H3585" s="11">
        <v>10</v>
      </c>
      <c r="I3585" s="20" t="s">
        <v>259</v>
      </c>
      <c r="J3585" s="11" t="s">
        <v>261</v>
      </c>
      <c r="K3585" s="11" t="s">
        <v>8769</v>
      </c>
      <c r="L3585" s="11">
        <v>2</v>
      </c>
    </row>
    <row r="3586" spans="1:12">
      <c r="A3586" s="11" t="s">
        <v>7086</v>
      </c>
      <c r="D3586" s="11" t="s">
        <v>260</v>
      </c>
      <c r="E3586" s="19" t="s">
        <v>7336</v>
      </c>
      <c r="F3586" s="10">
        <v>42036</v>
      </c>
      <c r="G3586" s="10">
        <v>45323</v>
      </c>
      <c r="H3586" s="11">
        <v>10</v>
      </c>
      <c r="I3586" s="20" t="s">
        <v>259</v>
      </c>
      <c r="J3586" s="11" t="s">
        <v>261</v>
      </c>
      <c r="K3586" s="11" t="s">
        <v>8769</v>
      </c>
      <c r="L3586" s="11">
        <v>2</v>
      </c>
    </row>
    <row r="3587" spans="1:12">
      <c r="A3587" s="11" t="s">
        <v>7087</v>
      </c>
      <c r="D3587" s="11" t="s">
        <v>260</v>
      </c>
      <c r="E3587" s="19" t="s">
        <v>7337</v>
      </c>
      <c r="F3587" s="10">
        <v>42036</v>
      </c>
      <c r="G3587" s="10">
        <v>45323</v>
      </c>
      <c r="H3587" s="11">
        <v>10</v>
      </c>
      <c r="I3587" s="20" t="s">
        <v>259</v>
      </c>
      <c r="J3587" s="11" t="s">
        <v>261</v>
      </c>
      <c r="K3587" s="11" t="s">
        <v>8769</v>
      </c>
      <c r="L3587" s="11">
        <v>2</v>
      </c>
    </row>
    <row r="3588" spans="1:12">
      <c r="A3588" s="11" t="s">
        <v>7088</v>
      </c>
      <c r="D3588" s="11" t="s">
        <v>260</v>
      </c>
      <c r="E3588" s="19" t="s">
        <v>7338</v>
      </c>
      <c r="F3588" s="10">
        <v>42036</v>
      </c>
      <c r="G3588" s="10">
        <v>45323</v>
      </c>
      <c r="H3588" s="11">
        <v>10</v>
      </c>
      <c r="I3588" s="20" t="s">
        <v>259</v>
      </c>
      <c r="J3588" s="11" t="s">
        <v>261</v>
      </c>
      <c r="K3588" s="11" t="s">
        <v>8769</v>
      </c>
      <c r="L3588" s="11">
        <v>2</v>
      </c>
    </row>
    <row r="3589" spans="1:12">
      <c r="A3589" s="11" t="s">
        <v>7089</v>
      </c>
      <c r="D3589" s="11" t="s">
        <v>260</v>
      </c>
      <c r="E3589" s="19" t="s">
        <v>7339</v>
      </c>
      <c r="F3589" s="10">
        <v>42036</v>
      </c>
      <c r="G3589" s="10">
        <v>45323</v>
      </c>
      <c r="H3589" s="11">
        <v>10</v>
      </c>
      <c r="I3589" s="20" t="s">
        <v>259</v>
      </c>
      <c r="J3589" s="11" t="s">
        <v>261</v>
      </c>
      <c r="K3589" s="11" t="s">
        <v>8769</v>
      </c>
      <c r="L3589" s="11">
        <v>2</v>
      </c>
    </row>
    <row r="3590" spans="1:12">
      <c r="A3590" s="11" t="s">
        <v>7090</v>
      </c>
      <c r="D3590" s="11" t="s">
        <v>260</v>
      </c>
      <c r="E3590" s="19" t="s">
        <v>7340</v>
      </c>
      <c r="F3590" s="10">
        <v>42036</v>
      </c>
      <c r="G3590" s="10">
        <v>45323</v>
      </c>
      <c r="H3590" s="11">
        <v>10</v>
      </c>
      <c r="I3590" s="20" t="s">
        <v>259</v>
      </c>
      <c r="J3590" s="11" t="s">
        <v>261</v>
      </c>
      <c r="K3590" s="11" t="s">
        <v>8769</v>
      </c>
      <c r="L3590" s="11">
        <v>2</v>
      </c>
    </row>
    <row r="3591" spans="1:12">
      <c r="A3591" s="11" t="s">
        <v>7091</v>
      </c>
      <c r="D3591" s="11" t="s">
        <v>260</v>
      </c>
      <c r="E3591" s="19" t="s">
        <v>7341</v>
      </c>
      <c r="F3591" s="10">
        <v>42036</v>
      </c>
      <c r="G3591" s="10">
        <v>45323</v>
      </c>
      <c r="H3591" s="11">
        <v>10</v>
      </c>
      <c r="I3591" s="20" t="s">
        <v>259</v>
      </c>
      <c r="J3591" s="11" t="s">
        <v>261</v>
      </c>
      <c r="K3591" s="11" t="s">
        <v>8769</v>
      </c>
      <c r="L3591" s="11">
        <v>2</v>
      </c>
    </row>
    <row r="3592" spans="1:12">
      <c r="A3592" s="11" t="s">
        <v>7092</v>
      </c>
      <c r="D3592" s="11" t="s">
        <v>260</v>
      </c>
      <c r="E3592" s="19" t="s">
        <v>7342</v>
      </c>
      <c r="F3592" s="10">
        <v>42036</v>
      </c>
      <c r="G3592" s="10">
        <v>45323</v>
      </c>
      <c r="H3592" s="11">
        <v>10</v>
      </c>
      <c r="I3592" s="20" t="s">
        <v>259</v>
      </c>
      <c r="J3592" s="11" t="s">
        <v>261</v>
      </c>
      <c r="K3592" s="11" t="s">
        <v>8769</v>
      </c>
      <c r="L3592" s="11">
        <v>2</v>
      </c>
    </row>
    <row r="3593" spans="1:12">
      <c r="A3593" s="11" t="s">
        <v>7093</v>
      </c>
      <c r="D3593" s="11" t="s">
        <v>260</v>
      </c>
      <c r="E3593" s="19" t="s">
        <v>7343</v>
      </c>
      <c r="F3593" s="10">
        <v>42036</v>
      </c>
      <c r="G3593" s="10">
        <v>45323</v>
      </c>
      <c r="H3593" s="11">
        <v>10</v>
      </c>
      <c r="I3593" s="20" t="s">
        <v>259</v>
      </c>
      <c r="J3593" s="11" t="s">
        <v>261</v>
      </c>
      <c r="K3593" s="11" t="s">
        <v>8769</v>
      </c>
      <c r="L3593" s="11">
        <v>2</v>
      </c>
    </row>
    <row r="3594" spans="1:12">
      <c r="A3594" s="11" t="s">
        <v>7094</v>
      </c>
      <c r="D3594" s="11" t="s">
        <v>260</v>
      </c>
      <c r="E3594" s="19" t="s">
        <v>7344</v>
      </c>
      <c r="F3594" s="10">
        <v>42036</v>
      </c>
      <c r="G3594" s="10">
        <v>45323</v>
      </c>
      <c r="H3594" s="11">
        <v>10</v>
      </c>
      <c r="I3594" s="20" t="s">
        <v>259</v>
      </c>
      <c r="J3594" s="11" t="s">
        <v>261</v>
      </c>
      <c r="K3594" s="11" t="s">
        <v>8769</v>
      </c>
      <c r="L3594" s="11">
        <v>2</v>
      </c>
    </row>
    <row r="3595" spans="1:12">
      <c r="A3595" s="11" t="s">
        <v>7095</v>
      </c>
      <c r="D3595" s="11" t="s">
        <v>260</v>
      </c>
      <c r="E3595" s="19" t="s">
        <v>7345</v>
      </c>
      <c r="F3595" s="10">
        <v>42036</v>
      </c>
      <c r="G3595" s="10">
        <v>45323</v>
      </c>
      <c r="H3595" s="11">
        <v>10</v>
      </c>
      <c r="I3595" s="20" t="s">
        <v>259</v>
      </c>
      <c r="J3595" s="11" t="s">
        <v>261</v>
      </c>
      <c r="K3595" s="11" t="s">
        <v>8769</v>
      </c>
      <c r="L3595" s="11">
        <v>2</v>
      </c>
    </row>
    <row r="3596" spans="1:12">
      <c r="A3596" s="11" t="s">
        <v>7096</v>
      </c>
      <c r="D3596" s="11" t="s">
        <v>260</v>
      </c>
      <c r="E3596" s="19" t="s">
        <v>7346</v>
      </c>
      <c r="F3596" s="10">
        <v>42036</v>
      </c>
      <c r="G3596" s="10">
        <v>45323</v>
      </c>
      <c r="H3596" s="11">
        <v>10</v>
      </c>
      <c r="I3596" s="20" t="s">
        <v>259</v>
      </c>
      <c r="J3596" s="11" t="s">
        <v>261</v>
      </c>
      <c r="K3596" s="11" t="s">
        <v>8769</v>
      </c>
      <c r="L3596" s="11">
        <v>2</v>
      </c>
    </row>
    <row r="3597" spans="1:12">
      <c r="A3597" s="11" t="s">
        <v>7097</v>
      </c>
      <c r="D3597" s="11" t="s">
        <v>260</v>
      </c>
      <c r="E3597" s="19" t="s">
        <v>7347</v>
      </c>
      <c r="F3597" s="10">
        <v>42036</v>
      </c>
      <c r="G3597" s="10">
        <v>45323</v>
      </c>
      <c r="H3597" s="11">
        <v>10</v>
      </c>
      <c r="I3597" s="20" t="s">
        <v>259</v>
      </c>
      <c r="J3597" s="11" t="s">
        <v>261</v>
      </c>
      <c r="K3597" s="11" t="s">
        <v>8769</v>
      </c>
      <c r="L3597" s="11">
        <v>2</v>
      </c>
    </row>
    <row r="3598" spans="1:12">
      <c r="A3598" s="11" t="s">
        <v>7098</v>
      </c>
      <c r="D3598" s="11" t="s">
        <v>260</v>
      </c>
      <c r="E3598" s="19" t="s">
        <v>7348</v>
      </c>
      <c r="F3598" s="10">
        <v>42036</v>
      </c>
      <c r="G3598" s="10">
        <v>45323</v>
      </c>
      <c r="H3598" s="11">
        <v>10</v>
      </c>
      <c r="I3598" s="20" t="s">
        <v>259</v>
      </c>
      <c r="J3598" s="11" t="s">
        <v>261</v>
      </c>
      <c r="K3598" s="11" t="s">
        <v>8769</v>
      </c>
      <c r="L3598" s="11">
        <v>2</v>
      </c>
    </row>
    <row r="3599" spans="1:12">
      <c r="A3599" s="11" t="s">
        <v>7099</v>
      </c>
      <c r="D3599" s="11" t="s">
        <v>260</v>
      </c>
      <c r="E3599" s="19" t="s">
        <v>7349</v>
      </c>
      <c r="F3599" s="10">
        <v>42036</v>
      </c>
      <c r="G3599" s="10">
        <v>45323</v>
      </c>
      <c r="H3599" s="11">
        <v>10</v>
      </c>
      <c r="I3599" s="20" t="s">
        <v>259</v>
      </c>
      <c r="J3599" s="11" t="s">
        <v>261</v>
      </c>
      <c r="K3599" s="11" t="s">
        <v>8769</v>
      </c>
      <c r="L3599" s="11">
        <v>2</v>
      </c>
    </row>
    <row r="3600" spans="1:12">
      <c r="A3600" s="11" t="s">
        <v>7100</v>
      </c>
      <c r="D3600" s="11" t="s">
        <v>260</v>
      </c>
      <c r="E3600" s="19" t="s">
        <v>7350</v>
      </c>
      <c r="F3600" s="10">
        <v>42036</v>
      </c>
      <c r="G3600" s="10">
        <v>45323</v>
      </c>
      <c r="H3600" s="11">
        <v>10</v>
      </c>
      <c r="I3600" s="20" t="s">
        <v>259</v>
      </c>
      <c r="J3600" s="11" t="s">
        <v>261</v>
      </c>
      <c r="K3600" s="11" t="s">
        <v>8769</v>
      </c>
      <c r="L3600" s="11">
        <v>2</v>
      </c>
    </row>
    <row r="3601" spans="1:12">
      <c r="A3601" s="11" t="s">
        <v>7101</v>
      </c>
      <c r="D3601" s="11" t="s">
        <v>260</v>
      </c>
      <c r="E3601" s="19" t="s">
        <v>7351</v>
      </c>
      <c r="F3601" s="10">
        <v>42036</v>
      </c>
      <c r="G3601" s="10">
        <v>45323</v>
      </c>
      <c r="H3601" s="11">
        <v>10</v>
      </c>
      <c r="I3601" s="20" t="s">
        <v>259</v>
      </c>
      <c r="J3601" s="11" t="s">
        <v>261</v>
      </c>
      <c r="K3601" s="11" t="s">
        <v>8769</v>
      </c>
      <c r="L3601" s="11">
        <v>2</v>
      </c>
    </row>
    <row r="3602" spans="1:12">
      <c r="A3602" s="11" t="s">
        <v>7102</v>
      </c>
      <c r="D3602" s="11" t="s">
        <v>260</v>
      </c>
      <c r="E3602" s="19" t="s">
        <v>7352</v>
      </c>
      <c r="F3602" s="10">
        <v>42036</v>
      </c>
      <c r="G3602" s="10">
        <v>45323</v>
      </c>
      <c r="H3602" s="11">
        <v>10</v>
      </c>
      <c r="I3602" s="20" t="s">
        <v>259</v>
      </c>
      <c r="J3602" s="11" t="s">
        <v>261</v>
      </c>
      <c r="K3602" s="11" t="s">
        <v>8769</v>
      </c>
      <c r="L3602" s="11">
        <v>2</v>
      </c>
    </row>
    <row r="3603" spans="1:12">
      <c r="A3603" s="11" t="s">
        <v>7103</v>
      </c>
      <c r="D3603" s="11" t="s">
        <v>260</v>
      </c>
      <c r="E3603" s="19" t="s">
        <v>7353</v>
      </c>
      <c r="F3603" s="10">
        <v>42036</v>
      </c>
      <c r="G3603" s="10">
        <v>45323</v>
      </c>
      <c r="H3603" s="11">
        <v>10</v>
      </c>
      <c r="I3603" s="20" t="s">
        <v>259</v>
      </c>
      <c r="J3603" s="11" t="s">
        <v>261</v>
      </c>
      <c r="K3603" s="11" t="s">
        <v>8769</v>
      </c>
      <c r="L3603" s="11">
        <v>2</v>
      </c>
    </row>
    <row r="3604" spans="1:12">
      <c r="A3604" s="11" t="s">
        <v>7104</v>
      </c>
      <c r="D3604" s="11" t="s">
        <v>260</v>
      </c>
      <c r="E3604" s="19" t="s">
        <v>7354</v>
      </c>
      <c r="F3604" s="10">
        <v>42036</v>
      </c>
      <c r="G3604" s="10">
        <v>45323</v>
      </c>
      <c r="H3604" s="11">
        <v>10</v>
      </c>
      <c r="I3604" s="20" t="s">
        <v>259</v>
      </c>
      <c r="J3604" s="11" t="s">
        <v>261</v>
      </c>
      <c r="K3604" s="11" t="s">
        <v>8769</v>
      </c>
      <c r="L3604" s="11">
        <v>2</v>
      </c>
    </row>
    <row r="3605" spans="1:12">
      <c r="A3605" s="11" t="s">
        <v>7105</v>
      </c>
      <c r="D3605" s="11" t="s">
        <v>260</v>
      </c>
      <c r="E3605" s="19" t="s">
        <v>7355</v>
      </c>
      <c r="F3605" s="10">
        <v>42036</v>
      </c>
      <c r="G3605" s="10">
        <v>45323</v>
      </c>
      <c r="H3605" s="11">
        <v>10</v>
      </c>
      <c r="I3605" s="20" t="s">
        <v>259</v>
      </c>
      <c r="J3605" s="11" t="s">
        <v>261</v>
      </c>
      <c r="K3605" s="11" t="s">
        <v>8769</v>
      </c>
      <c r="L3605" s="11">
        <v>2</v>
      </c>
    </row>
    <row r="3606" spans="1:12">
      <c r="A3606" s="11" t="s">
        <v>7106</v>
      </c>
      <c r="D3606" s="11" t="s">
        <v>260</v>
      </c>
      <c r="E3606" s="19" t="s">
        <v>7356</v>
      </c>
      <c r="F3606" s="10">
        <v>42036</v>
      </c>
      <c r="G3606" s="10">
        <v>45323</v>
      </c>
      <c r="H3606" s="11">
        <v>10</v>
      </c>
      <c r="I3606" s="20" t="s">
        <v>259</v>
      </c>
      <c r="J3606" s="11" t="s">
        <v>261</v>
      </c>
      <c r="K3606" s="11" t="s">
        <v>8769</v>
      </c>
      <c r="L3606" s="11">
        <v>2</v>
      </c>
    </row>
    <row r="3607" spans="1:12">
      <c r="A3607" s="11" t="s">
        <v>7107</v>
      </c>
      <c r="D3607" s="11" t="s">
        <v>260</v>
      </c>
      <c r="E3607" s="19" t="s">
        <v>7357</v>
      </c>
      <c r="F3607" s="10">
        <v>42036</v>
      </c>
      <c r="G3607" s="10">
        <v>45323</v>
      </c>
      <c r="H3607" s="11">
        <v>10</v>
      </c>
      <c r="I3607" s="20" t="s">
        <v>259</v>
      </c>
      <c r="J3607" s="11" t="s">
        <v>261</v>
      </c>
      <c r="K3607" s="11" t="s">
        <v>8769</v>
      </c>
      <c r="L3607" s="11">
        <v>2</v>
      </c>
    </row>
    <row r="3608" spans="1:12">
      <c r="A3608" s="11" t="s">
        <v>7108</v>
      </c>
      <c r="D3608" s="11" t="s">
        <v>260</v>
      </c>
      <c r="E3608" s="19" t="s">
        <v>7358</v>
      </c>
      <c r="F3608" s="10">
        <v>42036</v>
      </c>
      <c r="G3608" s="10">
        <v>45323</v>
      </c>
      <c r="H3608" s="11">
        <v>10</v>
      </c>
      <c r="I3608" s="20" t="s">
        <v>259</v>
      </c>
      <c r="J3608" s="11" t="s">
        <v>261</v>
      </c>
      <c r="K3608" s="11" t="s">
        <v>8769</v>
      </c>
      <c r="L3608" s="11">
        <v>2</v>
      </c>
    </row>
    <row r="3609" spans="1:12">
      <c r="A3609" s="11" t="s">
        <v>7109</v>
      </c>
      <c r="D3609" s="11" t="s">
        <v>260</v>
      </c>
      <c r="E3609" s="19" t="s">
        <v>7359</v>
      </c>
      <c r="F3609" s="10">
        <v>42036</v>
      </c>
      <c r="G3609" s="10">
        <v>45323</v>
      </c>
      <c r="H3609" s="11">
        <v>10</v>
      </c>
      <c r="I3609" s="20" t="s">
        <v>259</v>
      </c>
      <c r="J3609" s="11" t="s">
        <v>261</v>
      </c>
      <c r="K3609" s="11" t="s">
        <v>8769</v>
      </c>
      <c r="L3609" s="11">
        <v>2</v>
      </c>
    </row>
    <row r="3610" spans="1:12">
      <c r="A3610" s="11" t="s">
        <v>7110</v>
      </c>
      <c r="D3610" s="11" t="s">
        <v>260</v>
      </c>
      <c r="E3610" s="19" t="s">
        <v>7360</v>
      </c>
      <c r="F3610" s="10">
        <v>42036</v>
      </c>
      <c r="G3610" s="10">
        <v>45323</v>
      </c>
      <c r="H3610" s="11">
        <v>10</v>
      </c>
      <c r="I3610" s="20" t="s">
        <v>259</v>
      </c>
      <c r="J3610" s="11" t="s">
        <v>261</v>
      </c>
      <c r="K3610" s="11" t="s">
        <v>8769</v>
      </c>
      <c r="L3610" s="11">
        <v>2</v>
      </c>
    </row>
    <row r="3611" spans="1:12">
      <c r="A3611" s="11" t="s">
        <v>7111</v>
      </c>
      <c r="D3611" s="11" t="s">
        <v>260</v>
      </c>
      <c r="E3611" s="19" t="s">
        <v>7361</v>
      </c>
      <c r="F3611" s="10">
        <v>42036</v>
      </c>
      <c r="G3611" s="10">
        <v>45323</v>
      </c>
      <c r="H3611" s="11">
        <v>10</v>
      </c>
      <c r="I3611" s="20" t="s">
        <v>259</v>
      </c>
      <c r="J3611" s="11" t="s">
        <v>261</v>
      </c>
      <c r="K3611" s="11" t="s">
        <v>8769</v>
      </c>
      <c r="L3611" s="11">
        <v>2</v>
      </c>
    </row>
    <row r="3612" spans="1:12">
      <c r="A3612" s="11" t="s">
        <v>7112</v>
      </c>
      <c r="D3612" s="11" t="s">
        <v>260</v>
      </c>
      <c r="E3612" s="19" t="s">
        <v>7362</v>
      </c>
      <c r="F3612" s="10">
        <v>42036</v>
      </c>
      <c r="G3612" s="10">
        <v>45323</v>
      </c>
      <c r="H3612" s="11">
        <v>10</v>
      </c>
      <c r="I3612" s="20" t="s">
        <v>259</v>
      </c>
      <c r="J3612" s="11" t="s">
        <v>261</v>
      </c>
      <c r="K3612" s="11" t="s">
        <v>8769</v>
      </c>
      <c r="L3612" s="11">
        <v>2</v>
      </c>
    </row>
    <row r="3613" spans="1:12">
      <c r="A3613" s="11" t="s">
        <v>7113</v>
      </c>
      <c r="D3613" s="11" t="s">
        <v>260</v>
      </c>
      <c r="E3613" s="19" t="s">
        <v>7363</v>
      </c>
      <c r="F3613" s="10">
        <v>42036</v>
      </c>
      <c r="G3613" s="10">
        <v>45323</v>
      </c>
      <c r="H3613" s="11">
        <v>10</v>
      </c>
      <c r="I3613" s="20" t="s">
        <v>259</v>
      </c>
      <c r="J3613" s="11" t="s">
        <v>261</v>
      </c>
      <c r="K3613" s="11" t="s">
        <v>8769</v>
      </c>
      <c r="L3613" s="11">
        <v>2</v>
      </c>
    </row>
    <row r="3614" spans="1:12">
      <c r="A3614" s="11" t="s">
        <v>7114</v>
      </c>
      <c r="D3614" s="11" t="s">
        <v>260</v>
      </c>
      <c r="E3614" s="19" t="s">
        <v>7364</v>
      </c>
      <c r="F3614" s="10">
        <v>42036</v>
      </c>
      <c r="G3614" s="10">
        <v>45323</v>
      </c>
      <c r="H3614" s="11">
        <v>10</v>
      </c>
      <c r="I3614" s="20" t="s">
        <v>259</v>
      </c>
      <c r="J3614" s="11" t="s">
        <v>261</v>
      </c>
      <c r="K3614" s="11" t="s">
        <v>8769</v>
      </c>
      <c r="L3614" s="11">
        <v>2</v>
      </c>
    </row>
    <row r="3615" spans="1:12">
      <c r="A3615" s="11" t="s">
        <v>7115</v>
      </c>
      <c r="D3615" s="11" t="s">
        <v>260</v>
      </c>
      <c r="E3615" s="19" t="s">
        <v>7365</v>
      </c>
      <c r="F3615" s="10">
        <v>42036</v>
      </c>
      <c r="G3615" s="10">
        <v>45323</v>
      </c>
      <c r="H3615" s="11">
        <v>10</v>
      </c>
      <c r="I3615" s="20" t="s">
        <v>259</v>
      </c>
      <c r="J3615" s="11" t="s">
        <v>261</v>
      </c>
      <c r="K3615" s="11" t="s">
        <v>8769</v>
      </c>
      <c r="L3615" s="11">
        <v>2</v>
      </c>
    </row>
    <row r="3616" spans="1:12">
      <c r="A3616" s="11" t="s">
        <v>7116</v>
      </c>
      <c r="D3616" s="11" t="s">
        <v>260</v>
      </c>
      <c r="E3616" s="19" t="s">
        <v>7366</v>
      </c>
      <c r="F3616" s="10">
        <v>42036</v>
      </c>
      <c r="G3616" s="10">
        <v>45323</v>
      </c>
      <c r="H3616" s="11">
        <v>10</v>
      </c>
      <c r="I3616" s="20" t="s">
        <v>259</v>
      </c>
      <c r="J3616" s="11" t="s">
        <v>261</v>
      </c>
      <c r="K3616" s="11" t="s">
        <v>8769</v>
      </c>
      <c r="L3616" s="11">
        <v>2</v>
      </c>
    </row>
    <row r="3617" spans="1:12">
      <c r="A3617" s="11" t="s">
        <v>7117</v>
      </c>
      <c r="D3617" s="11" t="s">
        <v>260</v>
      </c>
      <c r="E3617" s="19" t="s">
        <v>7367</v>
      </c>
      <c r="F3617" s="10">
        <v>42036</v>
      </c>
      <c r="G3617" s="10">
        <v>45323</v>
      </c>
      <c r="H3617" s="11">
        <v>10</v>
      </c>
      <c r="I3617" s="20" t="s">
        <v>259</v>
      </c>
      <c r="J3617" s="11" t="s">
        <v>261</v>
      </c>
      <c r="K3617" s="11" t="s">
        <v>8769</v>
      </c>
      <c r="L3617" s="11">
        <v>2</v>
      </c>
    </row>
    <row r="3618" spans="1:12">
      <c r="A3618" s="11" t="s">
        <v>7118</v>
      </c>
      <c r="D3618" s="11" t="s">
        <v>260</v>
      </c>
      <c r="E3618" s="19" t="s">
        <v>7368</v>
      </c>
      <c r="F3618" s="10">
        <v>42036</v>
      </c>
      <c r="G3618" s="10">
        <v>45323</v>
      </c>
      <c r="H3618" s="11">
        <v>10</v>
      </c>
      <c r="I3618" s="20" t="s">
        <v>259</v>
      </c>
      <c r="J3618" s="11" t="s">
        <v>261</v>
      </c>
      <c r="K3618" s="11" t="s">
        <v>8769</v>
      </c>
      <c r="L3618" s="11">
        <v>2</v>
      </c>
    </row>
    <row r="3619" spans="1:12">
      <c r="A3619" s="11" t="s">
        <v>7119</v>
      </c>
      <c r="D3619" s="11" t="s">
        <v>260</v>
      </c>
      <c r="E3619" s="19" t="s">
        <v>7369</v>
      </c>
      <c r="F3619" s="10">
        <v>42036</v>
      </c>
      <c r="G3619" s="10">
        <v>45323</v>
      </c>
      <c r="H3619" s="11">
        <v>10</v>
      </c>
      <c r="I3619" s="20" t="s">
        <v>259</v>
      </c>
      <c r="J3619" s="11" t="s">
        <v>261</v>
      </c>
      <c r="K3619" s="11" t="s">
        <v>8769</v>
      </c>
      <c r="L3619" s="11">
        <v>2</v>
      </c>
    </row>
    <row r="3620" spans="1:12">
      <c r="A3620" s="11" t="s">
        <v>7120</v>
      </c>
      <c r="D3620" s="11" t="s">
        <v>260</v>
      </c>
      <c r="E3620" s="19" t="s">
        <v>7370</v>
      </c>
      <c r="F3620" s="10">
        <v>42036</v>
      </c>
      <c r="G3620" s="10">
        <v>45323</v>
      </c>
      <c r="H3620" s="11">
        <v>10</v>
      </c>
      <c r="I3620" s="20" t="s">
        <v>259</v>
      </c>
      <c r="J3620" s="11" t="s">
        <v>261</v>
      </c>
      <c r="K3620" s="11" t="s">
        <v>8769</v>
      </c>
      <c r="L3620" s="11">
        <v>2</v>
      </c>
    </row>
    <row r="3621" spans="1:12">
      <c r="A3621" s="11" t="s">
        <v>7121</v>
      </c>
      <c r="D3621" s="11" t="s">
        <v>260</v>
      </c>
      <c r="E3621" s="19" t="s">
        <v>7371</v>
      </c>
      <c r="F3621" s="10">
        <v>42036</v>
      </c>
      <c r="G3621" s="10">
        <v>45323</v>
      </c>
      <c r="H3621" s="11">
        <v>10</v>
      </c>
      <c r="I3621" s="20" t="s">
        <v>259</v>
      </c>
      <c r="J3621" s="11" t="s">
        <v>261</v>
      </c>
      <c r="K3621" s="11" t="s">
        <v>8769</v>
      </c>
      <c r="L3621" s="11">
        <v>2</v>
      </c>
    </row>
    <row r="3622" spans="1:12">
      <c r="A3622" s="11" t="s">
        <v>7122</v>
      </c>
      <c r="D3622" s="11" t="s">
        <v>260</v>
      </c>
      <c r="E3622" s="19" t="s">
        <v>7372</v>
      </c>
      <c r="F3622" s="10">
        <v>42036</v>
      </c>
      <c r="G3622" s="10">
        <v>45323</v>
      </c>
      <c r="H3622" s="11">
        <v>10</v>
      </c>
      <c r="I3622" s="20" t="s">
        <v>259</v>
      </c>
      <c r="J3622" s="11" t="s">
        <v>261</v>
      </c>
      <c r="K3622" s="11" t="s">
        <v>8769</v>
      </c>
      <c r="L3622" s="11">
        <v>2</v>
      </c>
    </row>
    <row r="3623" spans="1:12">
      <c r="A3623" s="11" t="s">
        <v>7123</v>
      </c>
      <c r="D3623" s="11" t="s">
        <v>260</v>
      </c>
      <c r="E3623" s="19" t="s">
        <v>7373</v>
      </c>
      <c r="F3623" s="10">
        <v>42036</v>
      </c>
      <c r="G3623" s="10">
        <v>45323</v>
      </c>
      <c r="H3623" s="11">
        <v>10</v>
      </c>
      <c r="I3623" s="20" t="s">
        <v>259</v>
      </c>
      <c r="J3623" s="11" t="s">
        <v>261</v>
      </c>
      <c r="K3623" s="11" t="s">
        <v>8769</v>
      </c>
      <c r="L3623" s="11">
        <v>2</v>
      </c>
    </row>
    <row r="3624" spans="1:12">
      <c r="A3624" s="11" t="s">
        <v>7124</v>
      </c>
      <c r="D3624" s="11" t="s">
        <v>260</v>
      </c>
      <c r="E3624" s="19" t="s">
        <v>7374</v>
      </c>
      <c r="F3624" s="10">
        <v>42036</v>
      </c>
      <c r="G3624" s="10">
        <v>45323</v>
      </c>
      <c r="H3624" s="11">
        <v>10</v>
      </c>
      <c r="I3624" s="20" t="s">
        <v>259</v>
      </c>
      <c r="J3624" s="11" t="s">
        <v>261</v>
      </c>
      <c r="K3624" s="11" t="s">
        <v>8769</v>
      </c>
      <c r="L3624" s="11">
        <v>2</v>
      </c>
    </row>
    <row r="3625" spans="1:12">
      <c r="A3625" s="11" t="s">
        <v>7125</v>
      </c>
      <c r="D3625" s="11" t="s">
        <v>260</v>
      </c>
      <c r="E3625" s="19" t="s">
        <v>7375</v>
      </c>
      <c r="F3625" s="10">
        <v>42036</v>
      </c>
      <c r="G3625" s="10">
        <v>45323</v>
      </c>
      <c r="H3625" s="11">
        <v>10</v>
      </c>
      <c r="I3625" s="20" t="s">
        <v>259</v>
      </c>
      <c r="J3625" s="11" t="s">
        <v>261</v>
      </c>
      <c r="K3625" s="11" t="s">
        <v>8769</v>
      </c>
      <c r="L3625" s="11">
        <v>2</v>
      </c>
    </row>
    <row r="3626" spans="1:12">
      <c r="A3626" s="11" t="s">
        <v>7126</v>
      </c>
      <c r="D3626" s="11" t="s">
        <v>260</v>
      </c>
      <c r="E3626" s="19" t="s">
        <v>7376</v>
      </c>
      <c r="F3626" s="10">
        <v>42036</v>
      </c>
      <c r="G3626" s="10">
        <v>45323</v>
      </c>
      <c r="H3626" s="11">
        <v>10</v>
      </c>
      <c r="I3626" s="20" t="s">
        <v>259</v>
      </c>
      <c r="J3626" s="11" t="s">
        <v>261</v>
      </c>
      <c r="K3626" s="11" t="s">
        <v>8769</v>
      </c>
      <c r="L3626" s="11">
        <v>2</v>
      </c>
    </row>
    <row r="3627" spans="1:12">
      <c r="A3627" s="11" t="s">
        <v>7127</v>
      </c>
      <c r="D3627" s="11" t="s">
        <v>260</v>
      </c>
      <c r="E3627" s="19" t="s">
        <v>7377</v>
      </c>
      <c r="F3627" s="10">
        <v>42036</v>
      </c>
      <c r="G3627" s="10">
        <v>45323</v>
      </c>
      <c r="H3627" s="11">
        <v>10</v>
      </c>
      <c r="I3627" s="20" t="s">
        <v>259</v>
      </c>
      <c r="J3627" s="11" t="s">
        <v>261</v>
      </c>
      <c r="K3627" s="11" t="s">
        <v>8769</v>
      </c>
      <c r="L3627" s="11">
        <v>2</v>
      </c>
    </row>
    <row r="3628" spans="1:12">
      <c r="A3628" s="11" t="s">
        <v>7128</v>
      </c>
      <c r="D3628" s="11" t="s">
        <v>260</v>
      </c>
      <c r="E3628" s="19" t="s">
        <v>7378</v>
      </c>
      <c r="F3628" s="10">
        <v>42036</v>
      </c>
      <c r="G3628" s="10">
        <v>45323</v>
      </c>
      <c r="H3628" s="11">
        <v>10</v>
      </c>
      <c r="I3628" s="20" t="s">
        <v>259</v>
      </c>
      <c r="J3628" s="11" t="s">
        <v>261</v>
      </c>
      <c r="K3628" s="11" t="s">
        <v>8769</v>
      </c>
      <c r="L3628" s="11">
        <v>2</v>
      </c>
    </row>
    <row r="3629" spans="1:12">
      <c r="A3629" s="11" t="s">
        <v>7129</v>
      </c>
      <c r="D3629" s="11" t="s">
        <v>260</v>
      </c>
      <c r="E3629" s="19" t="s">
        <v>7379</v>
      </c>
      <c r="F3629" s="10">
        <v>42036</v>
      </c>
      <c r="G3629" s="10">
        <v>45323</v>
      </c>
      <c r="H3629" s="11">
        <v>10</v>
      </c>
      <c r="I3629" s="20" t="s">
        <v>259</v>
      </c>
      <c r="J3629" s="11" t="s">
        <v>261</v>
      </c>
      <c r="K3629" s="11" t="s">
        <v>8769</v>
      </c>
      <c r="L3629" s="11">
        <v>2</v>
      </c>
    </row>
    <row r="3630" spans="1:12">
      <c r="A3630" s="11" t="s">
        <v>7130</v>
      </c>
      <c r="D3630" s="11" t="s">
        <v>260</v>
      </c>
      <c r="E3630" s="19" t="s">
        <v>7380</v>
      </c>
      <c r="F3630" s="10">
        <v>42036</v>
      </c>
      <c r="G3630" s="10">
        <v>45323</v>
      </c>
      <c r="H3630" s="11">
        <v>10</v>
      </c>
      <c r="I3630" s="20" t="s">
        <v>259</v>
      </c>
      <c r="J3630" s="11" t="s">
        <v>261</v>
      </c>
      <c r="K3630" s="11" t="s">
        <v>8769</v>
      </c>
      <c r="L3630" s="11">
        <v>2</v>
      </c>
    </row>
    <row r="3631" spans="1:12">
      <c r="A3631" s="11" t="s">
        <v>7131</v>
      </c>
      <c r="D3631" s="11" t="s">
        <v>260</v>
      </c>
      <c r="E3631" s="19" t="s">
        <v>7381</v>
      </c>
      <c r="F3631" s="10">
        <v>42036</v>
      </c>
      <c r="G3631" s="10">
        <v>45323</v>
      </c>
      <c r="H3631" s="11">
        <v>10</v>
      </c>
      <c r="I3631" s="20" t="s">
        <v>259</v>
      </c>
      <c r="J3631" s="11" t="s">
        <v>261</v>
      </c>
      <c r="K3631" s="11" t="s">
        <v>8769</v>
      </c>
      <c r="L3631" s="11">
        <v>2</v>
      </c>
    </row>
    <row r="3632" spans="1:12">
      <c r="A3632" s="11" t="s">
        <v>7132</v>
      </c>
      <c r="D3632" s="11" t="s">
        <v>260</v>
      </c>
      <c r="E3632" s="19" t="s">
        <v>7382</v>
      </c>
      <c r="F3632" s="10">
        <v>42036</v>
      </c>
      <c r="G3632" s="10">
        <v>45323</v>
      </c>
      <c r="H3632" s="11">
        <v>10</v>
      </c>
      <c r="I3632" s="20" t="s">
        <v>259</v>
      </c>
      <c r="J3632" s="11" t="s">
        <v>261</v>
      </c>
      <c r="K3632" s="11" t="s">
        <v>8769</v>
      </c>
      <c r="L3632" s="11">
        <v>2</v>
      </c>
    </row>
    <row r="3633" spans="1:12">
      <c r="A3633" s="11" t="s">
        <v>7133</v>
      </c>
      <c r="D3633" s="11" t="s">
        <v>260</v>
      </c>
      <c r="E3633" s="19" t="s">
        <v>7383</v>
      </c>
      <c r="F3633" s="10">
        <v>42036</v>
      </c>
      <c r="G3633" s="10">
        <v>45323</v>
      </c>
      <c r="H3633" s="11">
        <v>10</v>
      </c>
      <c r="I3633" s="20" t="s">
        <v>259</v>
      </c>
      <c r="J3633" s="11" t="s">
        <v>261</v>
      </c>
      <c r="K3633" s="11" t="s">
        <v>8769</v>
      </c>
      <c r="L3633" s="11">
        <v>2</v>
      </c>
    </row>
    <row r="3634" spans="1:12">
      <c r="A3634" s="11" t="s">
        <v>7134</v>
      </c>
      <c r="D3634" s="11" t="s">
        <v>260</v>
      </c>
      <c r="E3634" s="19" t="s">
        <v>7384</v>
      </c>
      <c r="F3634" s="10">
        <v>42036</v>
      </c>
      <c r="G3634" s="10">
        <v>45323</v>
      </c>
      <c r="H3634" s="11">
        <v>10</v>
      </c>
      <c r="I3634" s="20" t="s">
        <v>259</v>
      </c>
      <c r="J3634" s="11" t="s">
        <v>261</v>
      </c>
      <c r="K3634" s="11" t="s">
        <v>8769</v>
      </c>
      <c r="L3634" s="11">
        <v>2</v>
      </c>
    </row>
    <row r="3635" spans="1:12">
      <c r="A3635" s="11" t="s">
        <v>7135</v>
      </c>
      <c r="D3635" s="11" t="s">
        <v>260</v>
      </c>
      <c r="E3635" s="19" t="s">
        <v>7385</v>
      </c>
      <c r="F3635" s="10">
        <v>42036</v>
      </c>
      <c r="G3635" s="10">
        <v>45323</v>
      </c>
      <c r="H3635" s="11">
        <v>10</v>
      </c>
      <c r="I3635" s="20" t="s">
        <v>259</v>
      </c>
      <c r="J3635" s="11" t="s">
        <v>261</v>
      </c>
      <c r="K3635" s="11" t="s">
        <v>8769</v>
      </c>
      <c r="L3635" s="11">
        <v>2</v>
      </c>
    </row>
    <row r="3636" spans="1:12">
      <c r="A3636" s="11" t="s">
        <v>7136</v>
      </c>
      <c r="D3636" s="11" t="s">
        <v>260</v>
      </c>
      <c r="E3636" s="19" t="s">
        <v>7386</v>
      </c>
      <c r="F3636" s="10">
        <v>42036</v>
      </c>
      <c r="G3636" s="10">
        <v>45323</v>
      </c>
      <c r="H3636" s="11">
        <v>10</v>
      </c>
      <c r="I3636" s="20" t="s">
        <v>259</v>
      </c>
      <c r="J3636" s="11" t="s">
        <v>261</v>
      </c>
      <c r="K3636" s="11" t="s">
        <v>8769</v>
      </c>
      <c r="L3636" s="11">
        <v>2</v>
      </c>
    </row>
    <row r="3637" spans="1:12">
      <c r="A3637" s="11" t="s">
        <v>7137</v>
      </c>
      <c r="D3637" s="11" t="s">
        <v>260</v>
      </c>
      <c r="E3637" s="19" t="s">
        <v>7387</v>
      </c>
      <c r="F3637" s="10">
        <v>42036</v>
      </c>
      <c r="G3637" s="10">
        <v>45323</v>
      </c>
      <c r="H3637" s="11">
        <v>10</v>
      </c>
      <c r="I3637" s="20" t="s">
        <v>259</v>
      </c>
      <c r="J3637" s="11" t="s">
        <v>261</v>
      </c>
      <c r="K3637" s="11" t="s">
        <v>8769</v>
      </c>
      <c r="L3637" s="11">
        <v>2</v>
      </c>
    </row>
    <row r="3638" spans="1:12">
      <c r="A3638" s="11" t="s">
        <v>7138</v>
      </c>
      <c r="D3638" s="11" t="s">
        <v>260</v>
      </c>
      <c r="E3638" s="19" t="s">
        <v>7388</v>
      </c>
      <c r="F3638" s="10">
        <v>42036</v>
      </c>
      <c r="G3638" s="10">
        <v>45323</v>
      </c>
      <c r="H3638" s="11">
        <v>10</v>
      </c>
      <c r="I3638" s="20" t="s">
        <v>259</v>
      </c>
      <c r="J3638" s="11" t="s">
        <v>261</v>
      </c>
      <c r="K3638" s="11" t="s">
        <v>8769</v>
      </c>
      <c r="L3638" s="11">
        <v>2</v>
      </c>
    </row>
    <row r="3639" spans="1:12">
      <c r="A3639" s="11" t="s">
        <v>7139</v>
      </c>
      <c r="D3639" s="11" t="s">
        <v>260</v>
      </c>
      <c r="E3639" s="19" t="s">
        <v>7389</v>
      </c>
      <c r="F3639" s="10">
        <v>42036</v>
      </c>
      <c r="G3639" s="10">
        <v>45323</v>
      </c>
      <c r="H3639" s="11">
        <v>10</v>
      </c>
      <c r="I3639" s="20" t="s">
        <v>259</v>
      </c>
      <c r="J3639" s="11" t="s">
        <v>261</v>
      </c>
      <c r="K3639" s="11" t="s">
        <v>8769</v>
      </c>
      <c r="L3639" s="11">
        <v>2</v>
      </c>
    </row>
    <row r="3640" spans="1:12">
      <c r="A3640" s="11" t="s">
        <v>7140</v>
      </c>
      <c r="D3640" s="11" t="s">
        <v>260</v>
      </c>
      <c r="E3640" s="19" t="s">
        <v>7390</v>
      </c>
      <c r="F3640" s="10">
        <v>42036</v>
      </c>
      <c r="G3640" s="10">
        <v>45323</v>
      </c>
      <c r="H3640" s="11">
        <v>10</v>
      </c>
      <c r="I3640" s="20" t="s">
        <v>259</v>
      </c>
      <c r="J3640" s="11" t="s">
        <v>261</v>
      </c>
      <c r="K3640" s="11" t="s">
        <v>8769</v>
      </c>
      <c r="L3640" s="11">
        <v>2</v>
      </c>
    </row>
    <row r="3641" spans="1:12">
      <c r="A3641" s="11" t="s">
        <v>7141</v>
      </c>
      <c r="D3641" s="11" t="s">
        <v>260</v>
      </c>
      <c r="E3641" s="19" t="s">
        <v>7391</v>
      </c>
      <c r="F3641" s="10">
        <v>42036</v>
      </c>
      <c r="G3641" s="10">
        <v>45323</v>
      </c>
      <c r="H3641" s="11">
        <v>10</v>
      </c>
      <c r="I3641" s="20" t="s">
        <v>259</v>
      </c>
      <c r="J3641" s="11" t="s">
        <v>261</v>
      </c>
      <c r="K3641" s="11" t="s">
        <v>8769</v>
      </c>
      <c r="L3641" s="11">
        <v>2</v>
      </c>
    </row>
    <row r="3642" spans="1:12">
      <c r="A3642" s="11" t="s">
        <v>7142</v>
      </c>
      <c r="D3642" s="11" t="s">
        <v>260</v>
      </c>
      <c r="E3642" s="19" t="s">
        <v>7392</v>
      </c>
      <c r="F3642" s="10">
        <v>42036</v>
      </c>
      <c r="G3642" s="10">
        <v>45323</v>
      </c>
      <c r="H3642" s="11">
        <v>10</v>
      </c>
      <c r="I3642" s="20" t="s">
        <v>259</v>
      </c>
      <c r="J3642" s="11" t="s">
        <v>261</v>
      </c>
      <c r="K3642" s="11" t="s">
        <v>8769</v>
      </c>
      <c r="L3642" s="11">
        <v>2</v>
      </c>
    </row>
    <row r="3643" spans="1:12">
      <c r="A3643" s="11" t="s">
        <v>7143</v>
      </c>
      <c r="D3643" s="11" t="s">
        <v>260</v>
      </c>
      <c r="E3643" s="19" t="s">
        <v>7393</v>
      </c>
      <c r="F3643" s="10">
        <v>42036</v>
      </c>
      <c r="G3643" s="10">
        <v>45323</v>
      </c>
      <c r="H3643" s="11">
        <v>10</v>
      </c>
      <c r="I3643" s="20" t="s">
        <v>259</v>
      </c>
      <c r="J3643" s="11" t="s">
        <v>261</v>
      </c>
      <c r="K3643" s="11" t="s">
        <v>8769</v>
      </c>
      <c r="L3643" s="11">
        <v>2</v>
      </c>
    </row>
    <row r="3644" spans="1:12">
      <c r="A3644" s="11" t="s">
        <v>7144</v>
      </c>
      <c r="D3644" s="11" t="s">
        <v>260</v>
      </c>
      <c r="E3644" s="19" t="s">
        <v>7394</v>
      </c>
      <c r="F3644" s="10">
        <v>42036</v>
      </c>
      <c r="G3644" s="10">
        <v>45323</v>
      </c>
      <c r="H3644" s="11">
        <v>10</v>
      </c>
      <c r="I3644" s="20" t="s">
        <v>259</v>
      </c>
      <c r="J3644" s="11" t="s">
        <v>261</v>
      </c>
      <c r="K3644" s="11" t="s">
        <v>8769</v>
      </c>
      <c r="L3644" s="11">
        <v>2</v>
      </c>
    </row>
    <row r="3645" spans="1:12">
      <c r="A3645" s="11" t="s">
        <v>7145</v>
      </c>
      <c r="D3645" s="11" t="s">
        <v>260</v>
      </c>
      <c r="E3645" s="19" t="s">
        <v>7395</v>
      </c>
      <c r="F3645" s="10">
        <v>42036</v>
      </c>
      <c r="G3645" s="10">
        <v>45323</v>
      </c>
      <c r="H3645" s="11">
        <v>10</v>
      </c>
      <c r="I3645" s="20" t="s">
        <v>259</v>
      </c>
      <c r="J3645" s="11" t="s">
        <v>261</v>
      </c>
      <c r="K3645" s="11" t="s">
        <v>8769</v>
      </c>
      <c r="L3645" s="11">
        <v>2</v>
      </c>
    </row>
    <row r="3646" spans="1:12">
      <c r="A3646" s="11" t="s">
        <v>7146</v>
      </c>
      <c r="D3646" s="11" t="s">
        <v>260</v>
      </c>
      <c r="E3646" s="19" t="s">
        <v>7396</v>
      </c>
      <c r="F3646" s="10">
        <v>42036</v>
      </c>
      <c r="G3646" s="10">
        <v>45323</v>
      </c>
      <c r="H3646" s="11">
        <v>10</v>
      </c>
      <c r="I3646" s="20" t="s">
        <v>259</v>
      </c>
      <c r="J3646" s="11" t="s">
        <v>261</v>
      </c>
      <c r="K3646" s="11" t="s">
        <v>8769</v>
      </c>
      <c r="L3646" s="11">
        <v>2</v>
      </c>
    </row>
    <row r="3647" spans="1:12">
      <c r="A3647" s="11" t="s">
        <v>7147</v>
      </c>
      <c r="D3647" s="11" t="s">
        <v>260</v>
      </c>
      <c r="E3647" s="19" t="s">
        <v>7397</v>
      </c>
      <c r="F3647" s="10">
        <v>42036</v>
      </c>
      <c r="G3647" s="10">
        <v>45323</v>
      </c>
      <c r="H3647" s="11">
        <v>10</v>
      </c>
      <c r="I3647" s="20" t="s">
        <v>259</v>
      </c>
      <c r="J3647" s="11" t="s">
        <v>261</v>
      </c>
      <c r="K3647" s="11" t="s">
        <v>8769</v>
      </c>
      <c r="L3647" s="11">
        <v>2</v>
      </c>
    </row>
    <row r="3648" spans="1:12">
      <c r="A3648" s="11" t="s">
        <v>7148</v>
      </c>
      <c r="D3648" s="11" t="s">
        <v>260</v>
      </c>
      <c r="E3648" s="19" t="s">
        <v>7398</v>
      </c>
      <c r="F3648" s="10">
        <v>42036</v>
      </c>
      <c r="G3648" s="10">
        <v>45323</v>
      </c>
      <c r="H3648" s="11">
        <v>10</v>
      </c>
      <c r="I3648" s="20" t="s">
        <v>259</v>
      </c>
      <c r="J3648" s="11" t="s">
        <v>261</v>
      </c>
      <c r="K3648" s="11" t="s">
        <v>8769</v>
      </c>
      <c r="L3648" s="11">
        <v>2</v>
      </c>
    </row>
    <row r="3649" spans="1:12">
      <c r="A3649" s="11" t="s">
        <v>7149</v>
      </c>
      <c r="D3649" s="11" t="s">
        <v>260</v>
      </c>
      <c r="E3649" s="19" t="s">
        <v>7399</v>
      </c>
      <c r="F3649" s="10">
        <v>42036</v>
      </c>
      <c r="G3649" s="10">
        <v>45323</v>
      </c>
      <c r="H3649" s="11">
        <v>10</v>
      </c>
      <c r="I3649" s="20" t="s">
        <v>259</v>
      </c>
      <c r="J3649" s="11" t="s">
        <v>261</v>
      </c>
      <c r="K3649" s="11" t="s">
        <v>8769</v>
      </c>
      <c r="L3649" s="11">
        <v>2</v>
      </c>
    </row>
    <row r="3650" spans="1:12">
      <c r="A3650" s="11" t="s">
        <v>7150</v>
      </c>
      <c r="D3650" s="11" t="s">
        <v>260</v>
      </c>
      <c r="E3650" s="19" t="s">
        <v>7400</v>
      </c>
      <c r="F3650" s="10">
        <v>42036</v>
      </c>
      <c r="G3650" s="10">
        <v>45323</v>
      </c>
      <c r="H3650" s="11">
        <v>10</v>
      </c>
      <c r="I3650" s="20" t="s">
        <v>259</v>
      </c>
      <c r="J3650" s="11" t="s">
        <v>261</v>
      </c>
      <c r="K3650" s="11" t="s">
        <v>8769</v>
      </c>
      <c r="L3650" s="11">
        <v>2</v>
      </c>
    </row>
    <row r="3651" spans="1:12">
      <c r="A3651" s="11" t="s">
        <v>7151</v>
      </c>
      <c r="D3651" s="11" t="s">
        <v>260</v>
      </c>
      <c r="E3651" s="19" t="s">
        <v>7401</v>
      </c>
      <c r="F3651" s="10">
        <v>42036</v>
      </c>
      <c r="G3651" s="10">
        <v>45323</v>
      </c>
      <c r="H3651" s="11">
        <v>10</v>
      </c>
      <c r="I3651" s="20" t="s">
        <v>259</v>
      </c>
      <c r="J3651" s="11" t="s">
        <v>261</v>
      </c>
      <c r="K3651" s="11" t="s">
        <v>8769</v>
      </c>
      <c r="L3651" s="11">
        <v>2</v>
      </c>
    </row>
    <row r="3652" spans="1:12">
      <c r="A3652" s="11" t="s">
        <v>7152</v>
      </c>
      <c r="D3652" s="11" t="s">
        <v>260</v>
      </c>
      <c r="E3652" s="19" t="s">
        <v>7402</v>
      </c>
      <c r="F3652" s="10">
        <v>42036</v>
      </c>
      <c r="G3652" s="10">
        <v>45323</v>
      </c>
      <c r="H3652" s="11">
        <v>10</v>
      </c>
      <c r="I3652" s="20" t="s">
        <v>259</v>
      </c>
      <c r="J3652" s="11" t="s">
        <v>261</v>
      </c>
      <c r="K3652" s="11" t="s">
        <v>8769</v>
      </c>
      <c r="L3652" s="11">
        <v>2</v>
      </c>
    </row>
    <row r="3653" spans="1:12">
      <c r="A3653" s="11" t="s">
        <v>7153</v>
      </c>
      <c r="D3653" s="11" t="s">
        <v>260</v>
      </c>
      <c r="E3653" s="19" t="s">
        <v>7403</v>
      </c>
      <c r="F3653" s="10">
        <v>42036</v>
      </c>
      <c r="G3653" s="10">
        <v>45323</v>
      </c>
      <c r="H3653" s="11">
        <v>10</v>
      </c>
      <c r="I3653" s="20" t="s">
        <v>259</v>
      </c>
      <c r="J3653" s="11" t="s">
        <v>261</v>
      </c>
      <c r="K3653" s="11" t="s">
        <v>8769</v>
      </c>
      <c r="L3653" s="11">
        <v>2</v>
      </c>
    </row>
    <row r="3654" spans="1:12">
      <c r="A3654" s="11" t="s">
        <v>7154</v>
      </c>
      <c r="D3654" s="11" t="s">
        <v>260</v>
      </c>
      <c r="E3654" s="19" t="s">
        <v>7404</v>
      </c>
      <c r="F3654" s="10">
        <v>42036</v>
      </c>
      <c r="G3654" s="10">
        <v>45323</v>
      </c>
      <c r="H3654" s="11">
        <v>10</v>
      </c>
      <c r="I3654" s="20" t="s">
        <v>259</v>
      </c>
      <c r="J3654" s="11" t="s">
        <v>261</v>
      </c>
      <c r="K3654" s="11" t="s">
        <v>8769</v>
      </c>
      <c r="L3654" s="11">
        <v>2</v>
      </c>
    </row>
    <row r="3655" spans="1:12">
      <c r="A3655" s="11" t="s">
        <v>7155</v>
      </c>
      <c r="D3655" s="11" t="s">
        <v>260</v>
      </c>
      <c r="E3655" s="19" t="s">
        <v>7405</v>
      </c>
      <c r="F3655" s="10">
        <v>42036</v>
      </c>
      <c r="G3655" s="10">
        <v>45323</v>
      </c>
      <c r="H3655" s="11">
        <v>10</v>
      </c>
      <c r="I3655" s="20" t="s">
        <v>259</v>
      </c>
      <c r="J3655" s="11" t="s">
        <v>261</v>
      </c>
      <c r="K3655" s="11" t="s">
        <v>8769</v>
      </c>
      <c r="L3655" s="11">
        <v>2</v>
      </c>
    </row>
    <row r="3656" spans="1:12">
      <c r="A3656" s="11" t="s">
        <v>7156</v>
      </c>
      <c r="D3656" s="11" t="s">
        <v>260</v>
      </c>
      <c r="E3656" s="19" t="s">
        <v>7406</v>
      </c>
      <c r="F3656" s="10">
        <v>42036</v>
      </c>
      <c r="G3656" s="10">
        <v>45323</v>
      </c>
      <c r="H3656" s="11">
        <v>10</v>
      </c>
      <c r="I3656" s="20" t="s">
        <v>259</v>
      </c>
      <c r="J3656" s="11" t="s">
        <v>261</v>
      </c>
      <c r="K3656" s="11" t="s">
        <v>8769</v>
      </c>
      <c r="L3656" s="11">
        <v>2</v>
      </c>
    </row>
    <row r="3657" spans="1:12">
      <c r="A3657" s="11" t="s">
        <v>7157</v>
      </c>
      <c r="D3657" s="11" t="s">
        <v>260</v>
      </c>
      <c r="E3657" s="19" t="s">
        <v>7407</v>
      </c>
      <c r="F3657" s="10">
        <v>42036</v>
      </c>
      <c r="G3657" s="10">
        <v>45323</v>
      </c>
      <c r="H3657" s="11">
        <v>10</v>
      </c>
      <c r="I3657" s="20" t="s">
        <v>259</v>
      </c>
      <c r="J3657" s="11" t="s">
        <v>261</v>
      </c>
      <c r="K3657" s="11" t="s">
        <v>8769</v>
      </c>
      <c r="L3657" s="11">
        <v>2</v>
      </c>
    </row>
    <row r="3658" spans="1:12">
      <c r="A3658" s="11" t="s">
        <v>7158</v>
      </c>
      <c r="D3658" s="11" t="s">
        <v>260</v>
      </c>
      <c r="E3658" s="19" t="s">
        <v>7408</v>
      </c>
      <c r="F3658" s="10">
        <v>42036</v>
      </c>
      <c r="G3658" s="10">
        <v>45323</v>
      </c>
      <c r="H3658" s="11">
        <v>10</v>
      </c>
      <c r="I3658" s="20" t="s">
        <v>259</v>
      </c>
      <c r="J3658" s="11" t="s">
        <v>261</v>
      </c>
      <c r="K3658" s="11" t="s">
        <v>8769</v>
      </c>
      <c r="L3658" s="11">
        <v>2</v>
      </c>
    </row>
    <row r="3659" spans="1:12">
      <c r="A3659" s="11" t="s">
        <v>7159</v>
      </c>
      <c r="D3659" s="11" t="s">
        <v>260</v>
      </c>
      <c r="E3659" s="19" t="s">
        <v>7409</v>
      </c>
      <c r="F3659" s="10">
        <v>42036</v>
      </c>
      <c r="G3659" s="10">
        <v>45323</v>
      </c>
      <c r="H3659" s="11">
        <v>10</v>
      </c>
      <c r="I3659" s="20" t="s">
        <v>259</v>
      </c>
      <c r="J3659" s="11" t="s">
        <v>261</v>
      </c>
      <c r="K3659" s="11" t="s">
        <v>8769</v>
      </c>
      <c r="L3659" s="11">
        <v>2</v>
      </c>
    </row>
    <row r="3660" spans="1:12">
      <c r="A3660" s="11" t="s">
        <v>7160</v>
      </c>
      <c r="D3660" s="11" t="s">
        <v>260</v>
      </c>
      <c r="E3660" s="19" t="s">
        <v>7410</v>
      </c>
      <c r="F3660" s="10">
        <v>42036</v>
      </c>
      <c r="G3660" s="10">
        <v>45323</v>
      </c>
      <c r="H3660" s="11">
        <v>10</v>
      </c>
      <c r="I3660" s="20" t="s">
        <v>259</v>
      </c>
      <c r="J3660" s="11" t="s">
        <v>261</v>
      </c>
      <c r="K3660" s="11" t="s">
        <v>8769</v>
      </c>
      <c r="L3660" s="11">
        <v>2</v>
      </c>
    </row>
    <row r="3661" spans="1:12">
      <c r="A3661" s="11" t="s">
        <v>7161</v>
      </c>
      <c r="D3661" s="11" t="s">
        <v>260</v>
      </c>
      <c r="E3661" s="19" t="s">
        <v>7411</v>
      </c>
      <c r="F3661" s="10">
        <v>42036</v>
      </c>
      <c r="G3661" s="10">
        <v>45323</v>
      </c>
      <c r="H3661" s="11">
        <v>10</v>
      </c>
      <c r="I3661" s="20" t="s">
        <v>259</v>
      </c>
      <c r="J3661" s="11" t="s">
        <v>261</v>
      </c>
      <c r="K3661" s="11" t="s">
        <v>8769</v>
      </c>
      <c r="L3661" s="11">
        <v>2</v>
      </c>
    </row>
    <row r="3662" spans="1:12">
      <c r="A3662" s="11" t="s">
        <v>7162</v>
      </c>
      <c r="D3662" s="11" t="s">
        <v>260</v>
      </c>
      <c r="E3662" s="19" t="s">
        <v>7412</v>
      </c>
      <c r="F3662" s="10">
        <v>42036</v>
      </c>
      <c r="G3662" s="10">
        <v>45323</v>
      </c>
      <c r="H3662" s="11">
        <v>10</v>
      </c>
      <c r="I3662" s="20" t="s">
        <v>259</v>
      </c>
      <c r="J3662" s="11" t="s">
        <v>261</v>
      </c>
      <c r="K3662" s="11" t="s">
        <v>8769</v>
      </c>
      <c r="L3662" s="11">
        <v>2</v>
      </c>
    </row>
    <row r="3663" spans="1:12">
      <c r="A3663" s="11" t="s">
        <v>7163</v>
      </c>
      <c r="D3663" s="11" t="s">
        <v>260</v>
      </c>
      <c r="E3663" s="19" t="s">
        <v>7413</v>
      </c>
      <c r="F3663" s="10">
        <v>42036</v>
      </c>
      <c r="G3663" s="10">
        <v>45323</v>
      </c>
      <c r="H3663" s="11">
        <v>10</v>
      </c>
      <c r="I3663" s="20" t="s">
        <v>259</v>
      </c>
      <c r="J3663" s="11" t="s">
        <v>261</v>
      </c>
      <c r="K3663" s="11" t="s">
        <v>8769</v>
      </c>
      <c r="L3663" s="11">
        <v>2</v>
      </c>
    </row>
    <row r="3664" spans="1:12">
      <c r="A3664" s="11" t="s">
        <v>7164</v>
      </c>
      <c r="D3664" s="11" t="s">
        <v>260</v>
      </c>
      <c r="E3664" s="19" t="s">
        <v>7414</v>
      </c>
      <c r="F3664" s="10">
        <v>42036</v>
      </c>
      <c r="G3664" s="10">
        <v>45323</v>
      </c>
      <c r="H3664" s="11">
        <v>10</v>
      </c>
      <c r="I3664" s="20" t="s">
        <v>259</v>
      </c>
      <c r="J3664" s="11" t="s">
        <v>261</v>
      </c>
      <c r="K3664" s="11" t="s">
        <v>8769</v>
      </c>
      <c r="L3664" s="11">
        <v>2</v>
      </c>
    </row>
    <row r="3665" spans="1:12">
      <c r="A3665" s="11" t="s">
        <v>7165</v>
      </c>
      <c r="D3665" s="11" t="s">
        <v>260</v>
      </c>
      <c r="E3665" s="19" t="s">
        <v>7415</v>
      </c>
      <c r="F3665" s="10">
        <v>42036</v>
      </c>
      <c r="G3665" s="10">
        <v>45323</v>
      </c>
      <c r="H3665" s="11">
        <v>10</v>
      </c>
      <c r="I3665" s="20" t="s">
        <v>259</v>
      </c>
      <c r="J3665" s="11" t="s">
        <v>261</v>
      </c>
      <c r="K3665" s="11" t="s">
        <v>8769</v>
      </c>
      <c r="L3665" s="11">
        <v>2</v>
      </c>
    </row>
    <row r="3666" spans="1:12">
      <c r="A3666" s="11" t="s">
        <v>7166</v>
      </c>
      <c r="D3666" s="11" t="s">
        <v>260</v>
      </c>
      <c r="E3666" s="19" t="s">
        <v>7416</v>
      </c>
      <c r="F3666" s="10">
        <v>42036</v>
      </c>
      <c r="G3666" s="10">
        <v>45323</v>
      </c>
      <c r="H3666" s="11">
        <v>10</v>
      </c>
      <c r="I3666" s="20" t="s">
        <v>259</v>
      </c>
      <c r="J3666" s="11" t="s">
        <v>261</v>
      </c>
      <c r="K3666" s="11" t="s">
        <v>8769</v>
      </c>
      <c r="L3666" s="11">
        <v>2</v>
      </c>
    </row>
    <row r="3667" spans="1:12">
      <c r="A3667" s="11" t="s">
        <v>7167</v>
      </c>
      <c r="D3667" s="11" t="s">
        <v>260</v>
      </c>
      <c r="E3667" s="19" t="s">
        <v>7417</v>
      </c>
      <c r="F3667" s="10">
        <v>42036</v>
      </c>
      <c r="G3667" s="10">
        <v>45323</v>
      </c>
      <c r="H3667" s="11">
        <v>10</v>
      </c>
      <c r="I3667" s="20" t="s">
        <v>259</v>
      </c>
      <c r="J3667" s="11" t="s">
        <v>261</v>
      </c>
      <c r="K3667" s="11" t="s">
        <v>8769</v>
      </c>
      <c r="L3667" s="11">
        <v>2</v>
      </c>
    </row>
    <row r="3668" spans="1:12">
      <c r="A3668" s="11" t="s">
        <v>7168</v>
      </c>
      <c r="D3668" s="11" t="s">
        <v>260</v>
      </c>
      <c r="E3668" s="19" t="s">
        <v>7418</v>
      </c>
      <c r="F3668" s="10">
        <v>42036</v>
      </c>
      <c r="G3668" s="10">
        <v>45323</v>
      </c>
      <c r="H3668" s="11">
        <v>10</v>
      </c>
      <c r="I3668" s="20" t="s">
        <v>259</v>
      </c>
      <c r="J3668" s="11" t="s">
        <v>261</v>
      </c>
      <c r="K3668" s="11" t="s">
        <v>8769</v>
      </c>
      <c r="L3668" s="11">
        <v>2</v>
      </c>
    </row>
    <row r="3669" spans="1:12">
      <c r="A3669" s="11" t="s">
        <v>7169</v>
      </c>
      <c r="D3669" s="11" t="s">
        <v>260</v>
      </c>
      <c r="E3669" s="19" t="s">
        <v>7419</v>
      </c>
      <c r="F3669" s="10">
        <v>42036</v>
      </c>
      <c r="G3669" s="10">
        <v>45323</v>
      </c>
      <c r="H3669" s="11">
        <v>10</v>
      </c>
      <c r="I3669" s="20" t="s">
        <v>259</v>
      </c>
      <c r="J3669" s="11" t="s">
        <v>261</v>
      </c>
      <c r="K3669" s="11" t="s">
        <v>8769</v>
      </c>
      <c r="L3669" s="11">
        <v>2</v>
      </c>
    </row>
    <row r="3670" spans="1:12">
      <c r="A3670" s="11" t="s">
        <v>7170</v>
      </c>
      <c r="D3670" s="11" t="s">
        <v>260</v>
      </c>
      <c r="E3670" s="19" t="s">
        <v>7420</v>
      </c>
      <c r="F3670" s="10">
        <v>42036</v>
      </c>
      <c r="G3670" s="10">
        <v>45323</v>
      </c>
      <c r="H3670" s="11">
        <v>10</v>
      </c>
      <c r="I3670" s="20" t="s">
        <v>259</v>
      </c>
      <c r="J3670" s="11" t="s">
        <v>261</v>
      </c>
      <c r="K3670" s="11" t="s">
        <v>8769</v>
      </c>
      <c r="L3670" s="11">
        <v>2</v>
      </c>
    </row>
    <row r="3671" spans="1:12">
      <c r="A3671" s="11" t="s">
        <v>7171</v>
      </c>
      <c r="D3671" s="11" t="s">
        <v>260</v>
      </c>
      <c r="E3671" s="19" t="s">
        <v>7421</v>
      </c>
      <c r="F3671" s="10">
        <v>42036</v>
      </c>
      <c r="G3671" s="10">
        <v>45323</v>
      </c>
      <c r="H3671" s="11">
        <v>10</v>
      </c>
      <c r="I3671" s="20" t="s">
        <v>259</v>
      </c>
      <c r="J3671" s="11" t="s">
        <v>261</v>
      </c>
      <c r="K3671" s="11" t="s">
        <v>8769</v>
      </c>
      <c r="L3671" s="11">
        <v>2</v>
      </c>
    </row>
    <row r="3672" spans="1:12">
      <c r="A3672" s="11" t="s">
        <v>7172</v>
      </c>
      <c r="D3672" s="11" t="s">
        <v>260</v>
      </c>
      <c r="E3672" s="19" t="s">
        <v>7422</v>
      </c>
      <c r="F3672" s="10">
        <v>42036</v>
      </c>
      <c r="G3672" s="10">
        <v>45323</v>
      </c>
      <c r="H3672" s="11">
        <v>10</v>
      </c>
      <c r="I3672" s="20" t="s">
        <v>259</v>
      </c>
      <c r="J3672" s="11" t="s">
        <v>261</v>
      </c>
      <c r="K3672" s="11" t="s">
        <v>8769</v>
      </c>
      <c r="L3672" s="11">
        <v>2</v>
      </c>
    </row>
    <row r="3673" spans="1:12">
      <c r="A3673" s="11" t="s">
        <v>7173</v>
      </c>
      <c r="D3673" s="11" t="s">
        <v>260</v>
      </c>
      <c r="E3673" s="19" t="s">
        <v>7423</v>
      </c>
      <c r="F3673" s="10">
        <v>42036</v>
      </c>
      <c r="G3673" s="10">
        <v>45323</v>
      </c>
      <c r="H3673" s="11">
        <v>10</v>
      </c>
      <c r="I3673" s="20" t="s">
        <v>259</v>
      </c>
      <c r="J3673" s="11" t="s">
        <v>261</v>
      </c>
      <c r="K3673" s="11" t="s">
        <v>8769</v>
      </c>
      <c r="L3673" s="11">
        <v>2</v>
      </c>
    </row>
    <row r="3674" spans="1:12">
      <c r="A3674" s="11" t="s">
        <v>7174</v>
      </c>
      <c r="D3674" s="11" t="s">
        <v>260</v>
      </c>
      <c r="E3674" s="19" t="s">
        <v>7424</v>
      </c>
      <c r="F3674" s="10">
        <v>42036</v>
      </c>
      <c r="G3674" s="10">
        <v>45323</v>
      </c>
      <c r="H3674" s="11">
        <v>10</v>
      </c>
      <c r="I3674" s="20" t="s">
        <v>259</v>
      </c>
      <c r="J3674" s="11" t="s">
        <v>261</v>
      </c>
      <c r="K3674" s="11" t="s">
        <v>8769</v>
      </c>
      <c r="L3674" s="11">
        <v>2</v>
      </c>
    </row>
    <row r="3675" spans="1:12">
      <c r="A3675" s="11" t="s">
        <v>7175</v>
      </c>
      <c r="D3675" s="11" t="s">
        <v>260</v>
      </c>
      <c r="E3675" s="19" t="s">
        <v>7425</v>
      </c>
      <c r="F3675" s="10">
        <v>42036</v>
      </c>
      <c r="G3675" s="10">
        <v>45323</v>
      </c>
      <c r="H3675" s="11">
        <v>10</v>
      </c>
      <c r="I3675" s="20" t="s">
        <v>259</v>
      </c>
      <c r="J3675" s="11" t="s">
        <v>261</v>
      </c>
      <c r="K3675" s="11" t="s">
        <v>8769</v>
      </c>
      <c r="L3675" s="11">
        <v>2</v>
      </c>
    </row>
    <row r="3676" spans="1:12">
      <c r="A3676" s="11" t="s">
        <v>7176</v>
      </c>
      <c r="D3676" s="11" t="s">
        <v>260</v>
      </c>
      <c r="E3676" s="19" t="s">
        <v>7426</v>
      </c>
      <c r="F3676" s="10">
        <v>42036</v>
      </c>
      <c r="G3676" s="10">
        <v>45323</v>
      </c>
      <c r="H3676" s="11">
        <v>10</v>
      </c>
      <c r="I3676" s="20" t="s">
        <v>259</v>
      </c>
      <c r="J3676" s="11" t="s">
        <v>261</v>
      </c>
      <c r="K3676" s="11" t="s">
        <v>8769</v>
      </c>
      <c r="L3676" s="11">
        <v>2</v>
      </c>
    </row>
    <row r="3677" spans="1:12">
      <c r="A3677" s="11" t="s">
        <v>7177</v>
      </c>
      <c r="D3677" s="11" t="s">
        <v>260</v>
      </c>
      <c r="E3677" s="19" t="s">
        <v>7427</v>
      </c>
      <c r="F3677" s="10">
        <v>42036</v>
      </c>
      <c r="G3677" s="10">
        <v>45323</v>
      </c>
      <c r="H3677" s="11">
        <v>10</v>
      </c>
      <c r="I3677" s="20" t="s">
        <v>259</v>
      </c>
      <c r="J3677" s="11" t="s">
        <v>261</v>
      </c>
      <c r="K3677" s="11" t="s">
        <v>8769</v>
      </c>
      <c r="L3677" s="11">
        <v>2</v>
      </c>
    </row>
    <row r="3678" spans="1:12">
      <c r="A3678" s="11" t="s">
        <v>7178</v>
      </c>
      <c r="D3678" s="11" t="s">
        <v>260</v>
      </c>
      <c r="E3678" s="19" t="s">
        <v>7428</v>
      </c>
      <c r="F3678" s="10">
        <v>42036</v>
      </c>
      <c r="G3678" s="10">
        <v>45323</v>
      </c>
      <c r="H3678" s="11">
        <v>10</v>
      </c>
      <c r="I3678" s="20" t="s">
        <v>259</v>
      </c>
      <c r="J3678" s="11" t="s">
        <v>261</v>
      </c>
      <c r="K3678" s="11" t="s">
        <v>8769</v>
      </c>
      <c r="L3678" s="11">
        <v>2</v>
      </c>
    </row>
    <row r="3679" spans="1:12">
      <c r="A3679" s="11" t="s">
        <v>7179</v>
      </c>
      <c r="D3679" s="11" t="s">
        <v>260</v>
      </c>
      <c r="E3679" s="19" t="s">
        <v>7429</v>
      </c>
      <c r="F3679" s="10">
        <v>42036</v>
      </c>
      <c r="G3679" s="10">
        <v>45323</v>
      </c>
      <c r="H3679" s="11">
        <v>10</v>
      </c>
      <c r="I3679" s="20" t="s">
        <v>259</v>
      </c>
      <c r="J3679" s="11" t="s">
        <v>261</v>
      </c>
      <c r="K3679" s="11" t="s">
        <v>8769</v>
      </c>
      <c r="L3679" s="11">
        <v>2</v>
      </c>
    </row>
    <row r="3680" spans="1:12">
      <c r="A3680" s="11" t="s">
        <v>7180</v>
      </c>
      <c r="D3680" s="11" t="s">
        <v>260</v>
      </c>
      <c r="E3680" s="19" t="s">
        <v>7430</v>
      </c>
      <c r="F3680" s="10">
        <v>42036</v>
      </c>
      <c r="G3680" s="10">
        <v>45323</v>
      </c>
      <c r="H3680" s="11">
        <v>10</v>
      </c>
      <c r="I3680" s="20" t="s">
        <v>259</v>
      </c>
      <c r="J3680" s="11" t="s">
        <v>261</v>
      </c>
      <c r="K3680" s="11" t="s">
        <v>8769</v>
      </c>
      <c r="L3680" s="11">
        <v>2</v>
      </c>
    </row>
    <row r="3681" spans="1:12">
      <c r="A3681" s="11" t="s">
        <v>7181</v>
      </c>
      <c r="D3681" s="11" t="s">
        <v>260</v>
      </c>
      <c r="E3681" s="19" t="s">
        <v>7431</v>
      </c>
      <c r="F3681" s="10">
        <v>42036</v>
      </c>
      <c r="G3681" s="10">
        <v>45323</v>
      </c>
      <c r="H3681" s="11">
        <v>10</v>
      </c>
      <c r="I3681" s="20" t="s">
        <v>259</v>
      </c>
      <c r="J3681" s="11" t="s">
        <v>261</v>
      </c>
      <c r="K3681" s="11" t="s">
        <v>8769</v>
      </c>
      <c r="L3681" s="11">
        <v>2</v>
      </c>
    </row>
    <row r="3682" spans="1:12">
      <c r="A3682" s="11" t="s">
        <v>7182</v>
      </c>
      <c r="D3682" s="11" t="s">
        <v>260</v>
      </c>
      <c r="E3682" s="19" t="s">
        <v>7432</v>
      </c>
      <c r="F3682" s="10">
        <v>42036</v>
      </c>
      <c r="G3682" s="10">
        <v>45323</v>
      </c>
      <c r="H3682" s="11">
        <v>10</v>
      </c>
      <c r="I3682" s="20" t="s">
        <v>259</v>
      </c>
      <c r="J3682" s="11" t="s">
        <v>261</v>
      </c>
      <c r="K3682" s="11" t="s">
        <v>8769</v>
      </c>
      <c r="L3682" s="11">
        <v>2</v>
      </c>
    </row>
    <row r="3683" spans="1:12">
      <c r="A3683" s="11" t="s">
        <v>7183</v>
      </c>
      <c r="D3683" s="11" t="s">
        <v>260</v>
      </c>
      <c r="E3683" s="19" t="s">
        <v>7433</v>
      </c>
      <c r="F3683" s="10">
        <v>42036</v>
      </c>
      <c r="G3683" s="10">
        <v>45323</v>
      </c>
      <c r="H3683" s="11">
        <v>10</v>
      </c>
      <c r="I3683" s="20" t="s">
        <v>259</v>
      </c>
      <c r="J3683" s="11" t="s">
        <v>261</v>
      </c>
      <c r="K3683" s="11" t="s">
        <v>8769</v>
      </c>
      <c r="L3683" s="11">
        <v>2</v>
      </c>
    </row>
    <row r="3684" spans="1:12">
      <c r="A3684" s="11" t="s">
        <v>7184</v>
      </c>
      <c r="D3684" s="11" t="s">
        <v>260</v>
      </c>
      <c r="E3684" s="19" t="s">
        <v>7434</v>
      </c>
      <c r="F3684" s="10">
        <v>42036</v>
      </c>
      <c r="G3684" s="10">
        <v>45323</v>
      </c>
      <c r="H3684" s="11">
        <v>10</v>
      </c>
      <c r="I3684" s="20" t="s">
        <v>259</v>
      </c>
      <c r="J3684" s="11" t="s">
        <v>261</v>
      </c>
      <c r="K3684" s="11" t="s">
        <v>8769</v>
      </c>
      <c r="L3684" s="11">
        <v>2</v>
      </c>
    </row>
    <row r="3685" spans="1:12">
      <c r="A3685" s="11" t="s">
        <v>7185</v>
      </c>
      <c r="D3685" s="11" t="s">
        <v>260</v>
      </c>
      <c r="E3685" s="19" t="s">
        <v>7435</v>
      </c>
      <c r="F3685" s="10">
        <v>42036</v>
      </c>
      <c r="G3685" s="10">
        <v>45323</v>
      </c>
      <c r="H3685" s="11">
        <v>10</v>
      </c>
      <c r="I3685" s="20" t="s">
        <v>259</v>
      </c>
      <c r="J3685" s="11" t="s">
        <v>261</v>
      </c>
      <c r="K3685" s="11" t="s">
        <v>8769</v>
      </c>
      <c r="L3685" s="11">
        <v>2</v>
      </c>
    </row>
    <row r="3686" spans="1:12">
      <c r="A3686" s="11" t="s">
        <v>7186</v>
      </c>
      <c r="D3686" s="11" t="s">
        <v>260</v>
      </c>
      <c r="E3686" s="19" t="s">
        <v>7436</v>
      </c>
      <c r="F3686" s="10">
        <v>42036</v>
      </c>
      <c r="G3686" s="10">
        <v>45323</v>
      </c>
      <c r="H3686" s="11">
        <v>10</v>
      </c>
      <c r="I3686" s="20" t="s">
        <v>259</v>
      </c>
      <c r="J3686" s="11" t="s">
        <v>261</v>
      </c>
      <c r="K3686" s="11" t="s">
        <v>8769</v>
      </c>
      <c r="L3686" s="11">
        <v>2</v>
      </c>
    </row>
    <row r="3687" spans="1:12">
      <c r="A3687" s="11" t="s">
        <v>7187</v>
      </c>
      <c r="D3687" s="11" t="s">
        <v>260</v>
      </c>
      <c r="E3687" s="19" t="s">
        <v>7437</v>
      </c>
      <c r="F3687" s="10">
        <v>42036</v>
      </c>
      <c r="G3687" s="10">
        <v>45323</v>
      </c>
      <c r="H3687" s="11">
        <v>10</v>
      </c>
      <c r="I3687" s="20" t="s">
        <v>259</v>
      </c>
      <c r="J3687" s="11" t="s">
        <v>261</v>
      </c>
      <c r="K3687" s="11" t="s">
        <v>8769</v>
      </c>
      <c r="L3687" s="11">
        <v>2</v>
      </c>
    </row>
    <row r="3688" spans="1:12">
      <c r="A3688" s="11" t="s">
        <v>7188</v>
      </c>
      <c r="D3688" s="11" t="s">
        <v>260</v>
      </c>
      <c r="E3688" s="19" t="s">
        <v>7438</v>
      </c>
      <c r="F3688" s="10">
        <v>42036</v>
      </c>
      <c r="G3688" s="10">
        <v>45323</v>
      </c>
      <c r="H3688" s="11">
        <v>10</v>
      </c>
      <c r="I3688" s="20" t="s">
        <v>259</v>
      </c>
      <c r="J3688" s="11" t="s">
        <v>261</v>
      </c>
      <c r="K3688" s="11" t="s">
        <v>8769</v>
      </c>
      <c r="L3688" s="11">
        <v>2</v>
      </c>
    </row>
    <row r="3689" spans="1:12">
      <c r="A3689" s="11" t="s">
        <v>7189</v>
      </c>
      <c r="D3689" s="11" t="s">
        <v>260</v>
      </c>
      <c r="E3689" s="19" t="s">
        <v>7439</v>
      </c>
      <c r="F3689" s="10">
        <v>42036</v>
      </c>
      <c r="G3689" s="10">
        <v>45323</v>
      </c>
      <c r="H3689" s="11">
        <v>10</v>
      </c>
      <c r="I3689" s="20" t="s">
        <v>259</v>
      </c>
      <c r="J3689" s="11" t="s">
        <v>261</v>
      </c>
      <c r="K3689" s="11" t="s">
        <v>8769</v>
      </c>
      <c r="L3689" s="11">
        <v>2</v>
      </c>
    </row>
    <row r="3690" spans="1:12">
      <c r="A3690" s="11" t="s">
        <v>7190</v>
      </c>
      <c r="D3690" s="11" t="s">
        <v>260</v>
      </c>
      <c r="E3690" s="19" t="s">
        <v>7440</v>
      </c>
      <c r="F3690" s="10">
        <v>42036</v>
      </c>
      <c r="G3690" s="10">
        <v>45323</v>
      </c>
      <c r="H3690" s="11">
        <v>10</v>
      </c>
      <c r="I3690" s="20" t="s">
        <v>259</v>
      </c>
      <c r="J3690" s="11" t="s">
        <v>261</v>
      </c>
      <c r="K3690" s="11" t="s">
        <v>8769</v>
      </c>
      <c r="L3690" s="11">
        <v>2</v>
      </c>
    </row>
    <row r="3691" spans="1:12">
      <c r="A3691" s="11" t="s">
        <v>7191</v>
      </c>
      <c r="D3691" s="11" t="s">
        <v>260</v>
      </c>
      <c r="E3691" s="19" t="s">
        <v>7441</v>
      </c>
      <c r="F3691" s="10">
        <v>42036</v>
      </c>
      <c r="G3691" s="10">
        <v>45323</v>
      </c>
      <c r="H3691" s="11">
        <v>10</v>
      </c>
      <c r="I3691" s="20" t="s">
        <v>259</v>
      </c>
      <c r="J3691" s="11" t="s">
        <v>261</v>
      </c>
      <c r="K3691" s="11" t="s">
        <v>8769</v>
      </c>
      <c r="L3691" s="11">
        <v>2</v>
      </c>
    </row>
    <row r="3692" spans="1:12">
      <c r="A3692" s="11" t="s">
        <v>7192</v>
      </c>
      <c r="D3692" s="11" t="s">
        <v>260</v>
      </c>
      <c r="E3692" s="19" t="s">
        <v>7442</v>
      </c>
      <c r="F3692" s="10">
        <v>42036</v>
      </c>
      <c r="G3692" s="10">
        <v>45323</v>
      </c>
      <c r="H3692" s="11">
        <v>10</v>
      </c>
      <c r="I3692" s="20" t="s">
        <v>259</v>
      </c>
      <c r="J3692" s="11" t="s">
        <v>261</v>
      </c>
      <c r="K3692" s="11" t="s">
        <v>8769</v>
      </c>
      <c r="L3692" s="11">
        <v>2</v>
      </c>
    </row>
    <row r="3693" spans="1:12">
      <c r="A3693" s="11" t="s">
        <v>7193</v>
      </c>
      <c r="D3693" s="11" t="s">
        <v>260</v>
      </c>
      <c r="E3693" s="19" t="s">
        <v>7443</v>
      </c>
      <c r="F3693" s="10">
        <v>42036</v>
      </c>
      <c r="G3693" s="10">
        <v>45323</v>
      </c>
      <c r="H3693" s="11">
        <v>10</v>
      </c>
      <c r="I3693" s="20" t="s">
        <v>259</v>
      </c>
      <c r="J3693" s="11" t="s">
        <v>261</v>
      </c>
      <c r="K3693" s="11" t="s">
        <v>8769</v>
      </c>
      <c r="L3693" s="11">
        <v>2</v>
      </c>
    </row>
    <row r="3694" spans="1:12">
      <c r="A3694" s="11" t="s">
        <v>7194</v>
      </c>
      <c r="D3694" s="11" t="s">
        <v>260</v>
      </c>
      <c r="E3694" s="19" t="s">
        <v>7444</v>
      </c>
      <c r="F3694" s="10">
        <v>42036</v>
      </c>
      <c r="G3694" s="10">
        <v>45323</v>
      </c>
      <c r="H3694" s="11">
        <v>10</v>
      </c>
      <c r="I3694" s="20" t="s">
        <v>259</v>
      </c>
      <c r="J3694" s="11" t="s">
        <v>261</v>
      </c>
      <c r="K3694" s="11" t="s">
        <v>8769</v>
      </c>
      <c r="L3694" s="11">
        <v>2</v>
      </c>
    </row>
    <row r="3695" spans="1:12">
      <c r="A3695" s="11" t="s">
        <v>7195</v>
      </c>
      <c r="D3695" s="11" t="s">
        <v>260</v>
      </c>
      <c r="E3695" s="19" t="s">
        <v>7445</v>
      </c>
      <c r="F3695" s="10">
        <v>42036</v>
      </c>
      <c r="G3695" s="10">
        <v>45323</v>
      </c>
      <c r="H3695" s="11">
        <v>10</v>
      </c>
      <c r="I3695" s="20" t="s">
        <v>259</v>
      </c>
      <c r="J3695" s="11" t="s">
        <v>261</v>
      </c>
      <c r="K3695" s="11" t="s">
        <v>8769</v>
      </c>
      <c r="L3695" s="11">
        <v>2</v>
      </c>
    </row>
    <row r="3696" spans="1:12">
      <c r="A3696" s="11" t="s">
        <v>7196</v>
      </c>
      <c r="D3696" s="11" t="s">
        <v>260</v>
      </c>
      <c r="E3696" s="19" t="s">
        <v>7446</v>
      </c>
      <c r="F3696" s="10">
        <v>42036</v>
      </c>
      <c r="G3696" s="10">
        <v>45323</v>
      </c>
      <c r="H3696" s="11">
        <v>10</v>
      </c>
      <c r="I3696" s="20" t="s">
        <v>259</v>
      </c>
      <c r="J3696" s="11" t="s">
        <v>261</v>
      </c>
      <c r="K3696" s="11" t="s">
        <v>8769</v>
      </c>
      <c r="L3696" s="11">
        <v>2</v>
      </c>
    </row>
    <row r="3697" spans="1:12">
      <c r="A3697" s="11" t="s">
        <v>7197</v>
      </c>
      <c r="D3697" s="11" t="s">
        <v>260</v>
      </c>
      <c r="E3697" s="19" t="s">
        <v>7447</v>
      </c>
      <c r="F3697" s="10">
        <v>42036</v>
      </c>
      <c r="G3697" s="10">
        <v>45323</v>
      </c>
      <c r="H3697" s="11">
        <v>10</v>
      </c>
      <c r="I3697" s="20" t="s">
        <v>259</v>
      </c>
      <c r="J3697" s="11" t="s">
        <v>261</v>
      </c>
      <c r="K3697" s="11" t="s">
        <v>8769</v>
      </c>
      <c r="L3697" s="11">
        <v>2</v>
      </c>
    </row>
    <row r="3698" spans="1:12">
      <c r="A3698" s="11" t="s">
        <v>7198</v>
      </c>
      <c r="D3698" s="11" t="s">
        <v>260</v>
      </c>
      <c r="E3698" s="19" t="s">
        <v>7448</v>
      </c>
      <c r="F3698" s="10">
        <v>42036</v>
      </c>
      <c r="G3698" s="10">
        <v>45323</v>
      </c>
      <c r="H3698" s="11">
        <v>10</v>
      </c>
      <c r="I3698" s="20" t="s">
        <v>259</v>
      </c>
      <c r="J3698" s="11" t="s">
        <v>261</v>
      </c>
      <c r="K3698" s="11" t="s">
        <v>8769</v>
      </c>
      <c r="L3698" s="11">
        <v>2</v>
      </c>
    </row>
    <row r="3699" spans="1:12">
      <c r="A3699" s="11" t="s">
        <v>7199</v>
      </c>
      <c r="D3699" s="11" t="s">
        <v>260</v>
      </c>
      <c r="E3699" s="19" t="s">
        <v>7449</v>
      </c>
      <c r="F3699" s="10">
        <v>42036</v>
      </c>
      <c r="G3699" s="10">
        <v>45323</v>
      </c>
      <c r="H3699" s="11">
        <v>10</v>
      </c>
      <c r="I3699" s="20" t="s">
        <v>259</v>
      </c>
      <c r="J3699" s="11" t="s">
        <v>261</v>
      </c>
      <c r="K3699" s="11" t="s">
        <v>8769</v>
      </c>
      <c r="L3699" s="11">
        <v>2</v>
      </c>
    </row>
    <row r="3700" spans="1:12">
      <c r="A3700" s="11" t="s">
        <v>7200</v>
      </c>
      <c r="D3700" s="11" t="s">
        <v>260</v>
      </c>
      <c r="E3700" s="19" t="s">
        <v>7450</v>
      </c>
      <c r="F3700" s="10">
        <v>42036</v>
      </c>
      <c r="G3700" s="10">
        <v>45323</v>
      </c>
      <c r="H3700" s="11">
        <v>10</v>
      </c>
      <c r="I3700" s="20" t="s">
        <v>259</v>
      </c>
      <c r="J3700" s="11" t="s">
        <v>261</v>
      </c>
      <c r="K3700" s="11" t="s">
        <v>8769</v>
      </c>
      <c r="L3700" s="11">
        <v>2</v>
      </c>
    </row>
    <row r="3701" spans="1:12">
      <c r="A3701" s="11" t="s">
        <v>7201</v>
      </c>
      <c r="D3701" s="11" t="s">
        <v>260</v>
      </c>
      <c r="E3701" s="19" t="s">
        <v>7451</v>
      </c>
      <c r="F3701" s="10">
        <v>42036</v>
      </c>
      <c r="G3701" s="10">
        <v>45323</v>
      </c>
      <c r="H3701" s="11">
        <v>10</v>
      </c>
      <c r="I3701" s="20" t="s">
        <v>259</v>
      </c>
      <c r="J3701" s="11" t="s">
        <v>261</v>
      </c>
      <c r="K3701" s="11" t="s">
        <v>8769</v>
      </c>
      <c r="L3701" s="11">
        <v>2</v>
      </c>
    </row>
    <row r="3702" spans="1:12">
      <c r="A3702" s="11" t="s">
        <v>7202</v>
      </c>
      <c r="D3702" s="11" t="s">
        <v>260</v>
      </c>
      <c r="E3702" s="19" t="s">
        <v>7452</v>
      </c>
      <c r="F3702" s="10">
        <v>42036</v>
      </c>
      <c r="G3702" s="10">
        <v>45323</v>
      </c>
      <c r="H3702" s="11">
        <v>10</v>
      </c>
      <c r="I3702" s="20" t="s">
        <v>259</v>
      </c>
      <c r="J3702" s="11" t="s">
        <v>261</v>
      </c>
      <c r="K3702" s="11" t="s">
        <v>8769</v>
      </c>
      <c r="L3702" s="11">
        <v>2</v>
      </c>
    </row>
    <row r="3703" spans="1:12">
      <c r="A3703" s="11" t="s">
        <v>7203</v>
      </c>
      <c r="D3703" s="11" t="s">
        <v>260</v>
      </c>
      <c r="E3703" s="19" t="s">
        <v>7453</v>
      </c>
      <c r="F3703" s="10">
        <v>42036</v>
      </c>
      <c r="G3703" s="10">
        <v>45323</v>
      </c>
      <c r="H3703" s="11">
        <v>10</v>
      </c>
      <c r="I3703" s="20" t="s">
        <v>259</v>
      </c>
      <c r="J3703" s="11" t="s">
        <v>261</v>
      </c>
      <c r="K3703" s="11" t="s">
        <v>8769</v>
      </c>
      <c r="L3703" s="11">
        <v>2</v>
      </c>
    </row>
    <row r="3704" spans="1:12">
      <c r="A3704" s="11" t="s">
        <v>7204</v>
      </c>
      <c r="D3704" s="11" t="s">
        <v>260</v>
      </c>
      <c r="E3704" s="19" t="s">
        <v>7454</v>
      </c>
      <c r="F3704" s="10">
        <v>42036</v>
      </c>
      <c r="G3704" s="10">
        <v>45323</v>
      </c>
      <c r="H3704" s="11">
        <v>10</v>
      </c>
      <c r="I3704" s="20" t="s">
        <v>259</v>
      </c>
      <c r="J3704" s="11" t="s">
        <v>261</v>
      </c>
      <c r="K3704" s="11" t="s">
        <v>8769</v>
      </c>
      <c r="L3704" s="11">
        <v>2</v>
      </c>
    </row>
    <row r="3705" spans="1:12">
      <c r="A3705" s="11" t="s">
        <v>7205</v>
      </c>
      <c r="D3705" s="11" t="s">
        <v>260</v>
      </c>
      <c r="E3705" s="19" t="s">
        <v>7455</v>
      </c>
      <c r="F3705" s="10">
        <v>42036</v>
      </c>
      <c r="G3705" s="10">
        <v>45323</v>
      </c>
      <c r="H3705" s="11">
        <v>10</v>
      </c>
      <c r="I3705" s="20" t="s">
        <v>259</v>
      </c>
      <c r="J3705" s="11" t="s">
        <v>261</v>
      </c>
      <c r="K3705" s="11" t="s">
        <v>8769</v>
      </c>
      <c r="L3705" s="11">
        <v>2</v>
      </c>
    </row>
    <row r="3706" spans="1:12">
      <c r="A3706" s="11" t="s">
        <v>7206</v>
      </c>
      <c r="D3706" s="11" t="s">
        <v>260</v>
      </c>
      <c r="E3706" s="19" t="s">
        <v>7456</v>
      </c>
      <c r="F3706" s="10">
        <v>42036</v>
      </c>
      <c r="G3706" s="10">
        <v>45323</v>
      </c>
      <c r="H3706" s="11">
        <v>10</v>
      </c>
      <c r="I3706" s="20" t="s">
        <v>259</v>
      </c>
      <c r="J3706" s="11" t="s">
        <v>261</v>
      </c>
      <c r="K3706" s="11" t="s">
        <v>8769</v>
      </c>
      <c r="L3706" s="11">
        <v>2</v>
      </c>
    </row>
    <row r="3707" spans="1:12">
      <c r="A3707" s="11" t="s">
        <v>7207</v>
      </c>
      <c r="D3707" s="11" t="s">
        <v>260</v>
      </c>
      <c r="E3707" s="19" t="s">
        <v>7457</v>
      </c>
      <c r="F3707" s="10">
        <v>42036</v>
      </c>
      <c r="G3707" s="10">
        <v>45323</v>
      </c>
      <c r="H3707" s="11">
        <v>10</v>
      </c>
      <c r="I3707" s="20" t="s">
        <v>259</v>
      </c>
      <c r="J3707" s="11" t="s">
        <v>261</v>
      </c>
      <c r="K3707" s="11" t="s">
        <v>8769</v>
      </c>
      <c r="L3707" s="11">
        <v>2</v>
      </c>
    </row>
    <row r="3708" spans="1:12">
      <c r="A3708" s="11" t="s">
        <v>7208</v>
      </c>
      <c r="D3708" s="11" t="s">
        <v>260</v>
      </c>
      <c r="E3708" s="19" t="s">
        <v>7458</v>
      </c>
      <c r="F3708" s="10">
        <v>42036</v>
      </c>
      <c r="G3708" s="10">
        <v>45323</v>
      </c>
      <c r="H3708" s="11">
        <v>10</v>
      </c>
      <c r="I3708" s="20" t="s">
        <v>259</v>
      </c>
      <c r="J3708" s="11" t="s">
        <v>261</v>
      </c>
      <c r="K3708" s="11" t="s">
        <v>8769</v>
      </c>
      <c r="L3708" s="11">
        <v>2</v>
      </c>
    </row>
    <row r="3709" spans="1:12">
      <c r="A3709" s="11" t="s">
        <v>7209</v>
      </c>
      <c r="D3709" s="11" t="s">
        <v>260</v>
      </c>
      <c r="E3709" s="19" t="s">
        <v>7459</v>
      </c>
      <c r="F3709" s="10">
        <v>42036</v>
      </c>
      <c r="G3709" s="10">
        <v>45323</v>
      </c>
      <c r="H3709" s="11">
        <v>10</v>
      </c>
      <c r="I3709" s="20" t="s">
        <v>259</v>
      </c>
      <c r="J3709" s="11" t="s">
        <v>261</v>
      </c>
      <c r="K3709" s="11" t="s">
        <v>8769</v>
      </c>
      <c r="L3709" s="11">
        <v>2</v>
      </c>
    </row>
    <row r="3710" spans="1:12">
      <c r="A3710" s="11" t="s">
        <v>7210</v>
      </c>
      <c r="D3710" s="11" t="s">
        <v>260</v>
      </c>
      <c r="E3710" s="19" t="s">
        <v>7460</v>
      </c>
      <c r="F3710" s="10">
        <v>42036</v>
      </c>
      <c r="G3710" s="10">
        <v>45323</v>
      </c>
      <c r="H3710" s="11">
        <v>10</v>
      </c>
      <c r="I3710" s="20" t="s">
        <v>259</v>
      </c>
      <c r="J3710" s="11" t="s">
        <v>261</v>
      </c>
      <c r="K3710" s="11" t="s">
        <v>8769</v>
      </c>
      <c r="L3710" s="11">
        <v>2</v>
      </c>
    </row>
    <row r="3711" spans="1:12">
      <c r="A3711" s="11" t="s">
        <v>7211</v>
      </c>
      <c r="D3711" s="11" t="s">
        <v>260</v>
      </c>
      <c r="E3711" s="19" t="s">
        <v>7461</v>
      </c>
      <c r="F3711" s="10">
        <v>42036</v>
      </c>
      <c r="G3711" s="10">
        <v>45323</v>
      </c>
      <c r="H3711" s="11">
        <v>10</v>
      </c>
      <c r="I3711" s="20" t="s">
        <v>259</v>
      </c>
      <c r="J3711" s="11" t="s">
        <v>261</v>
      </c>
      <c r="K3711" s="11" t="s">
        <v>8769</v>
      </c>
      <c r="L3711" s="11">
        <v>2</v>
      </c>
    </row>
    <row r="3712" spans="1:12">
      <c r="A3712" s="11" t="s">
        <v>7212</v>
      </c>
      <c r="D3712" s="11" t="s">
        <v>260</v>
      </c>
      <c r="E3712" s="19" t="s">
        <v>7462</v>
      </c>
      <c r="F3712" s="10">
        <v>42036</v>
      </c>
      <c r="G3712" s="10">
        <v>45323</v>
      </c>
      <c r="H3712" s="11">
        <v>10</v>
      </c>
      <c r="I3712" s="20" t="s">
        <v>259</v>
      </c>
      <c r="J3712" s="11" t="s">
        <v>261</v>
      </c>
      <c r="K3712" s="11" t="s">
        <v>8769</v>
      </c>
      <c r="L3712" s="11">
        <v>2</v>
      </c>
    </row>
    <row r="3713" spans="1:12">
      <c r="A3713" s="11" t="s">
        <v>7213</v>
      </c>
      <c r="D3713" s="11" t="s">
        <v>260</v>
      </c>
      <c r="E3713" s="19" t="s">
        <v>7463</v>
      </c>
      <c r="F3713" s="10">
        <v>42036</v>
      </c>
      <c r="G3713" s="10">
        <v>45323</v>
      </c>
      <c r="H3713" s="11">
        <v>10</v>
      </c>
      <c r="I3713" s="20" t="s">
        <v>259</v>
      </c>
      <c r="J3713" s="11" t="s">
        <v>261</v>
      </c>
      <c r="K3713" s="11" t="s">
        <v>8769</v>
      </c>
      <c r="L3713" s="11">
        <v>2</v>
      </c>
    </row>
    <row r="3714" spans="1:12">
      <c r="A3714" s="11" t="s">
        <v>7214</v>
      </c>
      <c r="D3714" s="11" t="s">
        <v>260</v>
      </c>
      <c r="E3714" s="19" t="s">
        <v>7464</v>
      </c>
      <c r="F3714" s="10">
        <v>42036</v>
      </c>
      <c r="G3714" s="10">
        <v>45323</v>
      </c>
      <c r="H3714" s="11">
        <v>10</v>
      </c>
      <c r="I3714" s="20" t="s">
        <v>259</v>
      </c>
      <c r="J3714" s="11" t="s">
        <v>261</v>
      </c>
      <c r="K3714" s="11" t="s">
        <v>8769</v>
      </c>
      <c r="L3714" s="11">
        <v>2</v>
      </c>
    </row>
    <row r="3715" spans="1:12">
      <c r="A3715" s="11" t="s">
        <v>7215</v>
      </c>
      <c r="D3715" s="11" t="s">
        <v>260</v>
      </c>
      <c r="E3715" s="19" t="s">
        <v>7465</v>
      </c>
      <c r="F3715" s="10">
        <v>42036</v>
      </c>
      <c r="G3715" s="10">
        <v>45323</v>
      </c>
      <c r="H3715" s="11">
        <v>10</v>
      </c>
      <c r="I3715" s="20" t="s">
        <v>259</v>
      </c>
      <c r="J3715" s="11" t="s">
        <v>261</v>
      </c>
      <c r="K3715" s="11" t="s">
        <v>8769</v>
      </c>
      <c r="L3715" s="11">
        <v>2</v>
      </c>
    </row>
    <row r="3716" spans="1:12">
      <c r="A3716" s="11" t="s">
        <v>7216</v>
      </c>
      <c r="D3716" s="11" t="s">
        <v>260</v>
      </c>
      <c r="E3716" s="19" t="s">
        <v>7466</v>
      </c>
      <c r="F3716" s="10">
        <v>42036</v>
      </c>
      <c r="G3716" s="10">
        <v>45323</v>
      </c>
      <c r="H3716" s="11">
        <v>10</v>
      </c>
      <c r="I3716" s="20" t="s">
        <v>259</v>
      </c>
      <c r="J3716" s="11" t="s">
        <v>261</v>
      </c>
      <c r="K3716" s="11" t="s">
        <v>8769</v>
      </c>
      <c r="L3716" s="11">
        <v>2</v>
      </c>
    </row>
    <row r="3717" spans="1:12">
      <c r="A3717" s="11" t="s">
        <v>7217</v>
      </c>
      <c r="D3717" s="11" t="s">
        <v>260</v>
      </c>
      <c r="E3717" s="19" t="s">
        <v>7467</v>
      </c>
      <c r="F3717" s="10">
        <v>42036</v>
      </c>
      <c r="G3717" s="10">
        <v>45323</v>
      </c>
      <c r="H3717" s="11">
        <v>10</v>
      </c>
      <c r="I3717" s="20" t="s">
        <v>259</v>
      </c>
      <c r="J3717" s="11" t="s">
        <v>261</v>
      </c>
      <c r="K3717" s="11" t="s">
        <v>8769</v>
      </c>
      <c r="L3717" s="11">
        <v>2</v>
      </c>
    </row>
    <row r="3718" spans="1:12">
      <c r="A3718" s="11" t="s">
        <v>7218</v>
      </c>
      <c r="D3718" s="11" t="s">
        <v>260</v>
      </c>
      <c r="E3718" s="19" t="s">
        <v>7468</v>
      </c>
      <c r="F3718" s="10">
        <v>42036</v>
      </c>
      <c r="G3718" s="10">
        <v>45323</v>
      </c>
      <c r="H3718" s="11">
        <v>10</v>
      </c>
      <c r="I3718" s="20" t="s">
        <v>259</v>
      </c>
      <c r="J3718" s="11" t="s">
        <v>261</v>
      </c>
      <c r="K3718" s="11" t="s">
        <v>8769</v>
      </c>
      <c r="L3718" s="11">
        <v>2</v>
      </c>
    </row>
    <row r="3719" spans="1:12">
      <c r="A3719" s="11" t="s">
        <v>7219</v>
      </c>
      <c r="D3719" s="11" t="s">
        <v>260</v>
      </c>
      <c r="E3719" s="19" t="s">
        <v>7469</v>
      </c>
      <c r="F3719" s="10">
        <v>42036</v>
      </c>
      <c r="G3719" s="10">
        <v>45323</v>
      </c>
      <c r="H3719" s="11">
        <v>10</v>
      </c>
      <c r="I3719" s="20" t="s">
        <v>259</v>
      </c>
      <c r="J3719" s="11" t="s">
        <v>261</v>
      </c>
      <c r="K3719" s="11" t="s">
        <v>8769</v>
      </c>
      <c r="L3719" s="11">
        <v>2</v>
      </c>
    </row>
    <row r="3720" spans="1:12">
      <c r="A3720" s="11" t="s">
        <v>7220</v>
      </c>
      <c r="D3720" s="11" t="s">
        <v>260</v>
      </c>
      <c r="E3720" s="19" t="s">
        <v>7470</v>
      </c>
      <c r="F3720" s="10">
        <v>42036</v>
      </c>
      <c r="G3720" s="10">
        <v>45323</v>
      </c>
      <c r="H3720" s="11">
        <v>10</v>
      </c>
      <c r="I3720" s="20" t="s">
        <v>259</v>
      </c>
      <c r="J3720" s="11" t="s">
        <v>261</v>
      </c>
      <c r="K3720" s="11" t="s">
        <v>8769</v>
      </c>
      <c r="L3720" s="11">
        <v>2</v>
      </c>
    </row>
    <row r="3721" spans="1:12">
      <c r="A3721" s="11" t="s">
        <v>7221</v>
      </c>
      <c r="D3721" s="11" t="s">
        <v>260</v>
      </c>
      <c r="E3721" s="19" t="s">
        <v>7471</v>
      </c>
      <c r="F3721" s="10">
        <v>42036</v>
      </c>
      <c r="G3721" s="10">
        <v>45323</v>
      </c>
      <c r="H3721" s="11">
        <v>10</v>
      </c>
      <c r="I3721" s="20" t="s">
        <v>259</v>
      </c>
      <c r="J3721" s="11" t="s">
        <v>261</v>
      </c>
      <c r="K3721" s="11" t="s">
        <v>8769</v>
      </c>
      <c r="L3721" s="11">
        <v>2</v>
      </c>
    </row>
    <row r="3722" spans="1:12">
      <c r="A3722" s="11" t="s">
        <v>7222</v>
      </c>
      <c r="D3722" s="11" t="s">
        <v>260</v>
      </c>
      <c r="E3722" s="19" t="s">
        <v>7472</v>
      </c>
      <c r="F3722" s="10">
        <v>42036</v>
      </c>
      <c r="G3722" s="10">
        <v>45323</v>
      </c>
      <c r="H3722" s="11">
        <v>10</v>
      </c>
      <c r="I3722" s="20" t="s">
        <v>259</v>
      </c>
      <c r="J3722" s="11" t="s">
        <v>261</v>
      </c>
      <c r="K3722" s="11" t="s">
        <v>8769</v>
      </c>
      <c r="L3722" s="11">
        <v>2</v>
      </c>
    </row>
    <row r="3723" spans="1:12">
      <c r="A3723" s="11" t="s">
        <v>7223</v>
      </c>
      <c r="D3723" s="11" t="s">
        <v>260</v>
      </c>
      <c r="E3723" s="19" t="s">
        <v>7473</v>
      </c>
      <c r="F3723" s="10">
        <v>42036</v>
      </c>
      <c r="G3723" s="10">
        <v>45323</v>
      </c>
      <c r="H3723" s="11">
        <v>10</v>
      </c>
      <c r="I3723" s="20" t="s">
        <v>259</v>
      </c>
      <c r="J3723" s="11" t="s">
        <v>261</v>
      </c>
      <c r="K3723" s="11" t="s">
        <v>8769</v>
      </c>
      <c r="L3723" s="11">
        <v>2</v>
      </c>
    </row>
    <row r="3724" spans="1:12">
      <c r="A3724" s="11" t="s">
        <v>7224</v>
      </c>
      <c r="D3724" s="11" t="s">
        <v>260</v>
      </c>
      <c r="E3724" s="19" t="s">
        <v>7474</v>
      </c>
      <c r="F3724" s="10">
        <v>42036</v>
      </c>
      <c r="G3724" s="10">
        <v>45323</v>
      </c>
      <c r="H3724" s="11">
        <v>10</v>
      </c>
      <c r="I3724" s="20" t="s">
        <v>259</v>
      </c>
      <c r="J3724" s="11" t="s">
        <v>261</v>
      </c>
      <c r="K3724" s="11" t="s">
        <v>8769</v>
      </c>
      <c r="L3724" s="11">
        <v>2</v>
      </c>
    </row>
    <row r="3725" spans="1:12">
      <c r="A3725" s="11" t="s">
        <v>7225</v>
      </c>
      <c r="D3725" s="11" t="s">
        <v>260</v>
      </c>
      <c r="E3725" s="19" t="s">
        <v>7475</v>
      </c>
      <c r="F3725" s="10">
        <v>42036</v>
      </c>
      <c r="G3725" s="10">
        <v>45323</v>
      </c>
      <c r="H3725" s="11">
        <v>10</v>
      </c>
      <c r="I3725" s="20" t="s">
        <v>259</v>
      </c>
      <c r="J3725" s="11" t="s">
        <v>261</v>
      </c>
      <c r="K3725" s="11" t="s">
        <v>8769</v>
      </c>
      <c r="L3725" s="11">
        <v>2</v>
      </c>
    </row>
    <row r="3726" spans="1:12">
      <c r="A3726" s="11" t="s">
        <v>7226</v>
      </c>
      <c r="D3726" s="11" t="s">
        <v>260</v>
      </c>
      <c r="E3726" s="19" t="s">
        <v>7476</v>
      </c>
      <c r="F3726" s="10">
        <v>42036</v>
      </c>
      <c r="G3726" s="10">
        <v>45323</v>
      </c>
      <c r="H3726" s="11">
        <v>10</v>
      </c>
      <c r="I3726" s="20" t="s">
        <v>259</v>
      </c>
      <c r="J3726" s="11" t="s">
        <v>261</v>
      </c>
      <c r="K3726" s="11" t="s">
        <v>8769</v>
      </c>
      <c r="L3726" s="11">
        <v>2</v>
      </c>
    </row>
    <row r="3727" spans="1:12">
      <c r="A3727" s="11" t="s">
        <v>7227</v>
      </c>
      <c r="D3727" s="11" t="s">
        <v>260</v>
      </c>
      <c r="E3727" s="19" t="s">
        <v>7477</v>
      </c>
      <c r="F3727" s="10">
        <v>42036</v>
      </c>
      <c r="G3727" s="10">
        <v>45323</v>
      </c>
      <c r="H3727" s="11">
        <v>10</v>
      </c>
      <c r="I3727" s="20" t="s">
        <v>259</v>
      </c>
      <c r="J3727" s="11" t="s">
        <v>261</v>
      </c>
      <c r="K3727" s="11" t="s">
        <v>8769</v>
      </c>
      <c r="L3727" s="11">
        <v>2</v>
      </c>
    </row>
    <row r="3728" spans="1:12">
      <c r="A3728" s="11" t="s">
        <v>7228</v>
      </c>
      <c r="D3728" s="11" t="s">
        <v>260</v>
      </c>
      <c r="E3728" s="19" t="s">
        <v>7478</v>
      </c>
      <c r="F3728" s="10">
        <v>42036</v>
      </c>
      <c r="G3728" s="10">
        <v>45323</v>
      </c>
      <c r="H3728" s="11">
        <v>10</v>
      </c>
      <c r="I3728" s="20" t="s">
        <v>259</v>
      </c>
      <c r="J3728" s="11" t="s">
        <v>261</v>
      </c>
      <c r="K3728" s="11" t="s">
        <v>8769</v>
      </c>
      <c r="L3728" s="11">
        <v>2</v>
      </c>
    </row>
    <row r="3729" spans="1:12">
      <c r="A3729" s="11" t="s">
        <v>7229</v>
      </c>
      <c r="D3729" s="11" t="s">
        <v>260</v>
      </c>
      <c r="E3729" s="19" t="s">
        <v>7479</v>
      </c>
      <c r="F3729" s="10">
        <v>42036</v>
      </c>
      <c r="G3729" s="10">
        <v>45323</v>
      </c>
      <c r="H3729" s="11">
        <v>10</v>
      </c>
      <c r="I3729" s="20" t="s">
        <v>259</v>
      </c>
      <c r="J3729" s="11" t="s">
        <v>261</v>
      </c>
      <c r="K3729" s="11" t="s">
        <v>8769</v>
      </c>
      <c r="L3729" s="11">
        <v>2</v>
      </c>
    </row>
    <row r="3730" spans="1:12">
      <c r="A3730" s="11" t="s">
        <v>7230</v>
      </c>
      <c r="D3730" s="11" t="s">
        <v>260</v>
      </c>
      <c r="E3730" s="19" t="s">
        <v>7480</v>
      </c>
      <c r="F3730" s="10">
        <v>42036</v>
      </c>
      <c r="G3730" s="10">
        <v>45323</v>
      </c>
      <c r="H3730" s="11">
        <v>10</v>
      </c>
      <c r="I3730" s="20" t="s">
        <v>259</v>
      </c>
      <c r="J3730" s="11" t="s">
        <v>261</v>
      </c>
      <c r="K3730" s="11" t="s">
        <v>8769</v>
      </c>
      <c r="L3730" s="11">
        <v>2</v>
      </c>
    </row>
    <row r="3731" spans="1:12">
      <c r="A3731" s="11" t="s">
        <v>7231</v>
      </c>
      <c r="D3731" s="11" t="s">
        <v>260</v>
      </c>
      <c r="E3731" s="19" t="s">
        <v>7481</v>
      </c>
      <c r="F3731" s="10">
        <v>42036</v>
      </c>
      <c r="G3731" s="10">
        <v>45323</v>
      </c>
      <c r="H3731" s="11">
        <v>10</v>
      </c>
      <c r="I3731" s="20" t="s">
        <v>259</v>
      </c>
      <c r="J3731" s="11" t="s">
        <v>261</v>
      </c>
      <c r="K3731" s="11" t="s">
        <v>8769</v>
      </c>
      <c r="L3731" s="11">
        <v>2</v>
      </c>
    </row>
    <row r="3732" spans="1:12">
      <c r="A3732" s="11" t="s">
        <v>7232</v>
      </c>
      <c r="D3732" s="11" t="s">
        <v>260</v>
      </c>
      <c r="E3732" s="19" t="s">
        <v>7482</v>
      </c>
      <c r="F3732" s="10">
        <v>42036</v>
      </c>
      <c r="G3732" s="10">
        <v>45323</v>
      </c>
      <c r="H3732" s="11">
        <v>10</v>
      </c>
      <c r="I3732" s="20" t="s">
        <v>259</v>
      </c>
      <c r="J3732" s="11" t="s">
        <v>261</v>
      </c>
      <c r="K3732" s="11" t="s">
        <v>8769</v>
      </c>
      <c r="L3732" s="11">
        <v>2</v>
      </c>
    </row>
    <row r="3733" spans="1:12">
      <c r="A3733" s="11" t="s">
        <v>7233</v>
      </c>
      <c r="D3733" s="11" t="s">
        <v>260</v>
      </c>
      <c r="E3733" s="19" t="s">
        <v>7483</v>
      </c>
      <c r="F3733" s="10">
        <v>42036</v>
      </c>
      <c r="G3733" s="10">
        <v>45323</v>
      </c>
      <c r="H3733" s="11">
        <v>10</v>
      </c>
      <c r="I3733" s="20" t="s">
        <v>259</v>
      </c>
      <c r="J3733" s="11" t="s">
        <v>261</v>
      </c>
      <c r="K3733" s="11" t="s">
        <v>8769</v>
      </c>
      <c r="L3733" s="11">
        <v>2</v>
      </c>
    </row>
    <row r="3734" spans="1:12">
      <c r="A3734" s="11" t="s">
        <v>7234</v>
      </c>
      <c r="D3734" s="11" t="s">
        <v>260</v>
      </c>
      <c r="E3734" s="19" t="s">
        <v>7484</v>
      </c>
      <c r="F3734" s="10">
        <v>42036</v>
      </c>
      <c r="G3734" s="10">
        <v>45323</v>
      </c>
      <c r="H3734" s="11">
        <v>10</v>
      </c>
      <c r="I3734" s="20" t="s">
        <v>259</v>
      </c>
      <c r="J3734" s="11" t="s">
        <v>261</v>
      </c>
      <c r="K3734" s="11" t="s">
        <v>8769</v>
      </c>
      <c r="L3734" s="11">
        <v>2</v>
      </c>
    </row>
    <row r="3735" spans="1:12">
      <c r="A3735" s="11" t="s">
        <v>7235</v>
      </c>
      <c r="D3735" s="11" t="s">
        <v>260</v>
      </c>
      <c r="E3735" s="19" t="s">
        <v>7485</v>
      </c>
      <c r="F3735" s="10">
        <v>42036</v>
      </c>
      <c r="G3735" s="10">
        <v>45323</v>
      </c>
      <c r="H3735" s="11">
        <v>10</v>
      </c>
      <c r="I3735" s="20" t="s">
        <v>259</v>
      </c>
      <c r="J3735" s="11" t="s">
        <v>261</v>
      </c>
      <c r="K3735" s="11" t="s">
        <v>8769</v>
      </c>
      <c r="L3735" s="11">
        <v>2</v>
      </c>
    </row>
    <row r="3736" spans="1:12">
      <c r="A3736" s="11" t="s">
        <v>7236</v>
      </c>
      <c r="D3736" s="11" t="s">
        <v>260</v>
      </c>
      <c r="E3736" s="19" t="s">
        <v>7486</v>
      </c>
      <c r="F3736" s="10">
        <v>42036</v>
      </c>
      <c r="G3736" s="10">
        <v>45323</v>
      </c>
      <c r="H3736" s="11">
        <v>10</v>
      </c>
      <c r="I3736" s="20" t="s">
        <v>259</v>
      </c>
      <c r="J3736" s="11" t="s">
        <v>261</v>
      </c>
      <c r="K3736" s="11" t="s">
        <v>8769</v>
      </c>
      <c r="L3736" s="11">
        <v>2</v>
      </c>
    </row>
    <row r="3737" spans="1:12">
      <c r="A3737" s="11" t="s">
        <v>7237</v>
      </c>
      <c r="D3737" s="11" t="s">
        <v>260</v>
      </c>
      <c r="E3737" s="19" t="s">
        <v>7487</v>
      </c>
      <c r="F3737" s="10">
        <v>42036</v>
      </c>
      <c r="G3737" s="10">
        <v>45323</v>
      </c>
      <c r="H3737" s="11">
        <v>10</v>
      </c>
      <c r="I3737" s="20" t="s">
        <v>259</v>
      </c>
      <c r="J3737" s="11" t="s">
        <v>261</v>
      </c>
      <c r="K3737" s="11" t="s">
        <v>8769</v>
      </c>
      <c r="L3737" s="11">
        <v>2</v>
      </c>
    </row>
    <row r="3738" spans="1:12">
      <c r="A3738" s="11" t="s">
        <v>7238</v>
      </c>
      <c r="D3738" s="11" t="s">
        <v>260</v>
      </c>
      <c r="E3738" s="19" t="s">
        <v>7488</v>
      </c>
      <c r="F3738" s="10">
        <v>42036</v>
      </c>
      <c r="G3738" s="10">
        <v>45323</v>
      </c>
      <c r="H3738" s="11">
        <v>10</v>
      </c>
      <c r="I3738" s="20" t="s">
        <v>259</v>
      </c>
      <c r="J3738" s="11" t="s">
        <v>261</v>
      </c>
      <c r="K3738" s="11" t="s">
        <v>8769</v>
      </c>
      <c r="L3738" s="11">
        <v>2</v>
      </c>
    </row>
    <row r="3739" spans="1:12">
      <c r="A3739" s="11" t="s">
        <v>7239</v>
      </c>
      <c r="D3739" s="11" t="s">
        <v>260</v>
      </c>
      <c r="E3739" s="19" t="s">
        <v>7489</v>
      </c>
      <c r="F3739" s="10">
        <v>42036</v>
      </c>
      <c r="G3739" s="10">
        <v>45323</v>
      </c>
      <c r="H3739" s="11">
        <v>10</v>
      </c>
      <c r="I3739" s="20" t="s">
        <v>259</v>
      </c>
      <c r="J3739" s="11" t="s">
        <v>261</v>
      </c>
      <c r="K3739" s="11" t="s">
        <v>8769</v>
      </c>
      <c r="L3739" s="11">
        <v>2</v>
      </c>
    </row>
    <row r="3740" spans="1:12">
      <c r="A3740" s="11" t="s">
        <v>7240</v>
      </c>
      <c r="D3740" s="11" t="s">
        <v>260</v>
      </c>
      <c r="E3740" s="19" t="s">
        <v>7490</v>
      </c>
      <c r="F3740" s="10">
        <v>42036</v>
      </c>
      <c r="G3740" s="10">
        <v>45323</v>
      </c>
      <c r="H3740" s="11">
        <v>10</v>
      </c>
      <c r="I3740" s="20" t="s">
        <v>259</v>
      </c>
      <c r="J3740" s="11" t="s">
        <v>261</v>
      </c>
      <c r="K3740" s="11" t="s">
        <v>8769</v>
      </c>
      <c r="L3740" s="11">
        <v>2</v>
      </c>
    </row>
    <row r="3741" spans="1:12">
      <c r="A3741" s="11" t="s">
        <v>7241</v>
      </c>
      <c r="D3741" s="11" t="s">
        <v>260</v>
      </c>
      <c r="E3741" s="19" t="s">
        <v>7491</v>
      </c>
      <c r="F3741" s="10">
        <v>42036</v>
      </c>
      <c r="G3741" s="10">
        <v>45323</v>
      </c>
      <c r="H3741" s="11">
        <v>10</v>
      </c>
      <c r="I3741" s="20" t="s">
        <v>259</v>
      </c>
      <c r="J3741" s="11" t="s">
        <v>261</v>
      </c>
      <c r="K3741" s="11" t="s">
        <v>8769</v>
      </c>
      <c r="L3741" s="11">
        <v>2</v>
      </c>
    </row>
    <row r="3742" spans="1:12">
      <c r="A3742" s="11" t="s">
        <v>7242</v>
      </c>
      <c r="D3742" s="11" t="s">
        <v>260</v>
      </c>
      <c r="E3742" s="19" t="s">
        <v>7492</v>
      </c>
      <c r="F3742" s="10">
        <v>42036</v>
      </c>
      <c r="G3742" s="10">
        <v>45323</v>
      </c>
      <c r="H3742" s="11">
        <v>10</v>
      </c>
      <c r="I3742" s="20" t="s">
        <v>259</v>
      </c>
      <c r="J3742" s="11" t="s">
        <v>261</v>
      </c>
      <c r="K3742" s="11" t="s">
        <v>8769</v>
      </c>
      <c r="L3742" s="11">
        <v>2</v>
      </c>
    </row>
    <row r="3743" spans="1:12">
      <c r="A3743" s="11" t="s">
        <v>7243</v>
      </c>
      <c r="D3743" s="11" t="s">
        <v>260</v>
      </c>
      <c r="E3743" s="19" t="s">
        <v>7493</v>
      </c>
      <c r="F3743" s="10">
        <v>42036</v>
      </c>
      <c r="G3743" s="10">
        <v>45323</v>
      </c>
      <c r="H3743" s="11">
        <v>10</v>
      </c>
      <c r="I3743" s="20" t="s">
        <v>259</v>
      </c>
      <c r="J3743" s="11" t="s">
        <v>261</v>
      </c>
      <c r="K3743" s="11" t="s">
        <v>8769</v>
      </c>
      <c r="L3743" s="11">
        <v>2</v>
      </c>
    </row>
    <row r="3744" spans="1:12">
      <c r="A3744" s="11" t="s">
        <v>7244</v>
      </c>
      <c r="D3744" s="11" t="s">
        <v>260</v>
      </c>
      <c r="E3744" s="19" t="s">
        <v>7494</v>
      </c>
      <c r="F3744" s="10">
        <v>42036</v>
      </c>
      <c r="G3744" s="10">
        <v>45323</v>
      </c>
      <c r="H3744" s="11">
        <v>10</v>
      </c>
      <c r="I3744" s="20" t="s">
        <v>259</v>
      </c>
      <c r="J3744" s="11" t="s">
        <v>261</v>
      </c>
      <c r="K3744" s="11" t="s">
        <v>8769</v>
      </c>
      <c r="L3744" s="11">
        <v>2</v>
      </c>
    </row>
    <row r="3745" spans="1:12">
      <c r="A3745" s="11" t="s">
        <v>7245</v>
      </c>
      <c r="D3745" s="11" t="s">
        <v>260</v>
      </c>
      <c r="E3745" s="19" t="s">
        <v>7495</v>
      </c>
      <c r="F3745" s="10">
        <v>42036</v>
      </c>
      <c r="G3745" s="10">
        <v>45323</v>
      </c>
      <c r="H3745" s="11">
        <v>10</v>
      </c>
      <c r="I3745" s="20" t="s">
        <v>259</v>
      </c>
      <c r="J3745" s="11" t="s">
        <v>261</v>
      </c>
      <c r="K3745" s="11" t="s">
        <v>8769</v>
      </c>
      <c r="L3745" s="11">
        <v>2</v>
      </c>
    </row>
    <row r="3746" spans="1:12">
      <c r="A3746" s="11" t="s">
        <v>7246</v>
      </c>
      <c r="D3746" s="11" t="s">
        <v>260</v>
      </c>
      <c r="E3746" s="19" t="s">
        <v>7496</v>
      </c>
      <c r="F3746" s="10">
        <v>42036</v>
      </c>
      <c r="G3746" s="10">
        <v>45323</v>
      </c>
      <c r="H3746" s="11">
        <v>10</v>
      </c>
      <c r="I3746" s="20" t="s">
        <v>259</v>
      </c>
      <c r="J3746" s="11" t="s">
        <v>261</v>
      </c>
      <c r="K3746" s="11" t="s">
        <v>8769</v>
      </c>
      <c r="L3746" s="11">
        <v>2</v>
      </c>
    </row>
    <row r="3747" spans="1:12">
      <c r="A3747" s="11" t="s">
        <v>7247</v>
      </c>
      <c r="D3747" s="11" t="s">
        <v>260</v>
      </c>
      <c r="E3747" s="19" t="s">
        <v>7497</v>
      </c>
      <c r="F3747" s="10">
        <v>42036</v>
      </c>
      <c r="G3747" s="10">
        <v>45323</v>
      </c>
      <c r="H3747" s="11">
        <v>10</v>
      </c>
      <c r="I3747" s="20" t="s">
        <v>259</v>
      </c>
      <c r="J3747" s="11" t="s">
        <v>261</v>
      </c>
      <c r="K3747" s="11" t="s">
        <v>8769</v>
      </c>
      <c r="L3747" s="11">
        <v>2</v>
      </c>
    </row>
    <row r="3748" spans="1:12">
      <c r="A3748" s="11" t="s">
        <v>7248</v>
      </c>
      <c r="D3748" s="11" t="s">
        <v>260</v>
      </c>
      <c r="E3748" s="19" t="s">
        <v>7498</v>
      </c>
      <c r="F3748" s="10">
        <v>42036</v>
      </c>
      <c r="G3748" s="10">
        <v>45323</v>
      </c>
      <c r="H3748" s="11">
        <v>10</v>
      </c>
      <c r="I3748" s="20" t="s">
        <v>259</v>
      </c>
      <c r="J3748" s="11" t="s">
        <v>261</v>
      </c>
      <c r="K3748" s="11" t="s">
        <v>8769</v>
      </c>
      <c r="L3748" s="11">
        <v>2</v>
      </c>
    </row>
    <row r="3749" spans="1:12">
      <c r="A3749" s="11" t="s">
        <v>7249</v>
      </c>
      <c r="D3749" s="11" t="s">
        <v>260</v>
      </c>
      <c r="E3749" s="19" t="s">
        <v>7499</v>
      </c>
      <c r="F3749" s="10">
        <v>42036</v>
      </c>
      <c r="G3749" s="10">
        <v>45323</v>
      </c>
      <c r="H3749" s="11">
        <v>10</v>
      </c>
      <c r="I3749" s="20" t="s">
        <v>259</v>
      </c>
      <c r="J3749" s="11" t="s">
        <v>261</v>
      </c>
      <c r="K3749" s="11" t="s">
        <v>8769</v>
      </c>
      <c r="L3749" s="11">
        <v>2</v>
      </c>
    </row>
    <row r="3750" spans="1:12">
      <c r="A3750" s="11" t="s">
        <v>7250</v>
      </c>
      <c r="D3750" s="11" t="s">
        <v>260</v>
      </c>
      <c r="E3750" s="19" t="s">
        <v>7500</v>
      </c>
      <c r="F3750" s="10">
        <v>42036</v>
      </c>
      <c r="G3750" s="10">
        <v>45323</v>
      </c>
      <c r="H3750" s="11">
        <v>10</v>
      </c>
      <c r="I3750" s="20" t="s">
        <v>259</v>
      </c>
      <c r="J3750" s="11" t="s">
        <v>261</v>
      </c>
      <c r="K3750" s="11" t="s">
        <v>8769</v>
      </c>
      <c r="L3750" s="11">
        <v>2</v>
      </c>
    </row>
    <row r="3751" spans="1:12">
      <c r="A3751" s="11" t="s">
        <v>7251</v>
      </c>
      <c r="D3751" s="11" t="s">
        <v>260</v>
      </c>
      <c r="E3751" s="19" t="s">
        <v>7501</v>
      </c>
      <c r="F3751" s="10">
        <v>42036</v>
      </c>
      <c r="G3751" s="10">
        <v>45323</v>
      </c>
      <c r="H3751" s="11">
        <v>10</v>
      </c>
      <c r="I3751" s="20" t="s">
        <v>259</v>
      </c>
      <c r="J3751" s="11" t="s">
        <v>261</v>
      </c>
      <c r="K3751" s="11" t="s">
        <v>8769</v>
      </c>
      <c r="L3751" s="11">
        <v>2</v>
      </c>
    </row>
    <row r="3752" spans="1:12">
      <c r="A3752" s="11" t="s">
        <v>7252</v>
      </c>
      <c r="D3752" s="11" t="s">
        <v>260</v>
      </c>
      <c r="E3752" s="19" t="s">
        <v>7502</v>
      </c>
      <c r="F3752" s="10">
        <v>42036</v>
      </c>
      <c r="G3752" s="10">
        <v>45323</v>
      </c>
      <c r="H3752" s="11">
        <v>10</v>
      </c>
      <c r="I3752" s="20" t="s">
        <v>259</v>
      </c>
      <c r="J3752" s="11" t="s">
        <v>261</v>
      </c>
      <c r="K3752" s="11" t="s">
        <v>8769</v>
      </c>
      <c r="L3752" s="11">
        <v>2</v>
      </c>
    </row>
    <row r="3753" spans="1:12">
      <c r="A3753" s="11" t="s">
        <v>7253</v>
      </c>
      <c r="D3753" s="11" t="s">
        <v>260</v>
      </c>
      <c r="E3753" s="19" t="s">
        <v>7503</v>
      </c>
      <c r="F3753" s="10">
        <v>42036</v>
      </c>
      <c r="G3753" s="10">
        <v>45323</v>
      </c>
      <c r="H3753" s="11">
        <v>10</v>
      </c>
      <c r="I3753" s="20" t="s">
        <v>259</v>
      </c>
      <c r="J3753" s="11" t="s">
        <v>261</v>
      </c>
      <c r="K3753" s="11" t="s">
        <v>8769</v>
      </c>
      <c r="L3753" s="11">
        <v>2</v>
      </c>
    </row>
    <row r="3754" spans="1:12">
      <c r="A3754" s="11" t="s">
        <v>7254</v>
      </c>
      <c r="D3754" s="11" t="s">
        <v>260</v>
      </c>
      <c r="E3754" s="19" t="s">
        <v>7504</v>
      </c>
      <c r="F3754" s="10">
        <v>42036</v>
      </c>
      <c r="G3754" s="10">
        <v>45323</v>
      </c>
      <c r="H3754" s="11">
        <v>10</v>
      </c>
      <c r="I3754" s="20" t="s">
        <v>259</v>
      </c>
      <c r="J3754" s="11" t="s">
        <v>261</v>
      </c>
      <c r="K3754" s="11" t="s">
        <v>8769</v>
      </c>
      <c r="L3754" s="11">
        <v>2</v>
      </c>
    </row>
    <row r="3755" spans="1:12">
      <c r="A3755" s="11" t="s">
        <v>7255</v>
      </c>
      <c r="D3755" s="11" t="s">
        <v>260</v>
      </c>
      <c r="E3755" s="19" t="s">
        <v>7505</v>
      </c>
      <c r="F3755" s="10">
        <v>42036</v>
      </c>
      <c r="G3755" s="10">
        <v>45323</v>
      </c>
      <c r="H3755" s="11">
        <v>10</v>
      </c>
      <c r="I3755" s="20" t="s">
        <v>259</v>
      </c>
      <c r="J3755" s="11" t="s">
        <v>261</v>
      </c>
      <c r="K3755" s="11" t="s">
        <v>8769</v>
      </c>
      <c r="L3755" s="11">
        <v>2</v>
      </c>
    </row>
    <row r="3756" spans="1:12">
      <c r="A3756" s="11" t="s">
        <v>7256</v>
      </c>
      <c r="D3756" s="11" t="s">
        <v>260</v>
      </c>
      <c r="E3756" s="19" t="s">
        <v>7506</v>
      </c>
      <c r="F3756" s="10">
        <v>42036</v>
      </c>
      <c r="G3756" s="10">
        <v>45323</v>
      </c>
      <c r="H3756" s="11">
        <v>10</v>
      </c>
      <c r="I3756" s="20" t="s">
        <v>259</v>
      </c>
      <c r="J3756" s="11" t="s">
        <v>261</v>
      </c>
      <c r="K3756" s="11" t="s">
        <v>8769</v>
      </c>
      <c r="L3756" s="11">
        <v>2</v>
      </c>
    </row>
    <row r="3757" spans="1:12">
      <c r="A3757" s="11" t="s">
        <v>7257</v>
      </c>
      <c r="D3757" s="11" t="s">
        <v>260</v>
      </c>
      <c r="E3757" s="19" t="s">
        <v>7507</v>
      </c>
      <c r="F3757" s="10">
        <v>42036</v>
      </c>
      <c r="G3757" s="10">
        <v>45323</v>
      </c>
      <c r="H3757" s="11">
        <v>10</v>
      </c>
      <c r="I3757" s="20" t="s">
        <v>259</v>
      </c>
      <c r="J3757" s="11" t="s">
        <v>261</v>
      </c>
      <c r="K3757" s="11" t="s">
        <v>8769</v>
      </c>
      <c r="L3757" s="11">
        <v>2</v>
      </c>
    </row>
    <row r="3758" spans="1:12">
      <c r="A3758" s="11" t="s">
        <v>7258</v>
      </c>
      <c r="D3758" s="11" t="s">
        <v>260</v>
      </c>
      <c r="E3758" s="19" t="s">
        <v>7508</v>
      </c>
      <c r="F3758" s="10">
        <v>42036</v>
      </c>
      <c r="G3758" s="10">
        <v>45323</v>
      </c>
      <c r="H3758" s="11">
        <v>10</v>
      </c>
      <c r="I3758" s="20" t="s">
        <v>259</v>
      </c>
      <c r="J3758" s="11" t="s">
        <v>261</v>
      </c>
      <c r="K3758" s="11" t="s">
        <v>8769</v>
      </c>
      <c r="L3758" s="11">
        <v>2</v>
      </c>
    </row>
    <row r="3759" spans="1:12">
      <c r="A3759" s="11" t="s">
        <v>7259</v>
      </c>
      <c r="D3759" s="11" t="s">
        <v>260</v>
      </c>
      <c r="E3759" s="19" t="s">
        <v>7509</v>
      </c>
      <c r="F3759" s="10">
        <v>42036</v>
      </c>
      <c r="G3759" s="10">
        <v>45323</v>
      </c>
      <c r="H3759" s="11">
        <v>10</v>
      </c>
      <c r="I3759" s="20" t="s">
        <v>259</v>
      </c>
      <c r="J3759" s="11" t="s">
        <v>261</v>
      </c>
      <c r="K3759" s="11" t="s">
        <v>8769</v>
      </c>
      <c r="L3759" s="11">
        <v>2</v>
      </c>
    </row>
    <row r="3760" spans="1:12">
      <c r="A3760" s="11" t="s">
        <v>7260</v>
      </c>
      <c r="D3760" s="11" t="s">
        <v>260</v>
      </c>
      <c r="E3760" s="19" t="s">
        <v>7510</v>
      </c>
      <c r="F3760" s="10">
        <v>42036</v>
      </c>
      <c r="G3760" s="10">
        <v>45323</v>
      </c>
      <c r="H3760" s="11">
        <v>10</v>
      </c>
      <c r="I3760" s="20" t="s">
        <v>259</v>
      </c>
      <c r="J3760" s="11" t="s">
        <v>261</v>
      </c>
      <c r="K3760" s="11" t="s">
        <v>8769</v>
      </c>
      <c r="L3760" s="11">
        <v>2</v>
      </c>
    </row>
    <row r="3761" spans="1:12">
      <c r="A3761" s="11" t="s">
        <v>7261</v>
      </c>
      <c r="D3761" s="11" t="s">
        <v>260</v>
      </c>
      <c r="E3761" s="19" t="s">
        <v>7511</v>
      </c>
      <c r="F3761" s="10">
        <v>42036</v>
      </c>
      <c r="G3761" s="10">
        <v>45323</v>
      </c>
      <c r="H3761" s="11">
        <v>10</v>
      </c>
      <c r="I3761" s="20" t="s">
        <v>259</v>
      </c>
      <c r="J3761" s="11" t="s">
        <v>261</v>
      </c>
      <c r="K3761" s="11" t="s">
        <v>8769</v>
      </c>
      <c r="L3761" s="11">
        <v>2</v>
      </c>
    </row>
    <row r="3762" spans="1:12">
      <c r="A3762" s="11" t="s">
        <v>7512</v>
      </c>
      <c r="D3762" s="11" t="s">
        <v>260</v>
      </c>
      <c r="E3762" s="19" t="s">
        <v>7762</v>
      </c>
      <c r="F3762" s="10">
        <v>42036</v>
      </c>
      <c r="G3762" s="10">
        <v>45323</v>
      </c>
      <c r="H3762" s="11">
        <v>10</v>
      </c>
      <c r="I3762" s="20" t="s">
        <v>259</v>
      </c>
      <c r="J3762" s="11" t="s">
        <v>261</v>
      </c>
      <c r="K3762" s="11" t="s">
        <v>8769</v>
      </c>
      <c r="L3762" s="11">
        <v>2</v>
      </c>
    </row>
    <row r="3763" spans="1:12">
      <c r="A3763" s="11" t="s">
        <v>7513</v>
      </c>
      <c r="D3763" s="11" t="s">
        <v>260</v>
      </c>
      <c r="E3763" s="19" t="s">
        <v>7763</v>
      </c>
      <c r="F3763" s="10">
        <v>42036</v>
      </c>
      <c r="G3763" s="10">
        <v>45323</v>
      </c>
      <c r="H3763" s="11">
        <v>10</v>
      </c>
      <c r="I3763" s="20" t="s">
        <v>259</v>
      </c>
      <c r="J3763" s="11" t="s">
        <v>261</v>
      </c>
      <c r="K3763" s="11" t="s">
        <v>8769</v>
      </c>
      <c r="L3763" s="11">
        <v>2</v>
      </c>
    </row>
    <row r="3764" spans="1:12">
      <c r="A3764" s="11" t="s">
        <v>7514</v>
      </c>
      <c r="D3764" s="11" t="s">
        <v>260</v>
      </c>
      <c r="E3764" s="19" t="s">
        <v>7764</v>
      </c>
      <c r="F3764" s="10">
        <v>42036</v>
      </c>
      <c r="G3764" s="10">
        <v>45323</v>
      </c>
      <c r="H3764" s="11">
        <v>10</v>
      </c>
      <c r="I3764" s="20" t="s">
        <v>259</v>
      </c>
      <c r="J3764" s="11" t="s">
        <v>261</v>
      </c>
      <c r="K3764" s="11" t="s">
        <v>8769</v>
      </c>
      <c r="L3764" s="11">
        <v>2</v>
      </c>
    </row>
    <row r="3765" spans="1:12">
      <c r="A3765" s="11" t="s">
        <v>7515</v>
      </c>
      <c r="D3765" s="11" t="s">
        <v>260</v>
      </c>
      <c r="E3765" s="19" t="s">
        <v>7765</v>
      </c>
      <c r="F3765" s="10">
        <v>42036</v>
      </c>
      <c r="G3765" s="10">
        <v>45323</v>
      </c>
      <c r="H3765" s="11">
        <v>10</v>
      </c>
      <c r="I3765" s="20" t="s">
        <v>259</v>
      </c>
      <c r="J3765" s="11" t="s">
        <v>261</v>
      </c>
      <c r="K3765" s="11" t="s">
        <v>8769</v>
      </c>
      <c r="L3765" s="11">
        <v>2</v>
      </c>
    </row>
    <row r="3766" spans="1:12">
      <c r="A3766" s="11" t="s">
        <v>7516</v>
      </c>
      <c r="D3766" s="11" t="s">
        <v>260</v>
      </c>
      <c r="E3766" s="19" t="s">
        <v>7766</v>
      </c>
      <c r="F3766" s="10">
        <v>42036</v>
      </c>
      <c r="G3766" s="10">
        <v>45323</v>
      </c>
      <c r="H3766" s="11">
        <v>10</v>
      </c>
      <c r="I3766" s="20" t="s">
        <v>259</v>
      </c>
      <c r="J3766" s="11" t="s">
        <v>261</v>
      </c>
      <c r="K3766" s="11" t="s">
        <v>8769</v>
      </c>
      <c r="L3766" s="11">
        <v>2</v>
      </c>
    </row>
    <row r="3767" spans="1:12">
      <c r="A3767" s="11" t="s">
        <v>7517</v>
      </c>
      <c r="D3767" s="11" t="s">
        <v>260</v>
      </c>
      <c r="E3767" s="19" t="s">
        <v>7767</v>
      </c>
      <c r="F3767" s="10">
        <v>42036</v>
      </c>
      <c r="G3767" s="10">
        <v>45323</v>
      </c>
      <c r="H3767" s="11">
        <v>10</v>
      </c>
      <c r="I3767" s="20" t="s">
        <v>259</v>
      </c>
      <c r="J3767" s="11" t="s">
        <v>261</v>
      </c>
      <c r="K3767" s="11" t="s">
        <v>8769</v>
      </c>
      <c r="L3767" s="11">
        <v>2</v>
      </c>
    </row>
    <row r="3768" spans="1:12">
      <c r="A3768" s="11" t="s">
        <v>7518</v>
      </c>
      <c r="D3768" s="11" t="s">
        <v>260</v>
      </c>
      <c r="E3768" s="19" t="s">
        <v>7768</v>
      </c>
      <c r="F3768" s="10">
        <v>42036</v>
      </c>
      <c r="G3768" s="10">
        <v>45323</v>
      </c>
      <c r="H3768" s="11">
        <v>10</v>
      </c>
      <c r="I3768" s="20" t="s">
        <v>259</v>
      </c>
      <c r="J3768" s="11" t="s">
        <v>261</v>
      </c>
      <c r="K3768" s="11" t="s">
        <v>8769</v>
      </c>
      <c r="L3768" s="11">
        <v>2</v>
      </c>
    </row>
    <row r="3769" spans="1:12">
      <c r="A3769" s="11" t="s">
        <v>7519</v>
      </c>
      <c r="D3769" s="11" t="s">
        <v>260</v>
      </c>
      <c r="E3769" s="19" t="s">
        <v>7769</v>
      </c>
      <c r="F3769" s="10">
        <v>42036</v>
      </c>
      <c r="G3769" s="10">
        <v>45323</v>
      </c>
      <c r="H3769" s="11">
        <v>10</v>
      </c>
      <c r="I3769" s="20" t="s">
        <v>259</v>
      </c>
      <c r="J3769" s="11" t="s">
        <v>261</v>
      </c>
      <c r="K3769" s="11" t="s">
        <v>8769</v>
      </c>
      <c r="L3769" s="11">
        <v>2</v>
      </c>
    </row>
    <row r="3770" spans="1:12">
      <c r="A3770" s="11" t="s">
        <v>7520</v>
      </c>
      <c r="D3770" s="11" t="s">
        <v>260</v>
      </c>
      <c r="E3770" s="19" t="s">
        <v>7770</v>
      </c>
      <c r="F3770" s="10">
        <v>42036</v>
      </c>
      <c r="G3770" s="10">
        <v>45323</v>
      </c>
      <c r="H3770" s="11">
        <v>10</v>
      </c>
      <c r="I3770" s="20" t="s">
        <v>259</v>
      </c>
      <c r="J3770" s="11" t="s">
        <v>261</v>
      </c>
      <c r="K3770" s="11" t="s">
        <v>8769</v>
      </c>
      <c r="L3770" s="11">
        <v>2</v>
      </c>
    </row>
    <row r="3771" spans="1:12">
      <c r="A3771" s="11" t="s">
        <v>7521</v>
      </c>
      <c r="D3771" s="11" t="s">
        <v>260</v>
      </c>
      <c r="E3771" s="19" t="s">
        <v>7771</v>
      </c>
      <c r="F3771" s="10">
        <v>42036</v>
      </c>
      <c r="G3771" s="10">
        <v>45323</v>
      </c>
      <c r="H3771" s="11">
        <v>10</v>
      </c>
      <c r="I3771" s="20" t="s">
        <v>259</v>
      </c>
      <c r="J3771" s="11" t="s">
        <v>261</v>
      </c>
      <c r="K3771" s="11" t="s">
        <v>8769</v>
      </c>
      <c r="L3771" s="11">
        <v>2</v>
      </c>
    </row>
    <row r="3772" spans="1:12">
      <c r="A3772" s="11" t="s">
        <v>7522</v>
      </c>
      <c r="D3772" s="11" t="s">
        <v>260</v>
      </c>
      <c r="E3772" s="19" t="s">
        <v>7772</v>
      </c>
      <c r="F3772" s="10">
        <v>42036</v>
      </c>
      <c r="G3772" s="10">
        <v>45323</v>
      </c>
      <c r="H3772" s="11">
        <v>10</v>
      </c>
      <c r="I3772" s="20" t="s">
        <v>259</v>
      </c>
      <c r="J3772" s="11" t="s">
        <v>261</v>
      </c>
      <c r="K3772" s="11" t="s">
        <v>8769</v>
      </c>
      <c r="L3772" s="11">
        <v>2</v>
      </c>
    </row>
    <row r="3773" spans="1:12">
      <c r="A3773" s="11" t="s">
        <v>7523</v>
      </c>
      <c r="D3773" s="11" t="s">
        <v>260</v>
      </c>
      <c r="E3773" s="19" t="s">
        <v>7773</v>
      </c>
      <c r="F3773" s="10">
        <v>42036</v>
      </c>
      <c r="G3773" s="10">
        <v>45323</v>
      </c>
      <c r="H3773" s="11">
        <v>10</v>
      </c>
      <c r="I3773" s="20" t="s">
        <v>259</v>
      </c>
      <c r="J3773" s="11" t="s">
        <v>261</v>
      </c>
      <c r="K3773" s="11" t="s">
        <v>8769</v>
      </c>
      <c r="L3773" s="11">
        <v>2</v>
      </c>
    </row>
    <row r="3774" spans="1:12">
      <c r="A3774" s="11" t="s">
        <v>7524</v>
      </c>
      <c r="D3774" s="11" t="s">
        <v>260</v>
      </c>
      <c r="E3774" s="19" t="s">
        <v>7774</v>
      </c>
      <c r="F3774" s="10">
        <v>42036</v>
      </c>
      <c r="G3774" s="10">
        <v>45323</v>
      </c>
      <c r="H3774" s="11">
        <v>10</v>
      </c>
      <c r="I3774" s="20" t="s">
        <v>259</v>
      </c>
      <c r="J3774" s="11" t="s">
        <v>261</v>
      </c>
      <c r="K3774" s="11" t="s">
        <v>8769</v>
      </c>
      <c r="L3774" s="11">
        <v>2</v>
      </c>
    </row>
    <row r="3775" spans="1:12">
      <c r="A3775" s="11" t="s">
        <v>7525</v>
      </c>
      <c r="D3775" s="11" t="s">
        <v>260</v>
      </c>
      <c r="E3775" s="19" t="s">
        <v>7775</v>
      </c>
      <c r="F3775" s="10">
        <v>42036</v>
      </c>
      <c r="G3775" s="10">
        <v>45323</v>
      </c>
      <c r="H3775" s="11">
        <v>10</v>
      </c>
      <c r="I3775" s="20" t="s">
        <v>259</v>
      </c>
      <c r="J3775" s="11" t="s">
        <v>261</v>
      </c>
      <c r="K3775" s="11" t="s">
        <v>8769</v>
      </c>
      <c r="L3775" s="11">
        <v>2</v>
      </c>
    </row>
    <row r="3776" spans="1:12">
      <c r="A3776" s="11" t="s">
        <v>7526</v>
      </c>
      <c r="D3776" s="11" t="s">
        <v>260</v>
      </c>
      <c r="E3776" s="19" t="s">
        <v>7776</v>
      </c>
      <c r="F3776" s="10">
        <v>42036</v>
      </c>
      <c r="G3776" s="10">
        <v>45323</v>
      </c>
      <c r="H3776" s="11">
        <v>10</v>
      </c>
      <c r="I3776" s="20" t="s">
        <v>259</v>
      </c>
      <c r="J3776" s="11" t="s">
        <v>261</v>
      </c>
      <c r="K3776" s="11" t="s">
        <v>8769</v>
      </c>
      <c r="L3776" s="11">
        <v>2</v>
      </c>
    </row>
    <row r="3777" spans="1:12">
      <c r="A3777" s="11" t="s">
        <v>7527</v>
      </c>
      <c r="D3777" s="11" t="s">
        <v>260</v>
      </c>
      <c r="E3777" s="19" t="s">
        <v>7777</v>
      </c>
      <c r="F3777" s="10">
        <v>42036</v>
      </c>
      <c r="G3777" s="10">
        <v>45323</v>
      </c>
      <c r="H3777" s="11">
        <v>10</v>
      </c>
      <c r="I3777" s="20" t="s">
        <v>259</v>
      </c>
      <c r="J3777" s="11" t="s">
        <v>261</v>
      </c>
      <c r="K3777" s="11" t="s">
        <v>8769</v>
      </c>
      <c r="L3777" s="11">
        <v>2</v>
      </c>
    </row>
    <row r="3778" spans="1:12">
      <c r="A3778" s="11" t="s">
        <v>7528</v>
      </c>
      <c r="D3778" s="11" t="s">
        <v>260</v>
      </c>
      <c r="E3778" s="19" t="s">
        <v>7778</v>
      </c>
      <c r="F3778" s="10">
        <v>42036</v>
      </c>
      <c r="G3778" s="10">
        <v>45323</v>
      </c>
      <c r="H3778" s="11">
        <v>10</v>
      </c>
      <c r="I3778" s="20" t="s">
        <v>259</v>
      </c>
      <c r="J3778" s="11" t="s">
        <v>261</v>
      </c>
      <c r="K3778" s="11" t="s">
        <v>8769</v>
      </c>
      <c r="L3778" s="11">
        <v>2</v>
      </c>
    </row>
    <row r="3779" spans="1:12">
      <c r="A3779" s="11" t="s">
        <v>7529</v>
      </c>
      <c r="D3779" s="11" t="s">
        <v>260</v>
      </c>
      <c r="E3779" s="19" t="s">
        <v>7779</v>
      </c>
      <c r="F3779" s="10">
        <v>42036</v>
      </c>
      <c r="G3779" s="10">
        <v>45323</v>
      </c>
      <c r="H3779" s="11">
        <v>10</v>
      </c>
      <c r="I3779" s="20" t="s">
        <v>259</v>
      </c>
      <c r="J3779" s="11" t="s">
        <v>261</v>
      </c>
      <c r="K3779" s="11" t="s">
        <v>8769</v>
      </c>
      <c r="L3779" s="11">
        <v>2</v>
      </c>
    </row>
    <row r="3780" spans="1:12">
      <c r="A3780" s="11" t="s">
        <v>7530</v>
      </c>
      <c r="D3780" s="11" t="s">
        <v>260</v>
      </c>
      <c r="E3780" s="19" t="s">
        <v>7780</v>
      </c>
      <c r="F3780" s="10">
        <v>42036</v>
      </c>
      <c r="G3780" s="10">
        <v>45323</v>
      </c>
      <c r="H3780" s="11">
        <v>10</v>
      </c>
      <c r="I3780" s="20" t="s">
        <v>259</v>
      </c>
      <c r="J3780" s="11" t="s">
        <v>261</v>
      </c>
      <c r="K3780" s="11" t="s">
        <v>8769</v>
      </c>
      <c r="L3780" s="11">
        <v>2</v>
      </c>
    </row>
    <row r="3781" spans="1:12">
      <c r="A3781" s="11" t="s">
        <v>7531</v>
      </c>
      <c r="D3781" s="11" t="s">
        <v>260</v>
      </c>
      <c r="E3781" s="19" t="s">
        <v>7781</v>
      </c>
      <c r="F3781" s="10">
        <v>42036</v>
      </c>
      <c r="G3781" s="10">
        <v>45323</v>
      </c>
      <c r="H3781" s="11">
        <v>10</v>
      </c>
      <c r="I3781" s="20" t="s">
        <v>259</v>
      </c>
      <c r="J3781" s="11" t="s">
        <v>261</v>
      </c>
      <c r="K3781" s="11" t="s">
        <v>8769</v>
      </c>
      <c r="L3781" s="11">
        <v>2</v>
      </c>
    </row>
    <row r="3782" spans="1:12">
      <c r="A3782" s="11" t="s">
        <v>7532</v>
      </c>
      <c r="D3782" s="11" t="s">
        <v>260</v>
      </c>
      <c r="E3782" s="19" t="s">
        <v>7782</v>
      </c>
      <c r="F3782" s="10">
        <v>42036</v>
      </c>
      <c r="G3782" s="10">
        <v>45323</v>
      </c>
      <c r="H3782" s="11">
        <v>10</v>
      </c>
      <c r="I3782" s="20" t="s">
        <v>259</v>
      </c>
      <c r="J3782" s="11" t="s">
        <v>261</v>
      </c>
      <c r="K3782" s="11" t="s">
        <v>8769</v>
      </c>
      <c r="L3782" s="11">
        <v>2</v>
      </c>
    </row>
    <row r="3783" spans="1:12">
      <c r="A3783" s="11" t="s">
        <v>7533</v>
      </c>
      <c r="D3783" s="11" t="s">
        <v>260</v>
      </c>
      <c r="E3783" s="19" t="s">
        <v>7783</v>
      </c>
      <c r="F3783" s="10">
        <v>42036</v>
      </c>
      <c r="G3783" s="10">
        <v>45323</v>
      </c>
      <c r="H3783" s="11">
        <v>10</v>
      </c>
      <c r="I3783" s="20" t="s">
        <v>259</v>
      </c>
      <c r="J3783" s="11" t="s">
        <v>261</v>
      </c>
      <c r="K3783" s="11" t="s">
        <v>8769</v>
      </c>
      <c r="L3783" s="11">
        <v>2</v>
      </c>
    </row>
    <row r="3784" spans="1:12">
      <c r="A3784" s="11" t="s">
        <v>7534</v>
      </c>
      <c r="D3784" s="11" t="s">
        <v>260</v>
      </c>
      <c r="E3784" s="19" t="s">
        <v>7784</v>
      </c>
      <c r="F3784" s="10">
        <v>42036</v>
      </c>
      <c r="G3784" s="10">
        <v>45323</v>
      </c>
      <c r="H3784" s="11">
        <v>10</v>
      </c>
      <c r="I3784" s="20" t="s">
        <v>259</v>
      </c>
      <c r="J3784" s="11" t="s">
        <v>261</v>
      </c>
      <c r="K3784" s="11" t="s">
        <v>8769</v>
      </c>
      <c r="L3784" s="11">
        <v>2</v>
      </c>
    </row>
    <row r="3785" spans="1:12">
      <c r="A3785" s="11" t="s">
        <v>7535</v>
      </c>
      <c r="D3785" s="11" t="s">
        <v>260</v>
      </c>
      <c r="E3785" s="19" t="s">
        <v>7785</v>
      </c>
      <c r="F3785" s="10">
        <v>42036</v>
      </c>
      <c r="G3785" s="10">
        <v>45323</v>
      </c>
      <c r="H3785" s="11">
        <v>10</v>
      </c>
      <c r="I3785" s="20" t="s">
        <v>259</v>
      </c>
      <c r="J3785" s="11" t="s">
        <v>261</v>
      </c>
      <c r="K3785" s="11" t="s">
        <v>8769</v>
      </c>
      <c r="L3785" s="11">
        <v>2</v>
      </c>
    </row>
    <row r="3786" spans="1:12">
      <c r="A3786" s="11" t="s">
        <v>7536</v>
      </c>
      <c r="D3786" s="11" t="s">
        <v>260</v>
      </c>
      <c r="E3786" s="19" t="s">
        <v>7786</v>
      </c>
      <c r="F3786" s="10">
        <v>42036</v>
      </c>
      <c r="G3786" s="10">
        <v>45323</v>
      </c>
      <c r="H3786" s="11">
        <v>10</v>
      </c>
      <c r="I3786" s="20" t="s">
        <v>259</v>
      </c>
      <c r="J3786" s="11" t="s">
        <v>261</v>
      </c>
      <c r="K3786" s="11" t="s">
        <v>8769</v>
      </c>
      <c r="L3786" s="11">
        <v>2</v>
      </c>
    </row>
    <row r="3787" spans="1:12">
      <c r="A3787" s="11" t="s">
        <v>7537</v>
      </c>
      <c r="D3787" s="11" t="s">
        <v>260</v>
      </c>
      <c r="E3787" s="19" t="s">
        <v>7787</v>
      </c>
      <c r="F3787" s="10">
        <v>42036</v>
      </c>
      <c r="G3787" s="10">
        <v>45323</v>
      </c>
      <c r="H3787" s="11">
        <v>10</v>
      </c>
      <c r="I3787" s="20" t="s">
        <v>259</v>
      </c>
      <c r="J3787" s="11" t="s">
        <v>261</v>
      </c>
      <c r="K3787" s="11" t="s">
        <v>8769</v>
      </c>
      <c r="L3787" s="11">
        <v>2</v>
      </c>
    </row>
    <row r="3788" spans="1:12">
      <c r="A3788" s="11" t="s">
        <v>7538</v>
      </c>
      <c r="D3788" s="11" t="s">
        <v>260</v>
      </c>
      <c r="E3788" s="19" t="s">
        <v>7788</v>
      </c>
      <c r="F3788" s="10">
        <v>42036</v>
      </c>
      <c r="G3788" s="10">
        <v>45323</v>
      </c>
      <c r="H3788" s="11">
        <v>10</v>
      </c>
      <c r="I3788" s="20" t="s">
        <v>259</v>
      </c>
      <c r="J3788" s="11" t="s">
        <v>261</v>
      </c>
      <c r="K3788" s="11" t="s">
        <v>8769</v>
      </c>
      <c r="L3788" s="11">
        <v>2</v>
      </c>
    </row>
    <row r="3789" spans="1:12">
      <c r="A3789" s="11" t="s">
        <v>7539</v>
      </c>
      <c r="D3789" s="11" t="s">
        <v>260</v>
      </c>
      <c r="E3789" s="19" t="s">
        <v>7789</v>
      </c>
      <c r="F3789" s="10">
        <v>42036</v>
      </c>
      <c r="G3789" s="10">
        <v>45323</v>
      </c>
      <c r="H3789" s="11">
        <v>10</v>
      </c>
      <c r="I3789" s="20" t="s">
        <v>259</v>
      </c>
      <c r="J3789" s="11" t="s">
        <v>261</v>
      </c>
      <c r="K3789" s="11" t="s">
        <v>8769</v>
      </c>
      <c r="L3789" s="11">
        <v>2</v>
      </c>
    </row>
    <row r="3790" spans="1:12">
      <c r="A3790" s="11" t="s">
        <v>7540</v>
      </c>
      <c r="D3790" s="11" t="s">
        <v>260</v>
      </c>
      <c r="E3790" s="19" t="s">
        <v>7790</v>
      </c>
      <c r="F3790" s="10">
        <v>42036</v>
      </c>
      <c r="G3790" s="10">
        <v>45323</v>
      </c>
      <c r="H3790" s="11">
        <v>10</v>
      </c>
      <c r="I3790" s="20" t="s">
        <v>259</v>
      </c>
      <c r="J3790" s="11" t="s">
        <v>261</v>
      </c>
      <c r="K3790" s="11" t="s">
        <v>8769</v>
      </c>
      <c r="L3790" s="11">
        <v>2</v>
      </c>
    </row>
    <row r="3791" spans="1:12">
      <c r="A3791" s="11" t="s">
        <v>7541</v>
      </c>
      <c r="D3791" s="11" t="s">
        <v>260</v>
      </c>
      <c r="E3791" s="19" t="s">
        <v>7791</v>
      </c>
      <c r="F3791" s="10">
        <v>42036</v>
      </c>
      <c r="G3791" s="10">
        <v>45323</v>
      </c>
      <c r="H3791" s="11">
        <v>10</v>
      </c>
      <c r="I3791" s="20" t="s">
        <v>259</v>
      </c>
      <c r="J3791" s="11" t="s">
        <v>261</v>
      </c>
      <c r="K3791" s="11" t="s">
        <v>8769</v>
      </c>
      <c r="L3791" s="11">
        <v>2</v>
      </c>
    </row>
    <row r="3792" spans="1:12">
      <c r="A3792" s="11" t="s">
        <v>7542</v>
      </c>
      <c r="D3792" s="11" t="s">
        <v>260</v>
      </c>
      <c r="E3792" s="19" t="s">
        <v>7792</v>
      </c>
      <c r="F3792" s="10">
        <v>42036</v>
      </c>
      <c r="G3792" s="10">
        <v>45323</v>
      </c>
      <c r="H3792" s="11">
        <v>10</v>
      </c>
      <c r="I3792" s="20" t="s">
        <v>259</v>
      </c>
      <c r="J3792" s="11" t="s">
        <v>261</v>
      </c>
      <c r="K3792" s="11" t="s">
        <v>8769</v>
      </c>
      <c r="L3792" s="11">
        <v>2</v>
      </c>
    </row>
    <row r="3793" spans="1:12">
      <c r="A3793" s="11" t="s">
        <v>7543</v>
      </c>
      <c r="D3793" s="11" t="s">
        <v>260</v>
      </c>
      <c r="E3793" s="19" t="s">
        <v>7793</v>
      </c>
      <c r="F3793" s="10">
        <v>42036</v>
      </c>
      <c r="G3793" s="10">
        <v>45323</v>
      </c>
      <c r="H3793" s="11">
        <v>10</v>
      </c>
      <c r="I3793" s="20" t="s">
        <v>259</v>
      </c>
      <c r="J3793" s="11" t="s">
        <v>261</v>
      </c>
      <c r="K3793" s="11" t="s">
        <v>8769</v>
      </c>
      <c r="L3793" s="11">
        <v>2</v>
      </c>
    </row>
    <row r="3794" spans="1:12">
      <c r="A3794" s="11" t="s">
        <v>7544</v>
      </c>
      <c r="D3794" s="11" t="s">
        <v>260</v>
      </c>
      <c r="E3794" s="19" t="s">
        <v>7794</v>
      </c>
      <c r="F3794" s="10">
        <v>42036</v>
      </c>
      <c r="G3794" s="10">
        <v>45323</v>
      </c>
      <c r="H3794" s="11">
        <v>10</v>
      </c>
      <c r="I3794" s="20" t="s">
        <v>259</v>
      </c>
      <c r="J3794" s="11" t="s">
        <v>261</v>
      </c>
      <c r="K3794" s="11" t="s">
        <v>8769</v>
      </c>
      <c r="L3794" s="11">
        <v>2</v>
      </c>
    </row>
    <row r="3795" spans="1:12">
      <c r="A3795" s="11" t="s">
        <v>7545</v>
      </c>
      <c r="D3795" s="11" t="s">
        <v>260</v>
      </c>
      <c r="E3795" s="19" t="s">
        <v>7795</v>
      </c>
      <c r="F3795" s="10">
        <v>42036</v>
      </c>
      <c r="G3795" s="10">
        <v>45323</v>
      </c>
      <c r="H3795" s="11">
        <v>10</v>
      </c>
      <c r="I3795" s="20" t="s">
        <v>259</v>
      </c>
      <c r="J3795" s="11" t="s">
        <v>261</v>
      </c>
      <c r="K3795" s="11" t="s">
        <v>8769</v>
      </c>
      <c r="L3795" s="11">
        <v>2</v>
      </c>
    </row>
    <row r="3796" spans="1:12">
      <c r="A3796" s="11" t="s">
        <v>7546</v>
      </c>
      <c r="D3796" s="11" t="s">
        <v>260</v>
      </c>
      <c r="E3796" s="19" t="s">
        <v>7796</v>
      </c>
      <c r="F3796" s="10">
        <v>42036</v>
      </c>
      <c r="G3796" s="10">
        <v>45323</v>
      </c>
      <c r="H3796" s="11">
        <v>10</v>
      </c>
      <c r="I3796" s="20" t="s">
        <v>259</v>
      </c>
      <c r="J3796" s="11" t="s">
        <v>261</v>
      </c>
      <c r="K3796" s="11" t="s">
        <v>8769</v>
      </c>
      <c r="L3796" s="11">
        <v>2</v>
      </c>
    </row>
    <row r="3797" spans="1:12">
      <c r="A3797" s="11" t="s">
        <v>7547</v>
      </c>
      <c r="D3797" s="11" t="s">
        <v>260</v>
      </c>
      <c r="E3797" s="19" t="s">
        <v>7797</v>
      </c>
      <c r="F3797" s="10">
        <v>42036</v>
      </c>
      <c r="G3797" s="10">
        <v>45323</v>
      </c>
      <c r="H3797" s="11">
        <v>10</v>
      </c>
      <c r="I3797" s="20" t="s">
        <v>259</v>
      </c>
      <c r="J3797" s="11" t="s">
        <v>261</v>
      </c>
      <c r="K3797" s="11" t="s">
        <v>8769</v>
      </c>
      <c r="L3797" s="11">
        <v>2</v>
      </c>
    </row>
    <row r="3798" spans="1:12">
      <c r="A3798" s="11" t="s">
        <v>7548</v>
      </c>
      <c r="D3798" s="11" t="s">
        <v>260</v>
      </c>
      <c r="E3798" s="19" t="s">
        <v>7798</v>
      </c>
      <c r="F3798" s="10">
        <v>42036</v>
      </c>
      <c r="G3798" s="10">
        <v>45323</v>
      </c>
      <c r="H3798" s="11">
        <v>10</v>
      </c>
      <c r="I3798" s="20" t="s">
        <v>259</v>
      </c>
      <c r="J3798" s="11" t="s">
        <v>261</v>
      </c>
      <c r="K3798" s="11" t="s">
        <v>8769</v>
      </c>
      <c r="L3798" s="11">
        <v>2</v>
      </c>
    </row>
    <row r="3799" spans="1:12">
      <c r="A3799" s="11" t="s">
        <v>7549</v>
      </c>
      <c r="D3799" s="11" t="s">
        <v>260</v>
      </c>
      <c r="E3799" s="19" t="s">
        <v>7799</v>
      </c>
      <c r="F3799" s="10">
        <v>42036</v>
      </c>
      <c r="G3799" s="10">
        <v>45323</v>
      </c>
      <c r="H3799" s="11">
        <v>10</v>
      </c>
      <c r="I3799" s="20" t="s">
        <v>259</v>
      </c>
      <c r="J3799" s="11" t="s">
        <v>261</v>
      </c>
      <c r="K3799" s="11" t="s">
        <v>8769</v>
      </c>
      <c r="L3799" s="11">
        <v>2</v>
      </c>
    </row>
    <row r="3800" spans="1:12">
      <c r="A3800" s="11" t="s">
        <v>7550</v>
      </c>
      <c r="D3800" s="11" t="s">
        <v>260</v>
      </c>
      <c r="E3800" s="19" t="s">
        <v>7800</v>
      </c>
      <c r="F3800" s="10">
        <v>42036</v>
      </c>
      <c r="G3800" s="10">
        <v>45323</v>
      </c>
      <c r="H3800" s="11">
        <v>10</v>
      </c>
      <c r="I3800" s="20" t="s">
        <v>259</v>
      </c>
      <c r="J3800" s="11" t="s">
        <v>261</v>
      </c>
      <c r="K3800" s="11" t="s">
        <v>8769</v>
      </c>
      <c r="L3800" s="11">
        <v>2</v>
      </c>
    </row>
    <row r="3801" spans="1:12">
      <c r="A3801" s="11" t="s">
        <v>7551</v>
      </c>
      <c r="D3801" s="11" t="s">
        <v>260</v>
      </c>
      <c r="E3801" s="19" t="s">
        <v>7801</v>
      </c>
      <c r="F3801" s="10">
        <v>42036</v>
      </c>
      <c r="G3801" s="10">
        <v>45323</v>
      </c>
      <c r="H3801" s="11">
        <v>10</v>
      </c>
      <c r="I3801" s="20" t="s">
        <v>259</v>
      </c>
      <c r="J3801" s="11" t="s">
        <v>261</v>
      </c>
      <c r="K3801" s="11" t="s">
        <v>8769</v>
      </c>
      <c r="L3801" s="11">
        <v>2</v>
      </c>
    </row>
    <row r="3802" spans="1:12">
      <c r="A3802" s="11" t="s">
        <v>7552</v>
      </c>
      <c r="D3802" s="11" t="s">
        <v>260</v>
      </c>
      <c r="E3802" s="19" t="s">
        <v>7802</v>
      </c>
      <c r="F3802" s="10">
        <v>42036</v>
      </c>
      <c r="G3802" s="10">
        <v>45323</v>
      </c>
      <c r="H3802" s="11">
        <v>10</v>
      </c>
      <c r="I3802" s="20" t="s">
        <v>259</v>
      </c>
      <c r="J3802" s="11" t="s">
        <v>261</v>
      </c>
      <c r="K3802" s="11" t="s">
        <v>8769</v>
      </c>
      <c r="L3802" s="11">
        <v>2</v>
      </c>
    </row>
    <row r="3803" spans="1:12">
      <c r="A3803" s="11" t="s">
        <v>7553</v>
      </c>
      <c r="D3803" s="11" t="s">
        <v>260</v>
      </c>
      <c r="E3803" s="19" t="s">
        <v>7803</v>
      </c>
      <c r="F3803" s="10">
        <v>42036</v>
      </c>
      <c r="G3803" s="10">
        <v>45323</v>
      </c>
      <c r="H3803" s="11">
        <v>10</v>
      </c>
      <c r="I3803" s="20" t="s">
        <v>259</v>
      </c>
      <c r="J3803" s="11" t="s">
        <v>261</v>
      </c>
      <c r="K3803" s="11" t="s">
        <v>8769</v>
      </c>
      <c r="L3803" s="11">
        <v>2</v>
      </c>
    </row>
    <row r="3804" spans="1:12">
      <c r="A3804" s="11" t="s">
        <v>7554</v>
      </c>
      <c r="D3804" s="11" t="s">
        <v>260</v>
      </c>
      <c r="E3804" s="19" t="s">
        <v>7804</v>
      </c>
      <c r="F3804" s="10">
        <v>42036</v>
      </c>
      <c r="G3804" s="10">
        <v>45323</v>
      </c>
      <c r="H3804" s="11">
        <v>10</v>
      </c>
      <c r="I3804" s="20" t="s">
        <v>259</v>
      </c>
      <c r="J3804" s="11" t="s">
        <v>261</v>
      </c>
      <c r="K3804" s="11" t="s">
        <v>8769</v>
      </c>
      <c r="L3804" s="11">
        <v>2</v>
      </c>
    </row>
    <row r="3805" spans="1:12">
      <c r="A3805" s="11" t="s">
        <v>7555</v>
      </c>
      <c r="D3805" s="11" t="s">
        <v>260</v>
      </c>
      <c r="E3805" s="19" t="s">
        <v>7805</v>
      </c>
      <c r="F3805" s="10">
        <v>42036</v>
      </c>
      <c r="G3805" s="10">
        <v>45323</v>
      </c>
      <c r="H3805" s="11">
        <v>10</v>
      </c>
      <c r="I3805" s="20" t="s">
        <v>259</v>
      </c>
      <c r="J3805" s="11" t="s">
        <v>261</v>
      </c>
      <c r="K3805" s="11" t="s">
        <v>8769</v>
      </c>
      <c r="L3805" s="11">
        <v>2</v>
      </c>
    </row>
    <row r="3806" spans="1:12">
      <c r="A3806" s="11" t="s">
        <v>7556</v>
      </c>
      <c r="D3806" s="11" t="s">
        <v>260</v>
      </c>
      <c r="E3806" s="19" t="s">
        <v>7806</v>
      </c>
      <c r="F3806" s="10">
        <v>42036</v>
      </c>
      <c r="G3806" s="10">
        <v>45323</v>
      </c>
      <c r="H3806" s="11">
        <v>10</v>
      </c>
      <c r="I3806" s="20" t="s">
        <v>259</v>
      </c>
      <c r="J3806" s="11" t="s">
        <v>261</v>
      </c>
      <c r="K3806" s="11" t="s">
        <v>8769</v>
      </c>
      <c r="L3806" s="11">
        <v>2</v>
      </c>
    </row>
    <row r="3807" spans="1:12">
      <c r="A3807" s="11" t="s">
        <v>7557</v>
      </c>
      <c r="D3807" s="11" t="s">
        <v>260</v>
      </c>
      <c r="E3807" s="19" t="s">
        <v>7807</v>
      </c>
      <c r="F3807" s="10">
        <v>42036</v>
      </c>
      <c r="G3807" s="10">
        <v>45323</v>
      </c>
      <c r="H3807" s="11">
        <v>10</v>
      </c>
      <c r="I3807" s="20" t="s">
        <v>259</v>
      </c>
      <c r="J3807" s="11" t="s">
        <v>261</v>
      </c>
      <c r="K3807" s="11" t="s">
        <v>8769</v>
      </c>
      <c r="L3807" s="11">
        <v>2</v>
      </c>
    </row>
    <row r="3808" spans="1:12">
      <c r="A3808" s="11" t="s">
        <v>7558</v>
      </c>
      <c r="D3808" s="11" t="s">
        <v>260</v>
      </c>
      <c r="E3808" s="19" t="s">
        <v>7808</v>
      </c>
      <c r="F3808" s="10">
        <v>42036</v>
      </c>
      <c r="G3808" s="10">
        <v>45323</v>
      </c>
      <c r="H3808" s="11">
        <v>10</v>
      </c>
      <c r="I3808" s="20" t="s">
        <v>259</v>
      </c>
      <c r="J3808" s="11" t="s">
        <v>261</v>
      </c>
      <c r="K3808" s="11" t="s">
        <v>8769</v>
      </c>
      <c r="L3808" s="11">
        <v>2</v>
      </c>
    </row>
    <row r="3809" spans="1:12">
      <c r="A3809" s="11" t="s">
        <v>7559</v>
      </c>
      <c r="D3809" s="11" t="s">
        <v>260</v>
      </c>
      <c r="E3809" s="19" t="s">
        <v>7809</v>
      </c>
      <c r="F3809" s="10">
        <v>42036</v>
      </c>
      <c r="G3809" s="10">
        <v>45323</v>
      </c>
      <c r="H3809" s="11">
        <v>10</v>
      </c>
      <c r="I3809" s="20" t="s">
        <v>259</v>
      </c>
      <c r="J3809" s="11" t="s">
        <v>261</v>
      </c>
      <c r="K3809" s="11" t="s">
        <v>8769</v>
      </c>
      <c r="L3809" s="11">
        <v>2</v>
      </c>
    </row>
    <row r="3810" spans="1:12">
      <c r="A3810" s="11" t="s">
        <v>7560</v>
      </c>
      <c r="D3810" s="11" t="s">
        <v>260</v>
      </c>
      <c r="E3810" s="19" t="s">
        <v>7810</v>
      </c>
      <c r="F3810" s="10">
        <v>42036</v>
      </c>
      <c r="G3810" s="10">
        <v>45323</v>
      </c>
      <c r="H3810" s="11">
        <v>10</v>
      </c>
      <c r="I3810" s="20" t="s">
        <v>259</v>
      </c>
      <c r="J3810" s="11" t="s">
        <v>261</v>
      </c>
      <c r="K3810" s="11" t="s">
        <v>8769</v>
      </c>
      <c r="L3810" s="11">
        <v>2</v>
      </c>
    </row>
    <row r="3811" spans="1:12">
      <c r="A3811" s="11" t="s">
        <v>7561</v>
      </c>
      <c r="D3811" s="11" t="s">
        <v>260</v>
      </c>
      <c r="E3811" s="19" t="s">
        <v>7811</v>
      </c>
      <c r="F3811" s="10">
        <v>42036</v>
      </c>
      <c r="G3811" s="10">
        <v>45323</v>
      </c>
      <c r="H3811" s="11">
        <v>10</v>
      </c>
      <c r="I3811" s="20" t="s">
        <v>259</v>
      </c>
      <c r="J3811" s="11" t="s">
        <v>261</v>
      </c>
      <c r="K3811" s="11" t="s">
        <v>8769</v>
      </c>
      <c r="L3811" s="11">
        <v>2</v>
      </c>
    </row>
    <row r="3812" spans="1:12">
      <c r="A3812" s="11" t="s">
        <v>7562</v>
      </c>
      <c r="D3812" s="11" t="s">
        <v>260</v>
      </c>
      <c r="E3812" s="19" t="s">
        <v>7812</v>
      </c>
      <c r="F3812" s="10">
        <v>42036</v>
      </c>
      <c r="G3812" s="10">
        <v>45323</v>
      </c>
      <c r="H3812" s="11">
        <v>10</v>
      </c>
      <c r="I3812" s="20" t="s">
        <v>259</v>
      </c>
      <c r="J3812" s="11" t="s">
        <v>261</v>
      </c>
      <c r="K3812" s="11" t="s">
        <v>8769</v>
      </c>
      <c r="L3812" s="11">
        <v>2</v>
      </c>
    </row>
    <row r="3813" spans="1:12">
      <c r="A3813" s="11" t="s">
        <v>7563</v>
      </c>
      <c r="D3813" s="11" t="s">
        <v>260</v>
      </c>
      <c r="E3813" s="19" t="s">
        <v>7813</v>
      </c>
      <c r="F3813" s="10">
        <v>42036</v>
      </c>
      <c r="G3813" s="10">
        <v>45323</v>
      </c>
      <c r="H3813" s="11">
        <v>10</v>
      </c>
      <c r="I3813" s="20" t="s">
        <v>259</v>
      </c>
      <c r="J3813" s="11" t="s">
        <v>261</v>
      </c>
      <c r="K3813" s="11" t="s">
        <v>8769</v>
      </c>
      <c r="L3813" s="11">
        <v>2</v>
      </c>
    </row>
    <row r="3814" spans="1:12">
      <c r="A3814" s="11" t="s">
        <v>7564</v>
      </c>
      <c r="D3814" s="11" t="s">
        <v>260</v>
      </c>
      <c r="E3814" s="19" t="s">
        <v>7814</v>
      </c>
      <c r="F3814" s="10">
        <v>42036</v>
      </c>
      <c r="G3814" s="10">
        <v>45323</v>
      </c>
      <c r="H3814" s="11">
        <v>10</v>
      </c>
      <c r="I3814" s="20" t="s">
        <v>259</v>
      </c>
      <c r="J3814" s="11" t="s">
        <v>261</v>
      </c>
      <c r="K3814" s="11" t="s">
        <v>8769</v>
      </c>
      <c r="L3814" s="11">
        <v>2</v>
      </c>
    </row>
    <row r="3815" spans="1:12">
      <c r="A3815" s="11" t="s">
        <v>7565</v>
      </c>
      <c r="D3815" s="11" t="s">
        <v>260</v>
      </c>
      <c r="E3815" s="19" t="s">
        <v>7815</v>
      </c>
      <c r="F3815" s="10">
        <v>42036</v>
      </c>
      <c r="G3815" s="10">
        <v>45323</v>
      </c>
      <c r="H3815" s="11">
        <v>10</v>
      </c>
      <c r="I3815" s="20" t="s">
        <v>259</v>
      </c>
      <c r="J3815" s="11" t="s">
        <v>261</v>
      </c>
      <c r="K3815" s="11" t="s">
        <v>8769</v>
      </c>
      <c r="L3815" s="11">
        <v>2</v>
      </c>
    </row>
    <row r="3816" spans="1:12">
      <c r="A3816" s="11" t="s">
        <v>7566</v>
      </c>
      <c r="D3816" s="11" t="s">
        <v>260</v>
      </c>
      <c r="E3816" s="19" t="s">
        <v>7816</v>
      </c>
      <c r="F3816" s="10">
        <v>42036</v>
      </c>
      <c r="G3816" s="10">
        <v>45323</v>
      </c>
      <c r="H3816" s="11">
        <v>10</v>
      </c>
      <c r="I3816" s="20" t="s">
        <v>259</v>
      </c>
      <c r="J3816" s="11" t="s">
        <v>261</v>
      </c>
      <c r="K3816" s="11" t="s">
        <v>8769</v>
      </c>
      <c r="L3816" s="11">
        <v>2</v>
      </c>
    </row>
    <row r="3817" spans="1:12">
      <c r="A3817" s="11" t="s">
        <v>7567</v>
      </c>
      <c r="D3817" s="11" t="s">
        <v>260</v>
      </c>
      <c r="E3817" s="19" t="s">
        <v>7817</v>
      </c>
      <c r="F3817" s="10">
        <v>42036</v>
      </c>
      <c r="G3817" s="10">
        <v>45323</v>
      </c>
      <c r="H3817" s="11">
        <v>10</v>
      </c>
      <c r="I3817" s="20" t="s">
        <v>259</v>
      </c>
      <c r="J3817" s="11" t="s">
        <v>261</v>
      </c>
      <c r="K3817" s="11" t="s">
        <v>8769</v>
      </c>
      <c r="L3817" s="11">
        <v>2</v>
      </c>
    </row>
    <row r="3818" spans="1:12">
      <c r="A3818" s="11" t="s">
        <v>7568</v>
      </c>
      <c r="D3818" s="11" t="s">
        <v>260</v>
      </c>
      <c r="E3818" s="19" t="s">
        <v>7818</v>
      </c>
      <c r="F3818" s="10">
        <v>42036</v>
      </c>
      <c r="G3818" s="10">
        <v>45323</v>
      </c>
      <c r="H3818" s="11">
        <v>10</v>
      </c>
      <c r="I3818" s="20" t="s">
        <v>259</v>
      </c>
      <c r="J3818" s="11" t="s">
        <v>261</v>
      </c>
      <c r="K3818" s="11" t="s">
        <v>8769</v>
      </c>
      <c r="L3818" s="11">
        <v>2</v>
      </c>
    </row>
    <row r="3819" spans="1:12">
      <c r="A3819" s="11" t="s">
        <v>7569</v>
      </c>
      <c r="D3819" s="11" t="s">
        <v>260</v>
      </c>
      <c r="E3819" s="19" t="s">
        <v>7819</v>
      </c>
      <c r="F3819" s="10">
        <v>42036</v>
      </c>
      <c r="G3819" s="10">
        <v>45323</v>
      </c>
      <c r="H3819" s="11">
        <v>10</v>
      </c>
      <c r="I3819" s="20" t="s">
        <v>259</v>
      </c>
      <c r="J3819" s="11" t="s">
        <v>261</v>
      </c>
      <c r="K3819" s="11" t="s">
        <v>8769</v>
      </c>
      <c r="L3819" s="11">
        <v>2</v>
      </c>
    </row>
    <row r="3820" spans="1:12">
      <c r="A3820" s="11" t="s">
        <v>7570</v>
      </c>
      <c r="D3820" s="11" t="s">
        <v>260</v>
      </c>
      <c r="E3820" s="19" t="s">
        <v>7820</v>
      </c>
      <c r="F3820" s="10">
        <v>42036</v>
      </c>
      <c r="G3820" s="10">
        <v>45323</v>
      </c>
      <c r="H3820" s="11">
        <v>10</v>
      </c>
      <c r="I3820" s="20" t="s">
        <v>259</v>
      </c>
      <c r="J3820" s="11" t="s">
        <v>261</v>
      </c>
      <c r="K3820" s="11" t="s">
        <v>8769</v>
      </c>
      <c r="L3820" s="11">
        <v>2</v>
      </c>
    </row>
    <row r="3821" spans="1:12">
      <c r="A3821" s="11" t="s">
        <v>7571</v>
      </c>
      <c r="D3821" s="11" t="s">
        <v>260</v>
      </c>
      <c r="E3821" s="19" t="s">
        <v>7821</v>
      </c>
      <c r="F3821" s="10">
        <v>42036</v>
      </c>
      <c r="G3821" s="10">
        <v>45323</v>
      </c>
      <c r="H3821" s="11">
        <v>10</v>
      </c>
      <c r="I3821" s="20" t="s">
        <v>259</v>
      </c>
      <c r="J3821" s="11" t="s">
        <v>261</v>
      </c>
      <c r="K3821" s="11" t="s">
        <v>8769</v>
      </c>
      <c r="L3821" s="11">
        <v>2</v>
      </c>
    </row>
    <row r="3822" spans="1:12">
      <c r="A3822" s="11" t="s">
        <v>7572</v>
      </c>
      <c r="D3822" s="11" t="s">
        <v>260</v>
      </c>
      <c r="E3822" s="19" t="s">
        <v>7822</v>
      </c>
      <c r="F3822" s="10">
        <v>42036</v>
      </c>
      <c r="G3822" s="10">
        <v>45323</v>
      </c>
      <c r="H3822" s="11">
        <v>10</v>
      </c>
      <c r="I3822" s="20" t="s">
        <v>259</v>
      </c>
      <c r="J3822" s="11" t="s">
        <v>261</v>
      </c>
      <c r="K3822" s="11" t="s">
        <v>8769</v>
      </c>
      <c r="L3822" s="11">
        <v>2</v>
      </c>
    </row>
    <row r="3823" spans="1:12">
      <c r="A3823" s="11" t="s">
        <v>7573</v>
      </c>
      <c r="D3823" s="11" t="s">
        <v>260</v>
      </c>
      <c r="E3823" s="19" t="s">
        <v>7823</v>
      </c>
      <c r="F3823" s="10">
        <v>42036</v>
      </c>
      <c r="G3823" s="10">
        <v>45323</v>
      </c>
      <c r="H3823" s="11">
        <v>10</v>
      </c>
      <c r="I3823" s="20" t="s">
        <v>259</v>
      </c>
      <c r="J3823" s="11" t="s">
        <v>261</v>
      </c>
      <c r="K3823" s="11" t="s">
        <v>8769</v>
      </c>
      <c r="L3823" s="11">
        <v>2</v>
      </c>
    </row>
    <row r="3824" spans="1:12">
      <c r="A3824" s="11" t="s">
        <v>7574</v>
      </c>
      <c r="D3824" s="11" t="s">
        <v>260</v>
      </c>
      <c r="E3824" s="19" t="s">
        <v>7824</v>
      </c>
      <c r="F3824" s="10">
        <v>42036</v>
      </c>
      <c r="G3824" s="10">
        <v>45323</v>
      </c>
      <c r="H3824" s="11">
        <v>10</v>
      </c>
      <c r="I3824" s="20" t="s">
        <v>259</v>
      </c>
      <c r="J3824" s="11" t="s">
        <v>261</v>
      </c>
      <c r="K3824" s="11" t="s">
        <v>8769</v>
      </c>
      <c r="L3824" s="11">
        <v>2</v>
      </c>
    </row>
    <row r="3825" spans="1:12">
      <c r="A3825" s="11" t="s">
        <v>7575</v>
      </c>
      <c r="D3825" s="11" t="s">
        <v>260</v>
      </c>
      <c r="E3825" s="19" t="s">
        <v>7825</v>
      </c>
      <c r="F3825" s="10">
        <v>42036</v>
      </c>
      <c r="G3825" s="10">
        <v>45323</v>
      </c>
      <c r="H3825" s="11">
        <v>10</v>
      </c>
      <c r="I3825" s="20" t="s">
        <v>259</v>
      </c>
      <c r="J3825" s="11" t="s">
        <v>261</v>
      </c>
      <c r="K3825" s="11" t="s">
        <v>8769</v>
      </c>
      <c r="L3825" s="11">
        <v>2</v>
      </c>
    </row>
    <row r="3826" spans="1:12">
      <c r="A3826" s="11" t="s">
        <v>7576</v>
      </c>
      <c r="D3826" s="11" t="s">
        <v>260</v>
      </c>
      <c r="E3826" s="19" t="s">
        <v>7826</v>
      </c>
      <c r="F3826" s="10">
        <v>42036</v>
      </c>
      <c r="G3826" s="10">
        <v>45323</v>
      </c>
      <c r="H3826" s="11">
        <v>10</v>
      </c>
      <c r="I3826" s="20" t="s">
        <v>259</v>
      </c>
      <c r="J3826" s="11" t="s">
        <v>261</v>
      </c>
      <c r="K3826" s="11" t="s">
        <v>8769</v>
      </c>
      <c r="L3826" s="11">
        <v>2</v>
      </c>
    </row>
    <row r="3827" spans="1:12">
      <c r="A3827" s="11" t="s">
        <v>7577</v>
      </c>
      <c r="D3827" s="11" t="s">
        <v>260</v>
      </c>
      <c r="E3827" s="19" t="s">
        <v>7827</v>
      </c>
      <c r="F3827" s="10">
        <v>42036</v>
      </c>
      <c r="G3827" s="10">
        <v>45323</v>
      </c>
      <c r="H3827" s="11">
        <v>10</v>
      </c>
      <c r="I3827" s="20" t="s">
        <v>259</v>
      </c>
      <c r="J3827" s="11" t="s">
        <v>261</v>
      </c>
      <c r="K3827" s="11" t="s">
        <v>8769</v>
      </c>
      <c r="L3827" s="11">
        <v>2</v>
      </c>
    </row>
    <row r="3828" spans="1:12">
      <c r="A3828" s="11" t="s">
        <v>7578</v>
      </c>
      <c r="D3828" s="11" t="s">
        <v>260</v>
      </c>
      <c r="E3828" s="19" t="s">
        <v>7828</v>
      </c>
      <c r="F3828" s="10">
        <v>42036</v>
      </c>
      <c r="G3828" s="10">
        <v>45323</v>
      </c>
      <c r="H3828" s="11">
        <v>10</v>
      </c>
      <c r="I3828" s="20" t="s">
        <v>259</v>
      </c>
      <c r="J3828" s="11" t="s">
        <v>261</v>
      </c>
      <c r="K3828" s="11" t="s">
        <v>8769</v>
      </c>
      <c r="L3828" s="11">
        <v>2</v>
      </c>
    </row>
    <row r="3829" spans="1:12">
      <c r="A3829" s="11" t="s">
        <v>7579</v>
      </c>
      <c r="D3829" s="11" t="s">
        <v>260</v>
      </c>
      <c r="E3829" s="19" t="s">
        <v>7829</v>
      </c>
      <c r="F3829" s="10">
        <v>42036</v>
      </c>
      <c r="G3829" s="10">
        <v>45323</v>
      </c>
      <c r="H3829" s="11">
        <v>10</v>
      </c>
      <c r="I3829" s="20" t="s">
        <v>259</v>
      </c>
      <c r="J3829" s="11" t="s">
        <v>261</v>
      </c>
      <c r="K3829" s="11" t="s">
        <v>8769</v>
      </c>
      <c r="L3829" s="11">
        <v>2</v>
      </c>
    </row>
    <row r="3830" spans="1:12">
      <c r="A3830" s="11" t="s">
        <v>7580</v>
      </c>
      <c r="D3830" s="11" t="s">
        <v>260</v>
      </c>
      <c r="E3830" s="19" t="s">
        <v>7830</v>
      </c>
      <c r="F3830" s="10">
        <v>42036</v>
      </c>
      <c r="G3830" s="10">
        <v>45323</v>
      </c>
      <c r="H3830" s="11">
        <v>10</v>
      </c>
      <c r="I3830" s="20" t="s">
        <v>259</v>
      </c>
      <c r="J3830" s="11" t="s">
        <v>261</v>
      </c>
      <c r="K3830" s="11" t="s">
        <v>8769</v>
      </c>
      <c r="L3830" s="11">
        <v>2</v>
      </c>
    </row>
    <row r="3831" spans="1:12">
      <c r="A3831" s="11" t="s">
        <v>7581</v>
      </c>
      <c r="D3831" s="11" t="s">
        <v>260</v>
      </c>
      <c r="E3831" s="19" t="s">
        <v>7831</v>
      </c>
      <c r="F3831" s="10">
        <v>42036</v>
      </c>
      <c r="G3831" s="10">
        <v>45323</v>
      </c>
      <c r="H3831" s="11">
        <v>10</v>
      </c>
      <c r="I3831" s="20" t="s">
        <v>259</v>
      </c>
      <c r="J3831" s="11" t="s">
        <v>261</v>
      </c>
      <c r="K3831" s="11" t="s">
        <v>8769</v>
      </c>
      <c r="L3831" s="11">
        <v>2</v>
      </c>
    </row>
    <row r="3832" spans="1:12">
      <c r="A3832" s="11" t="s">
        <v>7582</v>
      </c>
      <c r="D3832" s="11" t="s">
        <v>260</v>
      </c>
      <c r="E3832" s="19" t="s">
        <v>7832</v>
      </c>
      <c r="F3832" s="10">
        <v>42036</v>
      </c>
      <c r="G3832" s="10">
        <v>45323</v>
      </c>
      <c r="H3832" s="11">
        <v>10</v>
      </c>
      <c r="I3832" s="20" t="s">
        <v>259</v>
      </c>
      <c r="J3832" s="11" t="s">
        <v>261</v>
      </c>
      <c r="K3832" s="11" t="s">
        <v>8769</v>
      </c>
      <c r="L3832" s="11">
        <v>2</v>
      </c>
    </row>
    <row r="3833" spans="1:12">
      <c r="A3833" s="11" t="s">
        <v>7583</v>
      </c>
      <c r="D3833" s="11" t="s">
        <v>260</v>
      </c>
      <c r="E3833" s="19" t="s">
        <v>7833</v>
      </c>
      <c r="F3833" s="10">
        <v>42036</v>
      </c>
      <c r="G3833" s="10">
        <v>45323</v>
      </c>
      <c r="H3833" s="11">
        <v>10</v>
      </c>
      <c r="I3833" s="20" t="s">
        <v>259</v>
      </c>
      <c r="J3833" s="11" t="s">
        <v>261</v>
      </c>
      <c r="K3833" s="11" t="s">
        <v>8769</v>
      </c>
      <c r="L3833" s="11">
        <v>2</v>
      </c>
    </row>
    <row r="3834" spans="1:12">
      <c r="A3834" s="11" t="s">
        <v>7584</v>
      </c>
      <c r="D3834" s="11" t="s">
        <v>260</v>
      </c>
      <c r="E3834" s="19" t="s">
        <v>7834</v>
      </c>
      <c r="F3834" s="10">
        <v>42036</v>
      </c>
      <c r="G3834" s="10">
        <v>45323</v>
      </c>
      <c r="H3834" s="11">
        <v>10</v>
      </c>
      <c r="I3834" s="20" t="s">
        <v>259</v>
      </c>
      <c r="J3834" s="11" t="s">
        <v>261</v>
      </c>
      <c r="K3834" s="11" t="s">
        <v>8769</v>
      </c>
      <c r="L3834" s="11">
        <v>2</v>
      </c>
    </row>
    <row r="3835" spans="1:12">
      <c r="A3835" s="11" t="s">
        <v>7585</v>
      </c>
      <c r="D3835" s="11" t="s">
        <v>260</v>
      </c>
      <c r="E3835" s="19" t="s">
        <v>7835</v>
      </c>
      <c r="F3835" s="10">
        <v>42036</v>
      </c>
      <c r="G3835" s="10">
        <v>45323</v>
      </c>
      <c r="H3835" s="11">
        <v>10</v>
      </c>
      <c r="I3835" s="20" t="s">
        <v>259</v>
      </c>
      <c r="J3835" s="11" t="s">
        <v>261</v>
      </c>
      <c r="K3835" s="11" t="s">
        <v>8769</v>
      </c>
      <c r="L3835" s="11">
        <v>2</v>
      </c>
    </row>
    <row r="3836" spans="1:12">
      <c r="A3836" s="11" t="s">
        <v>7586</v>
      </c>
      <c r="D3836" s="11" t="s">
        <v>260</v>
      </c>
      <c r="E3836" s="19" t="s">
        <v>7836</v>
      </c>
      <c r="F3836" s="10">
        <v>42036</v>
      </c>
      <c r="G3836" s="10">
        <v>45323</v>
      </c>
      <c r="H3836" s="11">
        <v>10</v>
      </c>
      <c r="I3836" s="20" t="s">
        <v>259</v>
      </c>
      <c r="J3836" s="11" t="s">
        <v>261</v>
      </c>
      <c r="K3836" s="11" t="s">
        <v>8769</v>
      </c>
      <c r="L3836" s="11">
        <v>2</v>
      </c>
    </row>
    <row r="3837" spans="1:12">
      <c r="A3837" s="11" t="s">
        <v>7587</v>
      </c>
      <c r="D3837" s="11" t="s">
        <v>260</v>
      </c>
      <c r="E3837" s="19" t="s">
        <v>7837</v>
      </c>
      <c r="F3837" s="10">
        <v>42036</v>
      </c>
      <c r="G3837" s="10">
        <v>45323</v>
      </c>
      <c r="H3837" s="11">
        <v>10</v>
      </c>
      <c r="I3837" s="20" t="s">
        <v>259</v>
      </c>
      <c r="J3837" s="11" t="s">
        <v>261</v>
      </c>
      <c r="K3837" s="11" t="s">
        <v>8769</v>
      </c>
      <c r="L3837" s="11">
        <v>2</v>
      </c>
    </row>
    <row r="3838" spans="1:12">
      <c r="A3838" s="11" t="s">
        <v>7588</v>
      </c>
      <c r="D3838" s="11" t="s">
        <v>260</v>
      </c>
      <c r="E3838" s="19" t="s">
        <v>7838</v>
      </c>
      <c r="F3838" s="10">
        <v>42036</v>
      </c>
      <c r="G3838" s="10">
        <v>45323</v>
      </c>
      <c r="H3838" s="11">
        <v>10</v>
      </c>
      <c r="I3838" s="20" t="s">
        <v>259</v>
      </c>
      <c r="J3838" s="11" t="s">
        <v>261</v>
      </c>
      <c r="K3838" s="11" t="s">
        <v>8769</v>
      </c>
      <c r="L3838" s="11">
        <v>2</v>
      </c>
    </row>
    <row r="3839" spans="1:12">
      <c r="A3839" s="11" t="s">
        <v>7589</v>
      </c>
      <c r="D3839" s="11" t="s">
        <v>260</v>
      </c>
      <c r="E3839" s="19" t="s">
        <v>7839</v>
      </c>
      <c r="F3839" s="10">
        <v>42036</v>
      </c>
      <c r="G3839" s="10">
        <v>45323</v>
      </c>
      <c r="H3839" s="11">
        <v>10</v>
      </c>
      <c r="I3839" s="20" t="s">
        <v>259</v>
      </c>
      <c r="J3839" s="11" t="s">
        <v>261</v>
      </c>
      <c r="K3839" s="11" t="s">
        <v>8769</v>
      </c>
      <c r="L3839" s="11">
        <v>2</v>
      </c>
    </row>
    <row r="3840" spans="1:12">
      <c r="A3840" s="11" t="s">
        <v>7590</v>
      </c>
      <c r="D3840" s="11" t="s">
        <v>260</v>
      </c>
      <c r="E3840" s="19" t="s">
        <v>7840</v>
      </c>
      <c r="F3840" s="10">
        <v>42036</v>
      </c>
      <c r="G3840" s="10">
        <v>45323</v>
      </c>
      <c r="H3840" s="11">
        <v>10</v>
      </c>
      <c r="I3840" s="20" t="s">
        <v>259</v>
      </c>
      <c r="J3840" s="11" t="s">
        <v>261</v>
      </c>
      <c r="K3840" s="11" t="s">
        <v>8769</v>
      </c>
      <c r="L3840" s="11">
        <v>2</v>
      </c>
    </row>
    <row r="3841" spans="1:12">
      <c r="A3841" s="11" t="s">
        <v>7591</v>
      </c>
      <c r="D3841" s="11" t="s">
        <v>260</v>
      </c>
      <c r="E3841" s="19" t="s">
        <v>7841</v>
      </c>
      <c r="F3841" s="10">
        <v>42036</v>
      </c>
      <c r="G3841" s="10">
        <v>45323</v>
      </c>
      <c r="H3841" s="11">
        <v>10</v>
      </c>
      <c r="I3841" s="20" t="s">
        <v>259</v>
      </c>
      <c r="J3841" s="11" t="s">
        <v>261</v>
      </c>
      <c r="K3841" s="11" t="s">
        <v>8769</v>
      </c>
      <c r="L3841" s="11">
        <v>2</v>
      </c>
    </row>
    <row r="3842" spans="1:12">
      <c r="A3842" s="11" t="s">
        <v>7592</v>
      </c>
      <c r="D3842" s="11" t="s">
        <v>260</v>
      </c>
      <c r="E3842" s="19" t="s">
        <v>7842</v>
      </c>
      <c r="F3842" s="10">
        <v>42036</v>
      </c>
      <c r="G3842" s="10">
        <v>45323</v>
      </c>
      <c r="H3842" s="11">
        <v>10</v>
      </c>
      <c r="I3842" s="20" t="s">
        <v>259</v>
      </c>
      <c r="J3842" s="11" t="s">
        <v>261</v>
      </c>
      <c r="K3842" s="11" t="s">
        <v>8769</v>
      </c>
      <c r="L3842" s="11">
        <v>2</v>
      </c>
    </row>
    <row r="3843" spans="1:12">
      <c r="A3843" s="11" t="s">
        <v>7593</v>
      </c>
      <c r="D3843" s="11" t="s">
        <v>260</v>
      </c>
      <c r="E3843" s="19" t="s">
        <v>7843</v>
      </c>
      <c r="F3843" s="10">
        <v>42036</v>
      </c>
      <c r="G3843" s="10">
        <v>45323</v>
      </c>
      <c r="H3843" s="11">
        <v>10</v>
      </c>
      <c r="I3843" s="20" t="s">
        <v>259</v>
      </c>
      <c r="J3843" s="11" t="s">
        <v>261</v>
      </c>
      <c r="K3843" s="11" t="s">
        <v>8769</v>
      </c>
      <c r="L3843" s="11">
        <v>2</v>
      </c>
    </row>
    <row r="3844" spans="1:12">
      <c r="A3844" s="11" t="s">
        <v>7594</v>
      </c>
      <c r="D3844" s="11" t="s">
        <v>260</v>
      </c>
      <c r="E3844" s="19" t="s">
        <v>7844</v>
      </c>
      <c r="F3844" s="10">
        <v>42036</v>
      </c>
      <c r="G3844" s="10">
        <v>45323</v>
      </c>
      <c r="H3844" s="11">
        <v>10</v>
      </c>
      <c r="I3844" s="20" t="s">
        <v>259</v>
      </c>
      <c r="J3844" s="11" t="s">
        <v>261</v>
      </c>
      <c r="K3844" s="11" t="s">
        <v>8769</v>
      </c>
      <c r="L3844" s="11">
        <v>2</v>
      </c>
    </row>
    <row r="3845" spans="1:12">
      <c r="A3845" s="11" t="s">
        <v>7595</v>
      </c>
      <c r="D3845" s="11" t="s">
        <v>260</v>
      </c>
      <c r="E3845" s="19" t="s">
        <v>7845</v>
      </c>
      <c r="F3845" s="10">
        <v>42036</v>
      </c>
      <c r="G3845" s="10">
        <v>45323</v>
      </c>
      <c r="H3845" s="11">
        <v>10</v>
      </c>
      <c r="I3845" s="20" t="s">
        <v>259</v>
      </c>
      <c r="J3845" s="11" t="s">
        <v>261</v>
      </c>
      <c r="K3845" s="11" t="s">
        <v>8769</v>
      </c>
      <c r="L3845" s="11">
        <v>2</v>
      </c>
    </row>
    <row r="3846" spans="1:12">
      <c r="A3846" s="11" t="s">
        <v>7596</v>
      </c>
      <c r="D3846" s="11" t="s">
        <v>260</v>
      </c>
      <c r="E3846" s="19" t="s">
        <v>7846</v>
      </c>
      <c r="F3846" s="10">
        <v>42036</v>
      </c>
      <c r="G3846" s="10">
        <v>45323</v>
      </c>
      <c r="H3846" s="11">
        <v>10</v>
      </c>
      <c r="I3846" s="20" t="s">
        <v>259</v>
      </c>
      <c r="J3846" s="11" t="s">
        <v>261</v>
      </c>
      <c r="K3846" s="11" t="s">
        <v>8769</v>
      </c>
      <c r="L3846" s="11">
        <v>2</v>
      </c>
    </row>
    <row r="3847" spans="1:12">
      <c r="A3847" s="11" t="s">
        <v>7597</v>
      </c>
      <c r="D3847" s="11" t="s">
        <v>260</v>
      </c>
      <c r="E3847" s="19" t="s">
        <v>7847</v>
      </c>
      <c r="F3847" s="10">
        <v>42036</v>
      </c>
      <c r="G3847" s="10">
        <v>45323</v>
      </c>
      <c r="H3847" s="11">
        <v>10</v>
      </c>
      <c r="I3847" s="20" t="s">
        <v>259</v>
      </c>
      <c r="J3847" s="11" t="s">
        <v>261</v>
      </c>
      <c r="K3847" s="11" t="s">
        <v>8769</v>
      </c>
      <c r="L3847" s="11">
        <v>2</v>
      </c>
    </row>
    <row r="3848" spans="1:12">
      <c r="A3848" s="11" t="s">
        <v>7598</v>
      </c>
      <c r="D3848" s="11" t="s">
        <v>260</v>
      </c>
      <c r="E3848" s="19" t="s">
        <v>7848</v>
      </c>
      <c r="F3848" s="10">
        <v>42036</v>
      </c>
      <c r="G3848" s="10">
        <v>45323</v>
      </c>
      <c r="H3848" s="11">
        <v>10</v>
      </c>
      <c r="I3848" s="20" t="s">
        <v>259</v>
      </c>
      <c r="J3848" s="11" t="s">
        <v>261</v>
      </c>
      <c r="K3848" s="11" t="s">
        <v>8769</v>
      </c>
      <c r="L3848" s="11">
        <v>2</v>
      </c>
    </row>
    <row r="3849" spans="1:12">
      <c r="A3849" s="11" t="s">
        <v>7599</v>
      </c>
      <c r="D3849" s="11" t="s">
        <v>260</v>
      </c>
      <c r="E3849" s="19" t="s">
        <v>7849</v>
      </c>
      <c r="F3849" s="10">
        <v>42036</v>
      </c>
      <c r="G3849" s="10">
        <v>45323</v>
      </c>
      <c r="H3849" s="11">
        <v>10</v>
      </c>
      <c r="I3849" s="20" t="s">
        <v>259</v>
      </c>
      <c r="J3849" s="11" t="s">
        <v>261</v>
      </c>
      <c r="K3849" s="11" t="s">
        <v>8769</v>
      </c>
      <c r="L3849" s="11">
        <v>2</v>
      </c>
    </row>
    <row r="3850" spans="1:12">
      <c r="A3850" s="11" t="s">
        <v>7600</v>
      </c>
      <c r="D3850" s="11" t="s">
        <v>260</v>
      </c>
      <c r="E3850" s="19" t="s">
        <v>7850</v>
      </c>
      <c r="F3850" s="10">
        <v>42036</v>
      </c>
      <c r="G3850" s="10">
        <v>45323</v>
      </c>
      <c r="H3850" s="11">
        <v>10</v>
      </c>
      <c r="I3850" s="20" t="s">
        <v>259</v>
      </c>
      <c r="J3850" s="11" t="s">
        <v>261</v>
      </c>
      <c r="K3850" s="11" t="s">
        <v>8769</v>
      </c>
      <c r="L3850" s="11">
        <v>2</v>
      </c>
    </row>
    <row r="3851" spans="1:12">
      <c r="A3851" s="11" t="s">
        <v>7601</v>
      </c>
      <c r="D3851" s="11" t="s">
        <v>260</v>
      </c>
      <c r="E3851" s="19" t="s">
        <v>7851</v>
      </c>
      <c r="F3851" s="10">
        <v>42036</v>
      </c>
      <c r="G3851" s="10">
        <v>45323</v>
      </c>
      <c r="H3851" s="11">
        <v>10</v>
      </c>
      <c r="I3851" s="20" t="s">
        <v>259</v>
      </c>
      <c r="J3851" s="11" t="s">
        <v>261</v>
      </c>
      <c r="K3851" s="11" t="s">
        <v>8769</v>
      </c>
      <c r="L3851" s="11">
        <v>2</v>
      </c>
    </row>
    <row r="3852" spans="1:12">
      <c r="A3852" s="11" t="s">
        <v>7602</v>
      </c>
      <c r="D3852" s="11" t="s">
        <v>260</v>
      </c>
      <c r="E3852" s="19" t="s">
        <v>7852</v>
      </c>
      <c r="F3852" s="10">
        <v>42036</v>
      </c>
      <c r="G3852" s="10">
        <v>45323</v>
      </c>
      <c r="H3852" s="11">
        <v>10</v>
      </c>
      <c r="I3852" s="20" t="s">
        <v>259</v>
      </c>
      <c r="J3852" s="11" t="s">
        <v>261</v>
      </c>
      <c r="K3852" s="11" t="s">
        <v>8769</v>
      </c>
      <c r="L3852" s="11">
        <v>2</v>
      </c>
    </row>
    <row r="3853" spans="1:12">
      <c r="A3853" s="11" t="s">
        <v>7603</v>
      </c>
      <c r="D3853" s="11" t="s">
        <v>260</v>
      </c>
      <c r="E3853" s="19" t="s">
        <v>7853</v>
      </c>
      <c r="F3853" s="10">
        <v>42036</v>
      </c>
      <c r="G3853" s="10">
        <v>45323</v>
      </c>
      <c r="H3853" s="11">
        <v>10</v>
      </c>
      <c r="I3853" s="20" t="s">
        <v>259</v>
      </c>
      <c r="J3853" s="11" t="s">
        <v>261</v>
      </c>
      <c r="K3853" s="11" t="s">
        <v>8769</v>
      </c>
      <c r="L3853" s="11">
        <v>2</v>
      </c>
    </row>
    <row r="3854" spans="1:12">
      <c r="A3854" s="11" t="s">
        <v>7604</v>
      </c>
      <c r="D3854" s="11" t="s">
        <v>260</v>
      </c>
      <c r="E3854" s="19" t="s">
        <v>7854</v>
      </c>
      <c r="F3854" s="10">
        <v>42036</v>
      </c>
      <c r="G3854" s="10">
        <v>45323</v>
      </c>
      <c r="H3854" s="11">
        <v>10</v>
      </c>
      <c r="I3854" s="20" t="s">
        <v>259</v>
      </c>
      <c r="J3854" s="11" t="s">
        <v>261</v>
      </c>
      <c r="K3854" s="11" t="s">
        <v>8769</v>
      </c>
      <c r="L3854" s="11">
        <v>2</v>
      </c>
    </row>
    <row r="3855" spans="1:12">
      <c r="A3855" s="11" t="s">
        <v>7605</v>
      </c>
      <c r="D3855" s="11" t="s">
        <v>260</v>
      </c>
      <c r="E3855" s="19" t="s">
        <v>7855</v>
      </c>
      <c r="F3855" s="10">
        <v>42036</v>
      </c>
      <c r="G3855" s="10">
        <v>45323</v>
      </c>
      <c r="H3855" s="11">
        <v>10</v>
      </c>
      <c r="I3855" s="20" t="s">
        <v>259</v>
      </c>
      <c r="J3855" s="11" t="s">
        <v>261</v>
      </c>
      <c r="K3855" s="11" t="s">
        <v>8769</v>
      </c>
      <c r="L3855" s="11">
        <v>2</v>
      </c>
    </row>
    <row r="3856" spans="1:12">
      <c r="A3856" s="11" t="s">
        <v>7606</v>
      </c>
      <c r="D3856" s="11" t="s">
        <v>260</v>
      </c>
      <c r="E3856" s="19" t="s">
        <v>7856</v>
      </c>
      <c r="F3856" s="10">
        <v>42036</v>
      </c>
      <c r="G3856" s="10">
        <v>45323</v>
      </c>
      <c r="H3856" s="11">
        <v>10</v>
      </c>
      <c r="I3856" s="20" t="s">
        <v>259</v>
      </c>
      <c r="J3856" s="11" t="s">
        <v>261</v>
      </c>
      <c r="K3856" s="11" t="s">
        <v>8769</v>
      </c>
      <c r="L3856" s="11">
        <v>2</v>
      </c>
    </row>
    <row r="3857" spans="1:12">
      <c r="A3857" s="11" t="s">
        <v>7607</v>
      </c>
      <c r="D3857" s="11" t="s">
        <v>260</v>
      </c>
      <c r="E3857" s="19" t="s">
        <v>7857</v>
      </c>
      <c r="F3857" s="10">
        <v>42036</v>
      </c>
      <c r="G3857" s="10">
        <v>45323</v>
      </c>
      <c r="H3857" s="11">
        <v>10</v>
      </c>
      <c r="I3857" s="20" t="s">
        <v>259</v>
      </c>
      <c r="J3857" s="11" t="s">
        <v>261</v>
      </c>
      <c r="K3857" s="11" t="s">
        <v>8769</v>
      </c>
      <c r="L3857" s="11">
        <v>2</v>
      </c>
    </row>
    <row r="3858" spans="1:12">
      <c r="A3858" s="11" t="s">
        <v>7608</v>
      </c>
      <c r="D3858" s="11" t="s">
        <v>260</v>
      </c>
      <c r="E3858" s="19" t="s">
        <v>7858</v>
      </c>
      <c r="F3858" s="10">
        <v>42036</v>
      </c>
      <c r="G3858" s="10">
        <v>45323</v>
      </c>
      <c r="H3858" s="11">
        <v>10</v>
      </c>
      <c r="I3858" s="20" t="s">
        <v>259</v>
      </c>
      <c r="J3858" s="11" t="s">
        <v>261</v>
      </c>
      <c r="K3858" s="11" t="s">
        <v>8769</v>
      </c>
      <c r="L3858" s="11">
        <v>2</v>
      </c>
    </row>
    <row r="3859" spans="1:12">
      <c r="A3859" s="11" t="s">
        <v>7609</v>
      </c>
      <c r="D3859" s="11" t="s">
        <v>260</v>
      </c>
      <c r="E3859" s="19" t="s">
        <v>7859</v>
      </c>
      <c r="F3859" s="10">
        <v>42036</v>
      </c>
      <c r="G3859" s="10">
        <v>45323</v>
      </c>
      <c r="H3859" s="11">
        <v>10</v>
      </c>
      <c r="I3859" s="20" t="s">
        <v>259</v>
      </c>
      <c r="J3859" s="11" t="s">
        <v>261</v>
      </c>
      <c r="K3859" s="11" t="s">
        <v>8769</v>
      </c>
      <c r="L3859" s="11">
        <v>2</v>
      </c>
    </row>
    <row r="3860" spans="1:12">
      <c r="A3860" s="11" t="s">
        <v>7610</v>
      </c>
      <c r="D3860" s="11" t="s">
        <v>260</v>
      </c>
      <c r="E3860" s="19" t="s">
        <v>7860</v>
      </c>
      <c r="F3860" s="10">
        <v>42036</v>
      </c>
      <c r="G3860" s="10">
        <v>45323</v>
      </c>
      <c r="H3860" s="11">
        <v>10</v>
      </c>
      <c r="I3860" s="20" t="s">
        <v>259</v>
      </c>
      <c r="J3860" s="11" t="s">
        <v>261</v>
      </c>
      <c r="K3860" s="11" t="s">
        <v>8769</v>
      </c>
      <c r="L3860" s="11">
        <v>2</v>
      </c>
    </row>
    <row r="3861" spans="1:12">
      <c r="A3861" s="11" t="s">
        <v>7611</v>
      </c>
      <c r="D3861" s="11" t="s">
        <v>260</v>
      </c>
      <c r="E3861" s="19" t="s">
        <v>7861</v>
      </c>
      <c r="F3861" s="10">
        <v>42036</v>
      </c>
      <c r="G3861" s="10">
        <v>45323</v>
      </c>
      <c r="H3861" s="11">
        <v>10</v>
      </c>
      <c r="I3861" s="20" t="s">
        <v>259</v>
      </c>
      <c r="J3861" s="11" t="s">
        <v>261</v>
      </c>
      <c r="K3861" s="11" t="s">
        <v>8769</v>
      </c>
      <c r="L3861" s="11">
        <v>2</v>
      </c>
    </row>
    <row r="3862" spans="1:12">
      <c r="A3862" s="11" t="s">
        <v>7612</v>
      </c>
      <c r="D3862" s="11" t="s">
        <v>260</v>
      </c>
      <c r="E3862" s="19" t="s">
        <v>7862</v>
      </c>
      <c r="F3862" s="10">
        <v>42036</v>
      </c>
      <c r="G3862" s="10">
        <v>45323</v>
      </c>
      <c r="H3862" s="11">
        <v>10</v>
      </c>
      <c r="I3862" s="20" t="s">
        <v>259</v>
      </c>
      <c r="J3862" s="11" t="s">
        <v>261</v>
      </c>
      <c r="K3862" s="11" t="s">
        <v>8769</v>
      </c>
      <c r="L3862" s="11">
        <v>2</v>
      </c>
    </row>
    <row r="3863" spans="1:12">
      <c r="A3863" s="11" t="s">
        <v>7613</v>
      </c>
      <c r="D3863" s="11" t="s">
        <v>260</v>
      </c>
      <c r="E3863" s="19" t="s">
        <v>7863</v>
      </c>
      <c r="F3863" s="10">
        <v>42036</v>
      </c>
      <c r="G3863" s="10">
        <v>45323</v>
      </c>
      <c r="H3863" s="11">
        <v>10</v>
      </c>
      <c r="I3863" s="20" t="s">
        <v>259</v>
      </c>
      <c r="J3863" s="11" t="s">
        <v>261</v>
      </c>
      <c r="K3863" s="11" t="s">
        <v>8769</v>
      </c>
      <c r="L3863" s="11">
        <v>2</v>
      </c>
    </row>
    <row r="3864" spans="1:12">
      <c r="A3864" s="11" t="s">
        <v>7614</v>
      </c>
      <c r="D3864" s="11" t="s">
        <v>260</v>
      </c>
      <c r="E3864" s="19" t="s">
        <v>7864</v>
      </c>
      <c r="F3864" s="10">
        <v>42036</v>
      </c>
      <c r="G3864" s="10">
        <v>45323</v>
      </c>
      <c r="H3864" s="11">
        <v>10</v>
      </c>
      <c r="I3864" s="20" t="s">
        <v>259</v>
      </c>
      <c r="J3864" s="11" t="s">
        <v>261</v>
      </c>
      <c r="K3864" s="11" t="s">
        <v>8769</v>
      </c>
      <c r="L3864" s="11">
        <v>2</v>
      </c>
    </row>
    <row r="3865" spans="1:12">
      <c r="A3865" s="11" t="s">
        <v>7615</v>
      </c>
      <c r="D3865" s="11" t="s">
        <v>260</v>
      </c>
      <c r="E3865" s="19" t="s">
        <v>7865</v>
      </c>
      <c r="F3865" s="10">
        <v>42036</v>
      </c>
      <c r="G3865" s="10">
        <v>45323</v>
      </c>
      <c r="H3865" s="11">
        <v>10</v>
      </c>
      <c r="I3865" s="20" t="s">
        <v>259</v>
      </c>
      <c r="J3865" s="11" t="s">
        <v>261</v>
      </c>
      <c r="K3865" s="11" t="s">
        <v>8769</v>
      </c>
      <c r="L3865" s="11">
        <v>2</v>
      </c>
    </row>
    <row r="3866" spans="1:12">
      <c r="A3866" s="11" t="s">
        <v>7616</v>
      </c>
      <c r="D3866" s="11" t="s">
        <v>260</v>
      </c>
      <c r="E3866" s="19" t="s">
        <v>7866</v>
      </c>
      <c r="F3866" s="10">
        <v>42036</v>
      </c>
      <c r="G3866" s="10">
        <v>45323</v>
      </c>
      <c r="H3866" s="11">
        <v>10</v>
      </c>
      <c r="I3866" s="20" t="s">
        <v>259</v>
      </c>
      <c r="J3866" s="11" t="s">
        <v>261</v>
      </c>
      <c r="K3866" s="11" t="s">
        <v>8769</v>
      </c>
      <c r="L3866" s="11">
        <v>2</v>
      </c>
    </row>
    <row r="3867" spans="1:12">
      <c r="A3867" s="11" t="s">
        <v>7617</v>
      </c>
      <c r="D3867" s="11" t="s">
        <v>260</v>
      </c>
      <c r="E3867" s="19" t="s">
        <v>7867</v>
      </c>
      <c r="F3867" s="10">
        <v>42036</v>
      </c>
      <c r="G3867" s="10">
        <v>45323</v>
      </c>
      <c r="H3867" s="11">
        <v>10</v>
      </c>
      <c r="I3867" s="20" t="s">
        <v>259</v>
      </c>
      <c r="J3867" s="11" t="s">
        <v>261</v>
      </c>
      <c r="K3867" s="11" t="s">
        <v>8769</v>
      </c>
      <c r="L3867" s="11">
        <v>2</v>
      </c>
    </row>
    <row r="3868" spans="1:12">
      <c r="A3868" s="11" t="s">
        <v>7618</v>
      </c>
      <c r="D3868" s="11" t="s">
        <v>260</v>
      </c>
      <c r="E3868" s="19" t="s">
        <v>7868</v>
      </c>
      <c r="F3868" s="10">
        <v>42036</v>
      </c>
      <c r="G3868" s="10">
        <v>45323</v>
      </c>
      <c r="H3868" s="11">
        <v>10</v>
      </c>
      <c r="I3868" s="20" t="s">
        <v>259</v>
      </c>
      <c r="J3868" s="11" t="s">
        <v>261</v>
      </c>
      <c r="K3868" s="11" t="s">
        <v>8769</v>
      </c>
      <c r="L3868" s="11">
        <v>2</v>
      </c>
    </row>
    <row r="3869" spans="1:12">
      <c r="A3869" s="11" t="s">
        <v>7619</v>
      </c>
      <c r="D3869" s="11" t="s">
        <v>260</v>
      </c>
      <c r="E3869" s="19" t="s">
        <v>7869</v>
      </c>
      <c r="F3869" s="10">
        <v>42036</v>
      </c>
      <c r="G3869" s="10">
        <v>45323</v>
      </c>
      <c r="H3869" s="11">
        <v>10</v>
      </c>
      <c r="I3869" s="20" t="s">
        <v>259</v>
      </c>
      <c r="J3869" s="11" t="s">
        <v>261</v>
      </c>
      <c r="K3869" s="11" t="s">
        <v>8769</v>
      </c>
      <c r="L3869" s="11">
        <v>2</v>
      </c>
    </row>
    <row r="3870" spans="1:12">
      <c r="A3870" s="11" t="s">
        <v>7620</v>
      </c>
      <c r="D3870" s="11" t="s">
        <v>260</v>
      </c>
      <c r="E3870" s="19" t="s">
        <v>7870</v>
      </c>
      <c r="F3870" s="10">
        <v>42036</v>
      </c>
      <c r="G3870" s="10">
        <v>45323</v>
      </c>
      <c r="H3870" s="11">
        <v>10</v>
      </c>
      <c r="I3870" s="20" t="s">
        <v>259</v>
      </c>
      <c r="J3870" s="11" t="s">
        <v>261</v>
      </c>
      <c r="K3870" s="11" t="s">
        <v>8769</v>
      </c>
      <c r="L3870" s="11">
        <v>2</v>
      </c>
    </row>
    <row r="3871" spans="1:12">
      <c r="A3871" s="11" t="s">
        <v>7621</v>
      </c>
      <c r="D3871" s="11" t="s">
        <v>260</v>
      </c>
      <c r="E3871" s="19" t="s">
        <v>7871</v>
      </c>
      <c r="F3871" s="10">
        <v>42036</v>
      </c>
      <c r="G3871" s="10">
        <v>45323</v>
      </c>
      <c r="H3871" s="11">
        <v>10</v>
      </c>
      <c r="I3871" s="20" t="s">
        <v>259</v>
      </c>
      <c r="J3871" s="11" t="s">
        <v>261</v>
      </c>
      <c r="K3871" s="11" t="s">
        <v>8769</v>
      </c>
      <c r="L3871" s="11">
        <v>2</v>
      </c>
    </row>
    <row r="3872" spans="1:12">
      <c r="A3872" s="11" t="s">
        <v>7622</v>
      </c>
      <c r="D3872" s="11" t="s">
        <v>260</v>
      </c>
      <c r="E3872" s="19" t="s">
        <v>7872</v>
      </c>
      <c r="F3872" s="10">
        <v>42036</v>
      </c>
      <c r="G3872" s="10">
        <v>45323</v>
      </c>
      <c r="H3872" s="11">
        <v>10</v>
      </c>
      <c r="I3872" s="20" t="s">
        <v>259</v>
      </c>
      <c r="J3872" s="11" t="s">
        <v>261</v>
      </c>
      <c r="K3872" s="11" t="s">
        <v>8769</v>
      </c>
      <c r="L3872" s="11">
        <v>2</v>
      </c>
    </row>
    <row r="3873" spans="1:12">
      <c r="A3873" s="11" t="s">
        <v>7623</v>
      </c>
      <c r="D3873" s="11" t="s">
        <v>260</v>
      </c>
      <c r="E3873" s="19" t="s">
        <v>7873</v>
      </c>
      <c r="F3873" s="10">
        <v>42036</v>
      </c>
      <c r="G3873" s="10">
        <v>45323</v>
      </c>
      <c r="H3873" s="11">
        <v>10</v>
      </c>
      <c r="I3873" s="20" t="s">
        <v>259</v>
      </c>
      <c r="J3873" s="11" t="s">
        <v>261</v>
      </c>
      <c r="K3873" s="11" t="s">
        <v>8769</v>
      </c>
      <c r="L3873" s="11">
        <v>2</v>
      </c>
    </row>
    <row r="3874" spans="1:12">
      <c r="A3874" s="11" t="s">
        <v>7624</v>
      </c>
      <c r="D3874" s="11" t="s">
        <v>260</v>
      </c>
      <c r="E3874" s="19" t="s">
        <v>7874</v>
      </c>
      <c r="F3874" s="10">
        <v>42036</v>
      </c>
      <c r="G3874" s="10">
        <v>45323</v>
      </c>
      <c r="H3874" s="11">
        <v>10</v>
      </c>
      <c r="I3874" s="20" t="s">
        <v>259</v>
      </c>
      <c r="J3874" s="11" t="s">
        <v>261</v>
      </c>
      <c r="K3874" s="11" t="s">
        <v>8769</v>
      </c>
      <c r="L3874" s="11">
        <v>2</v>
      </c>
    </row>
    <row r="3875" spans="1:12">
      <c r="A3875" s="11" t="s">
        <v>7625</v>
      </c>
      <c r="D3875" s="11" t="s">
        <v>260</v>
      </c>
      <c r="E3875" s="19" t="s">
        <v>7875</v>
      </c>
      <c r="F3875" s="10">
        <v>42036</v>
      </c>
      <c r="G3875" s="10">
        <v>45323</v>
      </c>
      <c r="H3875" s="11">
        <v>10</v>
      </c>
      <c r="I3875" s="20" t="s">
        <v>259</v>
      </c>
      <c r="J3875" s="11" t="s">
        <v>261</v>
      </c>
      <c r="K3875" s="11" t="s">
        <v>8769</v>
      </c>
      <c r="L3875" s="11">
        <v>2</v>
      </c>
    </row>
    <row r="3876" spans="1:12">
      <c r="A3876" s="11" t="s">
        <v>7626</v>
      </c>
      <c r="D3876" s="11" t="s">
        <v>260</v>
      </c>
      <c r="E3876" s="19" t="s">
        <v>7876</v>
      </c>
      <c r="F3876" s="10">
        <v>42036</v>
      </c>
      <c r="G3876" s="10">
        <v>45323</v>
      </c>
      <c r="H3876" s="11">
        <v>10</v>
      </c>
      <c r="I3876" s="20" t="s">
        <v>259</v>
      </c>
      <c r="J3876" s="11" t="s">
        <v>261</v>
      </c>
      <c r="K3876" s="11" t="s">
        <v>8769</v>
      </c>
      <c r="L3876" s="11">
        <v>2</v>
      </c>
    </row>
    <row r="3877" spans="1:12">
      <c r="A3877" s="11" t="s">
        <v>7627</v>
      </c>
      <c r="D3877" s="11" t="s">
        <v>260</v>
      </c>
      <c r="E3877" s="19" t="s">
        <v>7877</v>
      </c>
      <c r="F3877" s="10">
        <v>42036</v>
      </c>
      <c r="G3877" s="10">
        <v>45323</v>
      </c>
      <c r="H3877" s="11">
        <v>10</v>
      </c>
      <c r="I3877" s="20" t="s">
        <v>259</v>
      </c>
      <c r="J3877" s="11" t="s">
        <v>261</v>
      </c>
      <c r="K3877" s="11" t="s">
        <v>8769</v>
      </c>
      <c r="L3877" s="11">
        <v>2</v>
      </c>
    </row>
    <row r="3878" spans="1:12">
      <c r="A3878" s="11" t="s">
        <v>7628</v>
      </c>
      <c r="D3878" s="11" t="s">
        <v>260</v>
      </c>
      <c r="E3878" s="19" t="s">
        <v>7878</v>
      </c>
      <c r="F3878" s="10">
        <v>42036</v>
      </c>
      <c r="G3878" s="10">
        <v>45323</v>
      </c>
      <c r="H3878" s="11">
        <v>10</v>
      </c>
      <c r="I3878" s="20" t="s">
        <v>259</v>
      </c>
      <c r="J3878" s="11" t="s">
        <v>261</v>
      </c>
      <c r="K3878" s="11" t="s">
        <v>8769</v>
      </c>
      <c r="L3878" s="11">
        <v>2</v>
      </c>
    </row>
    <row r="3879" spans="1:12">
      <c r="A3879" s="11" t="s">
        <v>7629</v>
      </c>
      <c r="D3879" s="11" t="s">
        <v>260</v>
      </c>
      <c r="E3879" s="19" t="s">
        <v>7879</v>
      </c>
      <c r="F3879" s="10">
        <v>42036</v>
      </c>
      <c r="G3879" s="10">
        <v>45323</v>
      </c>
      <c r="H3879" s="11">
        <v>10</v>
      </c>
      <c r="I3879" s="20" t="s">
        <v>259</v>
      </c>
      <c r="J3879" s="11" t="s">
        <v>261</v>
      </c>
      <c r="K3879" s="11" t="s">
        <v>8769</v>
      </c>
      <c r="L3879" s="11">
        <v>2</v>
      </c>
    </row>
    <row r="3880" spans="1:12">
      <c r="A3880" s="11" t="s">
        <v>7630</v>
      </c>
      <c r="D3880" s="11" t="s">
        <v>260</v>
      </c>
      <c r="E3880" s="19" t="s">
        <v>7880</v>
      </c>
      <c r="F3880" s="10">
        <v>42036</v>
      </c>
      <c r="G3880" s="10">
        <v>45323</v>
      </c>
      <c r="H3880" s="11">
        <v>10</v>
      </c>
      <c r="I3880" s="20" t="s">
        <v>259</v>
      </c>
      <c r="J3880" s="11" t="s">
        <v>261</v>
      </c>
      <c r="K3880" s="11" t="s">
        <v>8769</v>
      </c>
      <c r="L3880" s="11">
        <v>2</v>
      </c>
    </row>
    <row r="3881" spans="1:12">
      <c r="A3881" s="11" t="s">
        <v>7631</v>
      </c>
      <c r="D3881" s="11" t="s">
        <v>260</v>
      </c>
      <c r="E3881" s="19" t="s">
        <v>7881</v>
      </c>
      <c r="F3881" s="10">
        <v>42036</v>
      </c>
      <c r="G3881" s="10">
        <v>45323</v>
      </c>
      <c r="H3881" s="11">
        <v>10</v>
      </c>
      <c r="I3881" s="20" t="s">
        <v>259</v>
      </c>
      <c r="J3881" s="11" t="s">
        <v>261</v>
      </c>
      <c r="K3881" s="11" t="s">
        <v>8769</v>
      </c>
      <c r="L3881" s="11">
        <v>2</v>
      </c>
    </row>
    <row r="3882" spans="1:12">
      <c r="A3882" s="11" t="s">
        <v>7632</v>
      </c>
      <c r="D3882" s="11" t="s">
        <v>260</v>
      </c>
      <c r="E3882" s="19" t="s">
        <v>7882</v>
      </c>
      <c r="F3882" s="10">
        <v>42036</v>
      </c>
      <c r="G3882" s="10">
        <v>45323</v>
      </c>
      <c r="H3882" s="11">
        <v>10</v>
      </c>
      <c r="I3882" s="20" t="s">
        <v>259</v>
      </c>
      <c r="J3882" s="11" t="s">
        <v>261</v>
      </c>
      <c r="K3882" s="11" t="s">
        <v>8769</v>
      </c>
      <c r="L3882" s="11">
        <v>2</v>
      </c>
    </row>
    <row r="3883" spans="1:12">
      <c r="A3883" s="11" t="s">
        <v>7633</v>
      </c>
      <c r="D3883" s="11" t="s">
        <v>260</v>
      </c>
      <c r="E3883" s="19" t="s">
        <v>7883</v>
      </c>
      <c r="F3883" s="10">
        <v>42036</v>
      </c>
      <c r="G3883" s="10">
        <v>45323</v>
      </c>
      <c r="H3883" s="11">
        <v>10</v>
      </c>
      <c r="I3883" s="20" t="s">
        <v>259</v>
      </c>
      <c r="J3883" s="11" t="s">
        <v>261</v>
      </c>
      <c r="K3883" s="11" t="s">
        <v>8769</v>
      </c>
      <c r="L3883" s="11">
        <v>2</v>
      </c>
    </row>
    <row r="3884" spans="1:12">
      <c r="A3884" s="11" t="s">
        <v>7634</v>
      </c>
      <c r="D3884" s="11" t="s">
        <v>260</v>
      </c>
      <c r="E3884" s="19" t="s">
        <v>7884</v>
      </c>
      <c r="F3884" s="10">
        <v>42036</v>
      </c>
      <c r="G3884" s="10">
        <v>45323</v>
      </c>
      <c r="H3884" s="11">
        <v>10</v>
      </c>
      <c r="I3884" s="20" t="s">
        <v>259</v>
      </c>
      <c r="J3884" s="11" t="s">
        <v>261</v>
      </c>
      <c r="K3884" s="11" t="s">
        <v>8769</v>
      </c>
      <c r="L3884" s="11">
        <v>2</v>
      </c>
    </row>
    <row r="3885" spans="1:12">
      <c r="A3885" s="11" t="s">
        <v>7635</v>
      </c>
      <c r="D3885" s="11" t="s">
        <v>260</v>
      </c>
      <c r="E3885" s="19" t="s">
        <v>7885</v>
      </c>
      <c r="F3885" s="10">
        <v>42036</v>
      </c>
      <c r="G3885" s="10">
        <v>45323</v>
      </c>
      <c r="H3885" s="11">
        <v>10</v>
      </c>
      <c r="I3885" s="20" t="s">
        <v>259</v>
      </c>
      <c r="J3885" s="11" t="s">
        <v>261</v>
      </c>
      <c r="K3885" s="11" t="s">
        <v>8769</v>
      </c>
      <c r="L3885" s="11">
        <v>2</v>
      </c>
    </row>
    <row r="3886" spans="1:12">
      <c r="A3886" s="11" t="s">
        <v>7636</v>
      </c>
      <c r="D3886" s="11" t="s">
        <v>260</v>
      </c>
      <c r="E3886" s="19" t="s">
        <v>7886</v>
      </c>
      <c r="F3886" s="10">
        <v>42036</v>
      </c>
      <c r="G3886" s="10">
        <v>45323</v>
      </c>
      <c r="H3886" s="11">
        <v>10</v>
      </c>
      <c r="I3886" s="20" t="s">
        <v>259</v>
      </c>
      <c r="J3886" s="11" t="s">
        <v>261</v>
      </c>
      <c r="K3886" s="11" t="s">
        <v>8769</v>
      </c>
      <c r="L3886" s="11">
        <v>2</v>
      </c>
    </row>
    <row r="3887" spans="1:12">
      <c r="A3887" s="11" t="s">
        <v>7637</v>
      </c>
      <c r="D3887" s="11" t="s">
        <v>260</v>
      </c>
      <c r="E3887" s="19" t="s">
        <v>7887</v>
      </c>
      <c r="F3887" s="10">
        <v>42036</v>
      </c>
      <c r="G3887" s="10">
        <v>45323</v>
      </c>
      <c r="H3887" s="11">
        <v>10</v>
      </c>
      <c r="I3887" s="20" t="s">
        <v>259</v>
      </c>
      <c r="J3887" s="11" t="s">
        <v>261</v>
      </c>
      <c r="K3887" s="11" t="s">
        <v>8769</v>
      </c>
      <c r="L3887" s="11">
        <v>2</v>
      </c>
    </row>
    <row r="3888" spans="1:12">
      <c r="A3888" s="11" t="s">
        <v>7638</v>
      </c>
      <c r="D3888" s="11" t="s">
        <v>260</v>
      </c>
      <c r="E3888" s="19" t="s">
        <v>7888</v>
      </c>
      <c r="F3888" s="10">
        <v>42036</v>
      </c>
      <c r="G3888" s="10">
        <v>45323</v>
      </c>
      <c r="H3888" s="11">
        <v>10</v>
      </c>
      <c r="I3888" s="20" t="s">
        <v>259</v>
      </c>
      <c r="J3888" s="11" t="s">
        <v>261</v>
      </c>
      <c r="K3888" s="11" t="s">
        <v>8769</v>
      </c>
      <c r="L3888" s="11">
        <v>2</v>
      </c>
    </row>
    <row r="3889" spans="1:12">
      <c r="A3889" s="11" t="s">
        <v>7639</v>
      </c>
      <c r="D3889" s="11" t="s">
        <v>260</v>
      </c>
      <c r="E3889" s="19" t="s">
        <v>7889</v>
      </c>
      <c r="F3889" s="10">
        <v>42036</v>
      </c>
      <c r="G3889" s="10">
        <v>45323</v>
      </c>
      <c r="H3889" s="11">
        <v>10</v>
      </c>
      <c r="I3889" s="20" t="s">
        <v>259</v>
      </c>
      <c r="J3889" s="11" t="s">
        <v>261</v>
      </c>
      <c r="K3889" s="11" t="s">
        <v>8769</v>
      </c>
      <c r="L3889" s="11">
        <v>2</v>
      </c>
    </row>
    <row r="3890" spans="1:12">
      <c r="A3890" s="11" t="s">
        <v>7640</v>
      </c>
      <c r="D3890" s="11" t="s">
        <v>260</v>
      </c>
      <c r="E3890" s="19" t="s">
        <v>7890</v>
      </c>
      <c r="F3890" s="10">
        <v>42036</v>
      </c>
      <c r="G3890" s="10">
        <v>45323</v>
      </c>
      <c r="H3890" s="11">
        <v>10</v>
      </c>
      <c r="I3890" s="20" t="s">
        <v>259</v>
      </c>
      <c r="J3890" s="11" t="s">
        <v>261</v>
      </c>
      <c r="K3890" s="11" t="s">
        <v>8769</v>
      </c>
      <c r="L3890" s="11">
        <v>2</v>
      </c>
    </row>
    <row r="3891" spans="1:12">
      <c r="A3891" s="11" t="s">
        <v>7641</v>
      </c>
      <c r="D3891" s="11" t="s">
        <v>260</v>
      </c>
      <c r="E3891" s="19" t="s">
        <v>7891</v>
      </c>
      <c r="F3891" s="10">
        <v>42036</v>
      </c>
      <c r="G3891" s="10">
        <v>45323</v>
      </c>
      <c r="H3891" s="11">
        <v>10</v>
      </c>
      <c r="I3891" s="20" t="s">
        <v>259</v>
      </c>
      <c r="J3891" s="11" t="s">
        <v>261</v>
      </c>
      <c r="K3891" s="11" t="s">
        <v>8769</v>
      </c>
      <c r="L3891" s="11">
        <v>2</v>
      </c>
    </row>
    <row r="3892" spans="1:12">
      <c r="A3892" s="11" t="s">
        <v>7642</v>
      </c>
      <c r="D3892" s="11" t="s">
        <v>260</v>
      </c>
      <c r="E3892" s="19" t="s">
        <v>7892</v>
      </c>
      <c r="F3892" s="10">
        <v>42036</v>
      </c>
      <c r="G3892" s="10">
        <v>45323</v>
      </c>
      <c r="H3892" s="11">
        <v>10</v>
      </c>
      <c r="I3892" s="20" t="s">
        <v>259</v>
      </c>
      <c r="J3892" s="11" t="s">
        <v>261</v>
      </c>
      <c r="K3892" s="11" t="s">
        <v>8769</v>
      </c>
      <c r="L3892" s="11">
        <v>2</v>
      </c>
    </row>
    <row r="3893" spans="1:12">
      <c r="A3893" s="11" t="s">
        <v>7643</v>
      </c>
      <c r="D3893" s="11" t="s">
        <v>260</v>
      </c>
      <c r="E3893" s="19" t="s">
        <v>7893</v>
      </c>
      <c r="F3893" s="10">
        <v>42036</v>
      </c>
      <c r="G3893" s="10">
        <v>45323</v>
      </c>
      <c r="H3893" s="11">
        <v>10</v>
      </c>
      <c r="I3893" s="20" t="s">
        <v>259</v>
      </c>
      <c r="J3893" s="11" t="s">
        <v>261</v>
      </c>
      <c r="K3893" s="11" t="s">
        <v>8769</v>
      </c>
      <c r="L3893" s="11">
        <v>2</v>
      </c>
    </row>
    <row r="3894" spans="1:12">
      <c r="A3894" s="11" t="s">
        <v>7644</v>
      </c>
      <c r="D3894" s="11" t="s">
        <v>260</v>
      </c>
      <c r="E3894" s="19" t="s">
        <v>7894</v>
      </c>
      <c r="F3894" s="10">
        <v>42036</v>
      </c>
      <c r="G3894" s="10">
        <v>45323</v>
      </c>
      <c r="H3894" s="11">
        <v>10</v>
      </c>
      <c r="I3894" s="20" t="s">
        <v>259</v>
      </c>
      <c r="J3894" s="11" t="s">
        <v>261</v>
      </c>
      <c r="K3894" s="11" t="s">
        <v>8769</v>
      </c>
      <c r="L3894" s="11">
        <v>2</v>
      </c>
    </row>
    <row r="3895" spans="1:12">
      <c r="A3895" s="11" t="s">
        <v>7645</v>
      </c>
      <c r="D3895" s="11" t="s">
        <v>260</v>
      </c>
      <c r="E3895" s="19" t="s">
        <v>7895</v>
      </c>
      <c r="F3895" s="10">
        <v>42036</v>
      </c>
      <c r="G3895" s="10">
        <v>45323</v>
      </c>
      <c r="H3895" s="11">
        <v>10</v>
      </c>
      <c r="I3895" s="20" t="s">
        <v>259</v>
      </c>
      <c r="J3895" s="11" t="s">
        <v>261</v>
      </c>
      <c r="K3895" s="11" t="s">
        <v>8769</v>
      </c>
      <c r="L3895" s="11">
        <v>2</v>
      </c>
    </row>
    <row r="3896" spans="1:12">
      <c r="A3896" s="11" t="s">
        <v>7646</v>
      </c>
      <c r="D3896" s="11" t="s">
        <v>260</v>
      </c>
      <c r="E3896" s="19" t="s">
        <v>7896</v>
      </c>
      <c r="F3896" s="10">
        <v>42036</v>
      </c>
      <c r="G3896" s="10">
        <v>45323</v>
      </c>
      <c r="H3896" s="11">
        <v>10</v>
      </c>
      <c r="I3896" s="20" t="s">
        <v>259</v>
      </c>
      <c r="J3896" s="11" t="s">
        <v>261</v>
      </c>
      <c r="K3896" s="11" t="s">
        <v>8769</v>
      </c>
      <c r="L3896" s="11">
        <v>2</v>
      </c>
    </row>
    <row r="3897" spans="1:12">
      <c r="A3897" s="11" t="s">
        <v>7647</v>
      </c>
      <c r="D3897" s="11" t="s">
        <v>260</v>
      </c>
      <c r="E3897" s="19" t="s">
        <v>7897</v>
      </c>
      <c r="F3897" s="10">
        <v>42036</v>
      </c>
      <c r="G3897" s="10">
        <v>45323</v>
      </c>
      <c r="H3897" s="11">
        <v>10</v>
      </c>
      <c r="I3897" s="20" t="s">
        <v>259</v>
      </c>
      <c r="J3897" s="11" t="s">
        <v>261</v>
      </c>
      <c r="K3897" s="11" t="s">
        <v>8769</v>
      </c>
      <c r="L3897" s="11">
        <v>2</v>
      </c>
    </row>
    <row r="3898" spans="1:12">
      <c r="A3898" s="11" t="s">
        <v>7648</v>
      </c>
      <c r="D3898" s="11" t="s">
        <v>260</v>
      </c>
      <c r="E3898" s="19" t="s">
        <v>7898</v>
      </c>
      <c r="F3898" s="10">
        <v>42036</v>
      </c>
      <c r="G3898" s="10">
        <v>45323</v>
      </c>
      <c r="H3898" s="11">
        <v>10</v>
      </c>
      <c r="I3898" s="20" t="s">
        <v>259</v>
      </c>
      <c r="J3898" s="11" t="s">
        <v>261</v>
      </c>
      <c r="K3898" s="11" t="s">
        <v>8769</v>
      </c>
      <c r="L3898" s="11">
        <v>2</v>
      </c>
    </row>
    <row r="3899" spans="1:12">
      <c r="A3899" s="11" t="s">
        <v>7649</v>
      </c>
      <c r="D3899" s="11" t="s">
        <v>260</v>
      </c>
      <c r="E3899" s="19" t="s">
        <v>7899</v>
      </c>
      <c r="F3899" s="10">
        <v>42036</v>
      </c>
      <c r="G3899" s="10">
        <v>45323</v>
      </c>
      <c r="H3899" s="11">
        <v>10</v>
      </c>
      <c r="I3899" s="20" t="s">
        <v>259</v>
      </c>
      <c r="J3899" s="11" t="s">
        <v>261</v>
      </c>
      <c r="K3899" s="11" t="s">
        <v>8769</v>
      </c>
      <c r="L3899" s="11">
        <v>2</v>
      </c>
    </row>
    <row r="3900" spans="1:12">
      <c r="A3900" s="11" t="s">
        <v>7650</v>
      </c>
      <c r="D3900" s="11" t="s">
        <v>260</v>
      </c>
      <c r="E3900" s="19" t="s">
        <v>7900</v>
      </c>
      <c r="F3900" s="10">
        <v>42036</v>
      </c>
      <c r="G3900" s="10">
        <v>45323</v>
      </c>
      <c r="H3900" s="11">
        <v>10</v>
      </c>
      <c r="I3900" s="20" t="s">
        <v>259</v>
      </c>
      <c r="J3900" s="11" t="s">
        <v>261</v>
      </c>
      <c r="K3900" s="11" t="s">
        <v>8769</v>
      </c>
      <c r="L3900" s="11">
        <v>2</v>
      </c>
    </row>
    <row r="3901" spans="1:12">
      <c r="A3901" s="11" t="s">
        <v>7651</v>
      </c>
      <c r="D3901" s="11" t="s">
        <v>260</v>
      </c>
      <c r="E3901" s="19" t="s">
        <v>7901</v>
      </c>
      <c r="F3901" s="10">
        <v>42036</v>
      </c>
      <c r="G3901" s="10">
        <v>45323</v>
      </c>
      <c r="H3901" s="11">
        <v>10</v>
      </c>
      <c r="I3901" s="20" t="s">
        <v>259</v>
      </c>
      <c r="J3901" s="11" t="s">
        <v>261</v>
      </c>
      <c r="K3901" s="11" t="s">
        <v>8769</v>
      </c>
      <c r="L3901" s="11">
        <v>2</v>
      </c>
    </row>
    <row r="3902" spans="1:12">
      <c r="A3902" s="11" t="s">
        <v>7652</v>
      </c>
      <c r="D3902" s="11" t="s">
        <v>260</v>
      </c>
      <c r="E3902" s="19" t="s">
        <v>7902</v>
      </c>
      <c r="F3902" s="10">
        <v>42036</v>
      </c>
      <c r="G3902" s="10">
        <v>45323</v>
      </c>
      <c r="H3902" s="11">
        <v>10</v>
      </c>
      <c r="I3902" s="20" t="s">
        <v>259</v>
      </c>
      <c r="J3902" s="11" t="s">
        <v>261</v>
      </c>
      <c r="K3902" s="11" t="s">
        <v>8769</v>
      </c>
      <c r="L3902" s="11">
        <v>2</v>
      </c>
    </row>
    <row r="3903" spans="1:12">
      <c r="A3903" s="11" t="s">
        <v>7653</v>
      </c>
      <c r="D3903" s="11" t="s">
        <v>260</v>
      </c>
      <c r="E3903" s="19" t="s">
        <v>7903</v>
      </c>
      <c r="F3903" s="10">
        <v>42036</v>
      </c>
      <c r="G3903" s="10">
        <v>45323</v>
      </c>
      <c r="H3903" s="11">
        <v>10</v>
      </c>
      <c r="I3903" s="20" t="s">
        <v>259</v>
      </c>
      <c r="J3903" s="11" t="s">
        <v>261</v>
      </c>
      <c r="K3903" s="11" t="s">
        <v>8769</v>
      </c>
      <c r="L3903" s="11">
        <v>2</v>
      </c>
    </row>
    <row r="3904" spans="1:12">
      <c r="A3904" s="11" t="s">
        <v>7654</v>
      </c>
      <c r="D3904" s="11" t="s">
        <v>260</v>
      </c>
      <c r="E3904" s="19" t="s">
        <v>7904</v>
      </c>
      <c r="F3904" s="10">
        <v>42036</v>
      </c>
      <c r="G3904" s="10">
        <v>45323</v>
      </c>
      <c r="H3904" s="11">
        <v>10</v>
      </c>
      <c r="I3904" s="20" t="s">
        <v>259</v>
      </c>
      <c r="J3904" s="11" t="s">
        <v>261</v>
      </c>
      <c r="K3904" s="11" t="s">
        <v>8769</v>
      </c>
      <c r="L3904" s="11">
        <v>2</v>
      </c>
    </row>
    <row r="3905" spans="1:12">
      <c r="A3905" s="11" t="s">
        <v>7655</v>
      </c>
      <c r="D3905" s="11" t="s">
        <v>260</v>
      </c>
      <c r="E3905" s="19" t="s">
        <v>7905</v>
      </c>
      <c r="F3905" s="10">
        <v>42036</v>
      </c>
      <c r="G3905" s="10">
        <v>45323</v>
      </c>
      <c r="H3905" s="11">
        <v>10</v>
      </c>
      <c r="I3905" s="20" t="s">
        <v>259</v>
      </c>
      <c r="J3905" s="11" t="s">
        <v>261</v>
      </c>
      <c r="K3905" s="11" t="s">
        <v>8769</v>
      </c>
      <c r="L3905" s="11">
        <v>2</v>
      </c>
    </row>
    <row r="3906" spans="1:12">
      <c r="A3906" s="11" t="s">
        <v>7656</v>
      </c>
      <c r="D3906" s="11" t="s">
        <v>260</v>
      </c>
      <c r="E3906" s="19" t="s">
        <v>7906</v>
      </c>
      <c r="F3906" s="10">
        <v>42036</v>
      </c>
      <c r="G3906" s="10">
        <v>45323</v>
      </c>
      <c r="H3906" s="11">
        <v>10</v>
      </c>
      <c r="I3906" s="20" t="s">
        <v>259</v>
      </c>
      <c r="J3906" s="11" t="s">
        <v>261</v>
      </c>
      <c r="K3906" s="11" t="s">
        <v>8769</v>
      </c>
      <c r="L3906" s="11">
        <v>2</v>
      </c>
    </row>
    <row r="3907" spans="1:12">
      <c r="A3907" s="11" t="s">
        <v>7657</v>
      </c>
      <c r="D3907" s="11" t="s">
        <v>260</v>
      </c>
      <c r="E3907" s="19" t="s">
        <v>7907</v>
      </c>
      <c r="F3907" s="10">
        <v>42036</v>
      </c>
      <c r="G3907" s="10">
        <v>45323</v>
      </c>
      <c r="H3907" s="11">
        <v>10</v>
      </c>
      <c r="I3907" s="20" t="s">
        <v>259</v>
      </c>
      <c r="J3907" s="11" t="s">
        <v>261</v>
      </c>
      <c r="K3907" s="11" t="s">
        <v>8769</v>
      </c>
      <c r="L3907" s="11">
        <v>2</v>
      </c>
    </row>
    <row r="3908" spans="1:12">
      <c r="A3908" s="11" t="s">
        <v>7658</v>
      </c>
      <c r="D3908" s="11" t="s">
        <v>260</v>
      </c>
      <c r="E3908" s="19" t="s">
        <v>7908</v>
      </c>
      <c r="F3908" s="10">
        <v>42036</v>
      </c>
      <c r="G3908" s="10">
        <v>45323</v>
      </c>
      <c r="H3908" s="11">
        <v>10</v>
      </c>
      <c r="I3908" s="20" t="s">
        <v>259</v>
      </c>
      <c r="J3908" s="11" t="s">
        <v>261</v>
      </c>
      <c r="K3908" s="11" t="s">
        <v>8769</v>
      </c>
      <c r="L3908" s="11">
        <v>2</v>
      </c>
    </row>
    <row r="3909" spans="1:12">
      <c r="A3909" s="11" t="s">
        <v>7659</v>
      </c>
      <c r="D3909" s="11" t="s">
        <v>260</v>
      </c>
      <c r="E3909" s="19" t="s">
        <v>7909</v>
      </c>
      <c r="F3909" s="10">
        <v>42036</v>
      </c>
      <c r="G3909" s="10">
        <v>45323</v>
      </c>
      <c r="H3909" s="11">
        <v>10</v>
      </c>
      <c r="I3909" s="20" t="s">
        <v>259</v>
      </c>
      <c r="J3909" s="11" t="s">
        <v>261</v>
      </c>
      <c r="K3909" s="11" t="s">
        <v>8769</v>
      </c>
      <c r="L3909" s="11">
        <v>2</v>
      </c>
    </row>
    <row r="3910" spans="1:12">
      <c r="A3910" s="11" t="s">
        <v>7660</v>
      </c>
      <c r="D3910" s="11" t="s">
        <v>260</v>
      </c>
      <c r="E3910" s="19" t="s">
        <v>7910</v>
      </c>
      <c r="F3910" s="10">
        <v>42036</v>
      </c>
      <c r="G3910" s="10">
        <v>45323</v>
      </c>
      <c r="H3910" s="11">
        <v>10</v>
      </c>
      <c r="I3910" s="20" t="s">
        <v>259</v>
      </c>
      <c r="J3910" s="11" t="s">
        <v>261</v>
      </c>
      <c r="K3910" s="11" t="s">
        <v>8769</v>
      </c>
      <c r="L3910" s="11">
        <v>2</v>
      </c>
    </row>
    <row r="3911" spans="1:12">
      <c r="A3911" s="11" t="s">
        <v>7661</v>
      </c>
      <c r="D3911" s="11" t="s">
        <v>260</v>
      </c>
      <c r="E3911" s="19" t="s">
        <v>7911</v>
      </c>
      <c r="F3911" s="10">
        <v>42036</v>
      </c>
      <c r="G3911" s="10">
        <v>45323</v>
      </c>
      <c r="H3911" s="11">
        <v>10</v>
      </c>
      <c r="I3911" s="20" t="s">
        <v>259</v>
      </c>
      <c r="J3911" s="11" t="s">
        <v>261</v>
      </c>
      <c r="K3911" s="11" t="s">
        <v>8769</v>
      </c>
      <c r="L3911" s="11">
        <v>2</v>
      </c>
    </row>
    <row r="3912" spans="1:12">
      <c r="A3912" s="11" t="s">
        <v>7662</v>
      </c>
      <c r="D3912" s="11" t="s">
        <v>260</v>
      </c>
      <c r="E3912" s="19" t="s">
        <v>7912</v>
      </c>
      <c r="F3912" s="10">
        <v>42036</v>
      </c>
      <c r="G3912" s="10">
        <v>45323</v>
      </c>
      <c r="H3912" s="11">
        <v>10</v>
      </c>
      <c r="I3912" s="20" t="s">
        <v>259</v>
      </c>
      <c r="J3912" s="11" t="s">
        <v>261</v>
      </c>
      <c r="K3912" s="11" t="s">
        <v>8769</v>
      </c>
      <c r="L3912" s="11">
        <v>2</v>
      </c>
    </row>
    <row r="3913" spans="1:12">
      <c r="A3913" s="11" t="s">
        <v>7663</v>
      </c>
      <c r="D3913" s="11" t="s">
        <v>260</v>
      </c>
      <c r="E3913" s="19" t="s">
        <v>7913</v>
      </c>
      <c r="F3913" s="10">
        <v>42036</v>
      </c>
      <c r="G3913" s="10">
        <v>45323</v>
      </c>
      <c r="H3913" s="11">
        <v>10</v>
      </c>
      <c r="I3913" s="20" t="s">
        <v>259</v>
      </c>
      <c r="J3913" s="11" t="s">
        <v>261</v>
      </c>
      <c r="K3913" s="11" t="s">
        <v>8769</v>
      </c>
      <c r="L3913" s="11">
        <v>2</v>
      </c>
    </row>
    <row r="3914" spans="1:12">
      <c r="A3914" s="11" t="s">
        <v>7664</v>
      </c>
      <c r="D3914" s="11" t="s">
        <v>260</v>
      </c>
      <c r="E3914" s="19" t="s">
        <v>7914</v>
      </c>
      <c r="F3914" s="10">
        <v>42036</v>
      </c>
      <c r="G3914" s="10">
        <v>45323</v>
      </c>
      <c r="H3914" s="11">
        <v>10</v>
      </c>
      <c r="I3914" s="20" t="s">
        <v>259</v>
      </c>
      <c r="J3914" s="11" t="s">
        <v>261</v>
      </c>
      <c r="K3914" s="11" t="s">
        <v>8769</v>
      </c>
      <c r="L3914" s="11">
        <v>2</v>
      </c>
    </row>
    <row r="3915" spans="1:12">
      <c r="A3915" s="11" t="s">
        <v>7665</v>
      </c>
      <c r="D3915" s="11" t="s">
        <v>260</v>
      </c>
      <c r="E3915" s="19" t="s">
        <v>7915</v>
      </c>
      <c r="F3915" s="10">
        <v>42036</v>
      </c>
      <c r="G3915" s="10">
        <v>45323</v>
      </c>
      <c r="H3915" s="11">
        <v>10</v>
      </c>
      <c r="I3915" s="20" t="s">
        <v>259</v>
      </c>
      <c r="J3915" s="11" t="s">
        <v>261</v>
      </c>
      <c r="K3915" s="11" t="s">
        <v>8769</v>
      </c>
      <c r="L3915" s="11">
        <v>2</v>
      </c>
    </row>
    <row r="3916" spans="1:12">
      <c r="A3916" s="11" t="s">
        <v>7666</v>
      </c>
      <c r="D3916" s="11" t="s">
        <v>260</v>
      </c>
      <c r="E3916" s="19" t="s">
        <v>7916</v>
      </c>
      <c r="F3916" s="10">
        <v>42036</v>
      </c>
      <c r="G3916" s="10">
        <v>45323</v>
      </c>
      <c r="H3916" s="11">
        <v>10</v>
      </c>
      <c r="I3916" s="20" t="s">
        <v>259</v>
      </c>
      <c r="J3916" s="11" t="s">
        <v>261</v>
      </c>
      <c r="K3916" s="11" t="s">
        <v>8769</v>
      </c>
      <c r="L3916" s="11">
        <v>2</v>
      </c>
    </row>
    <row r="3917" spans="1:12">
      <c r="A3917" s="11" t="s">
        <v>7667</v>
      </c>
      <c r="D3917" s="11" t="s">
        <v>260</v>
      </c>
      <c r="E3917" s="19" t="s">
        <v>7917</v>
      </c>
      <c r="F3917" s="10">
        <v>42036</v>
      </c>
      <c r="G3917" s="10">
        <v>45323</v>
      </c>
      <c r="H3917" s="11">
        <v>10</v>
      </c>
      <c r="I3917" s="20" t="s">
        <v>259</v>
      </c>
      <c r="J3917" s="11" t="s">
        <v>261</v>
      </c>
      <c r="K3917" s="11" t="s">
        <v>8769</v>
      </c>
      <c r="L3917" s="11">
        <v>2</v>
      </c>
    </row>
    <row r="3918" spans="1:12">
      <c r="A3918" s="11" t="s">
        <v>7668</v>
      </c>
      <c r="D3918" s="11" t="s">
        <v>260</v>
      </c>
      <c r="E3918" s="19" t="s">
        <v>7918</v>
      </c>
      <c r="F3918" s="10">
        <v>42036</v>
      </c>
      <c r="G3918" s="10">
        <v>45323</v>
      </c>
      <c r="H3918" s="11">
        <v>10</v>
      </c>
      <c r="I3918" s="20" t="s">
        <v>259</v>
      </c>
      <c r="J3918" s="11" t="s">
        <v>261</v>
      </c>
      <c r="K3918" s="11" t="s">
        <v>8769</v>
      </c>
      <c r="L3918" s="11">
        <v>2</v>
      </c>
    </row>
    <row r="3919" spans="1:12">
      <c r="A3919" s="11" t="s">
        <v>7669</v>
      </c>
      <c r="D3919" s="11" t="s">
        <v>260</v>
      </c>
      <c r="E3919" s="19" t="s">
        <v>7919</v>
      </c>
      <c r="F3919" s="10">
        <v>42036</v>
      </c>
      <c r="G3919" s="10">
        <v>45323</v>
      </c>
      <c r="H3919" s="11">
        <v>10</v>
      </c>
      <c r="I3919" s="20" t="s">
        <v>259</v>
      </c>
      <c r="J3919" s="11" t="s">
        <v>261</v>
      </c>
      <c r="K3919" s="11" t="s">
        <v>8769</v>
      </c>
      <c r="L3919" s="11">
        <v>2</v>
      </c>
    </row>
    <row r="3920" spans="1:12">
      <c r="A3920" s="11" t="s">
        <v>7670</v>
      </c>
      <c r="D3920" s="11" t="s">
        <v>260</v>
      </c>
      <c r="E3920" s="19" t="s">
        <v>7920</v>
      </c>
      <c r="F3920" s="10">
        <v>42036</v>
      </c>
      <c r="G3920" s="10">
        <v>45323</v>
      </c>
      <c r="H3920" s="11">
        <v>10</v>
      </c>
      <c r="I3920" s="20" t="s">
        <v>259</v>
      </c>
      <c r="J3920" s="11" t="s">
        <v>261</v>
      </c>
      <c r="K3920" s="11" t="s">
        <v>8769</v>
      </c>
      <c r="L3920" s="11">
        <v>2</v>
      </c>
    </row>
    <row r="3921" spans="1:12">
      <c r="A3921" s="11" t="s">
        <v>7671</v>
      </c>
      <c r="D3921" s="11" t="s">
        <v>260</v>
      </c>
      <c r="E3921" s="19" t="s">
        <v>7921</v>
      </c>
      <c r="F3921" s="10">
        <v>42036</v>
      </c>
      <c r="G3921" s="10">
        <v>45323</v>
      </c>
      <c r="H3921" s="11">
        <v>10</v>
      </c>
      <c r="I3921" s="20" t="s">
        <v>259</v>
      </c>
      <c r="J3921" s="11" t="s">
        <v>261</v>
      </c>
      <c r="K3921" s="11" t="s">
        <v>8769</v>
      </c>
      <c r="L3921" s="11">
        <v>2</v>
      </c>
    </row>
    <row r="3922" spans="1:12">
      <c r="A3922" s="11" t="s">
        <v>7672</v>
      </c>
      <c r="D3922" s="11" t="s">
        <v>260</v>
      </c>
      <c r="E3922" s="19" t="s">
        <v>7922</v>
      </c>
      <c r="F3922" s="10">
        <v>42036</v>
      </c>
      <c r="G3922" s="10">
        <v>45323</v>
      </c>
      <c r="H3922" s="11">
        <v>10</v>
      </c>
      <c r="I3922" s="20" t="s">
        <v>259</v>
      </c>
      <c r="J3922" s="11" t="s">
        <v>261</v>
      </c>
      <c r="K3922" s="11" t="s">
        <v>8769</v>
      </c>
      <c r="L3922" s="11">
        <v>2</v>
      </c>
    </row>
    <row r="3923" spans="1:12">
      <c r="A3923" s="11" t="s">
        <v>7673</v>
      </c>
      <c r="D3923" s="11" t="s">
        <v>260</v>
      </c>
      <c r="E3923" s="19" t="s">
        <v>7923</v>
      </c>
      <c r="F3923" s="10">
        <v>42036</v>
      </c>
      <c r="G3923" s="10">
        <v>45323</v>
      </c>
      <c r="H3923" s="11">
        <v>10</v>
      </c>
      <c r="I3923" s="20" t="s">
        <v>259</v>
      </c>
      <c r="J3923" s="11" t="s">
        <v>261</v>
      </c>
      <c r="K3923" s="11" t="s">
        <v>8769</v>
      </c>
      <c r="L3923" s="11">
        <v>2</v>
      </c>
    </row>
    <row r="3924" spans="1:12">
      <c r="A3924" s="11" t="s">
        <v>7674</v>
      </c>
      <c r="D3924" s="11" t="s">
        <v>260</v>
      </c>
      <c r="E3924" s="19" t="s">
        <v>7924</v>
      </c>
      <c r="F3924" s="10">
        <v>42036</v>
      </c>
      <c r="G3924" s="10">
        <v>45323</v>
      </c>
      <c r="H3924" s="11">
        <v>10</v>
      </c>
      <c r="I3924" s="20" t="s">
        <v>259</v>
      </c>
      <c r="J3924" s="11" t="s">
        <v>261</v>
      </c>
      <c r="K3924" s="11" t="s">
        <v>8769</v>
      </c>
      <c r="L3924" s="11">
        <v>2</v>
      </c>
    </row>
    <row r="3925" spans="1:12">
      <c r="A3925" s="11" t="s">
        <v>7675</v>
      </c>
      <c r="D3925" s="11" t="s">
        <v>260</v>
      </c>
      <c r="E3925" s="19" t="s">
        <v>7925</v>
      </c>
      <c r="F3925" s="10">
        <v>42036</v>
      </c>
      <c r="G3925" s="10">
        <v>45323</v>
      </c>
      <c r="H3925" s="11">
        <v>10</v>
      </c>
      <c r="I3925" s="20" t="s">
        <v>259</v>
      </c>
      <c r="J3925" s="11" t="s">
        <v>261</v>
      </c>
      <c r="K3925" s="11" t="s">
        <v>8769</v>
      </c>
      <c r="L3925" s="11">
        <v>2</v>
      </c>
    </row>
    <row r="3926" spans="1:12">
      <c r="A3926" s="11" t="s">
        <v>7676</v>
      </c>
      <c r="D3926" s="11" t="s">
        <v>260</v>
      </c>
      <c r="E3926" s="19" t="s">
        <v>7926</v>
      </c>
      <c r="F3926" s="10">
        <v>42036</v>
      </c>
      <c r="G3926" s="10">
        <v>45323</v>
      </c>
      <c r="H3926" s="11">
        <v>10</v>
      </c>
      <c r="I3926" s="20" t="s">
        <v>259</v>
      </c>
      <c r="J3926" s="11" t="s">
        <v>261</v>
      </c>
      <c r="K3926" s="11" t="s">
        <v>8769</v>
      </c>
      <c r="L3926" s="11">
        <v>2</v>
      </c>
    </row>
    <row r="3927" spans="1:12">
      <c r="A3927" s="11" t="s">
        <v>7677</v>
      </c>
      <c r="D3927" s="11" t="s">
        <v>260</v>
      </c>
      <c r="E3927" s="19" t="s">
        <v>7927</v>
      </c>
      <c r="F3927" s="10">
        <v>42036</v>
      </c>
      <c r="G3927" s="10">
        <v>45323</v>
      </c>
      <c r="H3927" s="11">
        <v>10</v>
      </c>
      <c r="I3927" s="20" t="s">
        <v>259</v>
      </c>
      <c r="J3927" s="11" t="s">
        <v>261</v>
      </c>
      <c r="K3927" s="11" t="s">
        <v>8769</v>
      </c>
      <c r="L3927" s="11">
        <v>2</v>
      </c>
    </row>
    <row r="3928" spans="1:12">
      <c r="A3928" s="11" t="s">
        <v>7678</v>
      </c>
      <c r="D3928" s="11" t="s">
        <v>260</v>
      </c>
      <c r="E3928" s="19" t="s">
        <v>7928</v>
      </c>
      <c r="F3928" s="10">
        <v>42036</v>
      </c>
      <c r="G3928" s="10">
        <v>45323</v>
      </c>
      <c r="H3928" s="11">
        <v>10</v>
      </c>
      <c r="I3928" s="20" t="s">
        <v>259</v>
      </c>
      <c r="J3928" s="11" t="s">
        <v>261</v>
      </c>
      <c r="K3928" s="11" t="s">
        <v>8769</v>
      </c>
      <c r="L3928" s="11">
        <v>2</v>
      </c>
    </row>
    <row r="3929" spans="1:12">
      <c r="A3929" s="11" t="s">
        <v>7679</v>
      </c>
      <c r="D3929" s="11" t="s">
        <v>260</v>
      </c>
      <c r="E3929" s="19" t="s">
        <v>7929</v>
      </c>
      <c r="F3929" s="10">
        <v>42036</v>
      </c>
      <c r="G3929" s="10">
        <v>45323</v>
      </c>
      <c r="H3929" s="11">
        <v>10</v>
      </c>
      <c r="I3929" s="20" t="s">
        <v>259</v>
      </c>
      <c r="J3929" s="11" t="s">
        <v>261</v>
      </c>
      <c r="K3929" s="11" t="s">
        <v>8769</v>
      </c>
      <c r="L3929" s="11">
        <v>2</v>
      </c>
    </row>
    <row r="3930" spans="1:12">
      <c r="A3930" s="11" t="s">
        <v>7680</v>
      </c>
      <c r="D3930" s="11" t="s">
        <v>260</v>
      </c>
      <c r="E3930" s="19" t="s">
        <v>7930</v>
      </c>
      <c r="F3930" s="10">
        <v>42036</v>
      </c>
      <c r="G3930" s="10">
        <v>45323</v>
      </c>
      <c r="H3930" s="11">
        <v>10</v>
      </c>
      <c r="I3930" s="20" t="s">
        <v>259</v>
      </c>
      <c r="J3930" s="11" t="s">
        <v>261</v>
      </c>
      <c r="K3930" s="11" t="s">
        <v>8769</v>
      </c>
      <c r="L3930" s="11">
        <v>2</v>
      </c>
    </row>
    <row r="3931" spans="1:12">
      <c r="A3931" s="11" t="s">
        <v>7681</v>
      </c>
      <c r="D3931" s="11" t="s">
        <v>260</v>
      </c>
      <c r="E3931" s="19" t="s">
        <v>7931</v>
      </c>
      <c r="F3931" s="10">
        <v>42036</v>
      </c>
      <c r="G3931" s="10">
        <v>45323</v>
      </c>
      <c r="H3931" s="11">
        <v>10</v>
      </c>
      <c r="I3931" s="20" t="s">
        <v>259</v>
      </c>
      <c r="J3931" s="11" t="s">
        <v>261</v>
      </c>
      <c r="K3931" s="11" t="s">
        <v>8769</v>
      </c>
      <c r="L3931" s="11">
        <v>2</v>
      </c>
    </row>
    <row r="3932" spans="1:12">
      <c r="A3932" s="11" t="s">
        <v>7682</v>
      </c>
      <c r="D3932" s="11" t="s">
        <v>260</v>
      </c>
      <c r="E3932" s="19" t="s">
        <v>7932</v>
      </c>
      <c r="F3932" s="10">
        <v>42036</v>
      </c>
      <c r="G3932" s="10">
        <v>45323</v>
      </c>
      <c r="H3932" s="11">
        <v>10</v>
      </c>
      <c r="I3932" s="20" t="s">
        <v>259</v>
      </c>
      <c r="J3932" s="11" t="s">
        <v>261</v>
      </c>
      <c r="K3932" s="11" t="s">
        <v>8769</v>
      </c>
      <c r="L3932" s="11">
        <v>2</v>
      </c>
    </row>
    <row r="3933" spans="1:12">
      <c r="A3933" s="11" t="s">
        <v>7683</v>
      </c>
      <c r="D3933" s="11" t="s">
        <v>260</v>
      </c>
      <c r="E3933" s="19" t="s">
        <v>7933</v>
      </c>
      <c r="F3933" s="10">
        <v>42036</v>
      </c>
      <c r="G3933" s="10">
        <v>45323</v>
      </c>
      <c r="H3933" s="11">
        <v>10</v>
      </c>
      <c r="I3933" s="20" t="s">
        <v>259</v>
      </c>
      <c r="J3933" s="11" t="s">
        <v>261</v>
      </c>
      <c r="K3933" s="11" t="s">
        <v>8769</v>
      </c>
      <c r="L3933" s="11">
        <v>2</v>
      </c>
    </row>
    <row r="3934" spans="1:12">
      <c r="A3934" s="11" t="s">
        <v>7684</v>
      </c>
      <c r="D3934" s="11" t="s">
        <v>260</v>
      </c>
      <c r="E3934" s="19" t="s">
        <v>7934</v>
      </c>
      <c r="F3934" s="10">
        <v>42036</v>
      </c>
      <c r="G3934" s="10">
        <v>45323</v>
      </c>
      <c r="H3934" s="11">
        <v>10</v>
      </c>
      <c r="I3934" s="20" t="s">
        <v>259</v>
      </c>
      <c r="J3934" s="11" t="s">
        <v>261</v>
      </c>
      <c r="K3934" s="11" t="s">
        <v>8769</v>
      </c>
      <c r="L3934" s="11">
        <v>2</v>
      </c>
    </row>
    <row r="3935" spans="1:12">
      <c r="A3935" s="11" t="s">
        <v>7685</v>
      </c>
      <c r="D3935" s="11" t="s">
        <v>260</v>
      </c>
      <c r="E3935" s="19" t="s">
        <v>7935</v>
      </c>
      <c r="F3935" s="10">
        <v>42036</v>
      </c>
      <c r="G3935" s="10">
        <v>45323</v>
      </c>
      <c r="H3935" s="11">
        <v>10</v>
      </c>
      <c r="I3935" s="20" t="s">
        <v>259</v>
      </c>
      <c r="J3935" s="11" t="s">
        <v>261</v>
      </c>
      <c r="K3935" s="11" t="s">
        <v>8769</v>
      </c>
      <c r="L3935" s="11">
        <v>2</v>
      </c>
    </row>
    <row r="3936" spans="1:12">
      <c r="A3936" s="11" t="s">
        <v>7686</v>
      </c>
      <c r="D3936" s="11" t="s">
        <v>260</v>
      </c>
      <c r="E3936" s="19" t="s">
        <v>7936</v>
      </c>
      <c r="F3936" s="10">
        <v>42036</v>
      </c>
      <c r="G3936" s="10">
        <v>45323</v>
      </c>
      <c r="H3936" s="11">
        <v>10</v>
      </c>
      <c r="I3936" s="20" t="s">
        <v>259</v>
      </c>
      <c r="J3936" s="11" t="s">
        <v>261</v>
      </c>
      <c r="K3936" s="11" t="s">
        <v>8769</v>
      </c>
      <c r="L3936" s="11">
        <v>2</v>
      </c>
    </row>
    <row r="3937" spans="1:12">
      <c r="A3937" s="11" t="s">
        <v>7687</v>
      </c>
      <c r="D3937" s="11" t="s">
        <v>260</v>
      </c>
      <c r="E3937" s="19" t="s">
        <v>7937</v>
      </c>
      <c r="F3937" s="10">
        <v>42036</v>
      </c>
      <c r="G3937" s="10">
        <v>45323</v>
      </c>
      <c r="H3937" s="11">
        <v>10</v>
      </c>
      <c r="I3937" s="20" t="s">
        <v>259</v>
      </c>
      <c r="J3937" s="11" t="s">
        <v>261</v>
      </c>
      <c r="K3937" s="11" t="s">
        <v>8769</v>
      </c>
      <c r="L3937" s="11">
        <v>2</v>
      </c>
    </row>
    <row r="3938" spans="1:12">
      <c r="A3938" s="11" t="s">
        <v>7688</v>
      </c>
      <c r="D3938" s="11" t="s">
        <v>260</v>
      </c>
      <c r="E3938" s="19" t="s">
        <v>7938</v>
      </c>
      <c r="F3938" s="10">
        <v>42036</v>
      </c>
      <c r="G3938" s="10">
        <v>45323</v>
      </c>
      <c r="H3938" s="11">
        <v>10</v>
      </c>
      <c r="I3938" s="20" t="s">
        <v>259</v>
      </c>
      <c r="J3938" s="11" t="s">
        <v>261</v>
      </c>
      <c r="K3938" s="11" t="s">
        <v>8769</v>
      </c>
      <c r="L3938" s="11">
        <v>2</v>
      </c>
    </row>
    <row r="3939" spans="1:12">
      <c r="A3939" s="11" t="s">
        <v>7689</v>
      </c>
      <c r="D3939" s="11" t="s">
        <v>260</v>
      </c>
      <c r="E3939" s="19" t="s">
        <v>7939</v>
      </c>
      <c r="F3939" s="10">
        <v>42036</v>
      </c>
      <c r="G3939" s="10">
        <v>45323</v>
      </c>
      <c r="H3939" s="11">
        <v>10</v>
      </c>
      <c r="I3939" s="20" t="s">
        <v>259</v>
      </c>
      <c r="J3939" s="11" t="s">
        <v>261</v>
      </c>
      <c r="K3939" s="11" t="s">
        <v>8769</v>
      </c>
      <c r="L3939" s="11">
        <v>2</v>
      </c>
    </row>
    <row r="3940" spans="1:12">
      <c r="A3940" s="11" t="s">
        <v>7690</v>
      </c>
      <c r="D3940" s="11" t="s">
        <v>260</v>
      </c>
      <c r="E3940" s="19" t="s">
        <v>7940</v>
      </c>
      <c r="F3940" s="10">
        <v>42036</v>
      </c>
      <c r="G3940" s="10">
        <v>45323</v>
      </c>
      <c r="H3940" s="11">
        <v>10</v>
      </c>
      <c r="I3940" s="20" t="s">
        <v>259</v>
      </c>
      <c r="J3940" s="11" t="s">
        <v>261</v>
      </c>
      <c r="K3940" s="11" t="s">
        <v>8769</v>
      </c>
      <c r="L3940" s="11">
        <v>2</v>
      </c>
    </row>
    <row r="3941" spans="1:12">
      <c r="A3941" s="11" t="s">
        <v>7691</v>
      </c>
      <c r="D3941" s="11" t="s">
        <v>260</v>
      </c>
      <c r="E3941" s="19" t="s">
        <v>7941</v>
      </c>
      <c r="F3941" s="10">
        <v>42036</v>
      </c>
      <c r="G3941" s="10">
        <v>45323</v>
      </c>
      <c r="H3941" s="11">
        <v>10</v>
      </c>
      <c r="I3941" s="20" t="s">
        <v>259</v>
      </c>
      <c r="J3941" s="11" t="s">
        <v>261</v>
      </c>
      <c r="K3941" s="11" t="s">
        <v>8769</v>
      </c>
      <c r="L3941" s="11">
        <v>2</v>
      </c>
    </row>
    <row r="3942" spans="1:12">
      <c r="A3942" s="11" t="s">
        <v>7692</v>
      </c>
      <c r="D3942" s="11" t="s">
        <v>260</v>
      </c>
      <c r="E3942" s="19" t="s">
        <v>7942</v>
      </c>
      <c r="F3942" s="10">
        <v>42036</v>
      </c>
      <c r="G3942" s="10">
        <v>45323</v>
      </c>
      <c r="H3942" s="11">
        <v>10</v>
      </c>
      <c r="I3942" s="20" t="s">
        <v>259</v>
      </c>
      <c r="J3942" s="11" t="s">
        <v>261</v>
      </c>
      <c r="K3942" s="11" t="s">
        <v>8769</v>
      </c>
      <c r="L3942" s="11">
        <v>2</v>
      </c>
    </row>
    <row r="3943" spans="1:12">
      <c r="A3943" s="11" t="s">
        <v>7693</v>
      </c>
      <c r="D3943" s="11" t="s">
        <v>260</v>
      </c>
      <c r="E3943" s="19" t="s">
        <v>7943</v>
      </c>
      <c r="F3943" s="10">
        <v>42036</v>
      </c>
      <c r="G3943" s="10">
        <v>45323</v>
      </c>
      <c r="H3943" s="11">
        <v>10</v>
      </c>
      <c r="I3943" s="20" t="s">
        <v>259</v>
      </c>
      <c r="J3943" s="11" t="s">
        <v>261</v>
      </c>
      <c r="K3943" s="11" t="s">
        <v>8769</v>
      </c>
      <c r="L3943" s="11">
        <v>2</v>
      </c>
    </row>
    <row r="3944" spans="1:12">
      <c r="A3944" s="11" t="s">
        <v>7694</v>
      </c>
      <c r="D3944" s="11" t="s">
        <v>260</v>
      </c>
      <c r="E3944" s="19" t="s">
        <v>7944</v>
      </c>
      <c r="F3944" s="10">
        <v>42036</v>
      </c>
      <c r="G3944" s="10">
        <v>45323</v>
      </c>
      <c r="H3944" s="11">
        <v>10</v>
      </c>
      <c r="I3944" s="20" t="s">
        <v>259</v>
      </c>
      <c r="J3944" s="11" t="s">
        <v>261</v>
      </c>
      <c r="K3944" s="11" t="s">
        <v>8769</v>
      </c>
      <c r="L3944" s="11">
        <v>2</v>
      </c>
    </row>
    <row r="3945" spans="1:12">
      <c r="A3945" s="11" t="s">
        <v>7695</v>
      </c>
      <c r="D3945" s="11" t="s">
        <v>260</v>
      </c>
      <c r="E3945" s="19" t="s">
        <v>7945</v>
      </c>
      <c r="F3945" s="10">
        <v>42036</v>
      </c>
      <c r="G3945" s="10">
        <v>45323</v>
      </c>
      <c r="H3945" s="11">
        <v>10</v>
      </c>
      <c r="I3945" s="20" t="s">
        <v>259</v>
      </c>
      <c r="J3945" s="11" t="s">
        <v>261</v>
      </c>
      <c r="K3945" s="11" t="s">
        <v>8769</v>
      </c>
      <c r="L3945" s="11">
        <v>2</v>
      </c>
    </row>
    <row r="3946" spans="1:12">
      <c r="A3946" s="11" t="s">
        <v>7696</v>
      </c>
      <c r="D3946" s="11" t="s">
        <v>260</v>
      </c>
      <c r="E3946" s="19" t="s">
        <v>7946</v>
      </c>
      <c r="F3946" s="10">
        <v>42036</v>
      </c>
      <c r="G3946" s="10">
        <v>45323</v>
      </c>
      <c r="H3946" s="11">
        <v>10</v>
      </c>
      <c r="I3946" s="20" t="s">
        <v>259</v>
      </c>
      <c r="J3946" s="11" t="s">
        <v>261</v>
      </c>
      <c r="K3946" s="11" t="s">
        <v>8769</v>
      </c>
      <c r="L3946" s="11">
        <v>2</v>
      </c>
    </row>
    <row r="3947" spans="1:12">
      <c r="A3947" s="11" t="s">
        <v>7697</v>
      </c>
      <c r="D3947" s="11" t="s">
        <v>260</v>
      </c>
      <c r="E3947" s="19" t="s">
        <v>7947</v>
      </c>
      <c r="F3947" s="10">
        <v>42036</v>
      </c>
      <c r="G3947" s="10">
        <v>45323</v>
      </c>
      <c r="H3947" s="11">
        <v>10</v>
      </c>
      <c r="I3947" s="20" t="s">
        <v>259</v>
      </c>
      <c r="J3947" s="11" t="s">
        <v>261</v>
      </c>
      <c r="K3947" s="11" t="s">
        <v>8769</v>
      </c>
      <c r="L3947" s="11">
        <v>2</v>
      </c>
    </row>
    <row r="3948" spans="1:12">
      <c r="A3948" s="11" t="s">
        <v>7698</v>
      </c>
      <c r="D3948" s="11" t="s">
        <v>260</v>
      </c>
      <c r="E3948" s="19" t="s">
        <v>7948</v>
      </c>
      <c r="F3948" s="10">
        <v>42036</v>
      </c>
      <c r="G3948" s="10">
        <v>45323</v>
      </c>
      <c r="H3948" s="11">
        <v>10</v>
      </c>
      <c r="I3948" s="20" t="s">
        <v>259</v>
      </c>
      <c r="J3948" s="11" t="s">
        <v>261</v>
      </c>
      <c r="K3948" s="11" t="s">
        <v>8769</v>
      </c>
      <c r="L3948" s="11">
        <v>2</v>
      </c>
    </row>
    <row r="3949" spans="1:12">
      <c r="A3949" s="11" t="s">
        <v>7699</v>
      </c>
      <c r="D3949" s="11" t="s">
        <v>260</v>
      </c>
      <c r="E3949" s="19" t="s">
        <v>7949</v>
      </c>
      <c r="F3949" s="10">
        <v>42036</v>
      </c>
      <c r="G3949" s="10">
        <v>45323</v>
      </c>
      <c r="H3949" s="11">
        <v>10</v>
      </c>
      <c r="I3949" s="20" t="s">
        <v>259</v>
      </c>
      <c r="J3949" s="11" t="s">
        <v>261</v>
      </c>
      <c r="K3949" s="11" t="s">
        <v>8769</v>
      </c>
      <c r="L3949" s="11">
        <v>2</v>
      </c>
    </row>
    <row r="3950" spans="1:12">
      <c r="A3950" s="11" t="s">
        <v>7700</v>
      </c>
      <c r="D3950" s="11" t="s">
        <v>260</v>
      </c>
      <c r="E3950" s="19" t="s">
        <v>7950</v>
      </c>
      <c r="F3950" s="10">
        <v>42036</v>
      </c>
      <c r="G3950" s="10">
        <v>45323</v>
      </c>
      <c r="H3950" s="11">
        <v>10</v>
      </c>
      <c r="I3950" s="20" t="s">
        <v>259</v>
      </c>
      <c r="J3950" s="11" t="s">
        <v>261</v>
      </c>
      <c r="K3950" s="11" t="s">
        <v>8769</v>
      </c>
      <c r="L3950" s="11">
        <v>2</v>
      </c>
    </row>
    <row r="3951" spans="1:12">
      <c r="A3951" s="11" t="s">
        <v>7701</v>
      </c>
      <c r="D3951" s="11" t="s">
        <v>260</v>
      </c>
      <c r="E3951" s="19" t="s">
        <v>7951</v>
      </c>
      <c r="F3951" s="10">
        <v>42036</v>
      </c>
      <c r="G3951" s="10">
        <v>45323</v>
      </c>
      <c r="H3951" s="11">
        <v>10</v>
      </c>
      <c r="I3951" s="20" t="s">
        <v>259</v>
      </c>
      <c r="J3951" s="11" t="s">
        <v>261</v>
      </c>
      <c r="K3951" s="11" t="s">
        <v>8769</v>
      </c>
      <c r="L3951" s="11">
        <v>2</v>
      </c>
    </row>
    <row r="3952" spans="1:12">
      <c r="A3952" s="11" t="s">
        <v>7702</v>
      </c>
      <c r="D3952" s="11" t="s">
        <v>260</v>
      </c>
      <c r="E3952" s="19" t="s">
        <v>7952</v>
      </c>
      <c r="F3952" s="10">
        <v>42036</v>
      </c>
      <c r="G3952" s="10">
        <v>45323</v>
      </c>
      <c r="H3952" s="11">
        <v>10</v>
      </c>
      <c r="I3952" s="20" t="s">
        <v>259</v>
      </c>
      <c r="J3952" s="11" t="s">
        <v>261</v>
      </c>
      <c r="K3952" s="11" t="s">
        <v>8769</v>
      </c>
      <c r="L3952" s="11">
        <v>2</v>
      </c>
    </row>
    <row r="3953" spans="1:12">
      <c r="A3953" s="11" t="s">
        <v>7703</v>
      </c>
      <c r="D3953" s="11" t="s">
        <v>260</v>
      </c>
      <c r="E3953" s="19" t="s">
        <v>7953</v>
      </c>
      <c r="F3953" s="10">
        <v>42036</v>
      </c>
      <c r="G3953" s="10">
        <v>45323</v>
      </c>
      <c r="H3953" s="11">
        <v>10</v>
      </c>
      <c r="I3953" s="20" t="s">
        <v>259</v>
      </c>
      <c r="J3953" s="11" t="s">
        <v>261</v>
      </c>
      <c r="K3953" s="11" t="s">
        <v>8769</v>
      </c>
      <c r="L3953" s="11">
        <v>2</v>
      </c>
    </row>
    <row r="3954" spans="1:12">
      <c r="A3954" s="11" t="s">
        <v>7704</v>
      </c>
      <c r="D3954" s="11" t="s">
        <v>260</v>
      </c>
      <c r="E3954" s="19" t="s">
        <v>7954</v>
      </c>
      <c r="F3954" s="10">
        <v>42036</v>
      </c>
      <c r="G3954" s="10">
        <v>45323</v>
      </c>
      <c r="H3954" s="11">
        <v>10</v>
      </c>
      <c r="I3954" s="20" t="s">
        <v>259</v>
      </c>
      <c r="J3954" s="11" t="s">
        <v>261</v>
      </c>
      <c r="K3954" s="11" t="s">
        <v>8769</v>
      </c>
      <c r="L3954" s="11">
        <v>2</v>
      </c>
    </row>
    <row r="3955" spans="1:12">
      <c r="A3955" s="11" t="s">
        <v>7705</v>
      </c>
      <c r="D3955" s="11" t="s">
        <v>260</v>
      </c>
      <c r="E3955" s="19" t="s">
        <v>7955</v>
      </c>
      <c r="F3955" s="10">
        <v>42036</v>
      </c>
      <c r="G3955" s="10">
        <v>45323</v>
      </c>
      <c r="H3955" s="11">
        <v>10</v>
      </c>
      <c r="I3955" s="20" t="s">
        <v>259</v>
      </c>
      <c r="J3955" s="11" t="s">
        <v>261</v>
      </c>
      <c r="K3955" s="11" t="s">
        <v>8769</v>
      </c>
      <c r="L3955" s="11">
        <v>2</v>
      </c>
    </row>
    <row r="3956" spans="1:12">
      <c r="A3956" s="11" t="s">
        <v>7706</v>
      </c>
      <c r="D3956" s="11" t="s">
        <v>260</v>
      </c>
      <c r="E3956" s="19" t="s">
        <v>7956</v>
      </c>
      <c r="F3956" s="10">
        <v>42036</v>
      </c>
      <c r="G3956" s="10">
        <v>45323</v>
      </c>
      <c r="H3956" s="11">
        <v>10</v>
      </c>
      <c r="I3956" s="20" t="s">
        <v>259</v>
      </c>
      <c r="J3956" s="11" t="s">
        <v>261</v>
      </c>
      <c r="K3956" s="11" t="s">
        <v>8769</v>
      </c>
      <c r="L3956" s="11">
        <v>2</v>
      </c>
    </row>
    <row r="3957" spans="1:12">
      <c r="A3957" s="11" t="s">
        <v>7707</v>
      </c>
      <c r="D3957" s="11" t="s">
        <v>260</v>
      </c>
      <c r="E3957" s="19" t="s">
        <v>7957</v>
      </c>
      <c r="F3957" s="10">
        <v>42036</v>
      </c>
      <c r="G3957" s="10">
        <v>45323</v>
      </c>
      <c r="H3957" s="11">
        <v>10</v>
      </c>
      <c r="I3957" s="20" t="s">
        <v>259</v>
      </c>
      <c r="J3957" s="11" t="s">
        <v>261</v>
      </c>
      <c r="K3957" s="11" t="s">
        <v>8769</v>
      </c>
      <c r="L3957" s="11">
        <v>2</v>
      </c>
    </row>
    <row r="3958" spans="1:12">
      <c r="A3958" s="11" t="s">
        <v>7708</v>
      </c>
      <c r="D3958" s="11" t="s">
        <v>260</v>
      </c>
      <c r="E3958" s="19" t="s">
        <v>7958</v>
      </c>
      <c r="F3958" s="10">
        <v>42036</v>
      </c>
      <c r="G3958" s="10">
        <v>45323</v>
      </c>
      <c r="H3958" s="11">
        <v>10</v>
      </c>
      <c r="I3958" s="20" t="s">
        <v>259</v>
      </c>
      <c r="J3958" s="11" t="s">
        <v>261</v>
      </c>
      <c r="K3958" s="11" t="s">
        <v>8769</v>
      </c>
      <c r="L3958" s="11">
        <v>2</v>
      </c>
    </row>
    <row r="3959" spans="1:12">
      <c r="A3959" s="11" t="s">
        <v>7709</v>
      </c>
      <c r="D3959" s="11" t="s">
        <v>260</v>
      </c>
      <c r="E3959" s="19" t="s">
        <v>7959</v>
      </c>
      <c r="F3959" s="10">
        <v>42036</v>
      </c>
      <c r="G3959" s="10">
        <v>45323</v>
      </c>
      <c r="H3959" s="11">
        <v>10</v>
      </c>
      <c r="I3959" s="20" t="s">
        <v>259</v>
      </c>
      <c r="J3959" s="11" t="s">
        <v>261</v>
      </c>
      <c r="K3959" s="11" t="s">
        <v>8769</v>
      </c>
      <c r="L3959" s="11">
        <v>2</v>
      </c>
    </row>
    <row r="3960" spans="1:12">
      <c r="A3960" s="11" t="s">
        <v>7710</v>
      </c>
      <c r="D3960" s="11" t="s">
        <v>260</v>
      </c>
      <c r="E3960" s="19" t="s">
        <v>7960</v>
      </c>
      <c r="F3960" s="10">
        <v>42036</v>
      </c>
      <c r="G3960" s="10">
        <v>45323</v>
      </c>
      <c r="H3960" s="11">
        <v>10</v>
      </c>
      <c r="I3960" s="20" t="s">
        <v>259</v>
      </c>
      <c r="J3960" s="11" t="s">
        <v>261</v>
      </c>
      <c r="K3960" s="11" t="s">
        <v>8769</v>
      </c>
      <c r="L3960" s="11">
        <v>2</v>
      </c>
    </row>
    <row r="3961" spans="1:12">
      <c r="A3961" s="11" t="s">
        <v>7711</v>
      </c>
      <c r="D3961" s="11" t="s">
        <v>260</v>
      </c>
      <c r="E3961" s="19" t="s">
        <v>7961</v>
      </c>
      <c r="F3961" s="10">
        <v>42036</v>
      </c>
      <c r="G3961" s="10">
        <v>45323</v>
      </c>
      <c r="H3961" s="11">
        <v>10</v>
      </c>
      <c r="I3961" s="20" t="s">
        <v>259</v>
      </c>
      <c r="J3961" s="11" t="s">
        <v>261</v>
      </c>
      <c r="K3961" s="11" t="s">
        <v>8769</v>
      </c>
      <c r="L3961" s="11">
        <v>2</v>
      </c>
    </row>
    <row r="3962" spans="1:12">
      <c r="A3962" s="11" t="s">
        <v>7712</v>
      </c>
      <c r="D3962" s="11" t="s">
        <v>260</v>
      </c>
      <c r="E3962" s="19" t="s">
        <v>7962</v>
      </c>
      <c r="F3962" s="10">
        <v>42036</v>
      </c>
      <c r="G3962" s="10">
        <v>45323</v>
      </c>
      <c r="H3962" s="11">
        <v>10</v>
      </c>
      <c r="I3962" s="20" t="s">
        <v>259</v>
      </c>
      <c r="J3962" s="11" t="s">
        <v>261</v>
      </c>
      <c r="K3962" s="11" t="s">
        <v>8769</v>
      </c>
      <c r="L3962" s="11">
        <v>2</v>
      </c>
    </row>
    <row r="3963" spans="1:12">
      <c r="A3963" s="11" t="s">
        <v>7713</v>
      </c>
      <c r="D3963" s="11" t="s">
        <v>260</v>
      </c>
      <c r="E3963" s="19" t="s">
        <v>7963</v>
      </c>
      <c r="F3963" s="10">
        <v>42036</v>
      </c>
      <c r="G3963" s="10">
        <v>45323</v>
      </c>
      <c r="H3963" s="11">
        <v>10</v>
      </c>
      <c r="I3963" s="20" t="s">
        <v>259</v>
      </c>
      <c r="J3963" s="11" t="s">
        <v>261</v>
      </c>
      <c r="K3963" s="11" t="s">
        <v>8769</v>
      </c>
      <c r="L3963" s="11">
        <v>2</v>
      </c>
    </row>
    <row r="3964" spans="1:12">
      <c r="A3964" s="11" t="s">
        <v>7714</v>
      </c>
      <c r="D3964" s="11" t="s">
        <v>260</v>
      </c>
      <c r="E3964" s="19" t="s">
        <v>7964</v>
      </c>
      <c r="F3964" s="10">
        <v>42036</v>
      </c>
      <c r="G3964" s="10">
        <v>45323</v>
      </c>
      <c r="H3964" s="11">
        <v>10</v>
      </c>
      <c r="I3964" s="20" t="s">
        <v>259</v>
      </c>
      <c r="J3964" s="11" t="s">
        <v>261</v>
      </c>
      <c r="K3964" s="11" t="s">
        <v>8769</v>
      </c>
      <c r="L3964" s="11">
        <v>2</v>
      </c>
    </row>
    <row r="3965" spans="1:12">
      <c r="A3965" s="11" t="s">
        <v>7715</v>
      </c>
      <c r="D3965" s="11" t="s">
        <v>260</v>
      </c>
      <c r="E3965" s="19" t="s">
        <v>7965</v>
      </c>
      <c r="F3965" s="10">
        <v>42036</v>
      </c>
      <c r="G3965" s="10">
        <v>45323</v>
      </c>
      <c r="H3965" s="11">
        <v>10</v>
      </c>
      <c r="I3965" s="20" t="s">
        <v>259</v>
      </c>
      <c r="J3965" s="11" t="s">
        <v>261</v>
      </c>
      <c r="K3965" s="11" t="s">
        <v>8769</v>
      </c>
      <c r="L3965" s="11">
        <v>2</v>
      </c>
    </row>
    <row r="3966" spans="1:12">
      <c r="A3966" s="11" t="s">
        <v>7716</v>
      </c>
      <c r="D3966" s="11" t="s">
        <v>260</v>
      </c>
      <c r="E3966" s="19" t="s">
        <v>7966</v>
      </c>
      <c r="F3966" s="10">
        <v>42036</v>
      </c>
      <c r="G3966" s="10">
        <v>45323</v>
      </c>
      <c r="H3966" s="11">
        <v>10</v>
      </c>
      <c r="I3966" s="20" t="s">
        <v>259</v>
      </c>
      <c r="J3966" s="11" t="s">
        <v>261</v>
      </c>
      <c r="K3966" s="11" t="s">
        <v>8769</v>
      </c>
      <c r="L3966" s="11">
        <v>2</v>
      </c>
    </row>
    <row r="3967" spans="1:12">
      <c r="A3967" s="11" t="s">
        <v>7717</v>
      </c>
      <c r="D3967" s="11" t="s">
        <v>260</v>
      </c>
      <c r="E3967" s="19" t="s">
        <v>7967</v>
      </c>
      <c r="F3967" s="10">
        <v>42036</v>
      </c>
      <c r="G3967" s="10">
        <v>45323</v>
      </c>
      <c r="H3967" s="11">
        <v>10</v>
      </c>
      <c r="I3967" s="20" t="s">
        <v>259</v>
      </c>
      <c r="J3967" s="11" t="s">
        <v>261</v>
      </c>
      <c r="K3967" s="11" t="s">
        <v>8769</v>
      </c>
      <c r="L3967" s="11">
        <v>2</v>
      </c>
    </row>
    <row r="3968" spans="1:12">
      <c r="A3968" s="11" t="s">
        <v>7718</v>
      </c>
      <c r="D3968" s="11" t="s">
        <v>260</v>
      </c>
      <c r="E3968" s="19" t="s">
        <v>7968</v>
      </c>
      <c r="F3968" s="10">
        <v>42036</v>
      </c>
      <c r="G3968" s="10">
        <v>45323</v>
      </c>
      <c r="H3968" s="11">
        <v>10</v>
      </c>
      <c r="I3968" s="20" t="s">
        <v>259</v>
      </c>
      <c r="J3968" s="11" t="s">
        <v>261</v>
      </c>
      <c r="K3968" s="11" t="s">
        <v>8769</v>
      </c>
      <c r="L3968" s="11">
        <v>2</v>
      </c>
    </row>
    <row r="3969" spans="1:12">
      <c r="A3969" s="11" t="s">
        <v>7719</v>
      </c>
      <c r="D3969" s="11" t="s">
        <v>260</v>
      </c>
      <c r="E3969" s="19" t="s">
        <v>7969</v>
      </c>
      <c r="F3969" s="10">
        <v>42036</v>
      </c>
      <c r="G3969" s="10">
        <v>45323</v>
      </c>
      <c r="H3969" s="11">
        <v>10</v>
      </c>
      <c r="I3969" s="20" t="s">
        <v>259</v>
      </c>
      <c r="J3969" s="11" t="s">
        <v>261</v>
      </c>
      <c r="K3969" s="11" t="s">
        <v>8769</v>
      </c>
      <c r="L3969" s="11">
        <v>2</v>
      </c>
    </row>
    <row r="3970" spans="1:12">
      <c r="A3970" s="11" t="s">
        <v>7720</v>
      </c>
      <c r="D3970" s="11" t="s">
        <v>260</v>
      </c>
      <c r="E3970" s="19" t="s">
        <v>7970</v>
      </c>
      <c r="F3970" s="10">
        <v>42036</v>
      </c>
      <c r="G3970" s="10">
        <v>45323</v>
      </c>
      <c r="H3970" s="11">
        <v>10</v>
      </c>
      <c r="I3970" s="20" t="s">
        <v>259</v>
      </c>
      <c r="J3970" s="11" t="s">
        <v>261</v>
      </c>
      <c r="K3970" s="11" t="s">
        <v>8769</v>
      </c>
      <c r="L3970" s="11">
        <v>2</v>
      </c>
    </row>
    <row r="3971" spans="1:12">
      <c r="A3971" s="11" t="s">
        <v>7721</v>
      </c>
      <c r="D3971" s="11" t="s">
        <v>260</v>
      </c>
      <c r="E3971" s="19" t="s">
        <v>7971</v>
      </c>
      <c r="F3971" s="10">
        <v>42036</v>
      </c>
      <c r="G3971" s="10">
        <v>45323</v>
      </c>
      <c r="H3971" s="11">
        <v>10</v>
      </c>
      <c r="I3971" s="20" t="s">
        <v>259</v>
      </c>
      <c r="J3971" s="11" t="s">
        <v>261</v>
      </c>
      <c r="K3971" s="11" t="s">
        <v>8769</v>
      </c>
      <c r="L3971" s="11">
        <v>2</v>
      </c>
    </row>
    <row r="3972" spans="1:12">
      <c r="A3972" s="11" t="s">
        <v>7722</v>
      </c>
      <c r="D3972" s="11" t="s">
        <v>260</v>
      </c>
      <c r="E3972" s="19" t="s">
        <v>7972</v>
      </c>
      <c r="F3972" s="10">
        <v>42036</v>
      </c>
      <c r="G3972" s="10">
        <v>45323</v>
      </c>
      <c r="H3972" s="11">
        <v>10</v>
      </c>
      <c r="I3972" s="20" t="s">
        <v>259</v>
      </c>
      <c r="J3972" s="11" t="s">
        <v>261</v>
      </c>
      <c r="K3972" s="11" t="s">
        <v>8769</v>
      </c>
      <c r="L3972" s="11">
        <v>2</v>
      </c>
    </row>
    <row r="3973" spans="1:12">
      <c r="A3973" s="11" t="s">
        <v>7723</v>
      </c>
      <c r="D3973" s="11" t="s">
        <v>260</v>
      </c>
      <c r="E3973" s="19" t="s">
        <v>7973</v>
      </c>
      <c r="F3973" s="10">
        <v>42036</v>
      </c>
      <c r="G3973" s="10">
        <v>45323</v>
      </c>
      <c r="H3973" s="11">
        <v>10</v>
      </c>
      <c r="I3973" s="20" t="s">
        <v>259</v>
      </c>
      <c r="J3973" s="11" t="s">
        <v>261</v>
      </c>
      <c r="K3973" s="11" t="s">
        <v>8769</v>
      </c>
      <c r="L3973" s="11">
        <v>2</v>
      </c>
    </row>
    <row r="3974" spans="1:12">
      <c r="A3974" s="11" t="s">
        <v>7724</v>
      </c>
      <c r="D3974" s="11" t="s">
        <v>260</v>
      </c>
      <c r="E3974" s="19" t="s">
        <v>7974</v>
      </c>
      <c r="F3974" s="10">
        <v>42036</v>
      </c>
      <c r="G3974" s="10">
        <v>45323</v>
      </c>
      <c r="H3974" s="11">
        <v>10</v>
      </c>
      <c r="I3974" s="20" t="s">
        <v>259</v>
      </c>
      <c r="J3974" s="11" t="s">
        <v>261</v>
      </c>
      <c r="K3974" s="11" t="s">
        <v>8769</v>
      </c>
      <c r="L3974" s="11">
        <v>2</v>
      </c>
    </row>
    <row r="3975" spans="1:12">
      <c r="A3975" s="11" t="s">
        <v>7725</v>
      </c>
      <c r="D3975" s="11" t="s">
        <v>260</v>
      </c>
      <c r="E3975" s="19" t="s">
        <v>7975</v>
      </c>
      <c r="F3975" s="10">
        <v>42036</v>
      </c>
      <c r="G3975" s="10">
        <v>45323</v>
      </c>
      <c r="H3975" s="11">
        <v>10</v>
      </c>
      <c r="I3975" s="20" t="s">
        <v>259</v>
      </c>
      <c r="J3975" s="11" t="s">
        <v>261</v>
      </c>
      <c r="K3975" s="11" t="s">
        <v>8769</v>
      </c>
      <c r="L3975" s="11">
        <v>2</v>
      </c>
    </row>
    <row r="3976" spans="1:12">
      <c r="A3976" s="11" t="s">
        <v>7726</v>
      </c>
      <c r="D3976" s="11" t="s">
        <v>260</v>
      </c>
      <c r="E3976" s="19" t="s">
        <v>7976</v>
      </c>
      <c r="F3976" s="10">
        <v>42036</v>
      </c>
      <c r="G3976" s="10">
        <v>45323</v>
      </c>
      <c r="H3976" s="11">
        <v>10</v>
      </c>
      <c r="I3976" s="20" t="s">
        <v>259</v>
      </c>
      <c r="J3976" s="11" t="s">
        <v>261</v>
      </c>
      <c r="K3976" s="11" t="s">
        <v>8769</v>
      </c>
      <c r="L3976" s="11">
        <v>2</v>
      </c>
    </row>
    <row r="3977" spans="1:12">
      <c r="A3977" s="11" t="s">
        <v>7727</v>
      </c>
      <c r="D3977" s="11" t="s">
        <v>260</v>
      </c>
      <c r="E3977" s="19" t="s">
        <v>7977</v>
      </c>
      <c r="F3977" s="10">
        <v>42036</v>
      </c>
      <c r="G3977" s="10">
        <v>45323</v>
      </c>
      <c r="H3977" s="11">
        <v>10</v>
      </c>
      <c r="I3977" s="20" t="s">
        <v>259</v>
      </c>
      <c r="J3977" s="11" t="s">
        <v>261</v>
      </c>
      <c r="K3977" s="11" t="s">
        <v>8769</v>
      </c>
      <c r="L3977" s="11">
        <v>2</v>
      </c>
    </row>
    <row r="3978" spans="1:12">
      <c r="A3978" s="11" t="s">
        <v>7728</v>
      </c>
      <c r="D3978" s="11" t="s">
        <v>260</v>
      </c>
      <c r="E3978" s="19" t="s">
        <v>7978</v>
      </c>
      <c r="F3978" s="10">
        <v>42036</v>
      </c>
      <c r="G3978" s="10">
        <v>45323</v>
      </c>
      <c r="H3978" s="11">
        <v>10</v>
      </c>
      <c r="I3978" s="20" t="s">
        <v>259</v>
      </c>
      <c r="J3978" s="11" t="s">
        <v>261</v>
      </c>
      <c r="K3978" s="11" t="s">
        <v>8769</v>
      </c>
      <c r="L3978" s="11">
        <v>2</v>
      </c>
    </row>
    <row r="3979" spans="1:12">
      <c r="A3979" s="11" t="s">
        <v>7729</v>
      </c>
      <c r="D3979" s="11" t="s">
        <v>260</v>
      </c>
      <c r="E3979" s="19" t="s">
        <v>7979</v>
      </c>
      <c r="F3979" s="10">
        <v>42036</v>
      </c>
      <c r="G3979" s="10">
        <v>45323</v>
      </c>
      <c r="H3979" s="11">
        <v>10</v>
      </c>
      <c r="I3979" s="20" t="s">
        <v>259</v>
      </c>
      <c r="J3979" s="11" t="s">
        <v>261</v>
      </c>
      <c r="K3979" s="11" t="s">
        <v>8769</v>
      </c>
      <c r="L3979" s="11">
        <v>2</v>
      </c>
    </row>
    <row r="3980" spans="1:12">
      <c r="A3980" s="11" t="s">
        <v>7730</v>
      </c>
      <c r="D3980" s="11" t="s">
        <v>260</v>
      </c>
      <c r="E3980" s="19" t="s">
        <v>7980</v>
      </c>
      <c r="F3980" s="10">
        <v>42036</v>
      </c>
      <c r="G3980" s="10">
        <v>45323</v>
      </c>
      <c r="H3980" s="11">
        <v>10</v>
      </c>
      <c r="I3980" s="20" t="s">
        <v>259</v>
      </c>
      <c r="J3980" s="11" t="s">
        <v>261</v>
      </c>
      <c r="K3980" s="11" t="s">
        <v>8769</v>
      </c>
      <c r="L3980" s="11">
        <v>2</v>
      </c>
    </row>
    <row r="3981" spans="1:12">
      <c r="A3981" s="11" t="s">
        <v>7731</v>
      </c>
      <c r="D3981" s="11" t="s">
        <v>260</v>
      </c>
      <c r="E3981" s="19" t="s">
        <v>7981</v>
      </c>
      <c r="F3981" s="10">
        <v>42036</v>
      </c>
      <c r="G3981" s="10">
        <v>45323</v>
      </c>
      <c r="H3981" s="11">
        <v>10</v>
      </c>
      <c r="I3981" s="20" t="s">
        <v>259</v>
      </c>
      <c r="J3981" s="11" t="s">
        <v>261</v>
      </c>
      <c r="K3981" s="11" t="s">
        <v>8769</v>
      </c>
      <c r="L3981" s="11">
        <v>2</v>
      </c>
    </row>
    <row r="3982" spans="1:12">
      <c r="A3982" s="11" t="s">
        <v>7732</v>
      </c>
      <c r="D3982" s="11" t="s">
        <v>260</v>
      </c>
      <c r="E3982" s="19" t="s">
        <v>7982</v>
      </c>
      <c r="F3982" s="10">
        <v>42036</v>
      </c>
      <c r="G3982" s="10">
        <v>45323</v>
      </c>
      <c r="H3982" s="11">
        <v>10</v>
      </c>
      <c r="I3982" s="20" t="s">
        <v>259</v>
      </c>
      <c r="J3982" s="11" t="s">
        <v>261</v>
      </c>
      <c r="K3982" s="11" t="s">
        <v>8769</v>
      </c>
      <c r="L3982" s="11">
        <v>2</v>
      </c>
    </row>
    <row r="3983" spans="1:12">
      <c r="A3983" s="11" t="s">
        <v>7733</v>
      </c>
      <c r="D3983" s="11" t="s">
        <v>260</v>
      </c>
      <c r="E3983" s="19" t="s">
        <v>7983</v>
      </c>
      <c r="F3983" s="10">
        <v>42036</v>
      </c>
      <c r="G3983" s="10">
        <v>45323</v>
      </c>
      <c r="H3983" s="11">
        <v>10</v>
      </c>
      <c r="I3983" s="20" t="s">
        <v>259</v>
      </c>
      <c r="J3983" s="11" t="s">
        <v>261</v>
      </c>
      <c r="K3983" s="11" t="s">
        <v>8769</v>
      </c>
      <c r="L3983" s="11">
        <v>2</v>
      </c>
    </row>
    <row r="3984" spans="1:12">
      <c r="A3984" s="11" t="s">
        <v>7734</v>
      </c>
      <c r="D3984" s="11" t="s">
        <v>260</v>
      </c>
      <c r="E3984" s="19" t="s">
        <v>7984</v>
      </c>
      <c r="F3984" s="10">
        <v>42036</v>
      </c>
      <c r="G3984" s="10">
        <v>45323</v>
      </c>
      <c r="H3984" s="11">
        <v>10</v>
      </c>
      <c r="I3984" s="20" t="s">
        <v>259</v>
      </c>
      <c r="J3984" s="11" t="s">
        <v>261</v>
      </c>
      <c r="K3984" s="11" t="s">
        <v>8769</v>
      </c>
      <c r="L3984" s="11">
        <v>2</v>
      </c>
    </row>
    <row r="3985" spans="1:12">
      <c r="A3985" s="11" t="s">
        <v>7735</v>
      </c>
      <c r="D3985" s="11" t="s">
        <v>260</v>
      </c>
      <c r="E3985" s="19" t="s">
        <v>7985</v>
      </c>
      <c r="F3985" s="10">
        <v>42036</v>
      </c>
      <c r="G3985" s="10">
        <v>45323</v>
      </c>
      <c r="H3985" s="11">
        <v>10</v>
      </c>
      <c r="I3985" s="20" t="s">
        <v>259</v>
      </c>
      <c r="J3985" s="11" t="s">
        <v>261</v>
      </c>
      <c r="K3985" s="11" t="s">
        <v>8769</v>
      </c>
      <c r="L3985" s="11">
        <v>2</v>
      </c>
    </row>
    <row r="3986" spans="1:12">
      <c r="A3986" s="11" t="s">
        <v>7736</v>
      </c>
      <c r="D3986" s="11" t="s">
        <v>260</v>
      </c>
      <c r="E3986" s="19" t="s">
        <v>7986</v>
      </c>
      <c r="F3986" s="10">
        <v>42036</v>
      </c>
      <c r="G3986" s="10">
        <v>45323</v>
      </c>
      <c r="H3986" s="11">
        <v>10</v>
      </c>
      <c r="I3986" s="20" t="s">
        <v>259</v>
      </c>
      <c r="J3986" s="11" t="s">
        <v>261</v>
      </c>
      <c r="K3986" s="11" t="s">
        <v>8769</v>
      </c>
      <c r="L3986" s="11">
        <v>2</v>
      </c>
    </row>
    <row r="3987" spans="1:12">
      <c r="A3987" s="11" t="s">
        <v>7737</v>
      </c>
      <c r="D3987" s="11" t="s">
        <v>260</v>
      </c>
      <c r="E3987" s="19" t="s">
        <v>7987</v>
      </c>
      <c r="F3987" s="10">
        <v>42036</v>
      </c>
      <c r="G3987" s="10">
        <v>45323</v>
      </c>
      <c r="H3987" s="11">
        <v>10</v>
      </c>
      <c r="I3987" s="20" t="s">
        <v>259</v>
      </c>
      <c r="J3987" s="11" t="s">
        <v>261</v>
      </c>
      <c r="K3987" s="11" t="s">
        <v>8769</v>
      </c>
      <c r="L3987" s="11">
        <v>2</v>
      </c>
    </row>
    <row r="3988" spans="1:12">
      <c r="A3988" s="11" t="s">
        <v>7738</v>
      </c>
      <c r="D3988" s="11" t="s">
        <v>260</v>
      </c>
      <c r="E3988" s="19" t="s">
        <v>7988</v>
      </c>
      <c r="F3988" s="10">
        <v>42036</v>
      </c>
      <c r="G3988" s="10">
        <v>45323</v>
      </c>
      <c r="H3988" s="11">
        <v>10</v>
      </c>
      <c r="I3988" s="20" t="s">
        <v>259</v>
      </c>
      <c r="J3988" s="11" t="s">
        <v>261</v>
      </c>
      <c r="K3988" s="11" t="s">
        <v>8769</v>
      </c>
      <c r="L3988" s="11">
        <v>2</v>
      </c>
    </row>
    <row r="3989" spans="1:12">
      <c r="A3989" s="11" t="s">
        <v>7739</v>
      </c>
      <c r="D3989" s="11" t="s">
        <v>260</v>
      </c>
      <c r="E3989" s="19" t="s">
        <v>7989</v>
      </c>
      <c r="F3989" s="10">
        <v>42036</v>
      </c>
      <c r="G3989" s="10">
        <v>45323</v>
      </c>
      <c r="H3989" s="11">
        <v>10</v>
      </c>
      <c r="I3989" s="20" t="s">
        <v>259</v>
      </c>
      <c r="J3989" s="11" t="s">
        <v>261</v>
      </c>
      <c r="K3989" s="11" t="s">
        <v>8769</v>
      </c>
      <c r="L3989" s="11">
        <v>2</v>
      </c>
    </row>
    <row r="3990" spans="1:12">
      <c r="A3990" s="11" t="s">
        <v>7740</v>
      </c>
      <c r="D3990" s="11" t="s">
        <v>260</v>
      </c>
      <c r="E3990" s="19" t="s">
        <v>7990</v>
      </c>
      <c r="F3990" s="10">
        <v>42036</v>
      </c>
      <c r="G3990" s="10">
        <v>45323</v>
      </c>
      <c r="H3990" s="11">
        <v>10</v>
      </c>
      <c r="I3990" s="20" t="s">
        <v>259</v>
      </c>
      <c r="J3990" s="11" t="s">
        <v>261</v>
      </c>
      <c r="K3990" s="11" t="s">
        <v>8769</v>
      </c>
      <c r="L3990" s="11">
        <v>2</v>
      </c>
    </row>
    <row r="3991" spans="1:12">
      <c r="A3991" s="11" t="s">
        <v>7741</v>
      </c>
      <c r="D3991" s="11" t="s">
        <v>260</v>
      </c>
      <c r="E3991" s="19" t="s">
        <v>7991</v>
      </c>
      <c r="F3991" s="10">
        <v>42036</v>
      </c>
      <c r="G3991" s="10">
        <v>45323</v>
      </c>
      <c r="H3991" s="11">
        <v>10</v>
      </c>
      <c r="I3991" s="20" t="s">
        <v>259</v>
      </c>
      <c r="J3991" s="11" t="s">
        <v>261</v>
      </c>
      <c r="K3991" s="11" t="s">
        <v>8769</v>
      </c>
      <c r="L3991" s="11">
        <v>2</v>
      </c>
    </row>
    <row r="3992" spans="1:12">
      <c r="A3992" s="11" t="s">
        <v>7742</v>
      </c>
      <c r="D3992" s="11" t="s">
        <v>260</v>
      </c>
      <c r="E3992" s="19" t="s">
        <v>7992</v>
      </c>
      <c r="F3992" s="10">
        <v>42036</v>
      </c>
      <c r="G3992" s="10">
        <v>45323</v>
      </c>
      <c r="H3992" s="11">
        <v>10</v>
      </c>
      <c r="I3992" s="20" t="s">
        <v>259</v>
      </c>
      <c r="J3992" s="11" t="s">
        <v>261</v>
      </c>
      <c r="K3992" s="11" t="s">
        <v>8769</v>
      </c>
      <c r="L3992" s="11">
        <v>2</v>
      </c>
    </row>
    <row r="3993" spans="1:12">
      <c r="A3993" s="11" t="s">
        <v>7743</v>
      </c>
      <c r="D3993" s="11" t="s">
        <v>260</v>
      </c>
      <c r="E3993" s="19" t="s">
        <v>7993</v>
      </c>
      <c r="F3993" s="10">
        <v>42036</v>
      </c>
      <c r="G3993" s="10">
        <v>45323</v>
      </c>
      <c r="H3993" s="11">
        <v>10</v>
      </c>
      <c r="I3993" s="20" t="s">
        <v>259</v>
      </c>
      <c r="J3993" s="11" t="s">
        <v>261</v>
      </c>
      <c r="K3993" s="11" t="s">
        <v>8769</v>
      </c>
      <c r="L3993" s="11">
        <v>2</v>
      </c>
    </row>
    <row r="3994" spans="1:12">
      <c r="A3994" s="11" t="s">
        <v>7744</v>
      </c>
      <c r="D3994" s="11" t="s">
        <v>260</v>
      </c>
      <c r="E3994" s="19" t="s">
        <v>7994</v>
      </c>
      <c r="F3994" s="10">
        <v>42036</v>
      </c>
      <c r="G3994" s="10">
        <v>45323</v>
      </c>
      <c r="H3994" s="11">
        <v>10</v>
      </c>
      <c r="I3994" s="20" t="s">
        <v>259</v>
      </c>
      <c r="J3994" s="11" t="s">
        <v>261</v>
      </c>
      <c r="K3994" s="11" t="s">
        <v>8769</v>
      </c>
      <c r="L3994" s="11">
        <v>2</v>
      </c>
    </row>
    <row r="3995" spans="1:12">
      <c r="A3995" s="11" t="s">
        <v>7745</v>
      </c>
      <c r="D3995" s="11" t="s">
        <v>260</v>
      </c>
      <c r="E3995" s="19" t="s">
        <v>7995</v>
      </c>
      <c r="F3995" s="10">
        <v>42036</v>
      </c>
      <c r="G3995" s="10">
        <v>45323</v>
      </c>
      <c r="H3995" s="11">
        <v>10</v>
      </c>
      <c r="I3995" s="20" t="s">
        <v>259</v>
      </c>
      <c r="J3995" s="11" t="s">
        <v>261</v>
      </c>
      <c r="K3995" s="11" t="s">
        <v>8769</v>
      </c>
      <c r="L3995" s="11">
        <v>2</v>
      </c>
    </row>
    <row r="3996" spans="1:12">
      <c r="A3996" s="11" t="s">
        <v>7746</v>
      </c>
      <c r="D3996" s="11" t="s">
        <v>260</v>
      </c>
      <c r="E3996" s="19" t="s">
        <v>7996</v>
      </c>
      <c r="F3996" s="10">
        <v>42036</v>
      </c>
      <c r="G3996" s="10">
        <v>45323</v>
      </c>
      <c r="H3996" s="11">
        <v>10</v>
      </c>
      <c r="I3996" s="20" t="s">
        <v>259</v>
      </c>
      <c r="J3996" s="11" t="s">
        <v>261</v>
      </c>
      <c r="K3996" s="11" t="s">
        <v>8769</v>
      </c>
      <c r="L3996" s="11">
        <v>2</v>
      </c>
    </row>
    <row r="3997" spans="1:12">
      <c r="A3997" s="11" t="s">
        <v>7747</v>
      </c>
      <c r="D3997" s="11" t="s">
        <v>260</v>
      </c>
      <c r="E3997" s="19" t="s">
        <v>7997</v>
      </c>
      <c r="F3997" s="10">
        <v>42036</v>
      </c>
      <c r="G3997" s="10">
        <v>45323</v>
      </c>
      <c r="H3997" s="11">
        <v>10</v>
      </c>
      <c r="I3997" s="20" t="s">
        <v>259</v>
      </c>
      <c r="J3997" s="11" t="s">
        <v>261</v>
      </c>
      <c r="K3997" s="11" t="s">
        <v>8769</v>
      </c>
      <c r="L3997" s="11">
        <v>2</v>
      </c>
    </row>
    <row r="3998" spans="1:12">
      <c r="A3998" s="11" t="s">
        <v>7748</v>
      </c>
      <c r="D3998" s="11" t="s">
        <v>260</v>
      </c>
      <c r="E3998" s="19" t="s">
        <v>7998</v>
      </c>
      <c r="F3998" s="10">
        <v>42036</v>
      </c>
      <c r="G3998" s="10">
        <v>45323</v>
      </c>
      <c r="H3998" s="11">
        <v>10</v>
      </c>
      <c r="I3998" s="20" t="s">
        <v>259</v>
      </c>
      <c r="J3998" s="11" t="s">
        <v>261</v>
      </c>
      <c r="K3998" s="11" t="s">
        <v>8769</v>
      </c>
      <c r="L3998" s="11">
        <v>2</v>
      </c>
    </row>
    <row r="3999" spans="1:12">
      <c r="A3999" s="11" t="s">
        <v>7749</v>
      </c>
      <c r="D3999" s="11" t="s">
        <v>260</v>
      </c>
      <c r="E3999" s="19" t="s">
        <v>7999</v>
      </c>
      <c r="F3999" s="10">
        <v>42036</v>
      </c>
      <c r="G3999" s="10">
        <v>45323</v>
      </c>
      <c r="H3999" s="11">
        <v>10</v>
      </c>
      <c r="I3999" s="20" t="s">
        <v>259</v>
      </c>
      <c r="J3999" s="11" t="s">
        <v>261</v>
      </c>
      <c r="K3999" s="11" t="s">
        <v>8769</v>
      </c>
      <c r="L3999" s="11">
        <v>2</v>
      </c>
    </row>
    <row r="4000" spans="1:12">
      <c r="A4000" s="11" t="s">
        <v>7750</v>
      </c>
      <c r="D4000" s="11" t="s">
        <v>260</v>
      </c>
      <c r="E4000" s="19" t="s">
        <v>8000</v>
      </c>
      <c r="F4000" s="10">
        <v>42036</v>
      </c>
      <c r="G4000" s="10">
        <v>45323</v>
      </c>
      <c r="H4000" s="11">
        <v>10</v>
      </c>
      <c r="I4000" s="20" t="s">
        <v>259</v>
      </c>
      <c r="J4000" s="11" t="s">
        <v>261</v>
      </c>
      <c r="K4000" s="11" t="s">
        <v>8769</v>
      </c>
      <c r="L4000" s="11">
        <v>2</v>
      </c>
    </row>
    <row r="4001" spans="1:12">
      <c r="A4001" s="11" t="s">
        <v>7751</v>
      </c>
      <c r="D4001" s="11" t="s">
        <v>260</v>
      </c>
      <c r="E4001" s="19" t="s">
        <v>8001</v>
      </c>
      <c r="F4001" s="10">
        <v>42036</v>
      </c>
      <c r="G4001" s="10">
        <v>45323</v>
      </c>
      <c r="H4001" s="11">
        <v>10</v>
      </c>
      <c r="I4001" s="20" t="s">
        <v>259</v>
      </c>
      <c r="J4001" s="11" t="s">
        <v>261</v>
      </c>
      <c r="K4001" s="11" t="s">
        <v>8769</v>
      </c>
      <c r="L4001" s="11">
        <v>2</v>
      </c>
    </row>
    <row r="4002" spans="1:12">
      <c r="A4002" s="11" t="s">
        <v>7752</v>
      </c>
      <c r="D4002" s="11" t="s">
        <v>260</v>
      </c>
      <c r="E4002" s="19" t="s">
        <v>8002</v>
      </c>
      <c r="F4002" s="10">
        <v>42036</v>
      </c>
      <c r="G4002" s="10">
        <v>45323</v>
      </c>
      <c r="H4002" s="11">
        <v>10</v>
      </c>
      <c r="I4002" s="20" t="s">
        <v>259</v>
      </c>
      <c r="J4002" s="11" t="s">
        <v>261</v>
      </c>
      <c r="K4002" s="11" t="s">
        <v>8769</v>
      </c>
      <c r="L4002" s="11">
        <v>2</v>
      </c>
    </row>
    <row r="4003" spans="1:12">
      <c r="A4003" s="11" t="s">
        <v>7753</v>
      </c>
      <c r="D4003" s="11" t="s">
        <v>260</v>
      </c>
      <c r="E4003" s="19" t="s">
        <v>8003</v>
      </c>
      <c r="F4003" s="10">
        <v>42036</v>
      </c>
      <c r="G4003" s="10">
        <v>45323</v>
      </c>
      <c r="H4003" s="11">
        <v>10</v>
      </c>
      <c r="I4003" s="20" t="s">
        <v>259</v>
      </c>
      <c r="J4003" s="11" t="s">
        <v>261</v>
      </c>
      <c r="K4003" s="11" t="s">
        <v>8769</v>
      </c>
      <c r="L4003" s="11">
        <v>2</v>
      </c>
    </row>
    <row r="4004" spans="1:12">
      <c r="A4004" s="11" t="s">
        <v>7754</v>
      </c>
      <c r="D4004" s="11" t="s">
        <v>260</v>
      </c>
      <c r="E4004" s="19" t="s">
        <v>8004</v>
      </c>
      <c r="F4004" s="10">
        <v>42036</v>
      </c>
      <c r="G4004" s="10">
        <v>45323</v>
      </c>
      <c r="H4004" s="11">
        <v>10</v>
      </c>
      <c r="I4004" s="20" t="s">
        <v>259</v>
      </c>
      <c r="J4004" s="11" t="s">
        <v>261</v>
      </c>
      <c r="K4004" s="11" t="s">
        <v>8769</v>
      </c>
      <c r="L4004" s="11">
        <v>2</v>
      </c>
    </row>
    <row r="4005" spans="1:12">
      <c r="A4005" s="11" t="s">
        <v>7755</v>
      </c>
      <c r="D4005" s="11" t="s">
        <v>260</v>
      </c>
      <c r="E4005" s="19" t="s">
        <v>8005</v>
      </c>
      <c r="F4005" s="10">
        <v>42036</v>
      </c>
      <c r="G4005" s="10">
        <v>45323</v>
      </c>
      <c r="H4005" s="11">
        <v>10</v>
      </c>
      <c r="I4005" s="20" t="s">
        <v>259</v>
      </c>
      <c r="J4005" s="11" t="s">
        <v>261</v>
      </c>
      <c r="K4005" s="11" t="s">
        <v>8769</v>
      </c>
      <c r="L4005" s="11">
        <v>2</v>
      </c>
    </row>
    <row r="4006" spans="1:12">
      <c r="A4006" s="11" t="s">
        <v>7756</v>
      </c>
      <c r="D4006" s="11" t="s">
        <v>260</v>
      </c>
      <c r="E4006" s="19" t="s">
        <v>8006</v>
      </c>
      <c r="F4006" s="10">
        <v>42036</v>
      </c>
      <c r="G4006" s="10">
        <v>45323</v>
      </c>
      <c r="H4006" s="11">
        <v>10</v>
      </c>
      <c r="I4006" s="20" t="s">
        <v>259</v>
      </c>
      <c r="J4006" s="11" t="s">
        <v>261</v>
      </c>
      <c r="K4006" s="11" t="s">
        <v>8769</v>
      </c>
      <c r="L4006" s="11">
        <v>2</v>
      </c>
    </row>
    <row r="4007" spans="1:12">
      <c r="A4007" s="11" t="s">
        <v>7757</v>
      </c>
      <c r="D4007" s="11" t="s">
        <v>260</v>
      </c>
      <c r="E4007" s="19" t="s">
        <v>8007</v>
      </c>
      <c r="F4007" s="10">
        <v>42036</v>
      </c>
      <c r="G4007" s="10">
        <v>45323</v>
      </c>
      <c r="H4007" s="11">
        <v>10</v>
      </c>
      <c r="I4007" s="20" t="s">
        <v>259</v>
      </c>
      <c r="J4007" s="11" t="s">
        <v>261</v>
      </c>
      <c r="K4007" s="11" t="s">
        <v>8769</v>
      </c>
      <c r="L4007" s="11">
        <v>2</v>
      </c>
    </row>
    <row r="4008" spans="1:12">
      <c r="A4008" s="11" t="s">
        <v>7758</v>
      </c>
      <c r="D4008" s="11" t="s">
        <v>260</v>
      </c>
      <c r="E4008" s="19" t="s">
        <v>8008</v>
      </c>
      <c r="F4008" s="10">
        <v>42036</v>
      </c>
      <c r="G4008" s="10">
        <v>45323</v>
      </c>
      <c r="H4008" s="11">
        <v>10</v>
      </c>
      <c r="I4008" s="20" t="s">
        <v>259</v>
      </c>
      <c r="J4008" s="11" t="s">
        <v>261</v>
      </c>
      <c r="K4008" s="11" t="s">
        <v>8769</v>
      </c>
      <c r="L4008" s="11">
        <v>2</v>
      </c>
    </row>
    <row r="4009" spans="1:12">
      <c r="A4009" s="11" t="s">
        <v>7759</v>
      </c>
      <c r="D4009" s="11" t="s">
        <v>260</v>
      </c>
      <c r="E4009" s="19" t="s">
        <v>8009</v>
      </c>
      <c r="F4009" s="10">
        <v>42036</v>
      </c>
      <c r="G4009" s="10">
        <v>45323</v>
      </c>
      <c r="H4009" s="11">
        <v>10</v>
      </c>
      <c r="I4009" s="20" t="s">
        <v>259</v>
      </c>
      <c r="J4009" s="11" t="s">
        <v>261</v>
      </c>
      <c r="K4009" s="11" t="s">
        <v>8769</v>
      </c>
      <c r="L4009" s="11">
        <v>2</v>
      </c>
    </row>
    <row r="4010" spans="1:12">
      <c r="A4010" s="11" t="s">
        <v>7760</v>
      </c>
      <c r="D4010" s="11" t="s">
        <v>260</v>
      </c>
      <c r="E4010" s="19" t="s">
        <v>8010</v>
      </c>
      <c r="F4010" s="10">
        <v>42036</v>
      </c>
      <c r="G4010" s="10">
        <v>45323</v>
      </c>
      <c r="H4010" s="11">
        <v>10</v>
      </c>
      <c r="I4010" s="20" t="s">
        <v>259</v>
      </c>
      <c r="J4010" s="11" t="s">
        <v>261</v>
      </c>
      <c r="K4010" s="11" t="s">
        <v>8769</v>
      </c>
      <c r="L4010" s="11">
        <v>2</v>
      </c>
    </row>
    <row r="4011" spans="1:12">
      <c r="A4011" s="11" t="s">
        <v>7761</v>
      </c>
      <c r="D4011" s="11" t="s">
        <v>260</v>
      </c>
      <c r="E4011" s="19" t="s">
        <v>8011</v>
      </c>
      <c r="F4011" s="10">
        <v>42036</v>
      </c>
      <c r="G4011" s="10">
        <v>45323</v>
      </c>
      <c r="H4011" s="11">
        <v>10</v>
      </c>
      <c r="I4011" s="20" t="s">
        <v>259</v>
      </c>
      <c r="J4011" s="11" t="s">
        <v>261</v>
      </c>
      <c r="K4011" s="11" t="s">
        <v>8769</v>
      </c>
      <c r="L4011" s="11">
        <v>2</v>
      </c>
    </row>
    <row r="4012" spans="1:12">
      <c r="A4012" s="11" t="s">
        <v>8012</v>
      </c>
      <c r="D4012" s="11" t="s">
        <v>260</v>
      </c>
      <c r="E4012" s="19" t="s">
        <v>8262</v>
      </c>
      <c r="F4012" s="10">
        <v>42036</v>
      </c>
      <c r="G4012" s="10">
        <v>45323</v>
      </c>
      <c r="H4012" s="11">
        <v>10</v>
      </c>
      <c r="I4012" s="20" t="s">
        <v>259</v>
      </c>
      <c r="J4012" s="11" t="s">
        <v>261</v>
      </c>
      <c r="K4012" s="11" t="s">
        <v>8769</v>
      </c>
      <c r="L4012" s="11">
        <v>2</v>
      </c>
    </row>
    <row r="4013" spans="1:12">
      <c r="A4013" s="11" t="s">
        <v>8013</v>
      </c>
      <c r="D4013" s="11" t="s">
        <v>260</v>
      </c>
      <c r="E4013" s="19" t="s">
        <v>8263</v>
      </c>
      <c r="F4013" s="10">
        <v>42036</v>
      </c>
      <c r="G4013" s="10">
        <v>45323</v>
      </c>
      <c r="H4013" s="11">
        <v>10</v>
      </c>
      <c r="I4013" s="20" t="s">
        <v>259</v>
      </c>
      <c r="J4013" s="11" t="s">
        <v>261</v>
      </c>
      <c r="K4013" s="11" t="s">
        <v>8769</v>
      </c>
      <c r="L4013" s="11">
        <v>2</v>
      </c>
    </row>
    <row r="4014" spans="1:12">
      <c r="A4014" s="11" t="s">
        <v>8014</v>
      </c>
      <c r="D4014" s="11" t="s">
        <v>260</v>
      </c>
      <c r="E4014" s="19" t="s">
        <v>8264</v>
      </c>
      <c r="F4014" s="10">
        <v>42036</v>
      </c>
      <c r="G4014" s="10">
        <v>45323</v>
      </c>
      <c r="H4014" s="11">
        <v>10</v>
      </c>
      <c r="I4014" s="20" t="s">
        <v>259</v>
      </c>
      <c r="J4014" s="11" t="s">
        <v>261</v>
      </c>
      <c r="K4014" s="11" t="s">
        <v>8769</v>
      </c>
      <c r="L4014" s="11">
        <v>2</v>
      </c>
    </row>
    <row r="4015" spans="1:12">
      <c r="A4015" s="11" t="s">
        <v>8015</v>
      </c>
      <c r="D4015" s="11" t="s">
        <v>260</v>
      </c>
      <c r="E4015" s="19" t="s">
        <v>8265</v>
      </c>
      <c r="F4015" s="10">
        <v>42036</v>
      </c>
      <c r="G4015" s="10">
        <v>45323</v>
      </c>
      <c r="H4015" s="11">
        <v>10</v>
      </c>
      <c r="I4015" s="20" t="s">
        <v>259</v>
      </c>
      <c r="J4015" s="11" t="s">
        <v>261</v>
      </c>
      <c r="K4015" s="11" t="s">
        <v>8769</v>
      </c>
      <c r="L4015" s="11">
        <v>2</v>
      </c>
    </row>
    <row r="4016" spans="1:12">
      <c r="A4016" s="11" t="s">
        <v>8016</v>
      </c>
      <c r="D4016" s="11" t="s">
        <v>260</v>
      </c>
      <c r="E4016" s="19" t="s">
        <v>8266</v>
      </c>
      <c r="F4016" s="10">
        <v>42036</v>
      </c>
      <c r="G4016" s="10">
        <v>45323</v>
      </c>
      <c r="H4016" s="11">
        <v>10</v>
      </c>
      <c r="I4016" s="20" t="s">
        <v>259</v>
      </c>
      <c r="J4016" s="11" t="s">
        <v>261</v>
      </c>
      <c r="K4016" s="11" t="s">
        <v>8769</v>
      </c>
      <c r="L4016" s="11">
        <v>2</v>
      </c>
    </row>
    <row r="4017" spans="1:12">
      <c r="A4017" s="11" t="s">
        <v>8017</v>
      </c>
      <c r="D4017" s="11" t="s">
        <v>260</v>
      </c>
      <c r="E4017" s="19" t="s">
        <v>8267</v>
      </c>
      <c r="F4017" s="10">
        <v>42036</v>
      </c>
      <c r="G4017" s="10">
        <v>45323</v>
      </c>
      <c r="H4017" s="11">
        <v>10</v>
      </c>
      <c r="I4017" s="20" t="s">
        <v>259</v>
      </c>
      <c r="J4017" s="11" t="s">
        <v>261</v>
      </c>
      <c r="K4017" s="11" t="s">
        <v>8769</v>
      </c>
      <c r="L4017" s="11">
        <v>2</v>
      </c>
    </row>
    <row r="4018" spans="1:12">
      <c r="A4018" s="11" t="s">
        <v>8018</v>
      </c>
      <c r="D4018" s="11" t="s">
        <v>260</v>
      </c>
      <c r="E4018" s="19" t="s">
        <v>8268</v>
      </c>
      <c r="F4018" s="10">
        <v>42036</v>
      </c>
      <c r="G4018" s="10">
        <v>45323</v>
      </c>
      <c r="H4018" s="11">
        <v>10</v>
      </c>
      <c r="I4018" s="20" t="s">
        <v>259</v>
      </c>
      <c r="J4018" s="11" t="s">
        <v>261</v>
      </c>
      <c r="K4018" s="11" t="s">
        <v>8769</v>
      </c>
      <c r="L4018" s="11">
        <v>2</v>
      </c>
    </row>
    <row r="4019" spans="1:12">
      <c r="A4019" s="11" t="s">
        <v>8019</v>
      </c>
      <c r="D4019" s="11" t="s">
        <v>260</v>
      </c>
      <c r="E4019" s="19" t="s">
        <v>8269</v>
      </c>
      <c r="F4019" s="10">
        <v>42036</v>
      </c>
      <c r="G4019" s="10">
        <v>45323</v>
      </c>
      <c r="H4019" s="11">
        <v>10</v>
      </c>
      <c r="I4019" s="20" t="s">
        <v>259</v>
      </c>
      <c r="J4019" s="11" t="s">
        <v>261</v>
      </c>
      <c r="K4019" s="11" t="s">
        <v>8769</v>
      </c>
      <c r="L4019" s="11">
        <v>2</v>
      </c>
    </row>
    <row r="4020" spans="1:12">
      <c r="A4020" s="11" t="s">
        <v>8020</v>
      </c>
      <c r="D4020" s="11" t="s">
        <v>260</v>
      </c>
      <c r="E4020" s="19" t="s">
        <v>8270</v>
      </c>
      <c r="F4020" s="10">
        <v>42036</v>
      </c>
      <c r="G4020" s="10">
        <v>45323</v>
      </c>
      <c r="H4020" s="11">
        <v>10</v>
      </c>
      <c r="I4020" s="20" t="s">
        <v>259</v>
      </c>
      <c r="J4020" s="11" t="s">
        <v>261</v>
      </c>
      <c r="K4020" s="11" t="s">
        <v>8769</v>
      </c>
      <c r="L4020" s="11">
        <v>2</v>
      </c>
    </row>
    <row r="4021" spans="1:12">
      <c r="A4021" s="11" t="s">
        <v>8021</v>
      </c>
      <c r="D4021" s="11" t="s">
        <v>260</v>
      </c>
      <c r="E4021" s="19" t="s">
        <v>8271</v>
      </c>
      <c r="F4021" s="10">
        <v>42036</v>
      </c>
      <c r="G4021" s="10">
        <v>45323</v>
      </c>
      <c r="H4021" s="11">
        <v>10</v>
      </c>
      <c r="I4021" s="20" t="s">
        <v>259</v>
      </c>
      <c r="J4021" s="11" t="s">
        <v>261</v>
      </c>
      <c r="K4021" s="11" t="s">
        <v>8769</v>
      </c>
      <c r="L4021" s="11">
        <v>2</v>
      </c>
    </row>
    <row r="4022" spans="1:12">
      <c r="A4022" s="11" t="s">
        <v>8022</v>
      </c>
      <c r="D4022" s="11" t="s">
        <v>260</v>
      </c>
      <c r="E4022" s="19" t="s">
        <v>8272</v>
      </c>
      <c r="F4022" s="10">
        <v>42036</v>
      </c>
      <c r="G4022" s="10">
        <v>45323</v>
      </c>
      <c r="H4022" s="11">
        <v>10</v>
      </c>
      <c r="I4022" s="20" t="s">
        <v>259</v>
      </c>
      <c r="J4022" s="11" t="s">
        <v>261</v>
      </c>
      <c r="K4022" s="11" t="s">
        <v>8769</v>
      </c>
      <c r="L4022" s="11">
        <v>2</v>
      </c>
    </row>
    <row r="4023" spans="1:12">
      <c r="A4023" s="11" t="s">
        <v>8023</v>
      </c>
      <c r="D4023" s="11" t="s">
        <v>260</v>
      </c>
      <c r="E4023" s="19" t="s">
        <v>8273</v>
      </c>
      <c r="F4023" s="10">
        <v>42036</v>
      </c>
      <c r="G4023" s="10">
        <v>45323</v>
      </c>
      <c r="H4023" s="11">
        <v>10</v>
      </c>
      <c r="I4023" s="20" t="s">
        <v>259</v>
      </c>
      <c r="J4023" s="11" t="s">
        <v>261</v>
      </c>
      <c r="K4023" s="11" t="s">
        <v>8769</v>
      </c>
      <c r="L4023" s="11">
        <v>2</v>
      </c>
    </row>
    <row r="4024" spans="1:12">
      <c r="A4024" s="11" t="s">
        <v>8024</v>
      </c>
      <c r="D4024" s="11" t="s">
        <v>260</v>
      </c>
      <c r="E4024" s="19" t="s">
        <v>8274</v>
      </c>
      <c r="F4024" s="10">
        <v>42036</v>
      </c>
      <c r="G4024" s="10">
        <v>45323</v>
      </c>
      <c r="H4024" s="11">
        <v>10</v>
      </c>
      <c r="I4024" s="20" t="s">
        <v>259</v>
      </c>
      <c r="J4024" s="11" t="s">
        <v>261</v>
      </c>
      <c r="K4024" s="11" t="s">
        <v>8769</v>
      </c>
      <c r="L4024" s="11">
        <v>2</v>
      </c>
    </row>
    <row r="4025" spans="1:12">
      <c r="A4025" s="11" t="s">
        <v>8025</v>
      </c>
      <c r="D4025" s="11" t="s">
        <v>260</v>
      </c>
      <c r="E4025" s="19" t="s">
        <v>8275</v>
      </c>
      <c r="F4025" s="10">
        <v>42036</v>
      </c>
      <c r="G4025" s="10">
        <v>45323</v>
      </c>
      <c r="H4025" s="11">
        <v>10</v>
      </c>
      <c r="I4025" s="20" t="s">
        <v>259</v>
      </c>
      <c r="J4025" s="11" t="s">
        <v>261</v>
      </c>
      <c r="K4025" s="11" t="s">
        <v>8769</v>
      </c>
      <c r="L4025" s="11">
        <v>2</v>
      </c>
    </row>
    <row r="4026" spans="1:12">
      <c r="A4026" s="11" t="s">
        <v>8026</v>
      </c>
      <c r="D4026" s="11" t="s">
        <v>260</v>
      </c>
      <c r="E4026" s="19" t="s">
        <v>8276</v>
      </c>
      <c r="F4026" s="10">
        <v>42036</v>
      </c>
      <c r="G4026" s="10">
        <v>45323</v>
      </c>
      <c r="H4026" s="11">
        <v>10</v>
      </c>
      <c r="I4026" s="20" t="s">
        <v>259</v>
      </c>
      <c r="J4026" s="11" t="s">
        <v>261</v>
      </c>
      <c r="K4026" s="11" t="s">
        <v>8769</v>
      </c>
      <c r="L4026" s="11">
        <v>2</v>
      </c>
    </row>
    <row r="4027" spans="1:12">
      <c r="A4027" s="11" t="s">
        <v>8027</v>
      </c>
      <c r="D4027" s="11" t="s">
        <v>260</v>
      </c>
      <c r="E4027" s="19" t="s">
        <v>8277</v>
      </c>
      <c r="F4027" s="10">
        <v>42036</v>
      </c>
      <c r="G4027" s="10">
        <v>45323</v>
      </c>
      <c r="H4027" s="11">
        <v>10</v>
      </c>
      <c r="I4027" s="20" t="s">
        <v>259</v>
      </c>
      <c r="J4027" s="11" t="s">
        <v>261</v>
      </c>
      <c r="K4027" s="11" t="s">
        <v>8769</v>
      </c>
      <c r="L4027" s="11">
        <v>2</v>
      </c>
    </row>
    <row r="4028" spans="1:12">
      <c r="A4028" s="11" t="s">
        <v>8028</v>
      </c>
      <c r="D4028" s="11" t="s">
        <v>260</v>
      </c>
      <c r="E4028" s="19" t="s">
        <v>8278</v>
      </c>
      <c r="F4028" s="10">
        <v>42036</v>
      </c>
      <c r="G4028" s="10">
        <v>45323</v>
      </c>
      <c r="H4028" s="11">
        <v>10</v>
      </c>
      <c r="I4028" s="20" t="s">
        <v>259</v>
      </c>
      <c r="J4028" s="11" t="s">
        <v>261</v>
      </c>
      <c r="K4028" s="11" t="s">
        <v>8769</v>
      </c>
      <c r="L4028" s="11">
        <v>2</v>
      </c>
    </row>
    <row r="4029" spans="1:12">
      <c r="A4029" s="11" t="s">
        <v>8029</v>
      </c>
      <c r="D4029" s="11" t="s">
        <v>260</v>
      </c>
      <c r="E4029" s="19" t="s">
        <v>8279</v>
      </c>
      <c r="F4029" s="10">
        <v>42036</v>
      </c>
      <c r="G4029" s="10">
        <v>45323</v>
      </c>
      <c r="H4029" s="11">
        <v>10</v>
      </c>
      <c r="I4029" s="20" t="s">
        <v>259</v>
      </c>
      <c r="J4029" s="11" t="s">
        <v>261</v>
      </c>
      <c r="K4029" s="11" t="s">
        <v>8769</v>
      </c>
      <c r="L4029" s="11">
        <v>2</v>
      </c>
    </row>
    <row r="4030" spans="1:12">
      <c r="A4030" s="11" t="s">
        <v>8030</v>
      </c>
      <c r="D4030" s="11" t="s">
        <v>260</v>
      </c>
      <c r="E4030" s="19" t="s">
        <v>8280</v>
      </c>
      <c r="F4030" s="10">
        <v>42036</v>
      </c>
      <c r="G4030" s="10">
        <v>45323</v>
      </c>
      <c r="H4030" s="11">
        <v>10</v>
      </c>
      <c r="I4030" s="20" t="s">
        <v>259</v>
      </c>
      <c r="J4030" s="11" t="s">
        <v>261</v>
      </c>
      <c r="K4030" s="11" t="s">
        <v>8769</v>
      </c>
      <c r="L4030" s="11">
        <v>2</v>
      </c>
    </row>
    <row r="4031" spans="1:12">
      <c r="A4031" s="11" t="s">
        <v>8031</v>
      </c>
      <c r="D4031" s="11" t="s">
        <v>260</v>
      </c>
      <c r="E4031" s="19" t="s">
        <v>8281</v>
      </c>
      <c r="F4031" s="10">
        <v>42036</v>
      </c>
      <c r="G4031" s="10">
        <v>45323</v>
      </c>
      <c r="H4031" s="11">
        <v>10</v>
      </c>
      <c r="I4031" s="20" t="s">
        <v>259</v>
      </c>
      <c r="J4031" s="11" t="s">
        <v>261</v>
      </c>
      <c r="K4031" s="11" t="s">
        <v>8769</v>
      </c>
      <c r="L4031" s="11">
        <v>2</v>
      </c>
    </row>
    <row r="4032" spans="1:12">
      <c r="A4032" s="11" t="s">
        <v>8032</v>
      </c>
      <c r="D4032" s="11" t="s">
        <v>260</v>
      </c>
      <c r="E4032" s="19" t="s">
        <v>8282</v>
      </c>
      <c r="F4032" s="10">
        <v>42036</v>
      </c>
      <c r="G4032" s="10">
        <v>45323</v>
      </c>
      <c r="H4032" s="11">
        <v>10</v>
      </c>
      <c r="I4032" s="20" t="s">
        <v>259</v>
      </c>
      <c r="J4032" s="11" t="s">
        <v>261</v>
      </c>
      <c r="K4032" s="11" t="s">
        <v>8769</v>
      </c>
      <c r="L4032" s="11">
        <v>2</v>
      </c>
    </row>
    <row r="4033" spans="1:12">
      <c r="A4033" s="11" t="s">
        <v>8033</v>
      </c>
      <c r="D4033" s="11" t="s">
        <v>260</v>
      </c>
      <c r="E4033" s="19" t="s">
        <v>8283</v>
      </c>
      <c r="F4033" s="10">
        <v>42036</v>
      </c>
      <c r="G4033" s="10">
        <v>45323</v>
      </c>
      <c r="H4033" s="11">
        <v>10</v>
      </c>
      <c r="I4033" s="20" t="s">
        <v>259</v>
      </c>
      <c r="J4033" s="11" t="s">
        <v>261</v>
      </c>
      <c r="K4033" s="11" t="s">
        <v>8769</v>
      </c>
      <c r="L4033" s="11">
        <v>2</v>
      </c>
    </row>
    <row r="4034" spans="1:12">
      <c r="A4034" s="11" t="s">
        <v>8034</v>
      </c>
      <c r="D4034" s="11" t="s">
        <v>260</v>
      </c>
      <c r="E4034" s="19" t="s">
        <v>8284</v>
      </c>
      <c r="F4034" s="10">
        <v>42036</v>
      </c>
      <c r="G4034" s="10">
        <v>45323</v>
      </c>
      <c r="H4034" s="11">
        <v>10</v>
      </c>
      <c r="I4034" s="20" t="s">
        <v>259</v>
      </c>
      <c r="J4034" s="11" t="s">
        <v>261</v>
      </c>
      <c r="K4034" s="11" t="s">
        <v>8769</v>
      </c>
      <c r="L4034" s="11">
        <v>2</v>
      </c>
    </row>
    <row r="4035" spans="1:12">
      <c r="A4035" s="11" t="s">
        <v>8035</v>
      </c>
      <c r="D4035" s="11" t="s">
        <v>260</v>
      </c>
      <c r="E4035" s="19" t="s">
        <v>8285</v>
      </c>
      <c r="F4035" s="10">
        <v>42036</v>
      </c>
      <c r="G4035" s="10">
        <v>45323</v>
      </c>
      <c r="H4035" s="11">
        <v>10</v>
      </c>
      <c r="I4035" s="20" t="s">
        <v>259</v>
      </c>
      <c r="J4035" s="11" t="s">
        <v>261</v>
      </c>
      <c r="K4035" s="11" t="s">
        <v>8769</v>
      </c>
      <c r="L4035" s="11">
        <v>2</v>
      </c>
    </row>
    <row r="4036" spans="1:12">
      <c r="A4036" s="11" t="s">
        <v>8036</v>
      </c>
      <c r="D4036" s="11" t="s">
        <v>260</v>
      </c>
      <c r="E4036" s="19" t="s">
        <v>8286</v>
      </c>
      <c r="F4036" s="10">
        <v>42036</v>
      </c>
      <c r="G4036" s="10">
        <v>45323</v>
      </c>
      <c r="H4036" s="11">
        <v>10</v>
      </c>
      <c r="I4036" s="20" t="s">
        <v>259</v>
      </c>
      <c r="J4036" s="11" t="s">
        <v>261</v>
      </c>
      <c r="K4036" s="11" t="s">
        <v>8769</v>
      </c>
      <c r="L4036" s="11">
        <v>2</v>
      </c>
    </row>
    <row r="4037" spans="1:12">
      <c r="A4037" s="11" t="s">
        <v>8037</v>
      </c>
      <c r="D4037" s="11" t="s">
        <v>260</v>
      </c>
      <c r="E4037" s="19" t="s">
        <v>8287</v>
      </c>
      <c r="F4037" s="10">
        <v>42036</v>
      </c>
      <c r="G4037" s="10">
        <v>45323</v>
      </c>
      <c r="H4037" s="11">
        <v>10</v>
      </c>
      <c r="I4037" s="20" t="s">
        <v>259</v>
      </c>
      <c r="J4037" s="11" t="s">
        <v>261</v>
      </c>
      <c r="K4037" s="11" t="s">
        <v>8769</v>
      </c>
      <c r="L4037" s="11">
        <v>2</v>
      </c>
    </row>
    <row r="4038" spans="1:12">
      <c r="A4038" s="11" t="s">
        <v>8038</v>
      </c>
      <c r="D4038" s="11" t="s">
        <v>260</v>
      </c>
      <c r="E4038" s="19" t="s">
        <v>8288</v>
      </c>
      <c r="F4038" s="10">
        <v>42036</v>
      </c>
      <c r="G4038" s="10">
        <v>45323</v>
      </c>
      <c r="H4038" s="11">
        <v>10</v>
      </c>
      <c r="I4038" s="20" t="s">
        <v>259</v>
      </c>
      <c r="J4038" s="11" t="s">
        <v>261</v>
      </c>
      <c r="K4038" s="11" t="s">
        <v>8769</v>
      </c>
      <c r="L4038" s="11">
        <v>2</v>
      </c>
    </row>
    <row r="4039" spans="1:12">
      <c r="A4039" s="11" t="s">
        <v>8039</v>
      </c>
      <c r="D4039" s="11" t="s">
        <v>260</v>
      </c>
      <c r="E4039" s="19" t="s">
        <v>8289</v>
      </c>
      <c r="F4039" s="10">
        <v>42036</v>
      </c>
      <c r="G4039" s="10">
        <v>45323</v>
      </c>
      <c r="H4039" s="11">
        <v>10</v>
      </c>
      <c r="I4039" s="20" t="s">
        <v>259</v>
      </c>
      <c r="J4039" s="11" t="s">
        <v>261</v>
      </c>
      <c r="K4039" s="11" t="s">
        <v>8769</v>
      </c>
      <c r="L4039" s="11">
        <v>2</v>
      </c>
    </row>
    <row r="4040" spans="1:12">
      <c r="A4040" s="11" t="s">
        <v>8040</v>
      </c>
      <c r="D4040" s="11" t="s">
        <v>260</v>
      </c>
      <c r="E4040" s="19" t="s">
        <v>8290</v>
      </c>
      <c r="F4040" s="10">
        <v>42036</v>
      </c>
      <c r="G4040" s="10">
        <v>45323</v>
      </c>
      <c r="H4040" s="11">
        <v>10</v>
      </c>
      <c r="I4040" s="20" t="s">
        <v>259</v>
      </c>
      <c r="J4040" s="11" t="s">
        <v>261</v>
      </c>
      <c r="K4040" s="11" t="s">
        <v>8769</v>
      </c>
      <c r="L4040" s="11">
        <v>2</v>
      </c>
    </row>
    <row r="4041" spans="1:12">
      <c r="A4041" s="11" t="s">
        <v>8041</v>
      </c>
      <c r="D4041" s="11" t="s">
        <v>260</v>
      </c>
      <c r="E4041" s="19" t="s">
        <v>8291</v>
      </c>
      <c r="F4041" s="10">
        <v>42036</v>
      </c>
      <c r="G4041" s="10">
        <v>45323</v>
      </c>
      <c r="H4041" s="11">
        <v>10</v>
      </c>
      <c r="I4041" s="20" t="s">
        <v>259</v>
      </c>
      <c r="J4041" s="11" t="s">
        <v>261</v>
      </c>
      <c r="K4041" s="11" t="s">
        <v>8769</v>
      </c>
      <c r="L4041" s="11">
        <v>2</v>
      </c>
    </row>
    <row r="4042" spans="1:12">
      <c r="A4042" s="11" t="s">
        <v>8042</v>
      </c>
      <c r="D4042" s="11" t="s">
        <v>260</v>
      </c>
      <c r="E4042" s="19" t="s">
        <v>8292</v>
      </c>
      <c r="F4042" s="10">
        <v>42036</v>
      </c>
      <c r="G4042" s="10">
        <v>45323</v>
      </c>
      <c r="H4042" s="11">
        <v>10</v>
      </c>
      <c r="I4042" s="20" t="s">
        <v>259</v>
      </c>
      <c r="J4042" s="11" t="s">
        <v>261</v>
      </c>
      <c r="K4042" s="11" t="s">
        <v>8769</v>
      </c>
      <c r="L4042" s="11">
        <v>2</v>
      </c>
    </row>
    <row r="4043" spans="1:12">
      <c r="A4043" s="11" t="s">
        <v>8043</v>
      </c>
      <c r="D4043" s="11" t="s">
        <v>260</v>
      </c>
      <c r="E4043" s="19" t="s">
        <v>8293</v>
      </c>
      <c r="F4043" s="10">
        <v>42036</v>
      </c>
      <c r="G4043" s="10">
        <v>45323</v>
      </c>
      <c r="H4043" s="11">
        <v>10</v>
      </c>
      <c r="I4043" s="20" t="s">
        <v>259</v>
      </c>
      <c r="J4043" s="11" t="s">
        <v>261</v>
      </c>
      <c r="K4043" s="11" t="s">
        <v>8769</v>
      </c>
      <c r="L4043" s="11">
        <v>2</v>
      </c>
    </row>
    <row r="4044" spans="1:12">
      <c r="A4044" s="11" t="s">
        <v>8044</v>
      </c>
      <c r="D4044" s="11" t="s">
        <v>260</v>
      </c>
      <c r="E4044" s="19" t="s">
        <v>8294</v>
      </c>
      <c r="F4044" s="10">
        <v>42036</v>
      </c>
      <c r="G4044" s="10">
        <v>45323</v>
      </c>
      <c r="H4044" s="11">
        <v>10</v>
      </c>
      <c r="I4044" s="20" t="s">
        <v>259</v>
      </c>
      <c r="J4044" s="11" t="s">
        <v>261</v>
      </c>
      <c r="K4044" s="11" t="s">
        <v>8769</v>
      </c>
      <c r="L4044" s="11">
        <v>2</v>
      </c>
    </row>
    <row r="4045" spans="1:12">
      <c r="A4045" s="11" t="s">
        <v>8045</v>
      </c>
      <c r="D4045" s="11" t="s">
        <v>260</v>
      </c>
      <c r="E4045" s="19" t="s">
        <v>8295</v>
      </c>
      <c r="F4045" s="10">
        <v>42036</v>
      </c>
      <c r="G4045" s="10">
        <v>45323</v>
      </c>
      <c r="H4045" s="11">
        <v>10</v>
      </c>
      <c r="I4045" s="20" t="s">
        <v>259</v>
      </c>
      <c r="J4045" s="11" t="s">
        <v>261</v>
      </c>
      <c r="K4045" s="11" t="s">
        <v>8769</v>
      </c>
      <c r="L4045" s="11">
        <v>2</v>
      </c>
    </row>
    <row r="4046" spans="1:12">
      <c r="A4046" s="11" t="s">
        <v>8046</v>
      </c>
      <c r="D4046" s="11" t="s">
        <v>260</v>
      </c>
      <c r="E4046" s="19" t="s">
        <v>8296</v>
      </c>
      <c r="F4046" s="10">
        <v>42036</v>
      </c>
      <c r="G4046" s="10">
        <v>45323</v>
      </c>
      <c r="H4046" s="11">
        <v>10</v>
      </c>
      <c r="I4046" s="20" t="s">
        <v>259</v>
      </c>
      <c r="J4046" s="11" t="s">
        <v>261</v>
      </c>
      <c r="K4046" s="11" t="s">
        <v>8769</v>
      </c>
      <c r="L4046" s="11">
        <v>2</v>
      </c>
    </row>
    <row r="4047" spans="1:12">
      <c r="A4047" s="11" t="s">
        <v>8047</v>
      </c>
      <c r="D4047" s="11" t="s">
        <v>260</v>
      </c>
      <c r="E4047" s="19" t="s">
        <v>8297</v>
      </c>
      <c r="F4047" s="10">
        <v>42036</v>
      </c>
      <c r="G4047" s="10">
        <v>45323</v>
      </c>
      <c r="H4047" s="11">
        <v>10</v>
      </c>
      <c r="I4047" s="20" t="s">
        <v>259</v>
      </c>
      <c r="J4047" s="11" t="s">
        <v>261</v>
      </c>
      <c r="K4047" s="11" t="s">
        <v>8769</v>
      </c>
      <c r="L4047" s="11">
        <v>2</v>
      </c>
    </row>
    <row r="4048" spans="1:12">
      <c r="A4048" s="11" t="s">
        <v>8048</v>
      </c>
      <c r="D4048" s="11" t="s">
        <v>260</v>
      </c>
      <c r="E4048" s="19" t="s">
        <v>8298</v>
      </c>
      <c r="F4048" s="10">
        <v>42036</v>
      </c>
      <c r="G4048" s="10">
        <v>45323</v>
      </c>
      <c r="H4048" s="11">
        <v>10</v>
      </c>
      <c r="I4048" s="20" t="s">
        <v>259</v>
      </c>
      <c r="J4048" s="11" t="s">
        <v>261</v>
      </c>
      <c r="K4048" s="11" t="s">
        <v>8769</v>
      </c>
      <c r="L4048" s="11">
        <v>2</v>
      </c>
    </row>
    <row r="4049" spans="1:12">
      <c r="A4049" s="11" t="s">
        <v>8049</v>
      </c>
      <c r="D4049" s="11" t="s">
        <v>260</v>
      </c>
      <c r="E4049" s="19" t="s">
        <v>8299</v>
      </c>
      <c r="F4049" s="10">
        <v>42036</v>
      </c>
      <c r="G4049" s="10">
        <v>45323</v>
      </c>
      <c r="H4049" s="11">
        <v>10</v>
      </c>
      <c r="I4049" s="20" t="s">
        <v>259</v>
      </c>
      <c r="J4049" s="11" t="s">
        <v>261</v>
      </c>
      <c r="K4049" s="11" t="s">
        <v>8769</v>
      </c>
      <c r="L4049" s="11">
        <v>2</v>
      </c>
    </row>
    <row r="4050" spans="1:12">
      <c r="A4050" s="11" t="s">
        <v>8050</v>
      </c>
      <c r="D4050" s="11" t="s">
        <v>260</v>
      </c>
      <c r="E4050" s="19" t="s">
        <v>8300</v>
      </c>
      <c r="F4050" s="10">
        <v>42036</v>
      </c>
      <c r="G4050" s="10">
        <v>45323</v>
      </c>
      <c r="H4050" s="11">
        <v>10</v>
      </c>
      <c r="I4050" s="20" t="s">
        <v>259</v>
      </c>
      <c r="J4050" s="11" t="s">
        <v>261</v>
      </c>
      <c r="K4050" s="11" t="s">
        <v>8769</v>
      </c>
      <c r="L4050" s="11">
        <v>2</v>
      </c>
    </row>
    <row r="4051" spans="1:12">
      <c r="A4051" s="11" t="s">
        <v>8051</v>
      </c>
      <c r="D4051" s="11" t="s">
        <v>260</v>
      </c>
      <c r="E4051" s="19" t="s">
        <v>8301</v>
      </c>
      <c r="F4051" s="10">
        <v>42036</v>
      </c>
      <c r="G4051" s="10">
        <v>45323</v>
      </c>
      <c r="H4051" s="11">
        <v>10</v>
      </c>
      <c r="I4051" s="20" t="s">
        <v>259</v>
      </c>
      <c r="J4051" s="11" t="s">
        <v>261</v>
      </c>
      <c r="K4051" s="11" t="s">
        <v>8769</v>
      </c>
      <c r="L4051" s="11">
        <v>2</v>
      </c>
    </row>
    <row r="4052" spans="1:12">
      <c r="A4052" s="11" t="s">
        <v>8052</v>
      </c>
      <c r="D4052" s="11" t="s">
        <v>260</v>
      </c>
      <c r="E4052" s="19" t="s">
        <v>8302</v>
      </c>
      <c r="F4052" s="10">
        <v>42036</v>
      </c>
      <c r="G4052" s="10">
        <v>45323</v>
      </c>
      <c r="H4052" s="11">
        <v>10</v>
      </c>
      <c r="I4052" s="20" t="s">
        <v>259</v>
      </c>
      <c r="J4052" s="11" t="s">
        <v>261</v>
      </c>
      <c r="K4052" s="11" t="s">
        <v>8769</v>
      </c>
      <c r="L4052" s="11">
        <v>2</v>
      </c>
    </row>
    <row r="4053" spans="1:12">
      <c r="A4053" s="11" t="s">
        <v>8053</v>
      </c>
      <c r="D4053" s="11" t="s">
        <v>260</v>
      </c>
      <c r="E4053" s="19" t="s">
        <v>8303</v>
      </c>
      <c r="F4053" s="10">
        <v>42036</v>
      </c>
      <c r="G4053" s="10">
        <v>45323</v>
      </c>
      <c r="H4053" s="11">
        <v>10</v>
      </c>
      <c r="I4053" s="20" t="s">
        <v>259</v>
      </c>
      <c r="J4053" s="11" t="s">
        <v>261</v>
      </c>
      <c r="K4053" s="11" t="s">
        <v>8769</v>
      </c>
      <c r="L4053" s="11">
        <v>2</v>
      </c>
    </row>
    <row r="4054" spans="1:12">
      <c r="A4054" s="11" t="s">
        <v>8054</v>
      </c>
      <c r="D4054" s="11" t="s">
        <v>260</v>
      </c>
      <c r="E4054" s="19" t="s">
        <v>8304</v>
      </c>
      <c r="F4054" s="10">
        <v>42036</v>
      </c>
      <c r="G4054" s="10">
        <v>45323</v>
      </c>
      <c r="H4054" s="11">
        <v>10</v>
      </c>
      <c r="I4054" s="20" t="s">
        <v>259</v>
      </c>
      <c r="J4054" s="11" t="s">
        <v>261</v>
      </c>
      <c r="K4054" s="11" t="s">
        <v>8769</v>
      </c>
      <c r="L4054" s="11">
        <v>2</v>
      </c>
    </row>
    <row r="4055" spans="1:12">
      <c r="A4055" s="11" t="s">
        <v>8055</v>
      </c>
      <c r="D4055" s="11" t="s">
        <v>260</v>
      </c>
      <c r="E4055" s="19" t="s">
        <v>8305</v>
      </c>
      <c r="F4055" s="10">
        <v>42036</v>
      </c>
      <c r="G4055" s="10">
        <v>45323</v>
      </c>
      <c r="H4055" s="11">
        <v>10</v>
      </c>
      <c r="I4055" s="20" t="s">
        <v>259</v>
      </c>
      <c r="J4055" s="11" t="s">
        <v>261</v>
      </c>
      <c r="K4055" s="11" t="s">
        <v>8769</v>
      </c>
      <c r="L4055" s="11">
        <v>2</v>
      </c>
    </row>
    <row r="4056" spans="1:12">
      <c r="A4056" s="11" t="s">
        <v>8056</v>
      </c>
      <c r="D4056" s="11" t="s">
        <v>260</v>
      </c>
      <c r="E4056" s="19" t="s">
        <v>8306</v>
      </c>
      <c r="F4056" s="10">
        <v>42036</v>
      </c>
      <c r="G4056" s="10">
        <v>45323</v>
      </c>
      <c r="H4056" s="11">
        <v>10</v>
      </c>
      <c r="I4056" s="20" t="s">
        <v>259</v>
      </c>
      <c r="J4056" s="11" t="s">
        <v>261</v>
      </c>
      <c r="K4056" s="11" t="s">
        <v>8769</v>
      </c>
      <c r="L4056" s="11">
        <v>2</v>
      </c>
    </row>
    <row r="4057" spans="1:12">
      <c r="A4057" s="11" t="s">
        <v>8057</v>
      </c>
      <c r="D4057" s="11" t="s">
        <v>260</v>
      </c>
      <c r="E4057" s="19" t="s">
        <v>8307</v>
      </c>
      <c r="F4057" s="10">
        <v>42036</v>
      </c>
      <c r="G4057" s="10">
        <v>45323</v>
      </c>
      <c r="H4057" s="11">
        <v>10</v>
      </c>
      <c r="I4057" s="20" t="s">
        <v>259</v>
      </c>
      <c r="J4057" s="11" t="s">
        <v>261</v>
      </c>
      <c r="K4057" s="11" t="s">
        <v>8769</v>
      </c>
      <c r="L4057" s="11">
        <v>2</v>
      </c>
    </row>
    <row r="4058" spans="1:12">
      <c r="A4058" s="11" t="s">
        <v>8058</v>
      </c>
      <c r="D4058" s="11" t="s">
        <v>260</v>
      </c>
      <c r="E4058" s="19" t="s">
        <v>8308</v>
      </c>
      <c r="F4058" s="10">
        <v>42036</v>
      </c>
      <c r="G4058" s="10">
        <v>45323</v>
      </c>
      <c r="H4058" s="11">
        <v>10</v>
      </c>
      <c r="I4058" s="20" t="s">
        <v>259</v>
      </c>
      <c r="J4058" s="11" t="s">
        <v>261</v>
      </c>
      <c r="K4058" s="11" t="s">
        <v>8769</v>
      </c>
      <c r="L4058" s="11">
        <v>2</v>
      </c>
    </row>
    <row r="4059" spans="1:12">
      <c r="A4059" s="11" t="s">
        <v>8059</v>
      </c>
      <c r="D4059" s="11" t="s">
        <v>260</v>
      </c>
      <c r="E4059" s="19" t="s">
        <v>8309</v>
      </c>
      <c r="F4059" s="10">
        <v>42036</v>
      </c>
      <c r="G4059" s="10">
        <v>45323</v>
      </c>
      <c r="H4059" s="11">
        <v>10</v>
      </c>
      <c r="I4059" s="20" t="s">
        <v>259</v>
      </c>
      <c r="J4059" s="11" t="s">
        <v>261</v>
      </c>
      <c r="K4059" s="11" t="s">
        <v>8769</v>
      </c>
      <c r="L4059" s="11">
        <v>2</v>
      </c>
    </row>
    <row r="4060" spans="1:12">
      <c r="A4060" s="11" t="s">
        <v>8060</v>
      </c>
      <c r="D4060" s="11" t="s">
        <v>260</v>
      </c>
      <c r="E4060" s="19" t="s">
        <v>8310</v>
      </c>
      <c r="F4060" s="10">
        <v>42036</v>
      </c>
      <c r="G4060" s="10">
        <v>45323</v>
      </c>
      <c r="H4060" s="11">
        <v>10</v>
      </c>
      <c r="I4060" s="20" t="s">
        <v>259</v>
      </c>
      <c r="J4060" s="11" t="s">
        <v>261</v>
      </c>
      <c r="K4060" s="11" t="s">
        <v>8769</v>
      </c>
      <c r="L4060" s="11">
        <v>2</v>
      </c>
    </row>
    <row r="4061" spans="1:12">
      <c r="A4061" s="11" t="s">
        <v>8061</v>
      </c>
      <c r="D4061" s="11" t="s">
        <v>260</v>
      </c>
      <c r="E4061" s="19" t="s">
        <v>8311</v>
      </c>
      <c r="F4061" s="10">
        <v>42036</v>
      </c>
      <c r="G4061" s="10">
        <v>45323</v>
      </c>
      <c r="H4061" s="11">
        <v>10</v>
      </c>
      <c r="I4061" s="20" t="s">
        <v>259</v>
      </c>
      <c r="J4061" s="11" t="s">
        <v>261</v>
      </c>
      <c r="K4061" s="11" t="s">
        <v>8769</v>
      </c>
      <c r="L4061" s="11">
        <v>2</v>
      </c>
    </row>
    <row r="4062" spans="1:12">
      <c r="A4062" s="11" t="s">
        <v>8062</v>
      </c>
      <c r="D4062" s="11" t="s">
        <v>260</v>
      </c>
      <c r="E4062" s="19" t="s">
        <v>8312</v>
      </c>
      <c r="F4062" s="10">
        <v>42036</v>
      </c>
      <c r="G4062" s="10">
        <v>45323</v>
      </c>
      <c r="H4062" s="11">
        <v>10</v>
      </c>
      <c r="I4062" s="20" t="s">
        <v>259</v>
      </c>
      <c r="J4062" s="11" t="s">
        <v>261</v>
      </c>
      <c r="K4062" s="11" t="s">
        <v>8769</v>
      </c>
      <c r="L4062" s="11">
        <v>2</v>
      </c>
    </row>
    <row r="4063" spans="1:12">
      <c r="A4063" s="11" t="s">
        <v>8063</v>
      </c>
      <c r="D4063" s="11" t="s">
        <v>260</v>
      </c>
      <c r="E4063" s="19" t="s">
        <v>8313</v>
      </c>
      <c r="F4063" s="10">
        <v>42036</v>
      </c>
      <c r="G4063" s="10">
        <v>45323</v>
      </c>
      <c r="H4063" s="11">
        <v>10</v>
      </c>
      <c r="I4063" s="20" t="s">
        <v>259</v>
      </c>
      <c r="J4063" s="11" t="s">
        <v>261</v>
      </c>
      <c r="K4063" s="11" t="s">
        <v>8769</v>
      </c>
      <c r="L4063" s="11">
        <v>2</v>
      </c>
    </row>
    <row r="4064" spans="1:12">
      <c r="A4064" s="11" t="s">
        <v>8064</v>
      </c>
      <c r="D4064" s="11" t="s">
        <v>260</v>
      </c>
      <c r="E4064" s="19" t="s">
        <v>8314</v>
      </c>
      <c r="F4064" s="10">
        <v>42036</v>
      </c>
      <c r="G4064" s="10">
        <v>45323</v>
      </c>
      <c r="H4064" s="11">
        <v>10</v>
      </c>
      <c r="I4064" s="20" t="s">
        <v>259</v>
      </c>
      <c r="J4064" s="11" t="s">
        <v>261</v>
      </c>
      <c r="K4064" s="11" t="s">
        <v>8769</v>
      </c>
      <c r="L4064" s="11">
        <v>2</v>
      </c>
    </row>
    <row r="4065" spans="1:12">
      <c r="A4065" s="11" t="s">
        <v>8065</v>
      </c>
      <c r="D4065" s="11" t="s">
        <v>260</v>
      </c>
      <c r="E4065" s="19" t="s">
        <v>8315</v>
      </c>
      <c r="F4065" s="10">
        <v>42036</v>
      </c>
      <c r="G4065" s="10">
        <v>45323</v>
      </c>
      <c r="H4065" s="11">
        <v>10</v>
      </c>
      <c r="I4065" s="20" t="s">
        <v>259</v>
      </c>
      <c r="J4065" s="11" t="s">
        <v>261</v>
      </c>
      <c r="K4065" s="11" t="s">
        <v>8769</v>
      </c>
      <c r="L4065" s="11">
        <v>2</v>
      </c>
    </row>
    <row r="4066" spans="1:12">
      <c r="A4066" s="11" t="s">
        <v>8066</v>
      </c>
      <c r="D4066" s="11" t="s">
        <v>260</v>
      </c>
      <c r="E4066" s="19" t="s">
        <v>8316</v>
      </c>
      <c r="F4066" s="10">
        <v>42036</v>
      </c>
      <c r="G4066" s="10">
        <v>45323</v>
      </c>
      <c r="H4066" s="11">
        <v>10</v>
      </c>
      <c r="I4066" s="20" t="s">
        <v>259</v>
      </c>
      <c r="J4066" s="11" t="s">
        <v>261</v>
      </c>
      <c r="K4066" s="11" t="s">
        <v>8769</v>
      </c>
      <c r="L4066" s="11">
        <v>2</v>
      </c>
    </row>
    <row r="4067" spans="1:12">
      <c r="A4067" s="11" t="s">
        <v>8067</v>
      </c>
      <c r="D4067" s="11" t="s">
        <v>260</v>
      </c>
      <c r="E4067" s="19" t="s">
        <v>8317</v>
      </c>
      <c r="F4067" s="10">
        <v>42036</v>
      </c>
      <c r="G4067" s="10">
        <v>45323</v>
      </c>
      <c r="H4067" s="11">
        <v>10</v>
      </c>
      <c r="I4067" s="20" t="s">
        <v>259</v>
      </c>
      <c r="J4067" s="11" t="s">
        <v>261</v>
      </c>
      <c r="K4067" s="11" t="s">
        <v>8769</v>
      </c>
      <c r="L4067" s="11">
        <v>2</v>
      </c>
    </row>
    <row r="4068" spans="1:12">
      <c r="A4068" s="11" t="s">
        <v>8068</v>
      </c>
      <c r="D4068" s="11" t="s">
        <v>260</v>
      </c>
      <c r="E4068" s="19" t="s">
        <v>8318</v>
      </c>
      <c r="F4068" s="10">
        <v>42036</v>
      </c>
      <c r="G4068" s="10">
        <v>45323</v>
      </c>
      <c r="H4068" s="11">
        <v>10</v>
      </c>
      <c r="I4068" s="20" t="s">
        <v>259</v>
      </c>
      <c r="J4068" s="11" t="s">
        <v>261</v>
      </c>
      <c r="K4068" s="11" t="s">
        <v>8769</v>
      </c>
      <c r="L4068" s="11">
        <v>2</v>
      </c>
    </row>
    <row r="4069" spans="1:12">
      <c r="A4069" s="11" t="s">
        <v>8069</v>
      </c>
      <c r="D4069" s="11" t="s">
        <v>260</v>
      </c>
      <c r="E4069" s="19" t="s">
        <v>8319</v>
      </c>
      <c r="F4069" s="10">
        <v>42036</v>
      </c>
      <c r="G4069" s="10">
        <v>45323</v>
      </c>
      <c r="H4069" s="11">
        <v>10</v>
      </c>
      <c r="I4069" s="20" t="s">
        <v>259</v>
      </c>
      <c r="J4069" s="11" t="s">
        <v>261</v>
      </c>
      <c r="K4069" s="11" t="s">
        <v>8769</v>
      </c>
      <c r="L4069" s="11">
        <v>2</v>
      </c>
    </row>
    <row r="4070" spans="1:12">
      <c r="A4070" s="11" t="s">
        <v>8070</v>
      </c>
      <c r="D4070" s="11" t="s">
        <v>260</v>
      </c>
      <c r="E4070" s="19" t="s">
        <v>8320</v>
      </c>
      <c r="F4070" s="10">
        <v>42036</v>
      </c>
      <c r="G4070" s="10">
        <v>45323</v>
      </c>
      <c r="H4070" s="11">
        <v>10</v>
      </c>
      <c r="I4070" s="20" t="s">
        <v>259</v>
      </c>
      <c r="J4070" s="11" t="s">
        <v>261</v>
      </c>
      <c r="K4070" s="11" t="s">
        <v>8769</v>
      </c>
      <c r="L4070" s="11">
        <v>2</v>
      </c>
    </row>
    <row r="4071" spans="1:12">
      <c r="A4071" s="11" t="s">
        <v>8071</v>
      </c>
      <c r="D4071" s="11" t="s">
        <v>260</v>
      </c>
      <c r="E4071" s="19" t="s">
        <v>8321</v>
      </c>
      <c r="F4071" s="10">
        <v>42036</v>
      </c>
      <c r="G4071" s="10">
        <v>45323</v>
      </c>
      <c r="H4071" s="11">
        <v>10</v>
      </c>
      <c r="I4071" s="20" t="s">
        <v>259</v>
      </c>
      <c r="J4071" s="11" t="s">
        <v>261</v>
      </c>
      <c r="K4071" s="11" t="s">
        <v>8769</v>
      </c>
      <c r="L4071" s="11">
        <v>2</v>
      </c>
    </row>
    <row r="4072" spans="1:12">
      <c r="A4072" s="11" t="s">
        <v>8072</v>
      </c>
      <c r="D4072" s="11" t="s">
        <v>260</v>
      </c>
      <c r="E4072" s="19" t="s">
        <v>8322</v>
      </c>
      <c r="F4072" s="10">
        <v>42036</v>
      </c>
      <c r="G4072" s="10">
        <v>45323</v>
      </c>
      <c r="H4072" s="11">
        <v>10</v>
      </c>
      <c r="I4072" s="20" t="s">
        <v>259</v>
      </c>
      <c r="J4072" s="11" t="s">
        <v>261</v>
      </c>
      <c r="K4072" s="11" t="s">
        <v>8769</v>
      </c>
      <c r="L4072" s="11">
        <v>2</v>
      </c>
    </row>
    <row r="4073" spans="1:12">
      <c r="A4073" s="11" t="s">
        <v>8073</v>
      </c>
      <c r="D4073" s="11" t="s">
        <v>260</v>
      </c>
      <c r="E4073" s="19" t="s">
        <v>8323</v>
      </c>
      <c r="F4073" s="10">
        <v>42036</v>
      </c>
      <c r="G4073" s="10">
        <v>45323</v>
      </c>
      <c r="H4073" s="11">
        <v>10</v>
      </c>
      <c r="I4073" s="20" t="s">
        <v>259</v>
      </c>
      <c r="J4073" s="11" t="s">
        <v>261</v>
      </c>
      <c r="K4073" s="11" t="s">
        <v>8769</v>
      </c>
      <c r="L4073" s="11">
        <v>2</v>
      </c>
    </row>
    <row r="4074" spans="1:12">
      <c r="A4074" s="11" t="s">
        <v>8074</v>
      </c>
      <c r="D4074" s="11" t="s">
        <v>260</v>
      </c>
      <c r="E4074" s="19" t="s">
        <v>8324</v>
      </c>
      <c r="F4074" s="10">
        <v>42036</v>
      </c>
      <c r="G4074" s="10">
        <v>45323</v>
      </c>
      <c r="H4074" s="11">
        <v>10</v>
      </c>
      <c r="I4074" s="20" t="s">
        <v>259</v>
      </c>
      <c r="J4074" s="11" t="s">
        <v>261</v>
      </c>
      <c r="K4074" s="11" t="s">
        <v>8769</v>
      </c>
      <c r="L4074" s="11">
        <v>2</v>
      </c>
    </row>
    <row r="4075" spans="1:12">
      <c r="A4075" s="11" t="s">
        <v>8075</v>
      </c>
      <c r="D4075" s="11" t="s">
        <v>260</v>
      </c>
      <c r="E4075" s="19" t="s">
        <v>8325</v>
      </c>
      <c r="F4075" s="10">
        <v>42036</v>
      </c>
      <c r="G4075" s="10">
        <v>45323</v>
      </c>
      <c r="H4075" s="11">
        <v>10</v>
      </c>
      <c r="I4075" s="20" t="s">
        <v>259</v>
      </c>
      <c r="J4075" s="11" t="s">
        <v>261</v>
      </c>
      <c r="K4075" s="11" t="s">
        <v>8769</v>
      </c>
      <c r="L4075" s="11">
        <v>2</v>
      </c>
    </row>
    <row r="4076" spans="1:12">
      <c r="A4076" s="11" t="s">
        <v>8076</v>
      </c>
      <c r="D4076" s="11" t="s">
        <v>260</v>
      </c>
      <c r="E4076" s="19" t="s">
        <v>8326</v>
      </c>
      <c r="F4076" s="10">
        <v>42036</v>
      </c>
      <c r="G4076" s="10">
        <v>45323</v>
      </c>
      <c r="H4076" s="11">
        <v>10</v>
      </c>
      <c r="I4076" s="20" t="s">
        <v>259</v>
      </c>
      <c r="J4076" s="11" t="s">
        <v>261</v>
      </c>
      <c r="K4076" s="11" t="s">
        <v>8769</v>
      </c>
      <c r="L4076" s="11">
        <v>2</v>
      </c>
    </row>
    <row r="4077" spans="1:12">
      <c r="A4077" s="11" t="s">
        <v>8077</v>
      </c>
      <c r="D4077" s="11" t="s">
        <v>260</v>
      </c>
      <c r="E4077" s="19" t="s">
        <v>8327</v>
      </c>
      <c r="F4077" s="10">
        <v>42036</v>
      </c>
      <c r="G4077" s="10">
        <v>45323</v>
      </c>
      <c r="H4077" s="11">
        <v>10</v>
      </c>
      <c r="I4077" s="20" t="s">
        <v>259</v>
      </c>
      <c r="J4077" s="11" t="s">
        <v>261</v>
      </c>
      <c r="K4077" s="11" t="s">
        <v>8769</v>
      </c>
      <c r="L4077" s="11">
        <v>2</v>
      </c>
    </row>
    <row r="4078" spans="1:12">
      <c r="A4078" s="11" t="s">
        <v>8078</v>
      </c>
      <c r="D4078" s="11" t="s">
        <v>260</v>
      </c>
      <c r="E4078" s="19" t="s">
        <v>8328</v>
      </c>
      <c r="F4078" s="10">
        <v>42036</v>
      </c>
      <c r="G4078" s="10">
        <v>45323</v>
      </c>
      <c r="H4078" s="11">
        <v>10</v>
      </c>
      <c r="I4078" s="20" t="s">
        <v>259</v>
      </c>
      <c r="J4078" s="11" t="s">
        <v>261</v>
      </c>
      <c r="K4078" s="11" t="s">
        <v>8769</v>
      </c>
      <c r="L4078" s="11">
        <v>2</v>
      </c>
    </row>
    <row r="4079" spans="1:12">
      <c r="A4079" s="11" t="s">
        <v>8079</v>
      </c>
      <c r="D4079" s="11" t="s">
        <v>260</v>
      </c>
      <c r="E4079" s="19" t="s">
        <v>8329</v>
      </c>
      <c r="F4079" s="10">
        <v>42036</v>
      </c>
      <c r="G4079" s="10">
        <v>45323</v>
      </c>
      <c r="H4079" s="11">
        <v>10</v>
      </c>
      <c r="I4079" s="20" t="s">
        <v>259</v>
      </c>
      <c r="J4079" s="11" t="s">
        <v>261</v>
      </c>
      <c r="K4079" s="11" t="s">
        <v>8769</v>
      </c>
      <c r="L4079" s="11">
        <v>2</v>
      </c>
    </row>
    <row r="4080" spans="1:12">
      <c r="A4080" s="11" t="s">
        <v>8080</v>
      </c>
      <c r="D4080" s="11" t="s">
        <v>260</v>
      </c>
      <c r="E4080" s="19" t="s">
        <v>8330</v>
      </c>
      <c r="F4080" s="10">
        <v>42036</v>
      </c>
      <c r="G4080" s="10">
        <v>45323</v>
      </c>
      <c r="H4080" s="11">
        <v>10</v>
      </c>
      <c r="I4080" s="20" t="s">
        <v>259</v>
      </c>
      <c r="J4080" s="11" t="s">
        <v>261</v>
      </c>
      <c r="K4080" s="11" t="s">
        <v>8769</v>
      </c>
      <c r="L4080" s="11">
        <v>2</v>
      </c>
    </row>
    <row r="4081" spans="1:12">
      <c r="A4081" s="11" t="s">
        <v>8081</v>
      </c>
      <c r="D4081" s="11" t="s">
        <v>260</v>
      </c>
      <c r="E4081" s="19" t="s">
        <v>8331</v>
      </c>
      <c r="F4081" s="10">
        <v>42036</v>
      </c>
      <c r="G4081" s="10">
        <v>45323</v>
      </c>
      <c r="H4081" s="11">
        <v>10</v>
      </c>
      <c r="I4081" s="20" t="s">
        <v>259</v>
      </c>
      <c r="J4081" s="11" t="s">
        <v>261</v>
      </c>
      <c r="K4081" s="11" t="s">
        <v>8769</v>
      </c>
      <c r="L4081" s="11">
        <v>2</v>
      </c>
    </row>
    <row r="4082" spans="1:12">
      <c r="A4082" s="11" t="s">
        <v>8082</v>
      </c>
      <c r="D4082" s="11" t="s">
        <v>260</v>
      </c>
      <c r="E4082" s="19" t="s">
        <v>8332</v>
      </c>
      <c r="F4082" s="10">
        <v>42036</v>
      </c>
      <c r="G4082" s="10">
        <v>45323</v>
      </c>
      <c r="H4082" s="11">
        <v>10</v>
      </c>
      <c r="I4082" s="20" t="s">
        <v>259</v>
      </c>
      <c r="J4082" s="11" t="s">
        <v>261</v>
      </c>
      <c r="K4082" s="11" t="s">
        <v>8769</v>
      </c>
      <c r="L4082" s="11">
        <v>2</v>
      </c>
    </row>
    <row r="4083" spans="1:12">
      <c r="A4083" s="11" t="s">
        <v>8083</v>
      </c>
      <c r="D4083" s="11" t="s">
        <v>260</v>
      </c>
      <c r="E4083" s="19" t="s">
        <v>8333</v>
      </c>
      <c r="F4083" s="10">
        <v>42036</v>
      </c>
      <c r="G4083" s="10">
        <v>45323</v>
      </c>
      <c r="H4083" s="11">
        <v>10</v>
      </c>
      <c r="I4083" s="20" t="s">
        <v>259</v>
      </c>
      <c r="J4083" s="11" t="s">
        <v>261</v>
      </c>
      <c r="K4083" s="11" t="s">
        <v>8769</v>
      </c>
      <c r="L4083" s="11">
        <v>2</v>
      </c>
    </row>
    <row r="4084" spans="1:12">
      <c r="A4084" s="11" t="s">
        <v>8084</v>
      </c>
      <c r="D4084" s="11" t="s">
        <v>260</v>
      </c>
      <c r="E4084" s="19" t="s">
        <v>8334</v>
      </c>
      <c r="F4084" s="10">
        <v>42036</v>
      </c>
      <c r="G4084" s="10">
        <v>45323</v>
      </c>
      <c r="H4084" s="11">
        <v>10</v>
      </c>
      <c r="I4084" s="20" t="s">
        <v>259</v>
      </c>
      <c r="J4084" s="11" t="s">
        <v>261</v>
      </c>
      <c r="K4084" s="11" t="s">
        <v>8769</v>
      </c>
      <c r="L4084" s="11">
        <v>2</v>
      </c>
    </row>
    <row r="4085" spans="1:12">
      <c r="A4085" s="11" t="s">
        <v>8085</v>
      </c>
      <c r="D4085" s="11" t="s">
        <v>260</v>
      </c>
      <c r="E4085" s="19" t="s">
        <v>8335</v>
      </c>
      <c r="F4085" s="10">
        <v>42036</v>
      </c>
      <c r="G4085" s="10">
        <v>45323</v>
      </c>
      <c r="H4085" s="11">
        <v>10</v>
      </c>
      <c r="I4085" s="20" t="s">
        <v>259</v>
      </c>
      <c r="J4085" s="11" t="s">
        <v>261</v>
      </c>
      <c r="K4085" s="11" t="s">
        <v>8769</v>
      </c>
      <c r="L4085" s="11">
        <v>2</v>
      </c>
    </row>
    <row r="4086" spans="1:12">
      <c r="A4086" s="11" t="s">
        <v>8086</v>
      </c>
      <c r="D4086" s="11" t="s">
        <v>260</v>
      </c>
      <c r="E4086" s="19" t="s">
        <v>8336</v>
      </c>
      <c r="F4086" s="10">
        <v>42036</v>
      </c>
      <c r="G4086" s="10">
        <v>45323</v>
      </c>
      <c r="H4086" s="11">
        <v>10</v>
      </c>
      <c r="I4086" s="20" t="s">
        <v>259</v>
      </c>
      <c r="J4086" s="11" t="s">
        <v>261</v>
      </c>
      <c r="K4086" s="11" t="s">
        <v>8769</v>
      </c>
      <c r="L4086" s="11">
        <v>2</v>
      </c>
    </row>
    <row r="4087" spans="1:12">
      <c r="A4087" s="11" t="s">
        <v>8087</v>
      </c>
      <c r="D4087" s="11" t="s">
        <v>260</v>
      </c>
      <c r="E4087" s="19" t="s">
        <v>8337</v>
      </c>
      <c r="F4087" s="10">
        <v>42036</v>
      </c>
      <c r="G4087" s="10">
        <v>45323</v>
      </c>
      <c r="H4087" s="11">
        <v>10</v>
      </c>
      <c r="I4087" s="20" t="s">
        <v>259</v>
      </c>
      <c r="J4087" s="11" t="s">
        <v>261</v>
      </c>
      <c r="K4087" s="11" t="s">
        <v>8769</v>
      </c>
      <c r="L4087" s="11">
        <v>2</v>
      </c>
    </row>
    <row r="4088" spans="1:12">
      <c r="A4088" s="11" t="s">
        <v>8088</v>
      </c>
      <c r="D4088" s="11" t="s">
        <v>260</v>
      </c>
      <c r="E4088" s="19" t="s">
        <v>8338</v>
      </c>
      <c r="F4088" s="10">
        <v>42036</v>
      </c>
      <c r="G4088" s="10">
        <v>45323</v>
      </c>
      <c r="H4088" s="11">
        <v>10</v>
      </c>
      <c r="I4088" s="20" t="s">
        <v>259</v>
      </c>
      <c r="J4088" s="11" t="s">
        <v>261</v>
      </c>
      <c r="K4088" s="11" t="s">
        <v>8769</v>
      </c>
      <c r="L4088" s="11">
        <v>2</v>
      </c>
    </row>
    <row r="4089" spans="1:12">
      <c r="A4089" s="11" t="s">
        <v>8089</v>
      </c>
      <c r="D4089" s="11" t="s">
        <v>260</v>
      </c>
      <c r="E4089" s="19" t="s">
        <v>8339</v>
      </c>
      <c r="F4089" s="10">
        <v>42036</v>
      </c>
      <c r="G4089" s="10">
        <v>45323</v>
      </c>
      <c r="H4089" s="11">
        <v>10</v>
      </c>
      <c r="I4089" s="20" t="s">
        <v>259</v>
      </c>
      <c r="J4089" s="11" t="s">
        <v>261</v>
      </c>
      <c r="K4089" s="11" t="s">
        <v>8769</v>
      </c>
      <c r="L4089" s="11">
        <v>2</v>
      </c>
    </row>
    <row r="4090" spans="1:12">
      <c r="A4090" s="11" t="s">
        <v>8090</v>
      </c>
      <c r="D4090" s="11" t="s">
        <v>260</v>
      </c>
      <c r="E4090" s="19" t="s">
        <v>8340</v>
      </c>
      <c r="F4090" s="10">
        <v>42036</v>
      </c>
      <c r="G4090" s="10">
        <v>45323</v>
      </c>
      <c r="H4090" s="11">
        <v>10</v>
      </c>
      <c r="I4090" s="20" t="s">
        <v>259</v>
      </c>
      <c r="J4090" s="11" t="s">
        <v>261</v>
      </c>
      <c r="K4090" s="11" t="s">
        <v>8769</v>
      </c>
      <c r="L4090" s="11">
        <v>2</v>
      </c>
    </row>
    <row r="4091" spans="1:12">
      <c r="A4091" s="11" t="s">
        <v>8091</v>
      </c>
      <c r="D4091" s="11" t="s">
        <v>260</v>
      </c>
      <c r="E4091" s="19" t="s">
        <v>8341</v>
      </c>
      <c r="F4091" s="10">
        <v>42036</v>
      </c>
      <c r="G4091" s="10">
        <v>45323</v>
      </c>
      <c r="H4091" s="11">
        <v>10</v>
      </c>
      <c r="I4091" s="20" t="s">
        <v>259</v>
      </c>
      <c r="J4091" s="11" t="s">
        <v>261</v>
      </c>
      <c r="K4091" s="11" t="s">
        <v>8769</v>
      </c>
      <c r="L4091" s="11">
        <v>2</v>
      </c>
    </row>
    <row r="4092" spans="1:12">
      <c r="A4092" s="11" t="s">
        <v>8092</v>
      </c>
      <c r="D4092" s="11" t="s">
        <v>260</v>
      </c>
      <c r="E4092" s="19" t="s">
        <v>8342</v>
      </c>
      <c r="F4092" s="10">
        <v>42036</v>
      </c>
      <c r="G4092" s="10">
        <v>45323</v>
      </c>
      <c r="H4092" s="11">
        <v>10</v>
      </c>
      <c r="I4092" s="20" t="s">
        <v>259</v>
      </c>
      <c r="J4092" s="11" t="s">
        <v>261</v>
      </c>
      <c r="K4092" s="11" t="s">
        <v>8769</v>
      </c>
      <c r="L4092" s="11">
        <v>2</v>
      </c>
    </row>
    <row r="4093" spans="1:12">
      <c r="A4093" s="11" t="s">
        <v>8093</v>
      </c>
      <c r="D4093" s="11" t="s">
        <v>260</v>
      </c>
      <c r="E4093" s="19" t="s">
        <v>8343</v>
      </c>
      <c r="F4093" s="10">
        <v>42036</v>
      </c>
      <c r="G4093" s="10">
        <v>45323</v>
      </c>
      <c r="H4093" s="11">
        <v>10</v>
      </c>
      <c r="I4093" s="20" t="s">
        <v>259</v>
      </c>
      <c r="J4093" s="11" t="s">
        <v>261</v>
      </c>
      <c r="K4093" s="11" t="s">
        <v>8769</v>
      </c>
      <c r="L4093" s="11">
        <v>2</v>
      </c>
    </row>
    <row r="4094" spans="1:12">
      <c r="A4094" s="11" t="s">
        <v>8094</v>
      </c>
      <c r="D4094" s="11" t="s">
        <v>260</v>
      </c>
      <c r="E4094" s="19" t="s">
        <v>8344</v>
      </c>
      <c r="F4094" s="10">
        <v>42036</v>
      </c>
      <c r="G4094" s="10">
        <v>45323</v>
      </c>
      <c r="H4094" s="11">
        <v>10</v>
      </c>
      <c r="I4094" s="20" t="s">
        <v>259</v>
      </c>
      <c r="J4094" s="11" t="s">
        <v>261</v>
      </c>
      <c r="K4094" s="11" t="s">
        <v>8769</v>
      </c>
      <c r="L4094" s="11">
        <v>2</v>
      </c>
    </row>
    <row r="4095" spans="1:12">
      <c r="A4095" s="11" t="s">
        <v>8095</v>
      </c>
      <c r="D4095" s="11" t="s">
        <v>260</v>
      </c>
      <c r="E4095" s="19" t="s">
        <v>8345</v>
      </c>
      <c r="F4095" s="10">
        <v>42036</v>
      </c>
      <c r="G4095" s="10">
        <v>45323</v>
      </c>
      <c r="H4095" s="11">
        <v>10</v>
      </c>
      <c r="I4095" s="20" t="s">
        <v>259</v>
      </c>
      <c r="J4095" s="11" t="s">
        <v>261</v>
      </c>
      <c r="K4095" s="11" t="s">
        <v>8769</v>
      </c>
      <c r="L4095" s="11">
        <v>2</v>
      </c>
    </row>
    <row r="4096" spans="1:12">
      <c r="A4096" s="11" t="s">
        <v>8096</v>
      </c>
      <c r="D4096" s="11" t="s">
        <v>260</v>
      </c>
      <c r="E4096" s="19" t="s">
        <v>8346</v>
      </c>
      <c r="F4096" s="10">
        <v>42036</v>
      </c>
      <c r="G4096" s="10">
        <v>45323</v>
      </c>
      <c r="H4096" s="11">
        <v>10</v>
      </c>
      <c r="I4096" s="20" t="s">
        <v>259</v>
      </c>
      <c r="J4096" s="11" t="s">
        <v>261</v>
      </c>
      <c r="K4096" s="11" t="s">
        <v>8769</v>
      </c>
      <c r="L4096" s="11">
        <v>2</v>
      </c>
    </row>
    <row r="4097" spans="1:12">
      <c r="A4097" s="11" t="s">
        <v>8097</v>
      </c>
      <c r="D4097" s="11" t="s">
        <v>260</v>
      </c>
      <c r="E4097" s="19" t="s">
        <v>8347</v>
      </c>
      <c r="F4097" s="10">
        <v>42036</v>
      </c>
      <c r="G4097" s="10">
        <v>45323</v>
      </c>
      <c r="H4097" s="11">
        <v>10</v>
      </c>
      <c r="I4097" s="20" t="s">
        <v>259</v>
      </c>
      <c r="J4097" s="11" t="s">
        <v>261</v>
      </c>
      <c r="K4097" s="11" t="s">
        <v>8769</v>
      </c>
      <c r="L4097" s="11">
        <v>2</v>
      </c>
    </row>
    <row r="4098" spans="1:12">
      <c r="A4098" s="11" t="s">
        <v>8098</v>
      </c>
      <c r="D4098" s="11" t="s">
        <v>260</v>
      </c>
      <c r="E4098" s="19" t="s">
        <v>8348</v>
      </c>
      <c r="F4098" s="10">
        <v>42036</v>
      </c>
      <c r="G4098" s="10">
        <v>45323</v>
      </c>
      <c r="H4098" s="11">
        <v>10</v>
      </c>
      <c r="I4098" s="20" t="s">
        <v>259</v>
      </c>
      <c r="J4098" s="11" t="s">
        <v>261</v>
      </c>
      <c r="K4098" s="11" t="s">
        <v>8769</v>
      </c>
      <c r="L4098" s="11">
        <v>2</v>
      </c>
    </row>
    <row r="4099" spans="1:12">
      <c r="A4099" s="11" t="s">
        <v>8099</v>
      </c>
      <c r="D4099" s="11" t="s">
        <v>260</v>
      </c>
      <c r="E4099" s="19" t="s">
        <v>8349</v>
      </c>
      <c r="F4099" s="10">
        <v>42036</v>
      </c>
      <c r="G4099" s="10">
        <v>45323</v>
      </c>
      <c r="H4099" s="11">
        <v>10</v>
      </c>
      <c r="I4099" s="20" t="s">
        <v>259</v>
      </c>
      <c r="J4099" s="11" t="s">
        <v>261</v>
      </c>
      <c r="K4099" s="11" t="s">
        <v>8769</v>
      </c>
      <c r="L4099" s="11">
        <v>2</v>
      </c>
    </row>
    <row r="4100" spans="1:12">
      <c r="A4100" s="11" t="s">
        <v>8100</v>
      </c>
      <c r="D4100" s="11" t="s">
        <v>260</v>
      </c>
      <c r="E4100" s="19" t="s">
        <v>8350</v>
      </c>
      <c r="F4100" s="10">
        <v>42036</v>
      </c>
      <c r="G4100" s="10">
        <v>45323</v>
      </c>
      <c r="H4100" s="11">
        <v>10</v>
      </c>
      <c r="I4100" s="20" t="s">
        <v>259</v>
      </c>
      <c r="J4100" s="11" t="s">
        <v>261</v>
      </c>
      <c r="K4100" s="11" t="s">
        <v>8769</v>
      </c>
      <c r="L4100" s="11">
        <v>2</v>
      </c>
    </row>
    <row r="4101" spans="1:12">
      <c r="A4101" s="11" t="s">
        <v>8101</v>
      </c>
      <c r="D4101" s="11" t="s">
        <v>260</v>
      </c>
      <c r="E4101" s="19" t="s">
        <v>8351</v>
      </c>
      <c r="F4101" s="10">
        <v>42036</v>
      </c>
      <c r="G4101" s="10">
        <v>45323</v>
      </c>
      <c r="H4101" s="11">
        <v>10</v>
      </c>
      <c r="I4101" s="20" t="s">
        <v>259</v>
      </c>
      <c r="J4101" s="11" t="s">
        <v>261</v>
      </c>
      <c r="K4101" s="11" t="s">
        <v>8769</v>
      </c>
      <c r="L4101" s="11">
        <v>2</v>
      </c>
    </row>
    <row r="4102" spans="1:12">
      <c r="A4102" s="11" t="s">
        <v>8102</v>
      </c>
      <c r="D4102" s="11" t="s">
        <v>260</v>
      </c>
      <c r="E4102" s="19" t="s">
        <v>8352</v>
      </c>
      <c r="F4102" s="10">
        <v>42036</v>
      </c>
      <c r="G4102" s="10">
        <v>45323</v>
      </c>
      <c r="H4102" s="11">
        <v>10</v>
      </c>
      <c r="I4102" s="20" t="s">
        <v>259</v>
      </c>
      <c r="J4102" s="11" t="s">
        <v>261</v>
      </c>
      <c r="K4102" s="11" t="s">
        <v>8769</v>
      </c>
      <c r="L4102" s="11">
        <v>2</v>
      </c>
    </row>
    <row r="4103" spans="1:12">
      <c r="A4103" s="11" t="s">
        <v>8103</v>
      </c>
      <c r="D4103" s="11" t="s">
        <v>260</v>
      </c>
      <c r="E4103" s="19" t="s">
        <v>8353</v>
      </c>
      <c r="F4103" s="10">
        <v>42036</v>
      </c>
      <c r="G4103" s="10">
        <v>45323</v>
      </c>
      <c r="H4103" s="11">
        <v>10</v>
      </c>
      <c r="I4103" s="20" t="s">
        <v>259</v>
      </c>
      <c r="J4103" s="11" t="s">
        <v>261</v>
      </c>
      <c r="K4103" s="11" t="s">
        <v>8769</v>
      </c>
      <c r="L4103" s="11">
        <v>2</v>
      </c>
    </row>
    <row r="4104" spans="1:12">
      <c r="A4104" s="11" t="s">
        <v>8104</v>
      </c>
      <c r="D4104" s="11" t="s">
        <v>260</v>
      </c>
      <c r="E4104" s="19" t="s">
        <v>8354</v>
      </c>
      <c r="F4104" s="10">
        <v>42036</v>
      </c>
      <c r="G4104" s="10">
        <v>45323</v>
      </c>
      <c r="H4104" s="11">
        <v>10</v>
      </c>
      <c r="I4104" s="20" t="s">
        <v>259</v>
      </c>
      <c r="J4104" s="11" t="s">
        <v>261</v>
      </c>
      <c r="K4104" s="11" t="s">
        <v>8769</v>
      </c>
      <c r="L4104" s="11">
        <v>2</v>
      </c>
    </row>
    <row r="4105" spans="1:12">
      <c r="A4105" s="11" t="s">
        <v>8105</v>
      </c>
      <c r="D4105" s="11" t="s">
        <v>260</v>
      </c>
      <c r="E4105" s="19" t="s">
        <v>8355</v>
      </c>
      <c r="F4105" s="10">
        <v>42036</v>
      </c>
      <c r="G4105" s="10">
        <v>45323</v>
      </c>
      <c r="H4105" s="11">
        <v>10</v>
      </c>
      <c r="I4105" s="20" t="s">
        <v>259</v>
      </c>
      <c r="J4105" s="11" t="s">
        <v>261</v>
      </c>
      <c r="K4105" s="11" t="s">
        <v>8769</v>
      </c>
      <c r="L4105" s="11">
        <v>2</v>
      </c>
    </row>
    <row r="4106" spans="1:12">
      <c r="A4106" s="11" t="s">
        <v>8106</v>
      </c>
      <c r="D4106" s="11" t="s">
        <v>260</v>
      </c>
      <c r="E4106" s="19" t="s">
        <v>8356</v>
      </c>
      <c r="F4106" s="10">
        <v>42036</v>
      </c>
      <c r="G4106" s="10">
        <v>45323</v>
      </c>
      <c r="H4106" s="11">
        <v>10</v>
      </c>
      <c r="I4106" s="20" t="s">
        <v>259</v>
      </c>
      <c r="J4106" s="11" t="s">
        <v>261</v>
      </c>
      <c r="K4106" s="11" t="s">
        <v>8769</v>
      </c>
      <c r="L4106" s="11">
        <v>2</v>
      </c>
    </row>
    <row r="4107" spans="1:12">
      <c r="A4107" s="11" t="s">
        <v>8107</v>
      </c>
      <c r="D4107" s="11" t="s">
        <v>260</v>
      </c>
      <c r="E4107" s="19" t="s">
        <v>8357</v>
      </c>
      <c r="F4107" s="10">
        <v>42036</v>
      </c>
      <c r="G4107" s="10">
        <v>45323</v>
      </c>
      <c r="H4107" s="11">
        <v>10</v>
      </c>
      <c r="I4107" s="20" t="s">
        <v>259</v>
      </c>
      <c r="J4107" s="11" t="s">
        <v>261</v>
      </c>
      <c r="K4107" s="11" t="s">
        <v>8769</v>
      </c>
      <c r="L4107" s="11">
        <v>2</v>
      </c>
    </row>
    <row r="4108" spans="1:12">
      <c r="A4108" s="11" t="s">
        <v>8108</v>
      </c>
      <c r="D4108" s="11" t="s">
        <v>260</v>
      </c>
      <c r="E4108" s="19" t="s">
        <v>8358</v>
      </c>
      <c r="F4108" s="10">
        <v>42036</v>
      </c>
      <c r="G4108" s="10">
        <v>45323</v>
      </c>
      <c r="H4108" s="11">
        <v>10</v>
      </c>
      <c r="I4108" s="20" t="s">
        <v>259</v>
      </c>
      <c r="J4108" s="11" t="s">
        <v>261</v>
      </c>
      <c r="K4108" s="11" t="s">
        <v>8769</v>
      </c>
      <c r="L4108" s="11">
        <v>2</v>
      </c>
    </row>
    <row r="4109" spans="1:12">
      <c r="A4109" s="11" t="s">
        <v>8109</v>
      </c>
      <c r="D4109" s="11" t="s">
        <v>260</v>
      </c>
      <c r="E4109" s="19" t="s">
        <v>8359</v>
      </c>
      <c r="F4109" s="10">
        <v>42036</v>
      </c>
      <c r="G4109" s="10">
        <v>45323</v>
      </c>
      <c r="H4109" s="11">
        <v>10</v>
      </c>
      <c r="I4109" s="20" t="s">
        <v>259</v>
      </c>
      <c r="J4109" s="11" t="s">
        <v>261</v>
      </c>
      <c r="K4109" s="11" t="s">
        <v>8769</v>
      </c>
      <c r="L4109" s="11">
        <v>2</v>
      </c>
    </row>
    <row r="4110" spans="1:12">
      <c r="A4110" s="11" t="s">
        <v>8110</v>
      </c>
      <c r="D4110" s="11" t="s">
        <v>260</v>
      </c>
      <c r="E4110" s="19" t="s">
        <v>8360</v>
      </c>
      <c r="F4110" s="10">
        <v>42036</v>
      </c>
      <c r="G4110" s="10">
        <v>45323</v>
      </c>
      <c r="H4110" s="11">
        <v>10</v>
      </c>
      <c r="I4110" s="20" t="s">
        <v>259</v>
      </c>
      <c r="J4110" s="11" t="s">
        <v>261</v>
      </c>
      <c r="K4110" s="11" t="s">
        <v>8769</v>
      </c>
      <c r="L4110" s="11">
        <v>2</v>
      </c>
    </row>
    <row r="4111" spans="1:12">
      <c r="A4111" s="11" t="s">
        <v>8111</v>
      </c>
      <c r="D4111" s="11" t="s">
        <v>260</v>
      </c>
      <c r="E4111" s="19" t="s">
        <v>8361</v>
      </c>
      <c r="F4111" s="10">
        <v>42036</v>
      </c>
      <c r="G4111" s="10">
        <v>45323</v>
      </c>
      <c r="H4111" s="11">
        <v>10</v>
      </c>
      <c r="I4111" s="20" t="s">
        <v>259</v>
      </c>
      <c r="J4111" s="11" t="s">
        <v>261</v>
      </c>
      <c r="K4111" s="11" t="s">
        <v>8769</v>
      </c>
      <c r="L4111" s="11">
        <v>2</v>
      </c>
    </row>
    <row r="4112" spans="1:12">
      <c r="A4112" s="11" t="s">
        <v>8112</v>
      </c>
      <c r="D4112" s="11" t="s">
        <v>260</v>
      </c>
      <c r="E4112" s="19" t="s">
        <v>8362</v>
      </c>
      <c r="F4112" s="10">
        <v>42036</v>
      </c>
      <c r="G4112" s="10">
        <v>45323</v>
      </c>
      <c r="H4112" s="11">
        <v>10</v>
      </c>
      <c r="I4112" s="20" t="s">
        <v>259</v>
      </c>
      <c r="J4112" s="11" t="s">
        <v>261</v>
      </c>
      <c r="K4112" s="11" t="s">
        <v>8769</v>
      </c>
      <c r="L4112" s="11">
        <v>2</v>
      </c>
    </row>
    <row r="4113" spans="1:12">
      <c r="A4113" s="11" t="s">
        <v>8113</v>
      </c>
      <c r="D4113" s="11" t="s">
        <v>260</v>
      </c>
      <c r="E4113" s="19" t="s">
        <v>8363</v>
      </c>
      <c r="F4113" s="10">
        <v>42036</v>
      </c>
      <c r="G4113" s="10">
        <v>45323</v>
      </c>
      <c r="H4113" s="11">
        <v>10</v>
      </c>
      <c r="I4113" s="20" t="s">
        <v>259</v>
      </c>
      <c r="J4113" s="11" t="s">
        <v>261</v>
      </c>
      <c r="K4113" s="11" t="s">
        <v>8769</v>
      </c>
      <c r="L4113" s="11">
        <v>2</v>
      </c>
    </row>
    <row r="4114" spans="1:12">
      <c r="A4114" s="11" t="s">
        <v>8114</v>
      </c>
      <c r="D4114" s="11" t="s">
        <v>260</v>
      </c>
      <c r="E4114" s="19" t="s">
        <v>8364</v>
      </c>
      <c r="F4114" s="10">
        <v>42036</v>
      </c>
      <c r="G4114" s="10">
        <v>45323</v>
      </c>
      <c r="H4114" s="11">
        <v>10</v>
      </c>
      <c r="I4114" s="20" t="s">
        <v>259</v>
      </c>
      <c r="J4114" s="11" t="s">
        <v>261</v>
      </c>
      <c r="K4114" s="11" t="s">
        <v>8769</v>
      </c>
      <c r="L4114" s="11">
        <v>2</v>
      </c>
    </row>
    <row r="4115" spans="1:12">
      <c r="A4115" s="11" t="s">
        <v>8115</v>
      </c>
      <c r="D4115" s="11" t="s">
        <v>260</v>
      </c>
      <c r="E4115" s="19" t="s">
        <v>8365</v>
      </c>
      <c r="F4115" s="10">
        <v>42036</v>
      </c>
      <c r="G4115" s="10">
        <v>45323</v>
      </c>
      <c r="H4115" s="11">
        <v>10</v>
      </c>
      <c r="I4115" s="20" t="s">
        <v>259</v>
      </c>
      <c r="J4115" s="11" t="s">
        <v>261</v>
      </c>
      <c r="K4115" s="11" t="s">
        <v>8769</v>
      </c>
      <c r="L4115" s="11">
        <v>2</v>
      </c>
    </row>
    <row r="4116" spans="1:12">
      <c r="A4116" s="11" t="s">
        <v>8116</v>
      </c>
      <c r="D4116" s="11" t="s">
        <v>260</v>
      </c>
      <c r="E4116" s="19" t="s">
        <v>8366</v>
      </c>
      <c r="F4116" s="10">
        <v>42036</v>
      </c>
      <c r="G4116" s="10">
        <v>45323</v>
      </c>
      <c r="H4116" s="11">
        <v>10</v>
      </c>
      <c r="I4116" s="20" t="s">
        <v>259</v>
      </c>
      <c r="J4116" s="11" t="s">
        <v>261</v>
      </c>
      <c r="K4116" s="11" t="s">
        <v>8769</v>
      </c>
      <c r="L4116" s="11">
        <v>2</v>
      </c>
    </row>
    <row r="4117" spans="1:12">
      <c r="A4117" s="11" t="s">
        <v>8117</v>
      </c>
      <c r="D4117" s="11" t="s">
        <v>260</v>
      </c>
      <c r="E4117" s="19" t="s">
        <v>8367</v>
      </c>
      <c r="F4117" s="10">
        <v>42036</v>
      </c>
      <c r="G4117" s="10">
        <v>45323</v>
      </c>
      <c r="H4117" s="11">
        <v>10</v>
      </c>
      <c r="I4117" s="20" t="s">
        <v>259</v>
      </c>
      <c r="J4117" s="11" t="s">
        <v>261</v>
      </c>
      <c r="K4117" s="11" t="s">
        <v>8769</v>
      </c>
      <c r="L4117" s="11">
        <v>2</v>
      </c>
    </row>
    <row r="4118" spans="1:12">
      <c r="A4118" s="11" t="s">
        <v>8118</v>
      </c>
      <c r="D4118" s="11" t="s">
        <v>260</v>
      </c>
      <c r="E4118" s="19" t="s">
        <v>8368</v>
      </c>
      <c r="F4118" s="10">
        <v>42036</v>
      </c>
      <c r="G4118" s="10">
        <v>45323</v>
      </c>
      <c r="H4118" s="11">
        <v>10</v>
      </c>
      <c r="I4118" s="20" t="s">
        <v>259</v>
      </c>
      <c r="J4118" s="11" t="s">
        <v>261</v>
      </c>
      <c r="K4118" s="11" t="s">
        <v>8769</v>
      </c>
      <c r="L4118" s="11">
        <v>2</v>
      </c>
    </row>
    <row r="4119" spans="1:12">
      <c r="A4119" s="11" t="s">
        <v>8119</v>
      </c>
      <c r="D4119" s="11" t="s">
        <v>260</v>
      </c>
      <c r="E4119" s="19" t="s">
        <v>8369</v>
      </c>
      <c r="F4119" s="10">
        <v>42036</v>
      </c>
      <c r="G4119" s="10">
        <v>45323</v>
      </c>
      <c r="H4119" s="11">
        <v>10</v>
      </c>
      <c r="I4119" s="20" t="s">
        <v>259</v>
      </c>
      <c r="J4119" s="11" t="s">
        <v>261</v>
      </c>
      <c r="K4119" s="11" t="s">
        <v>8769</v>
      </c>
      <c r="L4119" s="11">
        <v>2</v>
      </c>
    </row>
    <row r="4120" spans="1:12">
      <c r="A4120" s="11" t="s">
        <v>8120</v>
      </c>
      <c r="D4120" s="11" t="s">
        <v>260</v>
      </c>
      <c r="E4120" s="19" t="s">
        <v>8370</v>
      </c>
      <c r="F4120" s="10">
        <v>42036</v>
      </c>
      <c r="G4120" s="10">
        <v>45323</v>
      </c>
      <c r="H4120" s="11">
        <v>10</v>
      </c>
      <c r="I4120" s="20" t="s">
        <v>259</v>
      </c>
      <c r="J4120" s="11" t="s">
        <v>261</v>
      </c>
      <c r="K4120" s="11" t="s">
        <v>8769</v>
      </c>
      <c r="L4120" s="11">
        <v>2</v>
      </c>
    </row>
    <row r="4121" spans="1:12">
      <c r="A4121" s="11" t="s">
        <v>8121</v>
      </c>
      <c r="D4121" s="11" t="s">
        <v>260</v>
      </c>
      <c r="E4121" s="19" t="s">
        <v>8371</v>
      </c>
      <c r="F4121" s="10">
        <v>42036</v>
      </c>
      <c r="G4121" s="10">
        <v>45323</v>
      </c>
      <c r="H4121" s="11">
        <v>10</v>
      </c>
      <c r="I4121" s="20" t="s">
        <v>259</v>
      </c>
      <c r="J4121" s="11" t="s">
        <v>261</v>
      </c>
      <c r="K4121" s="11" t="s">
        <v>8769</v>
      </c>
      <c r="L4121" s="11">
        <v>2</v>
      </c>
    </row>
    <row r="4122" spans="1:12">
      <c r="A4122" s="11" t="s">
        <v>8122</v>
      </c>
      <c r="D4122" s="11" t="s">
        <v>260</v>
      </c>
      <c r="E4122" s="19" t="s">
        <v>8372</v>
      </c>
      <c r="F4122" s="10">
        <v>42036</v>
      </c>
      <c r="G4122" s="10">
        <v>45323</v>
      </c>
      <c r="H4122" s="11">
        <v>10</v>
      </c>
      <c r="I4122" s="20" t="s">
        <v>259</v>
      </c>
      <c r="J4122" s="11" t="s">
        <v>261</v>
      </c>
      <c r="K4122" s="11" t="s">
        <v>8769</v>
      </c>
      <c r="L4122" s="11">
        <v>2</v>
      </c>
    </row>
    <row r="4123" spans="1:12">
      <c r="A4123" s="11" t="s">
        <v>8123</v>
      </c>
      <c r="D4123" s="11" t="s">
        <v>260</v>
      </c>
      <c r="E4123" s="19" t="s">
        <v>8373</v>
      </c>
      <c r="F4123" s="10">
        <v>42036</v>
      </c>
      <c r="G4123" s="10">
        <v>45323</v>
      </c>
      <c r="H4123" s="11">
        <v>10</v>
      </c>
      <c r="I4123" s="20" t="s">
        <v>259</v>
      </c>
      <c r="J4123" s="11" t="s">
        <v>261</v>
      </c>
      <c r="K4123" s="11" t="s">
        <v>8769</v>
      </c>
      <c r="L4123" s="11">
        <v>2</v>
      </c>
    </row>
    <row r="4124" spans="1:12">
      <c r="A4124" s="11" t="s">
        <v>8124</v>
      </c>
      <c r="D4124" s="11" t="s">
        <v>260</v>
      </c>
      <c r="E4124" s="19" t="s">
        <v>8374</v>
      </c>
      <c r="F4124" s="10">
        <v>42036</v>
      </c>
      <c r="G4124" s="10">
        <v>45323</v>
      </c>
      <c r="H4124" s="11">
        <v>10</v>
      </c>
      <c r="I4124" s="20" t="s">
        <v>259</v>
      </c>
      <c r="J4124" s="11" t="s">
        <v>261</v>
      </c>
      <c r="K4124" s="11" t="s">
        <v>8769</v>
      </c>
      <c r="L4124" s="11">
        <v>2</v>
      </c>
    </row>
    <row r="4125" spans="1:12">
      <c r="A4125" s="11" t="s">
        <v>8125</v>
      </c>
      <c r="D4125" s="11" t="s">
        <v>260</v>
      </c>
      <c r="E4125" s="19" t="s">
        <v>8375</v>
      </c>
      <c r="F4125" s="10">
        <v>42036</v>
      </c>
      <c r="G4125" s="10">
        <v>45323</v>
      </c>
      <c r="H4125" s="11">
        <v>10</v>
      </c>
      <c r="I4125" s="20" t="s">
        <v>259</v>
      </c>
      <c r="J4125" s="11" t="s">
        <v>261</v>
      </c>
      <c r="K4125" s="11" t="s">
        <v>8769</v>
      </c>
      <c r="L4125" s="11">
        <v>2</v>
      </c>
    </row>
    <row r="4126" spans="1:12">
      <c r="A4126" s="11" t="s">
        <v>8126</v>
      </c>
      <c r="D4126" s="11" t="s">
        <v>260</v>
      </c>
      <c r="E4126" s="19" t="s">
        <v>8376</v>
      </c>
      <c r="F4126" s="10">
        <v>42036</v>
      </c>
      <c r="G4126" s="10">
        <v>45323</v>
      </c>
      <c r="H4126" s="11">
        <v>10</v>
      </c>
      <c r="I4126" s="20" t="s">
        <v>259</v>
      </c>
      <c r="J4126" s="11" t="s">
        <v>261</v>
      </c>
      <c r="K4126" s="11" t="s">
        <v>8769</v>
      </c>
      <c r="L4126" s="11">
        <v>2</v>
      </c>
    </row>
    <row r="4127" spans="1:12">
      <c r="A4127" s="11" t="s">
        <v>8127</v>
      </c>
      <c r="D4127" s="11" t="s">
        <v>260</v>
      </c>
      <c r="E4127" s="19" t="s">
        <v>8377</v>
      </c>
      <c r="F4127" s="10">
        <v>42036</v>
      </c>
      <c r="G4127" s="10">
        <v>45323</v>
      </c>
      <c r="H4127" s="11">
        <v>10</v>
      </c>
      <c r="I4127" s="20" t="s">
        <v>259</v>
      </c>
      <c r="J4127" s="11" t="s">
        <v>261</v>
      </c>
      <c r="K4127" s="11" t="s">
        <v>8769</v>
      </c>
      <c r="L4127" s="11">
        <v>2</v>
      </c>
    </row>
    <row r="4128" spans="1:12">
      <c r="A4128" s="11" t="s">
        <v>8128</v>
      </c>
      <c r="D4128" s="11" t="s">
        <v>260</v>
      </c>
      <c r="E4128" s="19" t="s">
        <v>8378</v>
      </c>
      <c r="F4128" s="10">
        <v>42036</v>
      </c>
      <c r="G4128" s="10">
        <v>45323</v>
      </c>
      <c r="H4128" s="11">
        <v>10</v>
      </c>
      <c r="I4128" s="20" t="s">
        <v>259</v>
      </c>
      <c r="J4128" s="11" t="s">
        <v>261</v>
      </c>
      <c r="K4128" s="11" t="s">
        <v>8769</v>
      </c>
      <c r="L4128" s="11">
        <v>2</v>
      </c>
    </row>
    <row r="4129" spans="1:12">
      <c r="A4129" s="11" t="s">
        <v>8129</v>
      </c>
      <c r="D4129" s="11" t="s">
        <v>260</v>
      </c>
      <c r="E4129" s="19" t="s">
        <v>8379</v>
      </c>
      <c r="F4129" s="10">
        <v>42036</v>
      </c>
      <c r="G4129" s="10">
        <v>45323</v>
      </c>
      <c r="H4129" s="11">
        <v>10</v>
      </c>
      <c r="I4129" s="20" t="s">
        <v>259</v>
      </c>
      <c r="J4129" s="11" t="s">
        <v>261</v>
      </c>
      <c r="K4129" s="11" t="s">
        <v>8769</v>
      </c>
      <c r="L4129" s="11">
        <v>2</v>
      </c>
    </row>
    <row r="4130" spans="1:12">
      <c r="A4130" s="11" t="s">
        <v>8130</v>
      </c>
      <c r="D4130" s="11" t="s">
        <v>260</v>
      </c>
      <c r="E4130" s="19" t="s">
        <v>8380</v>
      </c>
      <c r="F4130" s="10">
        <v>42036</v>
      </c>
      <c r="G4130" s="10">
        <v>45323</v>
      </c>
      <c r="H4130" s="11">
        <v>10</v>
      </c>
      <c r="I4130" s="20" t="s">
        <v>259</v>
      </c>
      <c r="J4130" s="11" t="s">
        <v>261</v>
      </c>
      <c r="K4130" s="11" t="s">
        <v>8769</v>
      </c>
      <c r="L4130" s="11">
        <v>2</v>
      </c>
    </row>
    <row r="4131" spans="1:12">
      <c r="A4131" s="11" t="s">
        <v>8131</v>
      </c>
      <c r="D4131" s="11" t="s">
        <v>260</v>
      </c>
      <c r="E4131" s="19" t="s">
        <v>8381</v>
      </c>
      <c r="F4131" s="10">
        <v>42036</v>
      </c>
      <c r="G4131" s="10">
        <v>45323</v>
      </c>
      <c r="H4131" s="11">
        <v>10</v>
      </c>
      <c r="I4131" s="20" t="s">
        <v>259</v>
      </c>
      <c r="J4131" s="11" t="s">
        <v>261</v>
      </c>
      <c r="K4131" s="11" t="s">
        <v>8769</v>
      </c>
      <c r="L4131" s="11">
        <v>2</v>
      </c>
    </row>
    <row r="4132" spans="1:12">
      <c r="A4132" s="11" t="s">
        <v>8132</v>
      </c>
      <c r="D4132" s="11" t="s">
        <v>260</v>
      </c>
      <c r="E4132" s="19" t="s">
        <v>8382</v>
      </c>
      <c r="F4132" s="10">
        <v>42036</v>
      </c>
      <c r="G4132" s="10">
        <v>45323</v>
      </c>
      <c r="H4132" s="11">
        <v>10</v>
      </c>
      <c r="I4132" s="20" t="s">
        <v>259</v>
      </c>
      <c r="J4132" s="11" t="s">
        <v>261</v>
      </c>
      <c r="K4132" s="11" t="s">
        <v>8769</v>
      </c>
      <c r="L4132" s="11">
        <v>2</v>
      </c>
    </row>
    <row r="4133" spans="1:12">
      <c r="A4133" s="11" t="s">
        <v>8133</v>
      </c>
      <c r="D4133" s="11" t="s">
        <v>260</v>
      </c>
      <c r="E4133" s="19" t="s">
        <v>8383</v>
      </c>
      <c r="F4133" s="10">
        <v>42036</v>
      </c>
      <c r="G4133" s="10">
        <v>45323</v>
      </c>
      <c r="H4133" s="11">
        <v>10</v>
      </c>
      <c r="I4133" s="20" t="s">
        <v>259</v>
      </c>
      <c r="J4133" s="11" t="s">
        <v>261</v>
      </c>
      <c r="K4133" s="11" t="s">
        <v>8769</v>
      </c>
      <c r="L4133" s="11">
        <v>2</v>
      </c>
    </row>
    <row r="4134" spans="1:12">
      <c r="A4134" s="11" t="s">
        <v>8134</v>
      </c>
      <c r="D4134" s="11" t="s">
        <v>260</v>
      </c>
      <c r="E4134" s="19" t="s">
        <v>8384</v>
      </c>
      <c r="F4134" s="10">
        <v>42036</v>
      </c>
      <c r="G4134" s="10">
        <v>45323</v>
      </c>
      <c r="H4134" s="11">
        <v>10</v>
      </c>
      <c r="I4134" s="20" t="s">
        <v>259</v>
      </c>
      <c r="J4134" s="11" t="s">
        <v>261</v>
      </c>
      <c r="K4134" s="11" t="s">
        <v>8769</v>
      </c>
      <c r="L4134" s="11">
        <v>2</v>
      </c>
    </row>
    <row r="4135" spans="1:12">
      <c r="A4135" s="11" t="s">
        <v>8135</v>
      </c>
      <c r="D4135" s="11" t="s">
        <v>260</v>
      </c>
      <c r="E4135" s="19" t="s">
        <v>8385</v>
      </c>
      <c r="F4135" s="10">
        <v>42036</v>
      </c>
      <c r="G4135" s="10">
        <v>45323</v>
      </c>
      <c r="H4135" s="11">
        <v>10</v>
      </c>
      <c r="I4135" s="20" t="s">
        <v>259</v>
      </c>
      <c r="J4135" s="11" t="s">
        <v>261</v>
      </c>
      <c r="K4135" s="11" t="s">
        <v>8769</v>
      </c>
      <c r="L4135" s="11">
        <v>2</v>
      </c>
    </row>
    <row r="4136" spans="1:12">
      <c r="A4136" s="11" t="s">
        <v>8136</v>
      </c>
      <c r="D4136" s="11" t="s">
        <v>260</v>
      </c>
      <c r="E4136" s="19" t="s">
        <v>8386</v>
      </c>
      <c r="F4136" s="10">
        <v>42036</v>
      </c>
      <c r="G4136" s="10">
        <v>45323</v>
      </c>
      <c r="H4136" s="11">
        <v>10</v>
      </c>
      <c r="I4136" s="20" t="s">
        <v>259</v>
      </c>
      <c r="J4136" s="11" t="s">
        <v>261</v>
      </c>
      <c r="K4136" s="11" t="s">
        <v>8769</v>
      </c>
      <c r="L4136" s="11">
        <v>2</v>
      </c>
    </row>
    <row r="4137" spans="1:12">
      <c r="A4137" s="11" t="s">
        <v>8137</v>
      </c>
      <c r="D4137" s="11" t="s">
        <v>260</v>
      </c>
      <c r="E4137" s="19" t="s">
        <v>8387</v>
      </c>
      <c r="F4137" s="10">
        <v>42036</v>
      </c>
      <c r="G4137" s="10">
        <v>45323</v>
      </c>
      <c r="H4137" s="11">
        <v>10</v>
      </c>
      <c r="I4137" s="20" t="s">
        <v>259</v>
      </c>
      <c r="J4137" s="11" t="s">
        <v>261</v>
      </c>
      <c r="K4137" s="11" t="s">
        <v>8769</v>
      </c>
      <c r="L4137" s="11">
        <v>2</v>
      </c>
    </row>
    <row r="4138" spans="1:12">
      <c r="A4138" s="11" t="s">
        <v>8138</v>
      </c>
      <c r="D4138" s="11" t="s">
        <v>260</v>
      </c>
      <c r="E4138" s="19" t="s">
        <v>8388</v>
      </c>
      <c r="F4138" s="10">
        <v>42036</v>
      </c>
      <c r="G4138" s="10">
        <v>45323</v>
      </c>
      <c r="H4138" s="11">
        <v>10</v>
      </c>
      <c r="I4138" s="20" t="s">
        <v>259</v>
      </c>
      <c r="J4138" s="11" t="s">
        <v>261</v>
      </c>
      <c r="K4138" s="11" t="s">
        <v>8769</v>
      </c>
      <c r="L4138" s="11">
        <v>2</v>
      </c>
    </row>
    <row r="4139" spans="1:12">
      <c r="A4139" s="11" t="s">
        <v>8139</v>
      </c>
      <c r="D4139" s="11" t="s">
        <v>260</v>
      </c>
      <c r="E4139" s="19" t="s">
        <v>8389</v>
      </c>
      <c r="F4139" s="10">
        <v>42036</v>
      </c>
      <c r="G4139" s="10">
        <v>45323</v>
      </c>
      <c r="H4139" s="11">
        <v>10</v>
      </c>
      <c r="I4139" s="20" t="s">
        <v>259</v>
      </c>
      <c r="J4139" s="11" t="s">
        <v>261</v>
      </c>
      <c r="K4139" s="11" t="s">
        <v>8769</v>
      </c>
      <c r="L4139" s="11">
        <v>2</v>
      </c>
    </row>
    <row r="4140" spans="1:12">
      <c r="A4140" s="11" t="s">
        <v>8140</v>
      </c>
      <c r="D4140" s="11" t="s">
        <v>260</v>
      </c>
      <c r="E4140" s="19" t="s">
        <v>8390</v>
      </c>
      <c r="F4140" s="10">
        <v>42036</v>
      </c>
      <c r="G4140" s="10">
        <v>45323</v>
      </c>
      <c r="H4140" s="11">
        <v>10</v>
      </c>
      <c r="I4140" s="20" t="s">
        <v>259</v>
      </c>
      <c r="J4140" s="11" t="s">
        <v>261</v>
      </c>
      <c r="K4140" s="11" t="s">
        <v>8769</v>
      </c>
      <c r="L4140" s="11">
        <v>2</v>
      </c>
    </row>
    <row r="4141" spans="1:12">
      <c r="A4141" s="11" t="s">
        <v>8141</v>
      </c>
      <c r="D4141" s="11" t="s">
        <v>260</v>
      </c>
      <c r="E4141" s="19" t="s">
        <v>8391</v>
      </c>
      <c r="F4141" s="10">
        <v>42036</v>
      </c>
      <c r="G4141" s="10">
        <v>45323</v>
      </c>
      <c r="H4141" s="11">
        <v>10</v>
      </c>
      <c r="I4141" s="20" t="s">
        <v>259</v>
      </c>
      <c r="J4141" s="11" t="s">
        <v>261</v>
      </c>
      <c r="K4141" s="11" t="s">
        <v>8769</v>
      </c>
      <c r="L4141" s="11">
        <v>2</v>
      </c>
    </row>
    <row r="4142" spans="1:12">
      <c r="A4142" s="11" t="s">
        <v>8142</v>
      </c>
      <c r="D4142" s="11" t="s">
        <v>260</v>
      </c>
      <c r="E4142" s="19" t="s">
        <v>8392</v>
      </c>
      <c r="F4142" s="10">
        <v>42036</v>
      </c>
      <c r="G4142" s="10">
        <v>45323</v>
      </c>
      <c r="H4142" s="11">
        <v>10</v>
      </c>
      <c r="I4142" s="20" t="s">
        <v>259</v>
      </c>
      <c r="J4142" s="11" t="s">
        <v>261</v>
      </c>
      <c r="K4142" s="11" t="s">
        <v>8769</v>
      </c>
      <c r="L4142" s="11">
        <v>2</v>
      </c>
    </row>
    <row r="4143" spans="1:12">
      <c r="A4143" s="11" t="s">
        <v>8143</v>
      </c>
      <c r="D4143" s="11" t="s">
        <v>260</v>
      </c>
      <c r="E4143" s="19" t="s">
        <v>8393</v>
      </c>
      <c r="F4143" s="10">
        <v>42036</v>
      </c>
      <c r="G4143" s="10">
        <v>45323</v>
      </c>
      <c r="H4143" s="11">
        <v>10</v>
      </c>
      <c r="I4143" s="20" t="s">
        <v>259</v>
      </c>
      <c r="J4143" s="11" t="s">
        <v>261</v>
      </c>
      <c r="K4143" s="11" t="s">
        <v>8769</v>
      </c>
      <c r="L4143" s="11">
        <v>2</v>
      </c>
    </row>
    <row r="4144" spans="1:12">
      <c r="A4144" s="11" t="s">
        <v>8144</v>
      </c>
      <c r="D4144" s="11" t="s">
        <v>260</v>
      </c>
      <c r="E4144" s="19" t="s">
        <v>8394</v>
      </c>
      <c r="F4144" s="10">
        <v>42036</v>
      </c>
      <c r="G4144" s="10">
        <v>45323</v>
      </c>
      <c r="H4144" s="11">
        <v>10</v>
      </c>
      <c r="I4144" s="20" t="s">
        <v>259</v>
      </c>
      <c r="J4144" s="11" t="s">
        <v>261</v>
      </c>
      <c r="K4144" s="11" t="s">
        <v>8769</v>
      </c>
      <c r="L4144" s="11">
        <v>2</v>
      </c>
    </row>
    <row r="4145" spans="1:12">
      <c r="A4145" s="11" t="s">
        <v>8145</v>
      </c>
      <c r="D4145" s="11" t="s">
        <v>260</v>
      </c>
      <c r="E4145" s="19" t="s">
        <v>8395</v>
      </c>
      <c r="F4145" s="10">
        <v>42036</v>
      </c>
      <c r="G4145" s="10">
        <v>45323</v>
      </c>
      <c r="H4145" s="11">
        <v>10</v>
      </c>
      <c r="I4145" s="20" t="s">
        <v>259</v>
      </c>
      <c r="J4145" s="11" t="s">
        <v>261</v>
      </c>
      <c r="K4145" s="11" t="s">
        <v>8769</v>
      </c>
      <c r="L4145" s="11">
        <v>2</v>
      </c>
    </row>
    <row r="4146" spans="1:12">
      <c r="A4146" s="11" t="s">
        <v>8146</v>
      </c>
      <c r="D4146" s="11" t="s">
        <v>260</v>
      </c>
      <c r="E4146" s="19" t="s">
        <v>8396</v>
      </c>
      <c r="F4146" s="10">
        <v>42036</v>
      </c>
      <c r="G4146" s="10">
        <v>45323</v>
      </c>
      <c r="H4146" s="11">
        <v>10</v>
      </c>
      <c r="I4146" s="20" t="s">
        <v>259</v>
      </c>
      <c r="J4146" s="11" t="s">
        <v>261</v>
      </c>
      <c r="K4146" s="11" t="s">
        <v>8769</v>
      </c>
      <c r="L4146" s="11">
        <v>2</v>
      </c>
    </row>
    <row r="4147" spans="1:12">
      <c r="A4147" s="11" t="s">
        <v>8147</v>
      </c>
      <c r="D4147" s="11" t="s">
        <v>260</v>
      </c>
      <c r="E4147" s="19" t="s">
        <v>8397</v>
      </c>
      <c r="F4147" s="10">
        <v>42036</v>
      </c>
      <c r="G4147" s="10">
        <v>45323</v>
      </c>
      <c r="H4147" s="11">
        <v>10</v>
      </c>
      <c r="I4147" s="20" t="s">
        <v>259</v>
      </c>
      <c r="J4147" s="11" t="s">
        <v>261</v>
      </c>
      <c r="K4147" s="11" t="s">
        <v>8769</v>
      </c>
      <c r="L4147" s="11">
        <v>2</v>
      </c>
    </row>
    <row r="4148" spans="1:12">
      <c r="A4148" s="11" t="s">
        <v>8148</v>
      </c>
      <c r="D4148" s="11" t="s">
        <v>260</v>
      </c>
      <c r="E4148" s="19" t="s">
        <v>8398</v>
      </c>
      <c r="F4148" s="10">
        <v>42036</v>
      </c>
      <c r="G4148" s="10">
        <v>45323</v>
      </c>
      <c r="H4148" s="11">
        <v>10</v>
      </c>
      <c r="I4148" s="20" t="s">
        <v>259</v>
      </c>
      <c r="J4148" s="11" t="s">
        <v>261</v>
      </c>
      <c r="K4148" s="11" t="s">
        <v>8769</v>
      </c>
      <c r="L4148" s="11">
        <v>2</v>
      </c>
    </row>
    <row r="4149" spans="1:12">
      <c r="A4149" s="11" t="s">
        <v>8149</v>
      </c>
      <c r="D4149" s="11" t="s">
        <v>260</v>
      </c>
      <c r="E4149" s="19" t="s">
        <v>8399</v>
      </c>
      <c r="F4149" s="10">
        <v>42036</v>
      </c>
      <c r="G4149" s="10">
        <v>45323</v>
      </c>
      <c r="H4149" s="11">
        <v>10</v>
      </c>
      <c r="I4149" s="20" t="s">
        <v>259</v>
      </c>
      <c r="J4149" s="11" t="s">
        <v>261</v>
      </c>
      <c r="K4149" s="11" t="s">
        <v>8769</v>
      </c>
      <c r="L4149" s="11">
        <v>2</v>
      </c>
    </row>
    <row r="4150" spans="1:12">
      <c r="A4150" s="11" t="s">
        <v>8150</v>
      </c>
      <c r="D4150" s="11" t="s">
        <v>260</v>
      </c>
      <c r="E4150" s="19" t="s">
        <v>8400</v>
      </c>
      <c r="F4150" s="10">
        <v>42036</v>
      </c>
      <c r="G4150" s="10">
        <v>45323</v>
      </c>
      <c r="H4150" s="11">
        <v>10</v>
      </c>
      <c r="I4150" s="20" t="s">
        <v>259</v>
      </c>
      <c r="J4150" s="11" t="s">
        <v>261</v>
      </c>
      <c r="K4150" s="11" t="s">
        <v>8769</v>
      </c>
      <c r="L4150" s="11">
        <v>2</v>
      </c>
    </row>
    <row r="4151" spans="1:12">
      <c r="A4151" s="11" t="s">
        <v>8151</v>
      </c>
      <c r="D4151" s="11" t="s">
        <v>260</v>
      </c>
      <c r="E4151" s="19" t="s">
        <v>8401</v>
      </c>
      <c r="F4151" s="10">
        <v>42036</v>
      </c>
      <c r="G4151" s="10">
        <v>45323</v>
      </c>
      <c r="H4151" s="11">
        <v>10</v>
      </c>
      <c r="I4151" s="20" t="s">
        <v>259</v>
      </c>
      <c r="J4151" s="11" t="s">
        <v>261</v>
      </c>
      <c r="K4151" s="11" t="s">
        <v>8769</v>
      </c>
      <c r="L4151" s="11">
        <v>2</v>
      </c>
    </row>
    <row r="4152" spans="1:12">
      <c r="A4152" s="11" t="s">
        <v>8152</v>
      </c>
      <c r="D4152" s="11" t="s">
        <v>260</v>
      </c>
      <c r="E4152" s="19" t="s">
        <v>8402</v>
      </c>
      <c r="F4152" s="10">
        <v>42036</v>
      </c>
      <c r="G4152" s="10">
        <v>45323</v>
      </c>
      <c r="H4152" s="11">
        <v>10</v>
      </c>
      <c r="I4152" s="20" t="s">
        <v>259</v>
      </c>
      <c r="J4152" s="11" t="s">
        <v>261</v>
      </c>
      <c r="K4152" s="11" t="s">
        <v>8769</v>
      </c>
      <c r="L4152" s="11">
        <v>2</v>
      </c>
    </row>
    <row r="4153" spans="1:12">
      <c r="A4153" s="11" t="s">
        <v>8153</v>
      </c>
      <c r="D4153" s="11" t="s">
        <v>260</v>
      </c>
      <c r="E4153" s="19" t="s">
        <v>8403</v>
      </c>
      <c r="F4153" s="10">
        <v>42036</v>
      </c>
      <c r="G4153" s="10">
        <v>45323</v>
      </c>
      <c r="H4153" s="11">
        <v>10</v>
      </c>
      <c r="I4153" s="20" t="s">
        <v>259</v>
      </c>
      <c r="J4153" s="11" t="s">
        <v>261</v>
      </c>
      <c r="K4153" s="11" t="s">
        <v>8769</v>
      </c>
      <c r="L4153" s="11">
        <v>2</v>
      </c>
    </row>
    <row r="4154" spans="1:12">
      <c r="A4154" s="11" t="s">
        <v>8154</v>
      </c>
      <c r="D4154" s="11" t="s">
        <v>260</v>
      </c>
      <c r="E4154" s="19" t="s">
        <v>8404</v>
      </c>
      <c r="F4154" s="10">
        <v>42036</v>
      </c>
      <c r="G4154" s="10">
        <v>45323</v>
      </c>
      <c r="H4154" s="11">
        <v>10</v>
      </c>
      <c r="I4154" s="20" t="s">
        <v>259</v>
      </c>
      <c r="J4154" s="11" t="s">
        <v>261</v>
      </c>
      <c r="K4154" s="11" t="s">
        <v>8769</v>
      </c>
      <c r="L4154" s="11">
        <v>2</v>
      </c>
    </row>
    <row r="4155" spans="1:12">
      <c r="A4155" s="11" t="s">
        <v>8155</v>
      </c>
      <c r="D4155" s="11" t="s">
        <v>260</v>
      </c>
      <c r="E4155" s="19" t="s">
        <v>8405</v>
      </c>
      <c r="F4155" s="10">
        <v>42036</v>
      </c>
      <c r="G4155" s="10">
        <v>45323</v>
      </c>
      <c r="H4155" s="11">
        <v>10</v>
      </c>
      <c r="I4155" s="20" t="s">
        <v>259</v>
      </c>
      <c r="J4155" s="11" t="s">
        <v>261</v>
      </c>
      <c r="K4155" s="11" t="s">
        <v>8769</v>
      </c>
      <c r="L4155" s="11">
        <v>2</v>
      </c>
    </row>
    <row r="4156" spans="1:12">
      <c r="A4156" s="11" t="s">
        <v>8156</v>
      </c>
      <c r="D4156" s="11" t="s">
        <v>260</v>
      </c>
      <c r="E4156" s="19" t="s">
        <v>8406</v>
      </c>
      <c r="F4156" s="10">
        <v>42036</v>
      </c>
      <c r="G4156" s="10">
        <v>45323</v>
      </c>
      <c r="H4156" s="11">
        <v>10</v>
      </c>
      <c r="I4156" s="20" t="s">
        <v>259</v>
      </c>
      <c r="J4156" s="11" t="s">
        <v>261</v>
      </c>
      <c r="K4156" s="11" t="s">
        <v>8769</v>
      </c>
      <c r="L4156" s="11">
        <v>2</v>
      </c>
    </row>
    <row r="4157" spans="1:12">
      <c r="A4157" s="11" t="s">
        <v>8157</v>
      </c>
      <c r="D4157" s="11" t="s">
        <v>260</v>
      </c>
      <c r="E4157" s="19" t="s">
        <v>8407</v>
      </c>
      <c r="F4157" s="10">
        <v>42036</v>
      </c>
      <c r="G4157" s="10">
        <v>45323</v>
      </c>
      <c r="H4157" s="11">
        <v>10</v>
      </c>
      <c r="I4157" s="20" t="s">
        <v>259</v>
      </c>
      <c r="J4157" s="11" t="s">
        <v>261</v>
      </c>
      <c r="K4157" s="11" t="s">
        <v>8769</v>
      </c>
      <c r="L4157" s="11">
        <v>2</v>
      </c>
    </row>
    <row r="4158" spans="1:12">
      <c r="A4158" s="11" t="s">
        <v>8158</v>
      </c>
      <c r="D4158" s="11" t="s">
        <v>260</v>
      </c>
      <c r="E4158" s="19" t="s">
        <v>8408</v>
      </c>
      <c r="F4158" s="10">
        <v>42036</v>
      </c>
      <c r="G4158" s="10">
        <v>45323</v>
      </c>
      <c r="H4158" s="11">
        <v>10</v>
      </c>
      <c r="I4158" s="20" t="s">
        <v>259</v>
      </c>
      <c r="J4158" s="11" t="s">
        <v>261</v>
      </c>
      <c r="K4158" s="11" t="s">
        <v>8769</v>
      </c>
      <c r="L4158" s="11">
        <v>2</v>
      </c>
    </row>
    <row r="4159" spans="1:12">
      <c r="A4159" s="11" t="s">
        <v>8159</v>
      </c>
      <c r="D4159" s="11" t="s">
        <v>260</v>
      </c>
      <c r="E4159" s="19" t="s">
        <v>8409</v>
      </c>
      <c r="F4159" s="10">
        <v>42036</v>
      </c>
      <c r="G4159" s="10">
        <v>45323</v>
      </c>
      <c r="H4159" s="11">
        <v>10</v>
      </c>
      <c r="I4159" s="20" t="s">
        <v>259</v>
      </c>
      <c r="J4159" s="11" t="s">
        <v>261</v>
      </c>
      <c r="K4159" s="11" t="s">
        <v>8769</v>
      </c>
      <c r="L4159" s="11">
        <v>2</v>
      </c>
    </row>
    <row r="4160" spans="1:12">
      <c r="A4160" s="11" t="s">
        <v>8160</v>
      </c>
      <c r="D4160" s="11" t="s">
        <v>260</v>
      </c>
      <c r="E4160" s="19" t="s">
        <v>8410</v>
      </c>
      <c r="F4160" s="10">
        <v>42036</v>
      </c>
      <c r="G4160" s="10">
        <v>45323</v>
      </c>
      <c r="H4160" s="11">
        <v>10</v>
      </c>
      <c r="I4160" s="20" t="s">
        <v>259</v>
      </c>
      <c r="J4160" s="11" t="s">
        <v>261</v>
      </c>
      <c r="K4160" s="11" t="s">
        <v>8769</v>
      </c>
      <c r="L4160" s="11">
        <v>2</v>
      </c>
    </row>
    <row r="4161" spans="1:12">
      <c r="A4161" s="11" t="s">
        <v>8161</v>
      </c>
      <c r="D4161" s="11" t="s">
        <v>260</v>
      </c>
      <c r="E4161" s="19" t="s">
        <v>8411</v>
      </c>
      <c r="F4161" s="10">
        <v>42036</v>
      </c>
      <c r="G4161" s="10">
        <v>45323</v>
      </c>
      <c r="H4161" s="11">
        <v>10</v>
      </c>
      <c r="I4161" s="20" t="s">
        <v>259</v>
      </c>
      <c r="J4161" s="11" t="s">
        <v>261</v>
      </c>
      <c r="K4161" s="11" t="s">
        <v>8769</v>
      </c>
      <c r="L4161" s="11">
        <v>2</v>
      </c>
    </row>
    <row r="4162" spans="1:12">
      <c r="A4162" s="11" t="s">
        <v>8162</v>
      </c>
      <c r="D4162" s="11" t="s">
        <v>260</v>
      </c>
      <c r="E4162" s="19" t="s">
        <v>8412</v>
      </c>
      <c r="F4162" s="10">
        <v>42036</v>
      </c>
      <c r="G4162" s="10">
        <v>45323</v>
      </c>
      <c r="H4162" s="11">
        <v>10</v>
      </c>
      <c r="I4162" s="20" t="s">
        <v>259</v>
      </c>
      <c r="J4162" s="11" t="s">
        <v>261</v>
      </c>
      <c r="K4162" s="11" t="s">
        <v>8769</v>
      </c>
      <c r="L4162" s="11">
        <v>2</v>
      </c>
    </row>
    <row r="4163" spans="1:12">
      <c r="A4163" s="11" t="s">
        <v>8163</v>
      </c>
      <c r="D4163" s="11" t="s">
        <v>260</v>
      </c>
      <c r="E4163" s="19" t="s">
        <v>8413</v>
      </c>
      <c r="F4163" s="10">
        <v>42036</v>
      </c>
      <c r="G4163" s="10">
        <v>45323</v>
      </c>
      <c r="H4163" s="11">
        <v>10</v>
      </c>
      <c r="I4163" s="20" t="s">
        <v>259</v>
      </c>
      <c r="J4163" s="11" t="s">
        <v>261</v>
      </c>
      <c r="K4163" s="11" t="s">
        <v>8769</v>
      </c>
      <c r="L4163" s="11">
        <v>2</v>
      </c>
    </row>
    <row r="4164" spans="1:12">
      <c r="A4164" s="11" t="s">
        <v>8164</v>
      </c>
      <c r="D4164" s="11" t="s">
        <v>260</v>
      </c>
      <c r="E4164" s="19" t="s">
        <v>8414</v>
      </c>
      <c r="F4164" s="10">
        <v>42036</v>
      </c>
      <c r="G4164" s="10">
        <v>45323</v>
      </c>
      <c r="H4164" s="11">
        <v>10</v>
      </c>
      <c r="I4164" s="20" t="s">
        <v>259</v>
      </c>
      <c r="J4164" s="11" t="s">
        <v>261</v>
      </c>
      <c r="K4164" s="11" t="s">
        <v>8769</v>
      </c>
      <c r="L4164" s="11">
        <v>2</v>
      </c>
    </row>
    <row r="4165" spans="1:12">
      <c r="A4165" s="11" t="s">
        <v>8165</v>
      </c>
      <c r="D4165" s="11" t="s">
        <v>260</v>
      </c>
      <c r="E4165" s="19" t="s">
        <v>8415</v>
      </c>
      <c r="F4165" s="10">
        <v>42036</v>
      </c>
      <c r="G4165" s="10">
        <v>45323</v>
      </c>
      <c r="H4165" s="11">
        <v>10</v>
      </c>
      <c r="I4165" s="20" t="s">
        <v>259</v>
      </c>
      <c r="J4165" s="11" t="s">
        <v>261</v>
      </c>
      <c r="K4165" s="11" t="s">
        <v>8769</v>
      </c>
      <c r="L4165" s="11">
        <v>2</v>
      </c>
    </row>
    <row r="4166" spans="1:12">
      <c r="A4166" s="11" t="s">
        <v>8166</v>
      </c>
      <c r="D4166" s="11" t="s">
        <v>260</v>
      </c>
      <c r="E4166" s="19" t="s">
        <v>8416</v>
      </c>
      <c r="F4166" s="10">
        <v>42036</v>
      </c>
      <c r="G4166" s="10">
        <v>45323</v>
      </c>
      <c r="H4166" s="11">
        <v>10</v>
      </c>
      <c r="I4166" s="20" t="s">
        <v>259</v>
      </c>
      <c r="J4166" s="11" t="s">
        <v>261</v>
      </c>
      <c r="K4166" s="11" t="s">
        <v>8769</v>
      </c>
      <c r="L4166" s="11">
        <v>2</v>
      </c>
    </row>
    <row r="4167" spans="1:12">
      <c r="A4167" s="11" t="s">
        <v>8167</v>
      </c>
      <c r="D4167" s="11" t="s">
        <v>260</v>
      </c>
      <c r="E4167" s="19" t="s">
        <v>8417</v>
      </c>
      <c r="F4167" s="10">
        <v>42036</v>
      </c>
      <c r="G4167" s="10">
        <v>45323</v>
      </c>
      <c r="H4167" s="11">
        <v>10</v>
      </c>
      <c r="I4167" s="20" t="s">
        <v>259</v>
      </c>
      <c r="J4167" s="11" t="s">
        <v>261</v>
      </c>
      <c r="K4167" s="11" t="s">
        <v>8769</v>
      </c>
      <c r="L4167" s="11">
        <v>2</v>
      </c>
    </row>
    <row r="4168" spans="1:12">
      <c r="A4168" s="11" t="s">
        <v>8168</v>
      </c>
      <c r="D4168" s="11" t="s">
        <v>260</v>
      </c>
      <c r="E4168" s="19" t="s">
        <v>8418</v>
      </c>
      <c r="F4168" s="10">
        <v>42036</v>
      </c>
      <c r="G4168" s="10">
        <v>45323</v>
      </c>
      <c r="H4168" s="11">
        <v>10</v>
      </c>
      <c r="I4168" s="20" t="s">
        <v>259</v>
      </c>
      <c r="J4168" s="11" t="s">
        <v>261</v>
      </c>
      <c r="K4168" s="11" t="s">
        <v>8769</v>
      </c>
      <c r="L4168" s="11">
        <v>2</v>
      </c>
    </row>
    <row r="4169" spans="1:12">
      <c r="A4169" s="11" t="s">
        <v>8169</v>
      </c>
      <c r="D4169" s="11" t="s">
        <v>260</v>
      </c>
      <c r="E4169" s="19" t="s">
        <v>8419</v>
      </c>
      <c r="F4169" s="10">
        <v>42036</v>
      </c>
      <c r="G4169" s="10">
        <v>45323</v>
      </c>
      <c r="H4169" s="11">
        <v>10</v>
      </c>
      <c r="I4169" s="20" t="s">
        <v>259</v>
      </c>
      <c r="J4169" s="11" t="s">
        <v>261</v>
      </c>
      <c r="K4169" s="11" t="s">
        <v>8769</v>
      </c>
      <c r="L4169" s="11">
        <v>2</v>
      </c>
    </row>
    <row r="4170" spans="1:12">
      <c r="A4170" s="11" t="s">
        <v>8170</v>
      </c>
      <c r="D4170" s="11" t="s">
        <v>260</v>
      </c>
      <c r="E4170" s="19" t="s">
        <v>8420</v>
      </c>
      <c r="F4170" s="10">
        <v>42036</v>
      </c>
      <c r="G4170" s="10">
        <v>45323</v>
      </c>
      <c r="H4170" s="11">
        <v>10</v>
      </c>
      <c r="I4170" s="20" t="s">
        <v>259</v>
      </c>
      <c r="J4170" s="11" t="s">
        <v>261</v>
      </c>
      <c r="K4170" s="11" t="s">
        <v>8769</v>
      </c>
      <c r="L4170" s="11">
        <v>2</v>
      </c>
    </row>
    <row r="4171" spans="1:12">
      <c r="A4171" s="11" t="s">
        <v>8171</v>
      </c>
      <c r="D4171" s="11" t="s">
        <v>260</v>
      </c>
      <c r="E4171" s="19" t="s">
        <v>8421</v>
      </c>
      <c r="F4171" s="10">
        <v>42036</v>
      </c>
      <c r="G4171" s="10">
        <v>45323</v>
      </c>
      <c r="H4171" s="11">
        <v>10</v>
      </c>
      <c r="I4171" s="20" t="s">
        <v>259</v>
      </c>
      <c r="J4171" s="11" t="s">
        <v>261</v>
      </c>
      <c r="K4171" s="11" t="s">
        <v>8769</v>
      </c>
      <c r="L4171" s="11">
        <v>2</v>
      </c>
    </row>
    <row r="4172" spans="1:12">
      <c r="A4172" s="11" t="s">
        <v>8172</v>
      </c>
      <c r="D4172" s="11" t="s">
        <v>260</v>
      </c>
      <c r="E4172" s="19" t="s">
        <v>8422</v>
      </c>
      <c r="F4172" s="10">
        <v>42036</v>
      </c>
      <c r="G4172" s="10">
        <v>45323</v>
      </c>
      <c r="H4172" s="11">
        <v>10</v>
      </c>
      <c r="I4172" s="20" t="s">
        <v>259</v>
      </c>
      <c r="J4172" s="11" t="s">
        <v>261</v>
      </c>
      <c r="K4172" s="11" t="s">
        <v>8769</v>
      </c>
      <c r="L4172" s="11">
        <v>2</v>
      </c>
    </row>
    <row r="4173" spans="1:12">
      <c r="A4173" s="11" t="s">
        <v>8173</v>
      </c>
      <c r="D4173" s="11" t="s">
        <v>260</v>
      </c>
      <c r="E4173" s="19" t="s">
        <v>8423</v>
      </c>
      <c r="F4173" s="10">
        <v>42036</v>
      </c>
      <c r="G4173" s="10">
        <v>45323</v>
      </c>
      <c r="H4173" s="11">
        <v>10</v>
      </c>
      <c r="I4173" s="20" t="s">
        <v>259</v>
      </c>
      <c r="J4173" s="11" t="s">
        <v>261</v>
      </c>
      <c r="K4173" s="11" t="s">
        <v>8769</v>
      </c>
      <c r="L4173" s="11">
        <v>2</v>
      </c>
    </row>
    <row r="4174" spans="1:12">
      <c r="A4174" s="11" t="s">
        <v>8174</v>
      </c>
      <c r="D4174" s="11" t="s">
        <v>260</v>
      </c>
      <c r="E4174" s="19" t="s">
        <v>8424</v>
      </c>
      <c r="F4174" s="10">
        <v>42036</v>
      </c>
      <c r="G4174" s="10">
        <v>45323</v>
      </c>
      <c r="H4174" s="11">
        <v>10</v>
      </c>
      <c r="I4174" s="20" t="s">
        <v>259</v>
      </c>
      <c r="J4174" s="11" t="s">
        <v>261</v>
      </c>
      <c r="K4174" s="11" t="s">
        <v>8769</v>
      </c>
      <c r="L4174" s="11">
        <v>2</v>
      </c>
    </row>
    <row r="4175" spans="1:12">
      <c r="A4175" s="11" t="s">
        <v>8175</v>
      </c>
      <c r="D4175" s="11" t="s">
        <v>260</v>
      </c>
      <c r="E4175" s="19" t="s">
        <v>8425</v>
      </c>
      <c r="F4175" s="10">
        <v>42036</v>
      </c>
      <c r="G4175" s="10">
        <v>45323</v>
      </c>
      <c r="H4175" s="11">
        <v>10</v>
      </c>
      <c r="I4175" s="20" t="s">
        <v>259</v>
      </c>
      <c r="J4175" s="11" t="s">
        <v>261</v>
      </c>
      <c r="K4175" s="11" t="s">
        <v>8769</v>
      </c>
      <c r="L4175" s="11">
        <v>2</v>
      </c>
    </row>
    <row r="4176" spans="1:12">
      <c r="A4176" s="11" t="s">
        <v>8176</v>
      </c>
      <c r="D4176" s="11" t="s">
        <v>260</v>
      </c>
      <c r="E4176" s="19" t="s">
        <v>8426</v>
      </c>
      <c r="F4176" s="10">
        <v>42036</v>
      </c>
      <c r="G4176" s="10">
        <v>45323</v>
      </c>
      <c r="H4176" s="11">
        <v>10</v>
      </c>
      <c r="I4176" s="20" t="s">
        <v>259</v>
      </c>
      <c r="J4176" s="11" t="s">
        <v>261</v>
      </c>
      <c r="K4176" s="11" t="s">
        <v>8769</v>
      </c>
      <c r="L4176" s="11">
        <v>2</v>
      </c>
    </row>
    <row r="4177" spans="1:12">
      <c r="A4177" s="11" t="s">
        <v>8177</v>
      </c>
      <c r="D4177" s="11" t="s">
        <v>260</v>
      </c>
      <c r="E4177" s="19" t="s">
        <v>8427</v>
      </c>
      <c r="F4177" s="10">
        <v>42036</v>
      </c>
      <c r="G4177" s="10">
        <v>45323</v>
      </c>
      <c r="H4177" s="11">
        <v>10</v>
      </c>
      <c r="I4177" s="20" t="s">
        <v>259</v>
      </c>
      <c r="J4177" s="11" t="s">
        <v>261</v>
      </c>
      <c r="K4177" s="11" t="s">
        <v>8769</v>
      </c>
      <c r="L4177" s="11">
        <v>2</v>
      </c>
    </row>
    <row r="4178" spans="1:12">
      <c r="A4178" s="11" t="s">
        <v>8178</v>
      </c>
      <c r="D4178" s="11" t="s">
        <v>260</v>
      </c>
      <c r="E4178" s="19" t="s">
        <v>8428</v>
      </c>
      <c r="F4178" s="10">
        <v>42036</v>
      </c>
      <c r="G4178" s="10">
        <v>45323</v>
      </c>
      <c r="H4178" s="11">
        <v>10</v>
      </c>
      <c r="I4178" s="20" t="s">
        <v>259</v>
      </c>
      <c r="J4178" s="11" t="s">
        <v>261</v>
      </c>
      <c r="K4178" s="11" t="s">
        <v>8769</v>
      </c>
      <c r="L4178" s="11">
        <v>2</v>
      </c>
    </row>
    <row r="4179" spans="1:12">
      <c r="A4179" s="11" t="s">
        <v>8179</v>
      </c>
      <c r="D4179" s="11" t="s">
        <v>260</v>
      </c>
      <c r="E4179" s="19" t="s">
        <v>8429</v>
      </c>
      <c r="F4179" s="10">
        <v>42036</v>
      </c>
      <c r="G4179" s="10">
        <v>45323</v>
      </c>
      <c r="H4179" s="11">
        <v>10</v>
      </c>
      <c r="I4179" s="20" t="s">
        <v>259</v>
      </c>
      <c r="J4179" s="11" t="s">
        <v>261</v>
      </c>
      <c r="K4179" s="11" t="s">
        <v>8769</v>
      </c>
      <c r="L4179" s="11">
        <v>2</v>
      </c>
    </row>
    <row r="4180" spans="1:12">
      <c r="A4180" s="11" t="s">
        <v>8180</v>
      </c>
      <c r="D4180" s="11" t="s">
        <v>260</v>
      </c>
      <c r="E4180" s="19" t="s">
        <v>8430</v>
      </c>
      <c r="F4180" s="10">
        <v>42036</v>
      </c>
      <c r="G4180" s="10">
        <v>45323</v>
      </c>
      <c r="H4180" s="11">
        <v>10</v>
      </c>
      <c r="I4180" s="20" t="s">
        <v>259</v>
      </c>
      <c r="J4180" s="11" t="s">
        <v>261</v>
      </c>
      <c r="K4180" s="11" t="s">
        <v>8769</v>
      </c>
      <c r="L4180" s="11">
        <v>2</v>
      </c>
    </row>
    <row r="4181" spans="1:12">
      <c r="A4181" s="11" t="s">
        <v>8181</v>
      </c>
      <c r="D4181" s="11" t="s">
        <v>260</v>
      </c>
      <c r="E4181" s="19" t="s">
        <v>8431</v>
      </c>
      <c r="F4181" s="10">
        <v>42036</v>
      </c>
      <c r="G4181" s="10">
        <v>45323</v>
      </c>
      <c r="H4181" s="11">
        <v>10</v>
      </c>
      <c r="I4181" s="20" t="s">
        <v>259</v>
      </c>
      <c r="J4181" s="11" t="s">
        <v>261</v>
      </c>
      <c r="K4181" s="11" t="s">
        <v>8769</v>
      </c>
      <c r="L4181" s="11">
        <v>2</v>
      </c>
    </row>
    <row r="4182" spans="1:12">
      <c r="A4182" s="11" t="s">
        <v>8182</v>
      </c>
      <c r="D4182" s="11" t="s">
        <v>260</v>
      </c>
      <c r="E4182" s="19" t="s">
        <v>8432</v>
      </c>
      <c r="F4182" s="10">
        <v>42036</v>
      </c>
      <c r="G4182" s="10">
        <v>45323</v>
      </c>
      <c r="H4182" s="11">
        <v>10</v>
      </c>
      <c r="I4182" s="20" t="s">
        <v>259</v>
      </c>
      <c r="J4182" s="11" t="s">
        <v>261</v>
      </c>
      <c r="K4182" s="11" t="s">
        <v>8769</v>
      </c>
      <c r="L4182" s="11">
        <v>2</v>
      </c>
    </row>
    <row r="4183" spans="1:12">
      <c r="A4183" s="11" t="s">
        <v>8183</v>
      </c>
      <c r="D4183" s="11" t="s">
        <v>260</v>
      </c>
      <c r="E4183" s="19" t="s">
        <v>8433</v>
      </c>
      <c r="F4183" s="10">
        <v>42036</v>
      </c>
      <c r="G4183" s="10">
        <v>45323</v>
      </c>
      <c r="H4183" s="11">
        <v>10</v>
      </c>
      <c r="I4183" s="20" t="s">
        <v>259</v>
      </c>
      <c r="J4183" s="11" t="s">
        <v>261</v>
      </c>
      <c r="K4183" s="11" t="s">
        <v>8769</v>
      </c>
      <c r="L4183" s="11">
        <v>2</v>
      </c>
    </row>
    <row r="4184" spans="1:12">
      <c r="A4184" s="11" t="s">
        <v>8184</v>
      </c>
      <c r="D4184" s="11" t="s">
        <v>260</v>
      </c>
      <c r="E4184" s="19" t="s">
        <v>8434</v>
      </c>
      <c r="F4184" s="10">
        <v>42036</v>
      </c>
      <c r="G4184" s="10">
        <v>45323</v>
      </c>
      <c r="H4184" s="11">
        <v>10</v>
      </c>
      <c r="I4184" s="20" t="s">
        <v>259</v>
      </c>
      <c r="J4184" s="11" t="s">
        <v>261</v>
      </c>
      <c r="K4184" s="11" t="s">
        <v>8769</v>
      </c>
      <c r="L4184" s="11">
        <v>2</v>
      </c>
    </row>
    <row r="4185" spans="1:12">
      <c r="A4185" s="11" t="s">
        <v>8185</v>
      </c>
      <c r="D4185" s="11" t="s">
        <v>260</v>
      </c>
      <c r="E4185" s="19" t="s">
        <v>8435</v>
      </c>
      <c r="F4185" s="10">
        <v>42036</v>
      </c>
      <c r="G4185" s="10">
        <v>45323</v>
      </c>
      <c r="H4185" s="11">
        <v>10</v>
      </c>
      <c r="I4185" s="20" t="s">
        <v>259</v>
      </c>
      <c r="J4185" s="11" t="s">
        <v>261</v>
      </c>
      <c r="K4185" s="11" t="s">
        <v>8769</v>
      </c>
      <c r="L4185" s="11">
        <v>2</v>
      </c>
    </row>
    <row r="4186" spans="1:12">
      <c r="A4186" s="11" t="s">
        <v>8186</v>
      </c>
      <c r="D4186" s="11" t="s">
        <v>260</v>
      </c>
      <c r="E4186" s="19" t="s">
        <v>8436</v>
      </c>
      <c r="F4186" s="10">
        <v>42036</v>
      </c>
      <c r="G4186" s="10">
        <v>45323</v>
      </c>
      <c r="H4186" s="11">
        <v>10</v>
      </c>
      <c r="I4186" s="20" t="s">
        <v>259</v>
      </c>
      <c r="J4186" s="11" t="s">
        <v>261</v>
      </c>
      <c r="K4186" s="11" t="s">
        <v>8769</v>
      </c>
      <c r="L4186" s="11">
        <v>2</v>
      </c>
    </row>
    <row r="4187" spans="1:12">
      <c r="A4187" s="11" t="s">
        <v>8187</v>
      </c>
      <c r="D4187" s="11" t="s">
        <v>260</v>
      </c>
      <c r="E4187" s="19" t="s">
        <v>8437</v>
      </c>
      <c r="F4187" s="10">
        <v>42036</v>
      </c>
      <c r="G4187" s="10">
        <v>45323</v>
      </c>
      <c r="H4187" s="11">
        <v>10</v>
      </c>
      <c r="I4187" s="20" t="s">
        <v>259</v>
      </c>
      <c r="J4187" s="11" t="s">
        <v>261</v>
      </c>
      <c r="K4187" s="11" t="s">
        <v>8769</v>
      </c>
      <c r="L4187" s="11">
        <v>2</v>
      </c>
    </row>
    <row r="4188" spans="1:12">
      <c r="A4188" s="11" t="s">
        <v>8188</v>
      </c>
      <c r="D4188" s="11" t="s">
        <v>260</v>
      </c>
      <c r="E4188" s="19" t="s">
        <v>8438</v>
      </c>
      <c r="F4188" s="10">
        <v>42036</v>
      </c>
      <c r="G4188" s="10">
        <v>45323</v>
      </c>
      <c r="H4188" s="11">
        <v>10</v>
      </c>
      <c r="I4188" s="20" t="s">
        <v>259</v>
      </c>
      <c r="J4188" s="11" t="s">
        <v>261</v>
      </c>
      <c r="K4188" s="11" t="s">
        <v>8769</v>
      </c>
      <c r="L4188" s="11">
        <v>2</v>
      </c>
    </row>
    <row r="4189" spans="1:12">
      <c r="A4189" s="11" t="s">
        <v>8189</v>
      </c>
      <c r="D4189" s="11" t="s">
        <v>260</v>
      </c>
      <c r="E4189" s="19" t="s">
        <v>8439</v>
      </c>
      <c r="F4189" s="10">
        <v>42036</v>
      </c>
      <c r="G4189" s="10">
        <v>45323</v>
      </c>
      <c r="H4189" s="11">
        <v>10</v>
      </c>
      <c r="I4189" s="20" t="s">
        <v>259</v>
      </c>
      <c r="J4189" s="11" t="s">
        <v>261</v>
      </c>
      <c r="K4189" s="11" t="s">
        <v>8769</v>
      </c>
      <c r="L4189" s="11">
        <v>2</v>
      </c>
    </row>
    <row r="4190" spans="1:12">
      <c r="A4190" s="11" t="s">
        <v>8190</v>
      </c>
      <c r="D4190" s="11" t="s">
        <v>260</v>
      </c>
      <c r="E4190" s="19" t="s">
        <v>8440</v>
      </c>
      <c r="F4190" s="10">
        <v>42036</v>
      </c>
      <c r="G4190" s="10">
        <v>45323</v>
      </c>
      <c r="H4190" s="11">
        <v>10</v>
      </c>
      <c r="I4190" s="20" t="s">
        <v>259</v>
      </c>
      <c r="J4190" s="11" t="s">
        <v>261</v>
      </c>
      <c r="K4190" s="11" t="s">
        <v>8769</v>
      </c>
      <c r="L4190" s="11">
        <v>2</v>
      </c>
    </row>
    <row r="4191" spans="1:12">
      <c r="A4191" s="11" t="s">
        <v>8191</v>
      </c>
      <c r="D4191" s="11" t="s">
        <v>260</v>
      </c>
      <c r="E4191" s="19" t="s">
        <v>8441</v>
      </c>
      <c r="F4191" s="10">
        <v>42036</v>
      </c>
      <c r="G4191" s="10">
        <v>45323</v>
      </c>
      <c r="H4191" s="11">
        <v>10</v>
      </c>
      <c r="I4191" s="20" t="s">
        <v>259</v>
      </c>
      <c r="J4191" s="11" t="s">
        <v>261</v>
      </c>
      <c r="K4191" s="11" t="s">
        <v>8769</v>
      </c>
      <c r="L4191" s="11">
        <v>2</v>
      </c>
    </row>
    <row r="4192" spans="1:12">
      <c r="A4192" s="11" t="s">
        <v>8192</v>
      </c>
      <c r="D4192" s="11" t="s">
        <v>260</v>
      </c>
      <c r="E4192" s="19" t="s">
        <v>8442</v>
      </c>
      <c r="F4192" s="10">
        <v>42036</v>
      </c>
      <c r="G4192" s="10">
        <v>45323</v>
      </c>
      <c r="H4192" s="11">
        <v>10</v>
      </c>
      <c r="I4192" s="20" t="s">
        <v>259</v>
      </c>
      <c r="J4192" s="11" t="s">
        <v>261</v>
      </c>
      <c r="K4192" s="11" t="s">
        <v>8769</v>
      </c>
      <c r="L4192" s="11">
        <v>2</v>
      </c>
    </row>
    <row r="4193" spans="1:12">
      <c r="A4193" s="11" t="s">
        <v>8193</v>
      </c>
      <c r="D4193" s="11" t="s">
        <v>260</v>
      </c>
      <c r="E4193" s="19" t="s">
        <v>8443</v>
      </c>
      <c r="F4193" s="10">
        <v>42036</v>
      </c>
      <c r="G4193" s="10">
        <v>45323</v>
      </c>
      <c r="H4193" s="11">
        <v>10</v>
      </c>
      <c r="I4193" s="20" t="s">
        <v>259</v>
      </c>
      <c r="J4193" s="11" t="s">
        <v>261</v>
      </c>
      <c r="K4193" s="11" t="s">
        <v>8769</v>
      </c>
      <c r="L4193" s="11">
        <v>2</v>
      </c>
    </row>
    <row r="4194" spans="1:12">
      <c r="A4194" s="11" t="s">
        <v>8194</v>
      </c>
      <c r="D4194" s="11" t="s">
        <v>260</v>
      </c>
      <c r="E4194" s="19" t="s">
        <v>8444</v>
      </c>
      <c r="F4194" s="10">
        <v>42036</v>
      </c>
      <c r="G4194" s="10">
        <v>45323</v>
      </c>
      <c r="H4194" s="11">
        <v>10</v>
      </c>
      <c r="I4194" s="20" t="s">
        <v>259</v>
      </c>
      <c r="J4194" s="11" t="s">
        <v>261</v>
      </c>
      <c r="K4194" s="11" t="s">
        <v>8769</v>
      </c>
      <c r="L4194" s="11">
        <v>2</v>
      </c>
    </row>
    <row r="4195" spans="1:12">
      <c r="A4195" s="11" t="s">
        <v>8195</v>
      </c>
      <c r="D4195" s="11" t="s">
        <v>260</v>
      </c>
      <c r="E4195" s="19" t="s">
        <v>8445</v>
      </c>
      <c r="F4195" s="10">
        <v>42036</v>
      </c>
      <c r="G4195" s="10">
        <v>45323</v>
      </c>
      <c r="H4195" s="11">
        <v>10</v>
      </c>
      <c r="I4195" s="20" t="s">
        <v>259</v>
      </c>
      <c r="J4195" s="11" t="s">
        <v>261</v>
      </c>
      <c r="K4195" s="11" t="s">
        <v>8769</v>
      </c>
      <c r="L4195" s="11">
        <v>2</v>
      </c>
    </row>
    <row r="4196" spans="1:12">
      <c r="A4196" s="11" t="s">
        <v>8196</v>
      </c>
      <c r="D4196" s="11" t="s">
        <v>260</v>
      </c>
      <c r="E4196" s="19" t="s">
        <v>8446</v>
      </c>
      <c r="F4196" s="10">
        <v>42036</v>
      </c>
      <c r="G4196" s="10">
        <v>45323</v>
      </c>
      <c r="H4196" s="11">
        <v>10</v>
      </c>
      <c r="I4196" s="20" t="s">
        <v>259</v>
      </c>
      <c r="J4196" s="11" t="s">
        <v>261</v>
      </c>
      <c r="K4196" s="11" t="s">
        <v>8769</v>
      </c>
      <c r="L4196" s="11">
        <v>2</v>
      </c>
    </row>
    <row r="4197" spans="1:12">
      <c r="A4197" s="11" t="s">
        <v>8197</v>
      </c>
      <c r="D4197" s="11" t="s">
        <v>260</v>
      </c>
      <c r="E4197" s="19" t="s">
        <v>8447</v>
      </c>
      <c r="F4197" s="10">
        <v>42036</v>
      </c>
      <c r="G4197" s="10">
        <v>45323</v>
      </c>
      <c r="H4197" s="11">
        <v>10</v>
      </c>
      <c r="I4197" s="20" t="s">
        <v>259</v>
      </c>
      <c r="J4197" s="11" t="s">
        <v>261</v>
      </c>
      <c r="K4197" s="11" t="s">
        <v>8769</v>
      </c>
      <c r="L4197" s="11">
        <v>2</v>
      </c>
    </row>
    <row r="4198" spans="1:12">
      <c r="A4198" s="11" t="s">
        <v>8198</v>
      </c>
      <c r="D4198" s="11" t="s">
        <v>260</v>
      </c>
      <c r="E4198" s="19" t="s">
        <v>8448</v>
      </c>
      <c r="F4198" s="10">
        <v>42036</v>
      </c>
      <c r="G4198" s="10">
        <v>45323</v>
      </c>
      <c r="H4198" s="11">
        <v>10</v>
      </c>
      <c r="I4198" s="20" t="s">
        <v>259</v>
      </c>
      <c r="J4198" s="11" t="s">
        <v>261</v>
      </c>
      <c r="K4198" s="11" t="s">
        <v>8769</v>
      </c>
      <c r="L4198" s="11">
        <v>2</v>
      </c>
    </row>
    <row r="4199" spans="1:12">
      <c r="A4199" s="11" t="s">
        <v>8199</v>
      </c>
      <c r="D4199" s="11" t="s">
        <v>260</v>
      </c>
      <c r="E4199" s="19" t="s">
        <v>8449</v>
      </c>
      <c r="F4199" s="10">
        <v>42036</v>
      </c>
      <c r="G4199" s="10">
        <v>45323</v>
      </c>
      <c r="H4199" s="11">
        <v>10</v>
      </c>
      <c r="I4199" s="20" t="s">
        <v>259</v>
      </c>
      <c r="J4199" s="11" t="s">
        <v>261</v>
      </c>
      <c r="K4199" s="11" t="s">
        <v>8769</v>
      </c>
      <c r="L4199" s="11">
        <v>2</v>
      </c>
    </row>
    <row r="4200" spans="1:12">
      <c r="A4200" s="11" t="s">
        <v>8200</v>
      </c>
      <c r="D4200" s="11" t="s">
        <v>260</v>
      </c>
      <c r="E4200" s="19" t="s">
        <v>8450</v>
      </c>
      <c r="F4200" s="10">
        <v>42036</v>
      </c>
      <c r="G4200" s="10">
        <v>45323</v>
      </c>
      <c r="H4200" s="11">
        <v>10</v>
      </c>
      <c r="I4200" s="20" t="s">
        <v>259</v>
      </c>
      <c r="J4200" s="11" t="s">
        <v>261</v>
      </c>
      <c r="K4200" s="11" t="s">
        <v>8769</v>
      </c>
      <c r="L4200" s="11">
        <v>2</v>
      </c>
    </row>
    <row r="4201" spans="1:12">
      <c r="A4201" s="11" t="s">
        <v>8201</v>
      </c>
      <c r="D4201" s="11" t="s">
        <v>260</v>
      </c>
      <c r="E4201" s="19" t="s">
        <v>8451</v>
      </c>
      <c r="F4201" s="10">
        <v>42036</v>
      </c>
      <c r="G4201" s="10">
        <v>45323</v>
      </c>
      <c r="H4201" s="11">
        <v>10</v>
      </c>
      <c r="I4201" s="20" t="s">
        <v>259</v>
      </c>
      <c r="J4201" s="11" t="s">
        <v>261</v>
      </c>
      <c r="K4201" s="11" t="s">
        <v>8769</v>
      </c>
      <c r="L4201" s="11">
        <v>2</v>
      </c>
    </row>
    <row r="4202" spans="1:12">
      <c r="A4202" s="11" t="s">
        <v>8202</v>
      </c>
      <c r="D4202" s="11" t="s">
        <v>260</v>
      </c>
      <c r="E4202" s="19" t="s">
        <v>8452</v>
      </c>
      <c r="F4202" s="10">
        <v>42036</v>
      </c>
      <c r="G4202" s="10">
        <v>45323</v>
      </c>
      <c r="H4202" s="11">
        <v>10</v>
      </c>
      <c r="I4202" s="20" t="s">
        <v>259</v>
      </c>
      <c r="J4202" s="11" t="s">
        <v>261</v>
      </c>
      <c r="K4202" s="11" t="s">
        <v>8769</v>
      </c>
      <c r="L4202" s="11">
        <v>2</v>
      </c>
    </row>
    <row r="4203" spans="1:12">
      <c r="A4203" s="11" t="s">
        <v>8203</v>
      </c>
      <c r="D4203" s="11" t="s">
        <v>260</v>
      </c>
      <c r="E4203" s="19" t="s">
        <v>8453</v>
      </c>
      <c r="F4203" s="10">
        <v>42036</v>
      </c>
      <c r="G4203" s="10">
        <v>45323</v>
      </c>
      <c r="H4203" s="11">
        <v>10</v>
      </c>
      <c r="I4203" s="20" t="s">
        <v>259</v>
      </c>
      <c r="J4203" s="11" t="s">
        <v>261</v>
      </c>
      <c r="K4203" s="11" t="s">
        <v>8769</v>
      </c>
      <c r="L4203" s="11">
        <v>2</v>
      </c>
    </row>
    <row r="4204" spans="1:12">
      <c r="A4204" s="11" t="s">
        <v>8204</v>
      </c>
      <c r="D4204" s="11" t="s">
        <v>260</v>
      </c>
      <c r="E4204" s="19" t="s">
        <v>8454</v>
      </c>
      <c r="F4204" s="10">
        <v>42036</v>
      </c>
      <c r="G4204" s="10">
        <v>45323</v>
      </c>
      <c r="H4204" s="11">
        <v>10</v>
      </c>
      <c r="I4204" s="20" t="s">
        <v>259</v>
      </c>
      <c r="J4204" s="11" t="s">
        <v>261</v>
      </c>
      <c r="K4204" s="11" t="s">
        <v>8769</v>
      </c>
      <c r="L4204" s="11">
        <v>2</v>
      </c>
    </row>
    <row r="4205" spans="1:12">
      <c r="A4205" s="11" t="s">
        <v>8205</v>
      </c>
      <c r="D4205" s="11" t="s">
        <v>260</v>
      </c>
      <c r="E4205" s="19" t="s">
        <v>8455</v>
      </c>
      <c r="F4205" s="10">
        <v>42036</v>
      </c>
      <c r="G4205" s="10">
        <v>45323</v>
      </c>
      <c r="H4205" s="11">
        <v>10</v>
      </c>
      <c r="I4205" s="20" t="s">
        <v>259</v>
      </c>
      <c r="J4205" s="11" t="s">
        <v>261</v>
      </c>
      <c r="K4205" s="11" t="s">
        <v>8769</v>
      </c>
      <c r="L4205" s="11">
        <v>2</v>
      </c>
    </row>
    <row r="4206" spans="1:12">
      <c r="A4206" s="11" t="s">
        <v>8206</v>
      </c>
      <c r="D4206" s="11" t="s">
        <v>260</v>
      </c>
      <c r="E4206" s="19" t="s">
        <v>8456</v>
      </c>
      <c r="F4206" s="10">
        <v>42036</v>
      </c>
      <c r="G4206" s="10">
        <v>45323</v>
      </c>
      <c r="H4206" s="11">
        <v>10</v>
      </c>
      <c r="I4206" s="20" t="s">
        <v>259</v>
      </c>
      <c r="J4206" s="11" t="s">
        <v>261</v>
      </c>
      <c r="K4206" s="11" t="s">
        <v>8769</v>
      </c>
      <c r="L4206" s="11">
        <v>2</v>
      </c>
    </row>
    <row r="4207" spans="1:12">
      <c r="A4207" s="11" t="s">
        <v>8207</v>
      </c>
      <c r="D4207" s="11" t="s">
        <v>260</v>
      </c>
      <c r="E4207" s="19" t="s">
        <v>8457</v>
      </c>
      <c r="F4207" s="10">
        <v>42036</v>
      </c>
      <c r="G4207" s="10">
        <v>45323</v>
      </c>
      <c r="H4207" s="11">
        <v>10</v>
      </c>
      <c r="I4207" s="20" t="s">
        <v>259</v>
      </c>
      <c r="J4207" s="11" t="s">
        <v>261</v>
      </c>
      <c r="K4207" s="11" t="s">
        <v>8769</v>
      </c>
      <c r="L4207" s="11">
        <v>2</v>
      </c>
    </row>
    <row r="4208" spans="1:12">
      <c r="A4208" s="11" t="s">
        <v>8208</v>
      </c>
      <c r="D4208" s="11" t="s">
        <v>260</v>
      </c>
      <c r="E4208" s="19" t="s">
        <v>8458</v>
      </c>
      <c r="F4208" s="10">
        <v>42036</v>
      </c>
      <c r="G4208" s="10">
        <v>45323</v>
      </c>
      <c r="H4208" s="11">
        <v>10</v>
      </c>
      <c r="I4208" s="20" t="s">
        <v>259</v>
      </c>
      <c r="J4208" s="11" t="s">
        <v>261</v>
      </c>
      <c r="K4208" s="11" t="s">
        <v>8769</v>
      </c>
      <c r="L4208" s="11">
        <v>2</v>
      </c>
    </row>
    <row r="4209" spans="1:12">
      <c r="A4209" s="11" t="s">
        <v>8209</v>
      </c>
      <c r="D4209" s="11" t="s">
        <v>260</v>
      </c>
      <c r="E4209" s="19" t="s">
        <v>8459</v>
      </c>
      <c r="F4209" s="10">
        <v>42036</v>
      </c>
      <c r="G4209" s="10">
        <v>45323</v>
      </c>
      <c r="H4209" s="11">
        <v>10</v>
      </c>
      <c r="I4209" s="20" t="s">
        <v>259</v>
      </c>
      <c r="J4209" s="11" t="s">
        <v>261</v>
      </c>
      <c r="K4209" s="11" t="s">
        <v>8769</v>
      </c>
      <c r="L4209" s="11">
        <v>2</v>
      </c>
    </row>
    <row r="4210" spans="1:12">
      <c r="A4210" s="11" t="s">
        <v>8210</v>
      </c>
      <c r="D4210" s="11" t="s">
        <v>260</v>
      </c>
      <c r="E4210" s="19" t="s">
        <v>8460</v>
      </c>
      <c r="F4210" s="10">
        <v>42036</v>
      </c>
      <c r="G4210" s="10">
        <v>45323</v>
      </c>
      <c r="H4210" s="11">
        <v>10</v>
      </c>
      <c r="I4210" s="20" t="s">
        <v>259</v>
      </c>
      <c r="J4210" s="11" t="s">
        <v>261</v>
      </c>
      <c r="K4210" s="11" t="s">
        <v>8769</v>
      </c>
      <c r="L4210" s="11">
        <v>2</v>
      </c>
    </row>
    <row r="4211" spans="1:12">
      <c r="A4211" s="11" t="s">
        <v>8211</v>
      </c>
      <c r="D4211" s="11" t="s">
        <v>260</v>
      </c>
      <c r="E4211" s="19" t="s">
        <v>8461</v>
      </c>
      <c r="F4211" s="10">
        <v>42036</v>
      </c>
      <c r="G4211" s="10">
        <v>45323</v>
      </c>
      <c r="H4211" s="11">
        <v>10</v>
      </c>
      <c r="I4211" s="20" t="s">
        <v>259</v>
      </c>
      <c r="J4211" s="11" t="s">
        <v>261</v>
      </c>
      <c r="K4211" s="11" t="s">
        <v>8769</v>
      </c>
      <c r="L4211" s="11">
        <v>2</v>
      </c>
    </row>
    <row r="4212" spans="1:12">
      <c r="A4212" s="11" t="s">
        <v>8212</v>
      </c>
      <c r="D4212" s="11" t="s">
        <v>260</v>
      </c>
      <c r="E4212" s="19" t="s">
        <v>8462</v>
      </c>
      <c r="F4212" s="10">
        <v>42036</v>
      </c>
      <c r="G4212" s="10">
        <v>45323</v>
      </c>
      <c r="H4212" s="11">
        <v>10</v>
      </c>
      <c r="I4212" s="20" t="s">
        <v>259</v>
      </c>
      <c r="J4212" s="11" t="s">
        <v>261</v>
      </c>
      <c r="K4212" s="11" t="s">
        <v>8769</v>
      </c>
      <c r="L4212" s="11">
        <v>2</v>
      </c>
    </row>
    <row r="4213" spans="1:12">
      <c r="A4213" s="11" t="s">
        <v>8213</v>
      </c>
      <c r="D4213" s="11" t="s">
        <v>260</v>
      </c>
      <c r="E4213" s="19" t="s">
        <v>8463</v>
      </c>
      <c r="F4213" s="10">
        <v>42036</v>
      </c>
      <c r="G4213" s="10">
        <v>45323</v>
      </c>
      <c r="H4213" s="11">
        <v>10</v>
      </c>
      <c r="I4213" s="20" t="s">
        <v>259</v>
      </c>
      <c r="J4213" s="11" t="s">
        <v>261</v>
      </c>
      <c r="K4213" s="11" t="s">
        <v>8769</v>
      </c>
      <c r="L4213" s="11">
        <v>2</v>
      </c>
    </row>
    <row r="4214" spans="1:12">
      <c r="A4214" s="11" t="s">
        <v>8214</v>
      </c>
      <c r="D4214" s="11" t="s">
        <v>260</v>
      </c>
      <c r="E4214" s="19" t="s">
        <v>8464</v>
      </c>
      <c r="F4214" s="10">
        <v>42036</v>
      </c>
      <c r="G4214" s="10">
        <v>45323</v>
      </c>
      <c r="H4214" s="11">
        <v>10</v>
      </c>
      <c r="I4214" s="20" t="s">
        <v>259</v>
      </c>
      <c r="J4214" s="11" t="s">
        <v>261</v>
      </c>
      <c r="K4214" s="11" t="s">
        <v>8769</v>
      </c>
      <c r="L4214" s="11">
        <v>2</v>
      </c>
    </row>
    <row r="4215" spans="1:12">
      <c r="A4215" s="11" t="s">
        <v>8215</v>
      </c>
      <c r="D4215" s="11" t="s">
        <v>260</v>
      </c>
      <c r="E4215" s="19" t="s">
        <v>8465</v>
      </c>
      <c r="F4215" s="10">
        <v>42036</v>
      </c>
      <c r="G4215" s="10">
        <v>45323</v>
      </c>
      <c r="H4215" s="11">
        <v>10</v>
      </c>
      <c r="I4215" s="20" t="s">
        <v>259</v>
      </c>
      <c r="J4215" s="11" t="s">
        <v>261</v>
      </c>
      <c r="K4215" s="11" t="s">
        <v>8769</v>
      </c>
      <c r="L4215" s="11">
        <v>2</v>
      </c>
    </row>
    <row r="4216" spans="1:12">
      <c r="A4216" s="11" t="s">
        <v>8216</v>
      </c>
      <c r="D4216" s="11" t="s">
        <v>260</v>
      </c>
      <c r="E4216" s="19" t="s">
        <v>8466</v>
      </c>
      <c r="F4216" s="10">
        <v>42036</v>
      </c>
      <c r="G4216" s="10">
        <v>45323</v>
      </c>
      <c r="H4216" s="11">
        <v>10</v>
      </c>
      <c r="I4216" s="20" t="s">
        <v>259</v>
      </c>
      <c r="J4216" s="11" t="s">
        <v>261</v>
      </c>
      <c r="K4216" s="11" t="s">
        <v>8769</v>
      </c>
      <c r="L4216" s="11">
        <v>2</v>
      </c>
    </row>
    <row r="4217" spans="1:12">
      <c r="A4217" s="11" t="s">
        <v>8217</v>
      </c>
      <c r="D4217" s="11" t="s">
        <v>260</v>
      </c>
      <c r="E4217" s="19" t="s">
        <v>8467</v>
      </c>
      <c r="F4217" s="10">
        <v>42036</v>
      </c>
      <c r="G4217" s="10">
        <v>45323</v>
      </c>
      <c r="H4217" s="11">
        <v>10</v>
      </c>
      <c r="I4217" s="20" t="s">
        <v>259</v>
      </c>
      <c r="J4217" s="11" t="s">
        <v>261</v>
      </c>
      <c r="K4217" s="11" t="s">
        <v>8769</v>
      </c>
      <c r="L4217" s="11">
        <v>2</v>
      </c>
    </row>
    <row r="4218" spans="1:12">
      <c r="A4218" s="11" t="s">
        <v>8218</v>
      </c>
      <c r="D4218" s="11" t="s">
        <v>260</v>
      </c>
      <c r="E4218" s="19" t="s">
        <v>8468</v>
      </c>
      <c r="F4218" s="10">
        <v>42036</v>
      </c>
      <c r="G4218" s="10">
        <v>45323</v>
      </c>
      <c r="H4218" s="11">
        <v>10</v>
      </c>
      <c r="I4218" s="20" t="s">
        <v>259</v>
      </c>
      <c r="J4218" s="11" t="s">
        <v>261</v>
      </c>
      <c r="K4218" s="11" t="s">
        <v>8769</v>
      </c>
      <c r="L4218" s="11">
        <v>2</v>
      </c>
    </row>
    <row r="4219" spans="1:12">
      <c r="A4219" s="11" t="s">
        <v>8219</v>
      </c>
      <c r="D4219" s="11" t="s">
        <v>260</v>
      </c>
      <c r="E4219" s="19" t="s">
        <v>8469</v>
      </c>
      <c r="F4219" s="10">
        <v>42036</v>
      </c>
      <c r="G4219" s="10">
        <v>45323</v>
      </c>
      <c r="H4219" s="11">
        <v>10</v>
      </c>
      <c r="I4219" s="20" t="s">
        <v>259</v>
      </c>
      <c r="J4219" s="11" t="s">
        <v>261</v>
      </c>
      <c r="K4219" s="11" t="s">
        <v>8769</v>
      </c>
      <c r="L4219" s="11">
        <v>2</v>
      </c>
    </row>
    <row r="4220" spans="1:12">
      <c r="A4220" s="11" t="s">
        <v>8220</v>
      </c>
      <c r="D4220" s="11" t="s">
        <v>260</v>
      </c>
      <c r="E4220" s="19" t="s">
        <v>8470</v>
      </c>
      <c r="F4220" s="10">
        <v>42036</v>
      </c>
      <c r="G4220" s="10">
        <v>45323</v>
      </c>
      <c r="H4220" s="11">
        <v>10</v>
      </c>
      <c r="I4220" s="20" t="s">
        <v>259</v>
      </c>
      <c r="J4220" s="11" t="s">
        <v>261</v>
      </c>
      <c r="K4220" s="11" t="s">
        <v>8769</v>
      </c>
      <c r="L4220" s="11">
        <v>2</v>
      </c>
    </row>
    <row r="4221" spans="1:12">
      <c r="A4221" s="11" t="s">
        <v>8221</v>
      </c>
      <c r="D4221" s="11" t="s">
        <v>260</v>
      </c>
      <c r="E4221" s="19" t="s">
        <v>8471</v>
      </c>
      <c r="F4221" s="10">
        <v>42036</v>
      </c>
      <c r="G4221" s="10">
        <v>45323</v>
      </c>
      <c r="H4221" s="11">
        <v>10</v>
      </c>
      <c r="I4221" s="20" t="s">
        <v>259</v>
      </c>
      <c r="J4221" s="11" t="s">
        <v>261</v>
      </c>
      <c r="K4221" s="11" t="s">
        <v>8769</v>
      </c>
      <c r="L4221" s="11">
        <v>2</v>
      </c>
    </row>
    <row r="4222" spans="1:12">
      <c r="A4222" s="11" t="s">
        <v>8222</v>
      </c>
      <c r="D4222" s="11" t="s">
        <v>260</v>
      </c>
      <c r="E4222" s="19" t="s">
        <v>8472</v>
      </c>
      <c r="F4222" s="10">
        <v>42036</v>
      </c>
      <c r="G4222" s="10">
        <v>45323</v>
      </c>
      <c r="H4222" s="11">
        <v>10</v>
      </c>
      <c r="I4222" s="20" t="s">
        <v>259</v>
      </c>
      <c r="J4222" s="11" t="s">
        <v>261</v>
      </c>
      <c r="K4222" s="11" t="s">
        <v>8769</v>
      </c>
      <c r="L4222" s="11">
        <v>2</v>
      </c>
    </row>
    <row r="4223" spans="1:12">
      <c r="A4223" s="11" t="s">
        <v>8223</v>
      </c>
      <c r="D4223" s="11" t="s">
        <v>260</v>
      </c>
      <c r="E4223" s="19" t="s">
        <v>8473</v>
      </c>
      <c r="F4223" s="10">
        <v>42036</v>
      </c>
      <c r="G4223" s="10">
        <v>45323</v>
      </c>
      <c r="H4223" s="11">
        <v>10</v>
      </c>
      <c r="I4223" s="20" t="s">
        <v>259</v>
      </c>
      <c r="J4223" s="11" t="s">
        <v>261</v>
      </c>
      <c r="K4223" s="11" t="s">
        <v>8769</v>
      </c>
      <c r="L4223" s="11">
        <v>2</v>
      </c>
    </row>
    <row r="4224" spans="1:12">
      <c r="A4224" s="11" t="s">
        <v>8224</v>
      </c>
      <c r="D4224" s="11" t="s">
        <v>260</v>
      </c>
      <c r="E4224" s="19" t="s">
        <v>8474</v>
      </c>
      <c r="F4224" s="10">
        <v>42036</v>
      </c>
      <c r="G4224" s="10">
        <v>45323</v>
      </c>
      <c r="H4224" s="11">
        <v>10</v>
      </c>
      <c r="I4224" s="20" t="s">
        <v>259</v>
      </c>
      <c r="J4224" s="11" t="s">
        <v>261</v>
      </c>
      <c r="K4224" s="11" t="s">
        <v>8769</v>
      </c>
      <c r="L4224" s="11">
        <v>2</v>
      </c>
    </row>
    <row r="4225" spans="1:12">
      <c r="A4225" s="11" t="s">
        <v>8225</v>
      </c>
      <c r="D4225" s="11" t="s">
        <v>260</v>
      </c>
      <c r="E4225" s="19" t="s">
        <v>8475</v>
      </c>
      <c r="F4225" s="10">
        <v>42036</v>
      </c>
      <c r="G4225" s="10">
        <v>45323</v>
      </c>
      <c r="H4225" s="11">
        <v>10</v>
      </c>
      <c r="I4225" s="20" t="s">
        <v>259</v>
      </c>
      <c r="J4225" s="11" t="s">
        <v>261</v>
      </c>
      <c r="K4225" s="11" t="s">
        <v>8769</v>
      </c>
      <c r="L4225" s="11">
        <v>2</v>
      </c>
    </row>
    <row r="4226" spans="1:12">
      <c r="A4226" s="11" t="s">
        <v>8226</v>
      </c>
      <c r="D4226" s="11" t="s">
        <v>260</v>
      </c>
      <c r="E4226" s="19" t="s">
        <v>8476</v>
      </c>
      <c r="F4226" s="10">
        <v>42036</v>
      </c>
      <c r="G4226" s="10">
        <v>45323</v>
      </c>
      <c r="H4226" s="11">
        <v>10</v>
      </c>
      <c r="I4226" s="20" t="s">
        <v>259</v>
      </c>
      <c r="J4226" s="11" t="s">
        <v>261</v>
      </c>
      <c r="K4226" s="11" t="s">
        <v>8769</v>
      </c>
      <c r="L4226" s="11">
        <v>2</v>
      </c>
    </row>
    <row r="4227" spans="1:12">
      <c r="A4227" s="11" t="s">
        <v>8227</v>
      </c>
      <c r="D4227" s="11" t="s">
        <v>260</v>
      </c>
      <c r="E4227" s="19" t="s">
        <v>8477</v>
      </c>
      <c r="F4227" s="10">
        <v>42036</v>
      </c>
      <c r="G4227" s="10">
        <v>45323</v>
      </c>
      <c r="H4227" s="11">
        <v>10</v>
      </c>
      <c r="I4227" s="20" t="s">
        <v>259</v>
      </c>
      <c r="J4227" s="11" t="s">
        <v>261</v>
      </c>
      <c r="K4227" s="11" t="s">
        <v>8769</v>
      </c>
      <c r="L4227" s="11">
        <v>2</v>
      </c>
    </row>
    <row r="4228" spans="1:12">
      <c r="A4228" s="11" t="s">
        <v>8228</v>
      </c>
      <c r="D4228" s="11" t="s">
        <v>260</v>
      </c>
      <c r="E4228" s="19" t="s">
        <v>8478</v>
      </c>
      <c r="F4228" s="10">
        <v>42036</v>
      </c>
      <c r="G4228" s="10">
        <v>45323</v>
      </c>
      <c r="H4228" s="11">
        <v>10</v>
      </c>
      <c r="I4228" s="20" t="s">
        <v>259</v>
      </c>
      <c r="J4228" s="11" t="s">
        <v>261</v>
      </c>
      <c r="K4228" s="11" t="s">
        <v>8769</v>
      </c>
      <c r="L4228" s="11">
        <v>2</v>
      </c>
    </row>
    <row r="4229" spans="1:12">
      <c r="A4229" s="11" t="s">
        <v>8229</v>
      </c>
      <c r="D4229" s="11" t="s">
        <v>260</v>
      </c>
      <c r="E4229" s="19" t="s">
        <v>8479</v>
      </c>
      <c r="F4229" s="10">
        <v>42036</v>
      </c>
      <c r="G4229" s="10">
        <v>45323</v>
      </c>
      <c r="H4229" s="11">
        <v>10</v>
      </c>
      <c r="I4229" s="20" t="s">
        <v>259</v>
      </c>
      <c r="J4229" s="11" t="s">
        <v>261</v>
      </c>
      <c r="K4229" s="11" t="s">
        <v>8769</v>
      </c>
      <c r="L4229" s="11">
        <v>2</v>
      </c>
    </row>
    <row r="4230" spans="1:12">
      <c r="A4230" s="11" t="s">
        <v>8230</v>
      </c>
      <c r="D4230" s="11" t="s">
        <v>260</v>
      </c>
      <c r="E4230" s="19" t="s">
        <v>8480</v>
      </c>
      <c r="F4230" s="10">
        <v>42036</v>
      </c>
      <c r="G4230" s="10">
        <v>45323</v>
      </c>
      <c r="H4230" s="11">
        <v>10</v>
      </c>
      <c r="I4230" s="20" t="s">
        <v>259</v>
      </c>
      <c r="J4230" s="11" t="s">
        <v>261</v>
      </c>
      <c r="K4230" s="11" t="s">
        <v>8769</v>
      </c>
      <c r="L4230" s="11">
        <v>2</v>
      </c>
    </row>
    <row r="4231" spans="1:12">
      <c r="A4231" s="11" t="s">
        <v>8231</v>
      </c>
      <c r="D4231" s="11" t="s">
        <v>260</v>
      </c>
      <c r="E4231" s="19" t="s">
        <v>8481</v>
      </c>
      <c r="F4231" s="10">
        <v>42036</v>
      </c>
      <c r="G4231" s="10">
        <v>45323</v>
      </c>
      <c r="H4231" s="11">
        <v>10</v>
      </c>
      <c r="I4231" s="20" t="s">
        <v>259</v>
      </c>
      <c r="J4231" s="11" t="s">
        <v>261</v>
      </c>
      <c r="K4231" s="11" t="s">
        <v>8769</v>
      </c>
      <c r="L4231" s="11">
        <v>2</v>
      </c>
    </row>
    <row r="4232" spans="1:12">
      <c r="A4232" s="11" t="s">
        <v>8232</v>
      </c>
      <c r="D4232" s="11" t="s">
        <v>260</v>
      </c>
      <c r="E4232" s="19" t="s">
        <v>8482</v>
      </c>
      <c r="F4232" s="10">
        <v>42036</v>
      </c>
      <c r="G4232" s="10">
        <v>45323</v>
      </c>
      <c r="H4232" s="11">
        <v>10</v>
      </c>
      <c r="I4232" s="20" t="s">
        <v>259</v>
      </c>
      <c r="J4232" s="11" t="s">
        <v>261</v>
      </c>
      <c r="K4232" s="11" t="s">
        <v>8769</v>
      </c>
      <c r="L4232" s="11">
        <v>2</v>
      </c>
    </row>
    <row r="4233" spans="1:12">
      <c r="A4233" s="11" t="s">
        <v>8233</v>
      </c>
      <c r="D4233" s="11" t="s">
        <v>260</v>
      </c>
      <c r="E4233" s="19" t="s">
        <v>8483</v>
      </c>
      <c r="F4233" s="10">
        <v>42036</v>
      </c>
      <c r="G4233" s="10">
        <v>45323</v>
      </c>
      <c r="H4233" s="11">
        <v>10</v>
      </c>
      <c r="I4233" s="20" t="s">
        <v>259</v>
      </c>
      <c r="J4233" s="11" t="s">
        <v>261</v>
      </c>
      <c r="K4233" s="11" t="s">
        <v>8769</v>
      </c>
      <c r="L4233" s="11">
        <v>2</v>
      </c>
    </row>
    <row r="4234" spans="1:12">
      <c r="A4234" s="11" t="s">
        <v>8234</v>
      </c>
      <c r="D4234" s="11" t="s">
        <v>260</v>
      </c>
      <c r="E4234" s="19" t="s">
        <v>8484</v>
      </c>
      <c r="F4234" s="10">
        <v>42036</v>
      </c>
      <c r="G4234" s="10">
        <v>45323</v>
      </c>
      <c r="H4234" s="11">
        <v>10</v>
      </c>
      <c r="I4234" s="20" t="s">
        <v>259</v>
      </c>
      <c r="J4234" s="11" t="s">
        <v>261</v>
      </c>
      <c r="K4234" s="11" t="s">
        <v>8769</v>
      </c>
      <c r="L4234" s="11">
        <v>2</v>
      </c>
    </row>
    <row r="4235" spans="1:12">
      <c r="A4235" s="11" t="s">
        <v>8235</v>
      </c>
      <c r="D4235" s="11" t="s">
        <v>260</v>
      </c>
      <c r="E4235" s="19" t="s">
        <v>8485</v>
      </c>
      <c r="F4235" s="10">
        <v>42036</v>
      </c>
      <c r="G4235" s="10">
        <v>45323</v>
      </c>
      <c r="H4235" s="11">
        <v>10</v>
      </c>
      <c r="I4235" s="20" t="s">
        <v>259</v>
      </c>
      <c r="J4235" s="11" t="s">
        <v>261</v>
      </c>
      <c r="K4235" s="11" t="s">
        <v>8769</v>
      </c>
      <c r="L4235" s="11">
        <v>2</v>
      </c>
    </row>
    <row r="4236" spans="1:12">
      <c r="A4236" s="11" t="s">
        <v>8236</v>
      </c>
      <c r="D4236" s="11" t="s">
        <v>260</v>
      </c>
      <c r="E4236" s="19" t="s">
        <v>8486</v>
      </c>
      <c r="F4236" s="10">
        <v>42036</v>
      </c>
      <c r="G4236" s="10">
        <v>45323</v>
      </c>
      <c r="H4236" s="11">
        <v>10</v>
      </c>
      <c r="I4236" s="20" t="s">
        <v>259</v>
      </c>
      <c r="J4236" s="11" t="s">
        <v>261</v>
      </c>
      <c r="K4236" s="11" t="s">
        <v>8769</v>
      </c>
      <c r="L4236" s="11">
        <v>2</v>
      </c>
    </row>
    <row r="4237" spans="1:12">
      <c r="A4237" s="11" t="s">
        <v>8237</v>
      </c>
      <c r="D4237" s="11" t="s">
        <v>260</v>
      </c>
      <c r="E4237" s="19" t="s">
        <v>8487</v>
      </c>
      <c r="F4237" s="10">
        <v>42036</v>
      </c>
      <c r="G4237" s="10">
        <v>45323</v>
      </c>
      <c r="H4237" s="11">
        <v>10</v>
      </c>
      <c r="I4237" s="20" t="s">
        <v>259</v>
      </c>
      <c r="J4237" s="11" t="s">
        <v>261</v>
      </c>
      <c r="K4237" s="11" t="s">
        <v>8769</v>
      </c>
      <c r="L4237" s="11">
        <v>2</v>
      </c>
    </row>
    <row r="4238" spans="1:12">
      <c r="A4238" s="11" t="s">
        <v>8238</v>
      </c>
      <c r="D4238" s="11" t="s">
        <v>260</v>
      </c>
      <c r="E4238" s="19" t="s">
        <v>8488</v>
      </c>
      <c r="F4238" s="10">
        <v>42036</v>
      </c>
      <c r="G4238" s="10">
        <v>45323</v>
      </c>
      <c r="H4238" s="11">
        <v>10</v>
      </c>
      <c r="I4238" s="20" t="s">
        <v>259</v>
      </c>
      <c r="J4238" s="11" t="s">
        <v>261</v>
      </c>
      <c r="K4238" s="11" t="s">
        <v>8769</v>
      </c>
      <c r="L4238" s="11">
        <v>2</v>
      </c>
    </row>
    <row r="4239" spans="1:12">
      <c r="A4239" s="11" t="s">
        <v>8239</v>
      </c>
      <c r="D4239" s="11" t="s">
        <v>260</v>
      </c>
      <c r="E4239" s="19" t="s">
        <v>8489</v>
      </c>
      <c r="F4239" s="10">
        <v>42036</v>
      </c>
      <c r="G4239" s="10">
        <v>45323</v>
      </c>
      <c r="H4239" s="11">
        <v>10</v>
      </c>
      <c r="I4239" s="20" t="s">
        <v>259</v>
      </c>
      <c r="J4239" s="11" t="s">
        <v>261</v>
      </c>
      <c r="K4239" s="11" t="s">
        <v>8769</v>
      </c>
      <c r="L4239" s="11">
        <v>2</v>
      </c>
    </row>
    <row r="4240" spans="1:12">
      <c r="A4240" s="11" t="s">
        <v>8240</v>
      </c>
      <c r="D4240" s="11" t="s">
        <v>260</v>
      </c>
      <c r="E4240" s="19" t="s">
        <v>8490</v>
      </c>
      <c r="F4240" s="10">
        <v>42036</v>
      </c>
      <c r="G4240" s="10">
        <v>45323</v>
      </c>
      <c r="H4240" s="11">
        <v>10</v>
      </c>
      <c r="I4240" s="20" t="s">
        <v>259</v>
      </c>
      <c r="J4240" s="11" t="s">
        <v>261</v>
      </c>
      <c r="K4240" s="11" t="s">
        <v>8769</v>
      </c>
      <c r="L4240" s="11">
        <v>2</v>
      </c>
    </row>
    <row r="4241" spans="1:12">
      <c r="A4241" s="11" t="s">
        <v>8241</v>
      </c>
      <c r="D4241" s="11" t="s">
        <v>260</v>
      </c>
      <c r="E4241" s="19" t="s">
        <v>8491</v>
      </c>
      <c r="F4241" s="10">
        <v>42036</v>
      </c>
      <c r="G4241" s="10">
        <v>45323</v>
      </c>
      <c r="H4241" s="11">
        <v>10</v>
      </c>
      <c r="I4241" s="20" t="s">
        <v>259</v>
      </c>
      <c r="J4241" s="11" t="s">
        <v>261</v>
      </c>
      <c r="K4241" s="11" t="s">
        <v>8769</v>
      </c>
      <c r="L4241" s="11">
        <v>2</v>
      </c>
    </row>
    <row r="4242" spans="1:12">
      <c r="A4242" s="11" t="s">
        <v>8242</v>
      </c>
      <c r="D4242" s="11" t="s">
        <v>260</v>
      </c>
      <c r="E4242" s="19" t="s">
        <v>8492</v>
      </c>
      <c r="F4242" s="10">
        <v>42036</v>
      </c>
      <c r="G4242" s="10">
        <v>45323</v>
      </c>
      <c r="H4242" s="11">
        <v>10</v>
      </c>
      <c r="I4242" s="20" t="s">
        <v>259</v>
      </c>
      <c r="J4242" s="11" t="s">
        <v>261</v>
      </c>
      <c r="K4242" s="11" t="s">
        <v>8769</v>
      </c>
      <c r="L4242" s="11">
        <v>2</v>
      </c>
    </row>
    <row r="4243" spans="1:12">
      <c r="A4243" s="11" t="s">
        <v>8243</v>
      </c>
      <c r="D4243" s="11" t="s">
        <v>260</v>
      </c>
      <c r="E4243" s="19" t="s">
        <v>8493</v>
      </c>
      <c r="F4243" s="10">
        <v>42036</v>
      </c>
      <c r="G4243" s="10">
        <v>45323</v>
      </c>
      <c r="H4243" s="11">
        <v>10</v>
      </c>
      <c r="I4243" s="20" t="s">
        <v>259</v>
      </c>
      <c r="J4243" s="11" t="s">
        <v>261</v>
      </c>
      <c r="K4243" s="11" t="s">
        <v>8769</v>
      </c>
      <c r="L4243" s="11">
        <v>2</v>
      </c>
    </row>
    <row r="4244" spans="1:12">
      <c r="A4244" s="11" t="s">
        <v>8244</v>
      </c>
      <c r="D4244" s="11" t="s">
        <v>260</v>
      </c>
      <c r="E4244" s="19" t="s">
        <v>8494</v>
      </c>
      <c r="F4244" s="10">
        <v>42036</v>
      </c>
      <c r="G4244" s="10">
        <v>45323</v>
      </c>
      <c r="H4244" s="11">
        <v>10</v>
      </c>
      <c r="I4244" s="20" t="s">
        <v>259</v>
      </c>
      <c r="J4244" s="11" t="s">
        <v>261</v>
      </c>
      <c r="K4244" s="11" t="s">
        <v>8769</v>
      </c>
      <c r="L4244" s="11">
        <v>2</v>
      </c>
    </row>
    <row r="4245" spans="1:12">
      <c r="A4245" s="11" t="s">
        <v>8245</v>
      </c>
      <c r="D4245" s="11" t="s">
        <v>260</v>
      </c>
      <c r="E4245" s="19" t="s">
        <v>8495</v>
      </c>
      <c r="F4245" s="10">
        <v>42036</v>
      </c>
      <c r="G4245" s="10">
        <v>45323</v>
      </c>
      <c r="H4245" s="11">
        <v>10</v>
      </c>
      <c r="I4245" s="20" t="s">
        <v>259</v>
      </c>
      <c r="J4245" s="11" t="s">
        <v>261</v>
      </c>
      <c r="K4245" s="11" t="s">
        <v>8769</v>
      </c>
      <c r="L4245" s="11">
        <v>2</v>
      </c>
    </row>
    <row r="4246" spans="1:12">
      <c r="A4246" s="11" t="s">
        <v>8246</v>
      </c>
      <c r="D4246" s="11" t="s">
        <v>260</v>
      </c>
      <c r="E4246" s="19" t="s">
        <v>8496</v>
      </c>
      <c r="F4246" s="10">
        <v>42036</v>
      </c>
      <c r="G4246" s="10">
        <v>45323</v>
      </c>
      <c r="H4246" s="11">
        <v>10</v>
      </c>
      <c r="I4246" s="20" t="s">
        <v>259</v>
      </c>
      <c r="J4246" s="11" t="s">
        <v>261</v>
      </c>
      <c r="K4246" s="11" t="s">
        <v>8769</v>
      </c>
      <c r="L4246" s="11">
        <v>2</v>
      </c>
    </row>
    <row r="4247" spans="1:12">
      <c r="A4247" s="11" t="s">
        <v>8247</v>
      </c>
      <c r="D4247" s="11" t="s">
        <v>260</v>
      </c>
      <c r="E4247" s="19" t="s">
        <v>8497</v>
      </c>
      <c r="F4247" s="10">
        <v>42036</v>
      </c>
      <c r="G4247" s="10">
        <v>45323</v>
      </c>
      <c r="H4247" s="11">
        <v>10</v>
      </c>
      <c r="I4247" s="20" t="s">
        <v>259</v>
      </c>
      <c r="J4247" s="11" t="s">
        <v>261</v>
      </c>
      <c r="K4247" s="11" t="s">
        <v>8769</v>
      </c>
      <c r="L4247" s="11">
        <v>2</v>
      </c>
    </row>
    <row r="4248" spans="1:12">
      <c r="A4248" s="11" t="s">
        <v>8248</v>
      </c>
      <c r="D4248" s="11" t="s">
        <v>260</v>
      </c>
      <c r="E4248" s="19" t="s">
        <v>8498</v>
      </c>
      <c r="F4248" s="10">
        <v>42036</v>
      </c>
      <c r="G4248" s="10">
        <v>45323</v>
      </c>
      <c r="H4248" s="11">
        <v>10</v>
      </c>
      <c r="I4248" s="20" t="s">
        <v>259</v>
      </c>
      <c r="J4248" s="11" t="s">
        <v>261</v>
      </c>
      <c r="K4248" s="11" t="s">
        <v>8769</v>
      </c>
      <c r="L4248" s="11">
        <v>2</v>
      </c>
    </row>
    <row r="4249" spans="1:12">
      <c r="A4249" s="11" t="s">
        <v>8249</v>
      </c>
      <c r="D4249" s="11" t="s">
        <v>260</v>
      </c>
      <c r="E4249" s="19" t="s">
        <v>8499</v>
      </c>
      <c r="F4249" s="10">
        <v>42036</v>
      </c>
      <c r="G4249" s="10">
        <v>45323</v>
      </c>
      <c r="H4249" s="11">
        <v>10</v>
      </c>
      <c r="I4249" s="20" t="s">
        <v>259</v>
      </c>
      <c r="J4249" s="11" t="s">
        <v>261</v>
      </c>
      <c r="K4249" s="11" t="s">
        <v>8769</v>
      </c>
      <c r="L4249" s="11">
        <v>2</v>
      </c>
    </row>
    <row r="4250" spans="1:12">
      <c r="A4250" s="11" t="s">
        <v>8250</v>
      </c>
      <c r="D4250" s="11" t="s">
        <v>260</v>
      </c>
      <c r="E4250" s="19" t="s">
        <v>8500</v>
      </c>
      <c r="F4250" s="10">
        <v>42036</v>
      </c>
      <c r="G4250" s="10">
        <v>45323</v>
      </c>
      <c r="H4250" s="11">
        <v>10</v>
      </c>
      <c r="I4250" s="20" t="s">
        <v>259</v>
      </c>
      <c r="J4250" s="11" t="s">
        <v>261</v>
      </c>
      <c r="K4250" s="11" t="s">
        <v>8769</v>
      </c>
      <c r="L4250" s="11">
        <v>2</v>
      </c>
    </row>
    <row r="4251" spans="1:12">
      <c r="A4251" s="11" t="s">
        <v>8251</v>
      </c>
      <c r="D4251" s="11" t="s">
        <v>260</v>
      </c>
      <c r="E4251" s="19" t="s">
        <v>8501</v>
      </c>
      <c r="F4251" s="10">
        <v>42036</v>
      </c>
      <c r="G4251" s="10">
        <v>45323</v>
      </c>
      <c r="H4251" s="11">
        <v>10</v>
      </c>
      <c r="I4251" s="20" t="s">
        <v>259</v>
      </c>
      <c r="J4251" s="11" t="s">
        <v>261</v>
      </c>
      <c r="K4251" s="11" t="s">
        <v>8769</v>
      </c>
      <c r="L4251" s="11">
        <v>2</v>
      </c>
    </row>
    <row r="4252" spans="1:12">
      <c r="A4252" s="11" t="s">
        <v>8252</v>
      </c>
      <c r="D4252" s="11" t="s">
        <v>260</v>
      </c>
      <c r="E4252" s="19" t="s">
        <v>8502</v>
      </c>
      <c r="F4252" s="10">
        <v>42036</v>
      </c>
      <c r="G4252" s="10">
        <v>45323</v>
      </c>
      <c r="H4252" s="11">
        <v>10</v>
      </c>
      <c r="I4252" s="20" t="s">
        <v>259</v>
      </c>
      <c r="J4252" s="11" t="s">
        <v>261</v>
      </c>
      <c r="K4252" s="11" t="s">
        <v>8769</v>
      </c>
      <c r="L4252" s="11">
        <v>2</v>
      </c>
    </row>
    <row r="4253" spans="1:12">
      <c r="A4253" s="11" t="s">
        <v>8253</v>
      </c>
      <c r="D4253" s="11" t="s">
        <v>260</v>
      </c>
      <c r="E4253" s="19" t="s">
        <v>8503</v>
      </c>
      <c r="F4253" s="10">
        <v>42036</v>
      </c>
      <c r="G4253" s="10">
        <v>45323</v>
      </c>
      <c r="H4253" s="11">
        <v>10</v>
      </c>
      <c r="I4253" s="20" t="s">
        <v>259</v>
      </c>
      <c r="J4253" s="11" t="s">
        <v>261</v>
      </c>
      <c r="K4253" s="11" t="s">
        <v>8769</v>
      </c>
      <c r="L4253" s="11">
        <v>2</v>
      </c>
    </row>
    <row r="4254" spans="1:12">
      <c r="A4254" s="11" t="s">
        <v>8254</v>
      </c>
      <c r="D4254" s="11" t="s">
        <v>260</v>
      </c>
      <c r="E4254" s="19" t="s">
        <v>8504</v>
      </c>
      <c r="F4254" s="10">
        <v>42036</v>
      </c>
      <c r="G4254" s="10">
        <v>45323</v>
      </c>
      <c r="H4254" s="11">
        <v>10</v>
      </c>
      <c r="I4254" s="20" t="s">
        <v>259</v>
      </c>
      <c r="J4254" s="11" t="s">
        <v>261</v>
      </c>
      <c r="K4254" s="11" t="s">
        <v>8769</v>
      </c>
      <c r="L4254" s="11">
        <v>2</v>
      </c>
    </row>
    <row r="4255" spans="1:12">
      <c r="A4255" s="11" t="s">
        <v>8255</v>
      </c>
      <c r="D4255" s="11" t="s">
        <v>260</v>
      </c>
      <c r="E4255" s="19" t="s">
        <v>8505</v>
      </c>
      <c r="F4255" s="10">
        <v>42036</v>
      </c>
      <c r="G4255" s="10">
        <v>45323</v>
      </c>
      <c r="H4255" s="11">
        <v>10</v>
      </c>
      <c r="I4255" s="20" t="s">
        <v>259</v>
      </c>
      <c r="J4255" s="11" t="s">
        <v>261</v>
      </c>
      <c r="K4255" s="11" t="s">
        <v>8769</v>
      </c>
      <c r="L4255" s="11">
        <v>2</v>
      </c>
    </row>
    <row r="4256" spans="1:12">
      <c r="A4256" s="11" t="s">
        <v>8256</v>
      </c>
      <c r="D4256" s="11" t="s">
        <v>260</v>
      </c>
      <c r="E4256" s="19" t="s">
        <v>8506</v>
      </c>
      <c r="F4256" s="10">
        <v>42036</v>
      </c>
      <c r="G4256" s="10">
        <v>45323</v>
      </c>
      <c r="H4256" s="11">
        <v>10</v>
      </c>
      <c r="I4256" s="20" t="s">
        <v>259</v>
      </c>
      <c r="J4256" s="11" t="s">
        <v>261</v>
      </c>
      <c r="K4256" s="11" t="s">
        <v>8769</v>
      </c>
      <c r="L4256" s="11">
        <v>2</v>
      </c>
    </row>
    <row r="4257" spans="1:12">
      <c r="A4257" s="11" t="s">
        <v>8257</v>
      </c>
      <c r="D4257" s="11" t="s">
        <v>260</v>
      </c>
      <c r="E4257" s="19" t="s">
        <v>8507</v>
      </c>
      <c r="F4257" s="10">
        <v>42036</v>
      </c>
      <c r="G4257" s="10">
        <v>45323</v>
      </c>
      <c r="H4257" s="11">
        <v>10</v>
      </c>
      <c r="I4257" s="20" t="s">
        <v>259</v>
      </c>
      <c r="J4257" s="11" t="s">
        <v>261</v>
      </c>
      <c r="K4257" s="11" t="s">
        <v>8769</v>
      </c>
      <c r="L4257" s="11">
        <v>2</v>
      </c>
    </row>
    <row r="4258" spans="1:12">
      <c r="A4258" s="11" t="s">
        <v>8258</v>
      </c>
      <c r="D4258" s="11" t="s">
        <v>260</v>
      </c>
      <c r="E4258" s="19" t="s">
        <v>8508</v>
      </c>
      <c r="F4258" s="10">
        <v>42036</v>
      </c>
      <c r="G4258" s="10">
        <v>45323</v>
      </c>
      <c r="H4258" s="11">
        <v>10</v>
      </c>
      <c r="I4258" s="20" t="s">
        <v>259</v>
      </c>
      <c r="J4258" s="11" t="s">
        <v>261</v>
      </c>
      <c r="K4258" s="11" t="s">
        <v>8769</v>
      </c>
      <c r="L4258" s="11">
        <v>2</v>
      </c>
    </row>
    <row r="4259" spans="1:12">
      <c r="A4259" s="11" t="s">
        <v>8259</v>
      </c>
      <c r="D4259" s="11" t="s">
        <v>260</v>
      </c>
      <c r="E4259" s="19" t="s">
        <v>8509</v>
      </c>
      <c r="F4259" s="10">
        <v>42036</v>
      </c>
      <c r="G4259" s="10">
        <v>45323</v>
      </c>
      <c r="H4259" s="11">
        <v>10</v>
      </c>
      <c r="I4259" s="20" t="s">
        <v>259</v>
      </c>
      <c r="J4259" s="11" t="s">
        <v>261</v>
      </c>
      <c r="K4259" s="11" t="s">
        <v>8769</v>
      </c>
      <c r="L4259" s="11">
        <v>2</v>
      </c>
    </row>
    <row r="4260" spans="1:12">
      <c r="A4260" s="11" t="s">
        <v>8260</v>
      </c>
      <c r="D4260" s="11" t="s">
        <v>260</v>
      </c>
      <c r="E4260" s="19" t="s">
        <v>8510</v>
      </c>
      <c r="F4260" s="10">
        <v>42036</v>
      </c>
      <c r="G4260" s="10">
        <v>45323</v>
      </c>
      <c r="H4260" s="11">
        <v>10</v>
      </c>
      <c r="I4260" s="20" t="s">
        <v>259</v>
      </c>
      <c r="J4260" s="11" t="s">
        <v>261</v>
      </c>
      <c r="K4260" s="11" t="s">
        <v>8769</v>
      </c>
      <c r="L4260" s="11">
        <v>2</v>
      </c>
    </row>
    <row r="4261" spans="1:12">
      <c r="A4261" s="11" t="s">
        <v>8261</v>
      </c>
      <c r="D4261" s="11" t="s">
        <v>260</v>
      </c>
      <c r="E4261" s="19" t="s">
        <v>8511</v>
      </c>
      <c r="F4261" s="10">
        <v>42036</v>
      </c>
      <c r="G4261" s="10">
        <v>45323</v>
      </c>
      <c r="H4261" s="11">
        <v>10</v>
      </c>
      <c r="I4261" s="20" t="s">
        <v>259</v>
      </c>
      <c r="J4261" s="11" t="s">
        <v>261</v>
      </c>
      <c r="K4261" s="11" t="s">
        <v>8769</v>
      </c>
      <c r="L4261" s="11">
        <v>2</v>
      </c>
    </row>
    <row r="4262" spans="1:12">
      <c r="A4262" s="11" t="s">
        <v>8512</v>
      </c>
      <c r="D4262" s="11" t="s">
        <v>260</v>
      </c>
      <c r="E4262" s="19" t="s">
        <v>8636</v>
      </c>
      <c r="F4262" s="10">
        <v>42036</v>
      </c>
      <c r="G4262" s="10">
        <v>45323</v>
      </c>
      <c r="H4262" s="11">
        <v>10</v>
      </c>
      <c r="I4262" s="20" t="s">
        <v>259</v>
      </c>
      <c r="J4262" s="11" t="s">
        <v>261</v>
      </c>
      <c r="K4262" s="11" t="s">
        <v>8769</v>
      </c>
      <c r="L4262" s="11">
        <v>2</v>
      </c>
    </row>
    <row r="4263" spans="1:12">
      <c r="A4263" s="11" t="s">
        <v>8513</v>
      </c>
      <c r="D4263" s="11" t="s">
        <v>260</v>
      </c>
      <c r="E4263" s="19" t="s">
        <v>8637</v>
      </c>
      <c r="F4263" s="10">
        <v>42036</v>
      </c>
      <c r="G4263" s="10">
        <v>45323</v>
      </c>
      <c r="H4263" s="11">
        <v>10</v>
      </c>
      <c r="I4263" s="20" t="s">
        <v>259</v>
      </c>
      <c r="J4263" s="11" t="s">
        <v>261</v>
      </c>
      <c r="K4263" s="11" t="s">
        <v>8769</v>
      </c>
      <c r="L4263" s="11">
        <v>2</v>
      </c>
    </row>
    <row r="4264" spans="1:12">
      <c r="A4264" s="11" t="s">
        <v>8514</v>
      </c>
      <c r="D4264" s="11" t="s">
        <v>260</v>
      </c>
      <c r="E4264" s="19" t="s">
        <v>8638</v>
      </c>
      <c r="F4264" s="10">
        <v>42036</v>
      </c>
      <c r="G4264" s="10">
        <v>45323</v>
      </c>
      <c r="H4264" s="11">
        <v>10</v>
      </c>
      <c r="I4264" s="20" t="s">
        <v>259</v>
      </c>
      <c r="J4264" s="11" t="s">
        <v>261</v>
      </c>
      <c r="K4264" s="11" t="s">
        <v>8769</v>
      </c>
      <c r="L4264" s="11">
        <v>2</v>
      </c>
    </row>
    <row r="4265" spans="1:12">
      <c r="A4265" s="11" t="s">
        <v>8515</v>
      </c>
      <c r="D4265" s="11" t="s">
        <v>260</v>
      </c>
      <c r="E4265" s="19" t="s">
        <v>8639</v>
      </c>
      <c r="F4265" s="10">
        <v>42036</v>
      </c>
      <c r="G4265" s="10">
        <v>45323</v>
      </c>
      <c r="H4265" s="11">
        <v>10</v>
      </c>
      <c r="I4265" s="20" t="s">
        <v>259</v>
      </c>
      <c r="J4265" s="11" t="s">
        <v>261</v>
      </c>
      <c r="K4265" s="11" t="s">
        <v>8769</v>
      </c>
      <c r="L4265" s="11">
        <v>2</v>
      </c>
    </row>
    <row r="4266" spans="1:12">
      <c r="A4266" s="11" t="s">
        <v>8516</v>
      </c>
      <c r="D4266" s="11" t="s">
        <v>260</v>
      </c>
      <c r="E4266" s="19" t="s">
        <v>8640</v>
      </c>
      <c r="F4266" s="10">
        <v>42036</v>
      </c>
      <c r="G4266" s="10">
        <v>45323</v>
      </c>
      <c r="H4266" s="11">
        <v>10</v>
      </c>
      <c r="I4266" s="20" t="s">
        <v>259</v>
      </c>
      <c r="J4266" s="11" t="s">
        <v>261</v>
      </c>
      <c r="K4266" s="11" t="s">
        <v>8769</v>
      </c>
      <c r="L4266" s="11">
        <v>2</v>
      </c>
    </row>
    <row r="4267" spans="1:12">
      <c r="A4267" s="11" t="s">
        <v>8517</v>
      </c>
      <c r="D4267" s="11" t="s">
        <v>260</v>
      </c>
      <c r="E4267" s="19" t="s">
        <v>8641</v>
      </c>
      <c r="F4267" s="10">
        <v>42036</v>
      </c>
      <c r="G4267" s="10">
        <v>45323</v>
      </c>
      <c r="H4267" s="11">
        <v>10</v>
      </c>
      <c r="I4267" s="20" t="s">
        <v>259</v>
      </c>
      <c r="J4267" s="11" t="s">
        <v>261</v>
      </c>
      <c r="K4267" s="11" t="s">
        <v>8769</v>
      </c>
      <c r="L4267" s="11">
        <v>2</v>
      </c>
    </row>
    <row r="4268" spans="1:12">
      <c r="A4268" s="11" t="s">
        <v>8518</v>
      </c>
      <c r="D4268" s="11" t="s">
        <v>260</v>
      </c>
      <c r="E4268" s="19" t="s">
        <v>8642</v>
      </c>
      <c r="F4268" s="10">
        <v>42036</v>
      </c>
      <c r="G4268" s="10">
        <v>45323</v>
      </c>
      <c r="H4268" s="11">
        <v>10</v>
      </c>
      <c r="I4268" s="20" t="s">
        <v>259</v>
      </c>
      <c r="J4268" s="11" t="s">
        <v>261</v>
      </c>
      <c r="K4268" s="11" t="s">
        <v>8769</v>
      </c>
      <c r="L4268" s="11">
        <v>2</v>
      </c>
    </row>
    <row r="4269" spans="1:12">
      <c r="A4269" s="11" t="s">
        <v>8519</v>
      </c>
      <c r="D4269" s="11" t="s">
        <v>260</v>
      </c>
      <c r="E4269" s="19" t="s">
        <v>8643</v>
      </c>
      <c r="F4269" s="10">
        <v>42036</v>
      </c>
      <c r="G4269" s="10">
        <v>45323</v>
      </c>
      <c r="H4269" s="11">
        <v>10</v>
      </c>
      <c r="I4269" s="20" t="s">
        <v>259</v>
      </c>
      <c r="J4269" s="11" t="s">
        <v>261</v>
      </c>
      <c r="K4269" s="11" t="s">
        <v>8769</v>
      </c>
      <c r="L4269" s="11">
        <v>2</v>
      </c>
    </row>
    <row r="4270" spans="1:12">
      <c r="A4270" s="11" t="s">
        <v>8520</v>
      </c>
      <c r="D4270" s="11" t="s">
        <v>260</v>
      </c>
      <c r="E4270" s="19" t="s">
        <v>8644</v>
      </c>
      <c r="F4270" s="10">
        <v>42036</v>
      </c>
      <c r="G4270" s="10">
        <v>45323</v>
      </c>
      <c r="H4270" s="11">
        <v>10</v>
      </c>
      <c r="I4270" s="20" t="s">
        <v>259</v>
      </c>
      <c r="J4270" s="11" t="s">
        <v>261</v>
      </c>
      <c r="K4270" s="11" t="s">
        <v>8769</v>
      </c>
      <c r="L4270" s="11">
        <v>2</v>
      </c>
    </row>
    <row r="4271" spans="1:12">
      <c r="A4271" s="11" t="s">
        <v>8521</v>
      </c>
      <c r="D4271" s="11" t="s">
        <v>260</v>
      </c>
      <c r="E4271" s="19" t="s">
        <v>8645</v>
      </c>
      <c r="F4271" s="10">
        <v>42036</v>
      </c>
      <c r="G4271" s="10">
        <v>45323</v>
      </c>
      <c r="H4271" s="11">
        <v>10</v>
      </c>
      <c r="I4271" s="20" t="s">
        <v>259</v>
      </c>
      <c r="J4271" s="11" t="s">
        <v>261</v>
      </c>
      <c r="K4271" s="11" t="s">
        <v>8769</v>
      </c>
      <c r="L4271" s="11">
        <v>2</v>
      </c>
    </row>
    <row r="4272" spans="1:12">
      <c r="A4272" s="11" t="s">
        <v>8522</v>
      </c>
      <c r="D4272" s="11" t="s">
        <v>260</v>
      </c>
      <c r="E4272" s="19" t="s">
        <v>8646</v>
      </c>
      <c r="F4272" s="10">
        <v>42036</v>
      </c>
      <c r="G4272" s="10">
        <v>45323</v>
      </c>
      <c r="H4272" s="11">
        <v>10</v>
      </c>
      <c r="I4272" s="20" t="s">
        <v>259</v>
      </c>
      <c r="J4272" s="11" t="s">
        <v>261</v>
      </c>
      <c r="K4272" s="11" t="s">
        <v>8769</v>
      </c>
      <c r="L4272" s="11">
        <v>2</v>
      </c>
    </row>
    <row r="4273" spans="1:12">
      <c r="A4273" s="11" t="s">
        <v>8523</v>
      </c>
      <c r="D4273" s="11" t="s">
        <v>260</v>
      </c>
      <c r="E4273" s="19" t="s">
        <v>8647</v>
      </c>
      <c r="F4273" s="10">
        <v>42036</v>
      </c>
      <c r="G4273" s="10">
        <v>45323</v>
      </c>
      <c r="H4273" s="11">
        <v>10</v>
      </c>
      <c r="I4273" s="20" t="s">
        <v>259</v>
      </c>
      <c r="J4273" s="11" t="s">
        <v>261</v>
      </c>
      <c r="K4273" s="11" t="s">
        <v>8769</v>
      </c>
      <c r="L4273" s="11">
        <v>2</v>
      </c>
    </row>
    <row r="4274" spans="1:12">
      <c r="A4274" s="11" t="s">
        <v>8524</v>
      </c>
      <c r="D4274" s="11" t="s">
        <v>260</v>
      </c>
      <c r="E4274" s="19" t="s">
        <v>8648</v>
      </c>
      <c r="F4274" s="10">
        <v>42036</v>
      </c>
      <c r="G4274" s="10">
        <v>45323</v>
      </c>
      <c r="H4274" s="11">
        <v>10</v>
      </c>
      <c r="I4274" s="20" t="s">
        <v>259</v>
      </c>
      <c r="J4274" s="11" t="s">
        <v>261</v>
      </c>
      <c r="K4274" s="11" t="s">
        <v>8769</v>
      </c>
      <c r="L4274" s="11">
        <v>2</v>
      </c>
    </row>
    <row r="4275" spans="1:12">
      <c r="A4275" s="11" t="s">
        <v>8525</v>
      </c>
      <c r="D4275" s="11" t="s">
        <v>260</v>
      </c>
      <c r="E4275" s="19" t="s">
        <v>8649</v>
      </c>
      <c r="F4275" s="10">
        <v>42036</v>
      </c>
      <c r="G4275" s="10">
        <v>45323</v>
      </c>
      <c r="H4275" s="11">
        <v>10</v>
      </c>
      <c r="I4275" s="20" t="s">
        <v>259</v>
      </c>
      <c r="J4275" s="11" t="s">
        <v>261</v>
      </c>
      <c r="K4275" s="11" t="s">
        <v>8769</v>
      </c>
      <c r="L4275" s="11">
        <v>2</v>
      </c>
    </row>
    <row r="4276" spans="1:12">
      <c r="A4276" s="11" t="s">
        <v>8526</v>
      </c>
      <c r="D4276" s="11" t="s">
        <v>260</v>
      </c>
      <c r="E4276" s="19" t="s">
        <v>8650</v>
      </c>
      <c r="F4276" s="10">
        <v>42036</v>
      </c>
      <c r="G4276" s="10">
        <v>45323</v>
      </c>
      <c r="H4276" s="11">
        <v>10</v>
      </c>
      <c r="I4276" s="20" t="s">
        <v>259</v>
      </c>
      <c r="J4276" s="11" t="s">
        <v>261</v>
      </c>
      <c r="K4276" s="11" t="s">
        <v>8769</v>
      </c>
      <c r="L4276" s="11">
        <v>2</v>
      </c>
    </row>
    <row r="4277" spans="1:12">
      <c r="A4277" s="11" t="s">
        <v>8527</v>
      </c>
      <c r="D4277" s="11" t="s">
        <v>260</v>
      </c>
      <c r="E4277" s="19" t="s">
        <v>8651</v>
      </c>
      <c r="F4277" s="10">
        <v>42036</v>
      </c>
      <c r="G4277" s="10">
        <v>45323</v>
      </c>
      <c r="H4277" s="11">
        <v>10</v>
      </c>
      <c r="I4277" s="20" t="s">
        <v>259</v>
      </c>
      <c r="J4277" s="11" t="s">
        <v>261</v>
      </c>
      <c r="K4277" s="11" t="s">
        <v>8769</v>
      </c>
      <c r="L4277" s="11">
        <v>2</v>
      </c>
    </row>
    <row r="4278" spans="1:12">
      <c r="A4278" s="11" t="s">
        <v>8528</v>
      </c>
      <c r="D4278" s="11" t="s">
        <v>260</v>
      </c>
      <c r="E4278" s="19" t="s">
        <v>8652</v>
      </c>
      <c r="F4278" s="10">
        <v>42036</v>
      </c>
      <c r="G4278" s="10">
        <v>45323</v>
      </c>
      <c r="H4278" s="11">
        <v>10</v>
      </c>
      <c r="I4278" s="20" t="s">
        <v>259</v>
      </c>
      <c r="J4278" s="11" t="s">
        <v>261</v>
      </c>
      <c r="K4278" s="11" t="s">
        <v>8769</v>
      </c>
      <c r="L4278" s="11">
        <v>2</v>
      </c>
    </row>
    <row r="4279" spans="1:12">
      <c r="A4279" s="11" t="s">
        <v>8529</v>
      </c>
      <c r="D4279" s="11" t="s">
        <v>260</v>
      </c>
      <c r="E4279" s="19" t="s">
        <v>8653</v>
      </c>
      <c r="F4279" s="10">
        <v>42036</v>
      </c>
      <c r="G4279" s="10">
        <v>45323</v>
      </c>
      <c r="H4279" s="11">
        <v>10</v>
      </c>
      <c r="I4279" s="20" t="s">
        <v>259</v>
      </c>
      <c r="J4279" s="11" t="s">
        <v>261</v>
      </c>
      <c r="K4279" s="11" t="s">
        <v>8769</v>
      </c>
      <c r="L4279" s="11">
        <v>2</v>
      </c>
    </row>
    <row r="4280" spans="1:12">
      <c r="A4280" s="11" t="s">
        <v>8530</v>
      </c>
      <c r="D4280" s="11" t="s">
        <v>260</v>
      </c>
      <c r="E4280" s="19" t="s">
        <v>8654</v>
      </c>
      <c r="F4280" s="10">
        <v>42036</v>
      </c>
      <c r="G4280" s="10">
        <v>45323</v>
      </c>
      <c r="H4280" s="11">
        <v>10</v>
      </c>
      <c r="I4280" s="20" t="s">
        <v>259</v>
      </c>
      <c r="J4280" s="11" t="s">
        <v>261</v>
      </c>
      <c r="K4280" s="11" t="s">
        <v>8769</v>
      </c>
      <c r="L4280" s="11">
        <v>2</v>
      </c>
    </row>
    <row r="4281" spans="1:12">
      <c r="A4281" s="11" t="s">
        <v>8531</v>
      </c>
      <c r="D4281" s="11" t="s">
        <v>260</v>
      </c>
      <c r="E4281" s="19" t="s">
        <v>8655</v>
      </c>
      <c r="F4281" s="10">
        <v>42036</v>
      </c>
      <c r="G4281" s="10">
        <v>45323</v>
      </c>
      <c r="H4281" s="11">
        <v>10</v>
      </c>
      <c r="I4281" s="20" t="s">
        <v>259</v>
      </c>
      <c r="J4281" s="11" t="s">
        <v>261</v>
      </c>
      <c r="K4281" s="11" t="s">
        <v>8769</v>
      </c>
      <c r="L4281" s="11">
        <v>2</v>
      </c>
    </row>
    <row r="4282" spans="1:12">
      <c r="A4282" s="11" t="s">
        <v>8532</v>
      </c>
      <c r="D4282" s="11" t="s">
        <v>260</v>
      </c>
      <c r="E4282" s="19" t="s">
        <v>8656</v>
      </c>
      <c r="F4282" s="10">
        <v>42036</v>
      </c>
      <c r="G4282" s="10">
        <v>45323</v>
      </c>
      <c r="H4282" s="11">
        <v>10</v>
      </c>
      <c r="I4282" s="20" t="s">
        <v>259</v>
      </c>
      <c r="J4282" s="11" t="s">
        <v>261</v>
      </c>
      <c r="K4282" s="11" t="s">
        <v>8769</v>
      </c>
      <c r="L4282" s="11">
        <v>2</v>
      </c>
    </row>
    <row r="4283" spans="1:12">
      <c r="A4283" s="11" t="s">
        <v>8533</v>
      </c>
      <c r="D4283" s="11" t="s">
        <v>260</v>
      </c>
      <c r="E4283" s="19" t="s">
        <v>8657</v>
      </c>
      <c r="F4283" s="10">
        <v>42036</v>
      </c>
      <c r="G4283" s="10">
        <v>45323</v>
      </c>
      <c r="H4283" s="11">
        <v>10</v>
      </c>
      <c r="I4283" s="20" t="s">
        <v>259</v>
      </c>
      <c r="J4283" s="11" t="s">
        <v>261</v>
      </c>
      <c r="K4283" s="11" t="s">
        <v>8769</v>
      </c>
      <c r="L4283" s="11">
        <v>2</v>
      </c>
    </row>
    <row r="4284" spans="1:12">
      <c r="A4284" s="11" t="s">
        <v>8534</v>
      </c>
      <c r="D4284" s="11" t="s">
        <v>260</v>
      </c>
      <c r="E4284" s="19" t="s">
        <v>8658</v>
      </c>
      <c r="F4284" s="10">
        <v>42036</v>
      </c>
      <c r="G4284" s="10">
        <v>45323</v>
      </c>
      <c r="H4284" s="11">
        <v>10</v>
      </c>
      <c r="I4284" s="20" t="s">
        <v>259</v>
      </c>
      <c r="J4284" s="11" t="s">
        <v>261</v>
      </c>
      <c r="K4284" s="11" t="s">
        <v>8769</v>
      </c>
      <c r="L4284" s="11">
        <v>2</v>
      </c>
    </row>
    <row r="4285" spans="1:12">
      <c r="A4285" s="11" t="s">
        <v>8535</v>
      </c>
      <c r="D4285" s="11" t="s">
        <v>260</v>
      </c>
      <c r="E4285" s="19" t="s">
        <v>8659</v>
      </c>
      <c r="F4285" s="10">
        <v>42036</v>
      </c>
      <c r="G4285" s="10">
        <v>45323</v>
      </c>
      <c r="H4285" s="11">
        <v>10</v>
      </c>
      <c r="I4285" s="20" t="s">
        <v>259</v>
      </c>
      <c r="J4285" s="11" t="s">
        <v>261</v>
      </c>
      <c r="K4285" s="11" t="s">
        <v>8769</v>
      </c>
      <c r="L4285" s="11">
        <v>2</v>
      </c>
    </row>
    <row r="4286" spans="1:12">
      <c r="A4286" s="11" t="s">
        <v>8536</v>
      </c>
      <c r="D4286" s="11" t="s">
        <v>260</v>
      </c>
      <c r="E4286" s="19" t="s">
        <v>8660</v>
      </c>
      <c r="F4286" s="10">
        <v>42036</v>
      </c>
      <c r="G4286" s="10">
        <v>45323</v>
      </c>
      <c r="H4286" s="11">
        <v>10</v>
      </c>
      <c r="I4286" s="20" t="s">
        <v>259</v>
      </c>
      <c r="J4286" s="11" t="s">
        <v>261</v>
      </c>
      <c r="K4286" s="11" t="s">
        <v>8769</v>
      </c>
      <c r="L4286" s="11">
        <v>2</v>
      </c>
    </row>
    <row r="4287" spans="1:12">
      <c r="A4287" s="11" t="s">
        <v>8537</v>
      </c>
      <c r="D4287" s="11" t="s">
        <v>260</v>
      </c>
      <c r="E4287" s="19" t="s">
        <v>8661</v>
      </c>
      <c r="F4287" s="10">
        <v>42036</v>
      </c>
      <c r="G4287" s="10">
        <v>45323</v>
      </c>
      <c r="H4287" s="11">
        <v>10</v>
      </c>
      <c r="I4287" s="20" t="s">
        <v>259</v>
      </c>
      <c r="J4287" s="11" t="s">
        <v>261</v>
      </c>
      <c r="K4287" s="11" t="s">
        <v>8769</v>
      </c>
      <c r="L4287" s="11">
        <v>2</v>
      </c>
    </row>
    <row r="4288" spans="1:12">
      <c r="A4288" s="11" t="s">
        <v>8538</v>
      </c>
      <c r="D4288" s="11" t="s">
        <v>260</v>
      </c>
      <c r="E4288" s="19" t="s">
        <v>8662</v>
      </c>
      <c r="F4288" s="10">
        <v>42036</v>
      </c>
      <c r="G4288" s="10">
        <v>45323</v>
      </c>
      <c r="H4288" s="11">
        <v>10</v>
      </c>
      <c r="I4288" s="20" t="s">
        <v>259</v>
      </c>
      <c r="J4288" s="11" t="s">
        <v>261</v>
      </c>
      <c r="K4288" s="11" t="s">
        <v>8769</v>
      </c>
      <c r="L4288" s="11">
        <v>2</v>
      </c>
    </row>
    <row r="4289" spans="1:12">
      <c r="A4289" s="11" t="s">
        <v>8539</v>
      </c>
      <c r="D4289" s="11" t="s">
        <v>260</v>
      </c>
      <c r="E4289" s="19" t="s">
        <v>8663</v>
      </c>
      <c r="F4289" s="10">
        <v>42036</v>
      </c>
      <c r="G4289" s="10">
        <v>45323</v>
      </c>
      <c r="H4289" s="11">
        <v>10</v>
      </c>
      <c r="I4289" s="20" t="s">
        <v>259</v>
      </c>
      <c r="J4289" s="11" t="s">
        <v>261</v>
      </c>
      <c r="K4289" s="11" t="s">
        <v>8769</v>
      </c>
      <c r="L4289" s="11">
        <v>2</v>
      </c>
    </row>
    <row r="4290" spans="1:12">
      <c r="A4290" s="11" t="s">
        <v>8540</v>
      </c>
      <c r="D4290" s="11" t="s">
        <v>260</v>
      </c>
      <c r="E4290" s="19" t="s">
        <v>8664</v>
      </c>
      <c r="F4290" s="10">
        <v>42036</v>
      </c>
      <c r="G4290" s="10">
        <v>45323</v>
      </c>
      <c r="H4290" s="11">
        <v>10</v>
      </c>
      <c r="I4290" s="20" t="s">
        <v>259</v>
      </c>
      <c r="J4290" s="11" t="s">
        <v>261</v>
      </c>
      <c r="K4290" s="11" t="s">
        <v>8769</v>
      </c>
      <c r="L4290" s="11">
        <v>2</v>
      </c>
    </row>
    <row r="4291" spans="1:12">
      <c r="A4291" s="11" t="s">
        <v>8541</v>
      </c>
      <c r="D4291" s="11" t="s">
        <v>260</v>
      </c>
      <c r="E4291" s="19" t="s">
        <v>8665</v>
      </c>
      <c r="F4291" s="10">
        <v>42036</v>
      </c>
      <c r="G4291" s="10">
        <v>45323</v>
      </c>
      <c r="H4291" s="11">
        <v>10</v>
      </c>
      <c r="I4291" s="20" t="s">
        <v>259</v>
      </c>
      <c r="J4291" s="11" t="s">
        <v>261</v>
      </c>
      <c r="K4291" s="11" t="s">
        <v>8769</v>
      </c>
      <c r="L4291" s="11">
        <v>2</v>
      </c>
    </row>
    <row r="4292" spans="1:12">
      <c r="A4292" s="11" t="s">
        <v>8542</v>
      </c>
      <c r="D4292" s="11" t="s">
        <v>260</v>
      </c>
      <c r="E4292" s="19" t="s">
        <v>8666</v>
      </c>
      <c r="F4292" s="10">
        <v>42036</v>
      </c>
      <c r="G4292" s="10">
        <v>45323</v>
      </c>
      <c r="H4292" s="11">
        <v>10</v>
      </c>
      <c r="I4292" s="20" t="s">
        <v>259</v>
      </c>
      <c r="J4292" s="11" t="s">
        <v>261</v>
      </c>
      <c r="K4292" s="11" t="s">
        <v>8769</v>
      </c>
      <c r="L4292" s="11">
        <v>2</v>
      </c>
    </row>
    <row r="4293" spans="1:12">
      <c r="A4293" s="11" t="s">
        <v>8543</v>
      </c>
      <c r="D4293" s="11" t="s">
        <v>260</v>
      </c>
      <c r="E4293" s="19" t="s">
        <v>8667</v>
      </c>
      <c r="F4293" s="10">
        <v>42036</v>
      </c>
      <c r="G4293" s="10">
        <v>45323</v>
      </c>
      <c r="H4293" s="11">
        <v>10</v>
      </c>
      <c r="I4293" s="20" t="s">
        <v>259</v>
      </c>
      <c r="J4293" s="11" t="s">
        <v>261</v>
      </c>
      <c r="K4293" s="11" t="s">
        <v>8769</v>
      </c>
      <c r="L4293" s="11">
        <v>2</v>
      </c>
    </row>
    <row r="4294" spans="1:12">
      <c r="A4294" s="11" t="s">
        <v>8544</v>
      </c>
      <c r="D4294" s="11" t="s">
        <v>260</v>
      </c>
      <c r="E4294" s="19" t="s">
        <v>8668</v>
      </c>
      <c r="F4294" s="10">
        <v>42036</v>
      </c>
      <c r="G4294" s="10">
        <v>45323</v>
      </c>
      <c r="H4294" s="11">
        <v>10</v>
      </c>
      <c r="I4294" s="20" t="s">
        <v>259</v>
      </c>
      <c r="J4294" s="11" t="s">
        <v>261</v>
      </c>
      <c r="K4294" s="11" t="s">
        <v>8769</v>
      </c>
      <c r="L4294" s="11">
        <v>2</v>
      </c>
    </row>
    <row r="4295" spans="1:12">
      <c r="A4295" s="11" t="s">
        <v>8545</v>
      </c>
      <c r="D4295" s="11" t="s">
        <v>260</v>
      </c>
      <c r="E4295" s="19" t="s">
        <v>8669</v>
      </c>
      <c r="F4295" s="10">
        <v>42036</v>
      </c>
      <c r="G4295" s="10">
        <v>45323</v>
      </c>
      <c r="H4295" s="11">
        <v>10</v>
      </c>
      <c r="I4295" s="20" t="s">
        <v>259</v>
      </c>
      <c r="J4295" s="11" t="s">
        <v>261</v>
      </c>
      <c r="K4295" s="11" t="s">
        <v>8769</v>
      </c>
      <c r="L4295" s="11">
        <v>2</v>
      </c>
    </row>
    <row r="4296" spans="1:12">
      <c r="A4296" s="11" t="s">
        <v>8546</v>
      </c>
      <c r="D4296" s="11" t="s">
        <v>260</v>
      </c>
      <c r="E4296" s="19" t="s">
        <v>8670</v>
      </c>
      <c r="F4296" s="10">
        <v>42036</v>
      </c>
      <c r="G4296" s="10">
        <v>45323</v>
      </c>
      <c r="H4296" s="11">
        <v>10</v>
      </c>
      <c r="I4296" s="20" t="s">
        <v>259</v>
      </c>
      <c r="J4296" s="11" t="s">
        <v>261</v>
      </c>
      <c r="K4296" s="11" t="s">
        <v>8769</v>
      </c>
      <c r="L4296" s="11">
        <v>2</v>
      </c>
    </row>
    <row r="4297" spans="1:12">
      <c r="A4297" s="11" t="s">
        <v>8547</v>
      </c>
      <c r="D4297" s="11" t="s">
        <v>260</v>
      </c>
      <c r="E4297" s="19" t="s">
        <v>8671</v>
      </c>
      <c r="F4297" s="10">
        <v>42036</v>
      </c>
      <c r="G4297" s="10">
        <v>45323</v>
      </c>
      <c r="H4297" s="11">
        <v>10</v>
      </c>
      <c r="I4297" s="20" t="s">
        <v>259</v>
      </c>
      <c r="J4297" s="11" t="s">
        <v>261</v>
      </c>
      <c r="K4297" s="11" t="s">
        <v>8769</v>
      </c>
      <c r="L4297" s="11">
        <v>2</v>
      </c>
    </row>
    <row r="4298" spans="1:12">
      <c r="A4298" s="11" t="s">
        <v>8548</v>
      </c>
      <c r="D4298" s="11" t="s">
        <v>260</v>
      </c>
      <c r="E4298" s="19" t="s">
        <v>8672</v>
      </c>
      <c r="F4298" s="10">
        <v>42036</v>
      </c>
      <c r="G4298" s="10">
        <v>45323</v>
      </c>
      <c r="H4298" s="11">
        <v>10</v>
      </c>
      <c r="I4298" s="20" t="s">
        <v>259</v>
      </c>
      <c r="J4298" s="11" t="s">
        <v>261</v>
      </c>
      <c r="K4298" s="11" t="s">
        <v>8769</v>
      </c>
      <c r="L4298" s="11">
        <v>2</v>
      </c>
    </row>
    <row r="4299" spans="1:12">
      <c r="A4299" s="11" t="s">
        <v>8549</v>
      </c>
      <c r="D4299" s="11" t="s">
        <v>260</v>
      </c>
      <c r="E4299" s="19" t="s">
        <v>8673</v>
      </c>
      <c r="F4299" s="10">
        <v>42036</v>
      </c>
      <c r="G4299" s="10">
        <v>45323</v>
      </c>
      <c r="H4299" s="11">
        <v>10</v>
      </c>
      <c r="I4299" s="20" t="s">
        <v>259</v>
      </c>
      <c r="J4299" s="11" t="s">
        <v>261</v>
      </c>
      <c r="K4299" s="11" t="s">
        <v>8769</v>
      </c>
      <c r="L4299" s="11">
        <v>2</v>
      </c>
    </row>
    <row r="4300" spans="1:12">
      <c r="A4300" s="11" t="s">
        <v>8550</v>
      </c>
      <c r="D4300" s="11" t="s">
        <v>260</v>
      </c>
      <c r="E4300" s="19" t="s">
        <v>8674</v>
      </c>
      <c r="F4300" s="10">
        <v>42036</v>
      </c>
      <c r="G4300" s="10">
        <v>45323</v>
      </c>
      <c r="H4300" s="11">
        <v>10</v>
      </c>
      <c r="I4300" s="20" t="s">
        <v>259</v>
      </c>
      <c r="J4300" s="11" t="s">
        <v>261</v>
      </c>
      <c r="K4300" s="11" t="s">
        <v>8769</v>
      </c>
      <c r="L4300" s="11">
        <v>2</v>
      </c>
    </row>
    <row r="4301" spans="1:12">
      <c r="A4301" s="11" t="s">
        <v>8551</v>
      </c>
      <c r="D4301" s="11" t="s">
        <v>260</v>
      </c>
      <c r="E4301" s="19" t="s">
        <v>8675</v>
      </c>
      <c r="F4301" s="10">
        <v>42036</v>
      </c>
      <c r="G4301" s="10">
        <v>45323</v>
      </c>
      <c r="H4301" s="11">
        <v>10</v>
      </c>
      <c r="I4301" s="20" t="s">
        <v>259</v>
      </c>
      <c r="J4301" s="11" t="s">
        <v>261</v>
      </c>
      <c r="K4301" s="11" t="s">
        <v>8769</v>
      </c>
      <c r="L4301" s="11">
        <v>2</v>
      </c>
    </row>
    <row r="4302" spans="1:12">
      <c r="A4302" s="11" t="s">
        <v>8552</v>
      </c>
      <c r="D4302" s="11" t="s">
        <v>260</v>
      </c>
      <c r="E4302" s="19" t="s">
        <v>8676</v>
      </c>
      <c r="F4302" s="10">
        <v>42036</v>
      </c>
      <c r="G4302" s="10">
        <v>45323</v>
      </c>
      <c r="H4302" s="11">
        <v>10</v>
      </c>
      <c r="I4302" s="20" t="s">
        <v>259</v>
      </c>
      <c r="J4302" s="11" t="s">
        <v>261</v>
      </c>
      <c r="K4302" s="11" t="s">
        <v>8769</v>
      </c>
      <c r="L4302" s="11">
        <v>2</v>
      </c>
    </row>
    <row r="4303" spans="1:12">
      <c r="A4303" s="11" t="s">
        <v>8553</v>
      </c>
      <c r="D4303" s="11" t="s">
        <v>260</v>
      </c>
      <c r="E4303" s="19" t="s">
        <v>8677</v>
      </c>
      <c r="F4303" s="10">
        <v>42036</v>
      </c>
      <c r="G4303" s="10">
        <v>45323</v>
      </c>
      <c r="H4303" s="11">
        <v>10</v>
      </c>
      <c r="I4303" s="20" t="s">
        <v>259</v>
      </c>
      <c r="J4303" s="11" t="s">
        <v>261</v>
      </c>
      <c r="K4303" s="11" t="s">
        <v>8769</v>
      </c>
      <c r="L4303" s="11">
        <v>2</v>
      </c>
    </row>
    <row r="4304" spans="1:12">
      <c r="A4304" s="11" t="s">
        <v>8554</v>
      </c>
      <c r="D4304" s="11" t="s">
        <v>260</v>
      </c>
      <c r="E4304" s="19" t="s">
        <v>8678</v>
      </c>
      <c r="F4304" s="10">
        <v>42036</v>
      </c>
      <c r="G4304" s="10">
        <v>45323</v>
      </c>
      <c r="H4304" s="11">
        <v>10</v>
      </c>
      <c r="I4304" s="20" t="s">
        <v>259</v>
      </c>
      <c r="J4304" s="11" t="s">
        <v>261</v>
      </c>
      <c r="K4304" s="11" t="s">
        <v>8769</v>
      </c>
      <c r="L4304" s="11">
        <v>2</v>
      </c>
    </row>
    <row r="4305" spans="1:12">
      <c r="A4305" s="11" t="s">
        <v>8555</v>
      </c>
      <c r="D4305" s="11" t="s">
        <v>260</v>
      </c>
      <c r="E4305" s="19" t="s">
        <v>8679</v>
      </c>
      <c r="F4305" s="10">
        <v>42036</v>
      </c>
      <c r="G4305" s="10">
        <v>45323</v>
      </c>
      <c r="H4305" s="11">
        <v>10</v>
      </c>
      <c r="I4305" s="20" t="s">
        <v>259</v>
      </c>
      <c r="J4305" s="11" t="s">
        <v>261</v>
      </c>
      <c r="K4305" s="11" t="s">
        <v>8769</v>
      </c>
      <c r="L4305" s="11">
        <v>2</v>
      </c>
    </row>
    <row r="4306" spans="1:12">
      <c r="A4306" s="11" t="s">
        <v>8556</v>
      </c>
      <c r="D4306" s="11" t="s">
        <v>260</v>
      </c>
      <c r="E4306" s="19" t="s">
        <v>8680</v>
      </c>
      <c r="F4306" s="10">
        <v>42036</v>
      </c>
      <c r="G4306" s="10">
        <v>45323</v>
      </c>
      <c r="H4306" s="11">
        <v>10</v>
      </c>
      <c r="I4306" s="20" t="s">
        <v>259</v>
      </c>
      <c r="J4306" s="11" t="s">
        <v>261</v>
      </c>
      <c r="K4306" s="11" t="s">
        <v>8769</v>
      </c>
      <c r="L4306" s="11">
        <v>2</v>
      </c>
    </row>
    <row r="4307" spans="1:12">
      <c r="A4307" s="11" t="s">
        <v>8557</v>
      </c>
      <c r="D4307" s="11" t="s">
        <v>260</v>
      </c>
      <c r="E4307" s="19" t="s">
        <v>8681</v>
      </c>
      <c r="F4307" s="10">
        <v>42036</v>
      </c>
      <c r="G4307" s="10">
        <v>45323</v>
      </c>
      <c r="H4307" s="11">
        <v>10</v>
      </c>
      <c r="I4307" s="20" t="s">
        <v>259</v>
      </c>
      <c r="J4307" s="11" t="s">
        <v>261</v>
      </c>
      <c r="K4307" s="11" t="s">
        <v>8769</v>
      </c>
      <c r="L4307" s="11">
        <v>2</v>
      </c>
    </row>
    <row r="4308" spans="1:12">
      <c r="A4308" s="11" t="s">
        <v>8558</v>
      </c>
      <c r="D4308" s="11" t="s">
        <v>260</v>
      </c>
      <c r="E4308" s="19" t="s">
        <v>8682</v>
      </c>
      <c r="F4308" s="10">
        <v>42036</v>
      </c>
      <c r="G4308" s="10">
        <v>45323</v>
      </c>
      <c r="H4308" s="11">
        <v>10</v>
      </c>
      <c r="I4308" s="20" t="s">
        <v>259</v>
      </c>
      <c r="J4308" s="11" t="s">
        <v>261</v>
      </c>
      <c r="K4308" s="11" t="s">
        <v>8769</v>
      </c>
      <c r="L4308" s="11">
        <v>2</v>
      </c>
    </row>
    <row r="4309" spans="1:12">
      <c r="A4309" s="11" t="s">
        <v>8559</v>
      </c>
      <c r="D4309" s="11" t="s">
        <v>260</v>
      </c>
      <c r="E4309" s="19" t="s">
        <v>8683</v>
      </c>
      <c r="F4309" s="10">
        <v>42036</v>
      </c>
      <c r="G4309" s="10">
        <v>45323</v>
      </c>
      <c r="H4309" s="11">
        <v>10</v>
      </c>
      <c r="I4309" s="20" t="s">
        <v>259</v>
      </c>
      <c r="J4309" s="11" t="s">
        <v>261</v>
      </c>
      <c r="K4309" s="11" t="s">
        <v>8769</v>
      </c>
      <c r="L4309" s="11">
        <v>2</v>
      </c>
    </row>
    <row r="4310" spans="1:12">
      <c r="A4310" s="11" t="s">
        <v>8560</v>
      </c>
      <c r="D4310" s="11" t="s">
        <v>260</v>
      </c>
      <c r="E4310" s="19" t="s">
        <v>8684</v>
      </c>
      <c r="F4310" s="10">
        <v>42036</v>
      </c>
      <c r="G4310" s="10">
        <v>45323</v>
      </c>
      <c r="H4310" s="11">
        <v>10</v>
      </c>
      <c r="I4310" s="20" t="s">
        <v>259</v>
      </c>
      <c r="J4310" s="11" t="s">
        <v>261</v>
      </c>
      <c r="K4310" s="11" t="s">
        <v>8769</v>
      </c>
      <c r="L4310" s="11">
        <v>2</v>
      </c>
    </row>
    <row r="4311" spans="1:12">
      <c r="A4311" s="11" t="s">
        <v>8561</v>
      </c>
      <c r="D4311" s="11" t="s">
        <v>260</v>
      </c>
      <c r="E4311" s="19" t="s">
        <v>8685</v>
      </c>
      <c r="F4311" s="10">
        <v>42036</v>
      </c>
      <c r="G4311" s="10">
        <v>45323</v>
      </c>
      <c r="H4311" s="11">
        <v>10</v>
      </c>
      <c r="I4311" s="20" t="s">
        <v>259</v>
      </c>
      <c r="J4311" s="11" t="s">
        <v>261</v>
      </c>
      <c r="K4311" s="11" t="s">
        <v>8769</v>
      </c>
      <c r="L4311" s="11">
        <v>2</v>
      </c>
    </row>
    <row r="4312" spans="1:12">
      <c r="A4312" s="11" t="s">
        <v>8562</v>
      </c>
      <c r="D4312" s="11" t="s">
        <v>260</v>
      </c>
      <c r="E4312" s="19" t="s">
        <v>8686</v>
      </c>
      <c r="F4312" s="10">
        <v>42036</v>
      </c>
      <c r="G4312" s="10">
        <v>45323</v>
      </c>
      <c r="H4312" s="11">
        <v>10</v>
      </c>
      <c r="I4312" s="20" t="s">
        <v>259</v>
      </c>
      <c r="J4312" s="11" t="s">
        <v>261</v>
      </c>
      <c r="K4312" s="11" t="s">
        <v>8769</v>
      </c>
      <c r="L4312" s="11">
        <v>2</v>
      </c>
    </row>
    <row r="4313" spans="1:12">
      <c r="A4313" s="11" t="s">
        <v>8563</v>
      </c>
      <c r="D4313" s="11" t="s">
        <v>260</v>
      </c>
      <c r="E4313" s="19" t="s">
        <v>8687</v>
      </c>
      <c r="F4313" s="10">
        <v>42036</v>
      </c>
      <c r="G4313" s="10">
        <v>45323</v>
      </c>
      <c r="H4313" s="11">
        <v>10</v>
      </c>
      <c r="I4313" s="20" t="s">
        <v>259</v>
      </c>
      <c r="J4313" s="11" t="s">
        <v>261</v>
      </c>
      <c r="K4313" s="11" t="s">
        <v>8769</v>
      </c>
      <c r="L4313" s="11">
        <v>2</v>
      </c>
    </row>
    <row r="4314" spans="1:12">
      <c r="A4314" s="11" t="s">
        <v>8564</v>
      </c>
      <c r="D4314" s="11" t="s">
        <v>260</v>
      </c>
      <c r="E4314" s="19" t="s">
        <v>8688</v>
      </c>
      <c r="F4314" s="10">
        <v>42036</v>
      </c>
      <c r="G4314" s="10">
        <v>45323</v>
      </c>
      <c r="H4314" s="11">
        <v>10</v>
      </c>
      <c r="I4314" s="20" t="s">
        <v>259</v>
      </c>
      <c r="J4314" s="11" t="s">
        <v>261</v>
      </c>
      <c r="K4314" s="11" t="s">
        <v>8769</v>
      </c>
      <c r="L4314" s="11">
        <v>2</v>
      </c>
    </row>
    <row r="4315" spans="1:12">
      <c r="A4315" s="11" t="s">
        <v>8565</v>
      </c>
      <c r="D4315" s="11" t="s">
        <v>260</v>
      </c>
      <c r="E4315" s="19" t="s">
        <v>8689</v>
      </c>
      <c r="F4315" s="10">
        <v>42036</v>
      </c>
      <c r="G4315" s="10">
        <v>45323</v>
      </c>
      <c r="H4315" s="11">
        <v>10</v>
      </c>
      <c r="I4315" s="20" t="s">
        <v>259</v>
      </c>
      <c r="J4315" s="11" t="s">
        <v>261</v>
      </c>
      <c r="K4315" s="11" t="s">
        <v>8769</v>
      </c>
      <c r="L4315" s="11">
        <v>2</v>
      </c>
    </row>
    <row r="4316" spans="1:12">
      <c r="A4316" s="11" t="s">
        <v>8566</v>
      </c>
      <c r="D4316" s="11" t="s">
        <v>260</v>
      </c>
      <c r="E4316" s="19" t="s">
        <v>8690</v>
      </c>
      <c r="F4316" s="10">
        <v>42036</v>
      </c>
      <c r="G4316" s="10">
        <v>45323</v>
      </c>
      <c r="H4316" s="11">
        <v>10</v>
      </c>
      <c r="I4316" s="20" t="s">
        <v>259</v>
      </c>
      <c r="J4316" s="11" t="s">
        <v>261</v>
      </c>
      <c r="K4316" s="11" t="s">
        <v>8769</v>
      </c>
      <c r="L4316" s="11">
        <v>2</v>
      </c>
    </row>
    <row r="4317" spans="1:12">
      <c r="A4317" s="11" t="s">
        <v>8567</v>
      </c>
      <c r="D4317" s="11" t="s">
        <v>260</v>
      </c>
      <c r="E4317" s="19" t="s">
        <v>8691</v>
      </c>
      <c r="F4317" s="10">
        <v>42036</v>
      </c>
      <c r="G4317" s="10">
        <v>45323</v>
      </c>
      <c r="H4317" s="11">
        <v>10</v>
      </c>
      <c r="I4317" s="20" t="s">
        <v>259</v>
      </c>
      <c r="J4317" s="11" t="s">
        <v>261</v>
      </c>
      <c r="K4317" s="11" t="s">
        <v>8769</v>
      </c>
      <c r="L4317" s="11">
        <v>2</v>
      </c>
    </row>
    <row r="4318" spans="1:12">
      <c r="A4318" s="11" t="s">
        <v>8568</v>
      </c>
      <c r="D4318" s="11" t="s">
        <v>260</v>
      </c>
      <c r="E4318" s="19" t="s">
        <v>8692</v>
      </c>
      <c r="F4318" s="10">
        <v>42036</v>
      </c>
      <c r="G4318" s="10">
        <v>45323</v>
      </c>
      <c r="H4318" s="11">
        <v>10</v>
      </c>
      <c r="I4318" s="20" t="s">
        <v>259</v>
      </c>
      <c r="J4318" s="11" t="s">
        <v>261</v>
      </c>
      <c r="K4318" s="11" t="s">
        <v>8769</v>
      </c>
      <c r="L4318" s="11">
        <v>2</v>
      </c>
    </row>
    <row r="4319" spans="1:12">
      <c r="A4319" s="11" t="s">
        <v>8569</v>
      </c>
      <c r="D4319" s="11" t="s">
        <v>260</v>
      </c>
      <c r="E4319" s="19" t="s">
        <v>8693</v>
      </c>
      <c r="F4319" s="10">
        <v>42036</v>
      </c>
      <c r="G4319" s="10">
        <v>45323</v>
      </c>
      <c r="H4319" s="11">
        <v>10</v>
      </c>
      <c r="I4319" s="20" t="s">
        <v>259</v>
      </c>
      <c r="J4319" s="11" t="s">
        <v>261</v>
      </c>
      <c r="K4319" s="11" t="s">
        <v>8769</v>
      </c>
      <c r="L4319" s="11">
        <v>2</v>
      </c>
    </row>
    <row r="4320" spans="1:12">
      <c r="A4320" s="11" t="s">
        <v>8570</v>
      </c>
      <c r="D4320" s="11" t="s">
        <v>260</v>
      </c>
      <c r="E4320" s="19" t="s">
        <v>8694</v>
      </c>
      <c r="F4320" s="10">
        <v>42036</v>
      </c>
      <c r="G4320" s="10">
        <v>45323</v>
      </c>
      <c r="H4320" s="11">
        <v>10</v>
      </c>
      <c r="I4320" s="20" t="s">
        <v>259</v>
      </c>
      <c r="J4320" s="11" t="s">
        <v>261</v>
      </c>
      <c r="K4320" s="11" t="s">
        <v>8769</v>
      </c>
      <c r="L4320" s="11">
        <v>2</v>
      </c>
    </row>
    <row r="4321" spans="1:12">
      <c r="A4321" s="11" t="s">
        <v>8571</v>
      </c>
      <c r="D4321" s="11" t="s">
        <v>260</v>
      </c>
      <c r="E4321" s="19" t="s">
        <v>8695</v>
      </c>
      <c r="F4321" s="10">
        <v>42036</v>
      </c>
      <c r="G4321" s="10">
        <v>45323</v>
      </c>
      <c r="H4321" s="11">
        <v>10</v>
      </c>
      <c r="I4321" s="20" t="s">
        <v>259</v>
      </c>
      <c r="J4321" s="11" t="s">
        <v>261</v>
      </c>
      <c r="K4321" s="11" t="s">
        <v>8769</v>
      </c>
      <c r="L4321" s="11">
        <v>2</v>
      </c>
    </row>
    <row r="4322" spans="1:12">
      <c r="A4322" s="11" t="s">
        <v>8572</v>
      </c>
      <c r="D4322" s="11" t="s">
        <v>260</v>
      </c>
      <c r="E4322" s="19" t="s">
        <v>8696</v>
      </c>
      <c r="F4322" s="10">
        <v>42036</v>
      </c>
      <c r="G4322" s="10">
        <v>45323</v>
      </c>
      <c r="H4322" s="11">
        <v>10</v>
      </c>
      <c r="I4322" s="20" t="s">
        <v>259</v>
      </c>
      <c r="J4322" s="11" t="s">
        <v>261</v>
      </c>
      <c r="K4322" s="11" t="s">
        <v>8769</v>
      </c>
      <c r="L4322" s="11">
        <v>2</v>
      </c>
    </row>
    <row r="4323" spans="1:12">
      <c r="A4323" s="11" t="s">
        <v>8573</v>
      </c>
      <c r="D4323" s="11" t="s">
        <v>260</v>
      </c>
      <c r="E4323" s="19" t="s">
        <v>8697</v>
      </c>
      <c r="F4323" s="10">
        <v>42036</v>
      </c>
      <c r="G4323" s="10">
        <v>45323</v>
      </c>
      <c r="H4323" s="11">
        <v>10</v>
      </c>
      <c r="I4323" s="20" t="s">
        <v>259</v>
      </c>
      <c r="J4323" s="11" t="s">
        <v>261</v>
      </c>
      <c r="K4323" s="11" t="s">
        <v>8769</v>
      </c>
      <c r="L4323" s="11">
        <v>2</v>
      </c>
    </row>
    <row r="4324" spans="1:12">
      <c r="A4324" s="11" t="s">
        <v>8574</v>
      </c>
      <c r="D4324" s="11" t="s">
        <v>260</v>
      </c>
      <c r="E4324" s="19" t="s">
        <v>8698</v>
      </c>
      <c r="F4324" s="10">
        <v>42036</v>
      </c>
      <c r="G4324" s="10">
        <v>45323</v>
      </c>
      <c r="H4324" s="11">
        <v>10</v>
      </c>
      <c r="I4324" s="20" t="s">
        <v>259</v>
      </c>
      <c r="J4324" s="11" t="s">
        <v>261</v>
      </c>
      <c r="K4324" s="11" t="s">
        <v>8769</v>
      </c>
      <c r="L4324" s="11">
        <v>2</v>
      </c>
    </row>
    <row r="4325" spans="1:12">
      <c r="A4325" s="11" t="s">
        <v>8575</v>
      </c>
      <c r="D4325" s="11" t="s">
        <v>260</v>
      </c>
      <c r="E4325" s="19" t="s">
        <v>8699</v>
      </c>
      <c r="F4325" s="10">
        <v>42036</v>
      </c>
      <c r="G4325" s="10">
        <v>45323</v>
      </c>
      <c r="H4325" s="11">
        <v>10</v>
      </c>
      <c r="I4325" s="20" t="s">
        <v>259</v>
      </c>
      <c r="J4325" s="11" t="s">
        <v>261</v>
      </c>
      <c r="K4325" s="11" t="s">
        <v>8769</v>
      </c>
      <c r="L4325" s="11">
        <v>2</v>
      </c>
    </row>
    <row r="4326" spans="1:12">
      <c r="A4326" s="11" t="s">
        <v>8576</v>
      </c>
      <c r="D4326" s="11" t="s">
        <v>260</v>
      </c>
      <c r="E4326" s="19" t="s">
        <v>8700</v>
      </c>
      <c r="F4326" s="10">
        <v>42036</v>
      </c>
      <c r="G4326" s="10">
        <v>45323</v>
      </c>
      <c r="H4326" s="11">
        <v>10</v>
      </c>
      <c r="I4326" s="20" t="s">
        <v>259</v>
      </c>
      <c r="J4326" s="11" t="s">
        <v>261</v>
      </c>
      <c r="K4326" s="11" t="s">
        <v>8769</v>
      </c>
      <c r="L4326" s="11">
        <v>2</v>
      </c>
    </row>
    <row r="4327" spans="1:12">
      <c r="A4327" s="11" t="s">
        <v>8577</v>
      </c>
      <c r="D4327" s="11" t="s">
        <v>260</v>
      </c>
      <c r="E4327" s="19" t="s">
        <v>8701</v>
      </c>
      <c r="F4327" s="10">
        <v>42036</v>
      </c>
      <c r="G4327" s="10">
        <v>45323</v>
      </c>
      <c r="H4327" s="11">
        <v>10</v>
      </c>
      <c r="I4327" s="20" t="s">
        <v>259</v>
      </c>
      <c r="J4327" s="11" t="s">
        <v>261</v>
      </c>
      <c r="K4327" s="11" t="s">
        <v>8769</v>
      </c>
      <c r="L4327" s="11">
        <v>2</v>
      </c>
    </row>
    <row r="4328" spans="1:12">
      <c r="A4328" s="11" t="s">
        <v>8578</v>
      </c>
      <c r="D4328" s="11" t="s">
        <v>260</v>
      </c>
      <c r="E4328" s="19" t="s">
        <v>8702</v>
      </c>
      <c r="F4328" s="10">
        <v>42036</v>
      </c>
      <c r="G4328" s="10">
        <v>45323</v>
      </c>
      <c r="H4328" s="11">
        <v>10</v>
      </c>
      <c r="I4328" s="20" t="s">
        <v>259</v>
      </c>
      <c r="J4328" s="11" t="s">
        <v>261</v>
      </c>
      <c r="K4328" s="11" t="s">
        <v>8769</v>
      </c>
      <c r="L4328" s="11">
        <v>2</v>
      </c>
    </row>
    <row r="4329" spans="1:12">
      <c r="A4329" s="11" t="s">
        <v>8579</v>
      </c>
      <c r="D4329" s="11" t="s">
        <v>260</v>
      </c>
      <c r="E4329" s="19" t="s">
        <v>8703</v>
      </c>
      <c r="F4329" s="10">
        <v>42036</v>
      </c>
      <c r="G4329" s="10">
        <v>45323</v>
      </c>
      <c r="H4329" s="11">
        <v>10</v>
      </c>
      <c r="I4329" s="20" t="s">
        <v>259</v>
      </c>
      <c r="J4329" s="11" t="s">
        <v>261</v>
      </c>
      <c r="K4329" s="11" t="s">
        <v>8769</v>
      </c>
      <c r="L4329" s="11">
        <v>2</v>
      </c>
    </row>
    <row r="4330" spans="1:12">
      <c r="A4330" s="11" t="s">
        <v>8580</v>
      </c>
      <c r="D4330" s="11" t="s">
        <v>260</v>
      </c>
      <c r="E4330" s="19" t="s">
        <v>8704</v>
      </c>
      <c r="F4330" s="10">
        <v>42036</v>
      </c>
      <c r="G4330" s="10">
        <v>45323</v>
      </c>
      <c r="H4330" s="11">
        <v>10</v>
      </c>
      <c r="I4330" s="20" t="s">
        <v>259</v>
      </c>
      <c r="J4330" s="11" t="s">
        <v>261</v>
      </c>
      <c r="K4330" s="11" t="s">
        <v>8769</v>
      </c>
      <c r="L4330" s="11">
        <v>2</v>
      </c>
    </row>
    <row r="4331" spans="1:12">
      <c r="A4331" s="11" t="s">
        <v>8581</v>
      </c>
      <c r="D4331" s="11" t="s">
        <v>260</v>
      </c>
      <c r="E4331" s="19" t="s">
        <v>8705</v>
      </c>
      <c r="F4331" s="10">
        <v>42036</v>
      </c>
      <c r="G4331" s="10">
        <v>45323</v>
      </c>
      <c r="H4331" s="11">
        <v>10</v>
      </c>
      <c r="I4331" s="20" t="s">
        <v>259</v>
      </c>
      <c r="J4331" s="11" t="s">
        <v>261</v>
      </c>
      <c r="K4331" s="11" t="s">
        <v>8769</v>
      </c>
      <c r="L4331" s="11">
        <v>2</v>
      </c>
    </row>
    <row r="4332" spans="1:12">
      <c r="A4332" s="11" t="s">
        <v>8582</v>
      </c>
      <c r="D4332" s="11" t="s">
        <v>260</v>
      </c>
      <c r="E4332" s="19" t="s">
        <v>8706</v>
      </c>
      <c r="F4332" s="10">
        <v>42036</v>
      </c>
      <c r="G4332" s="10">
        <v>45323</v>
      </c>
      <c r="H4332" s="11">
        <v>10</v>
      </c>
      <c r="I4332" s="20" t="s">
        <v>259</v>
      </c>
      <c r="J4332" s="11" t="s">
        <v>261</v>
      </c>
      <c r="K4332" s="11" t="s">
        <v>8769</v>
      </c>
      <c r="L4332" s="11">
        <v>2</v>
      </c>
    </row>
    <row r="4333" spans="1:12">
      <c r="A4333" s="11" t="s">
        <v>8583</v>
      </c>
      <c r="D4333" s="11" t="s">
        <v>260</v>
      </c>
      <c r="E4333" s="19" t="s">
        <v>8707</v>
      </c>
      <c r="F4333" s="10">
        <v>42036</v>
      </c>
      <c r="G4333" s="10">
        <v>45323</v>
      </c>
      <c r="H4333" s="11">
        <v>10</v>
      </c>
      <c r="I4333" s="20" t="s">
        <v>259</v>
      </c>
      <c r="J4333" s="11" t="s">
        <v>261</v>
      </c>
      <c r="K4333" s="11" t="s">
        <v>8769</v>
      </c>
      <c r="L4333" s="11">
        <v>2</v>
      </c>
    </row>
    <row r="4334" spans="1:12">
      <c r="A4334" s="11" t="s">
        <v>8584</v>
      </c>
      <c r="D4334" s="11" t="s">
        <v>260</v>
      </c>
      <c r="E4334" s="19" t="s">
        <v>8708</v>
      </c>
      <c r="F4334" s="10">
        <v>42036</v>
      </c>
      <c r="G4334" s="10">
        <v>45323</v>
      </c>
      <c r="H4334" s="11">
        <v>10</v>
      </c>
      <c r="I4334" s="20" t="s">
        <v>259</v>
      </c>
      <c r="J4334" s="11" t="s">
        <v>261</v>
      </c>
      <c r="K4334" s="11" t="s">
        <v>8769</v>
      </c>
      <c r="L4334" s="11">
        <v>2</v>
      </c>
    </row>
    <row r="4335" spans="1:12">
      <c r="A4335" s="11" t="s">
        <v>8585</v>
      </c>
      <c r="D4335" s="11" t="s">
        <v>260</v>
      </c>
      <c r="E4335" s="19" t="s">
        <v>8709</v>
      </c>
      <c r="F4335" s="10">
        <v>42036</v>
      </c>
      <c r="G4335" s="10">
        <v>45323</v>
      </c>
      <c r="H4335" s="11">
        <v>10</v>
      </c>
      <c r="I4335" s="20" t="s">
        <v>259</v>
      </c>
      <c r="J4335" s="11" t="s">
        <v>261</v>
      </c>
      <c r="K4335" s="11" t="s">
        <v>8769</v>
      </c>
      <c r="L4335" s="11">
        <v>2</v>
      </c>
    </row>
    <row r="4336" spans="1:12">
      <c r="A4336" s="11" t="s">
        <v>8586</v>
      </c>
      <c r="D4336" s="11" t="s">
        <v>260</v>
      </c>
      <c r="E4336" s="19" t="s">
        <v>8710</v>
      </c>
      <c r="F4336" s="10">
        <v>42036</v>
      </c>
      <c r="G4336" s="10">
        <v>45323</v>
      </c>
      <c r="H4336" s="11">
        <v>10</v>
      </c>
      <c r="I4336" s="20" t="s">
        <v>259</v>
      </c>
      <c r="J4336" s="11" t="s">
        <v>261</v>
      </c>
      <c r="K4336" s="11" t="s">
        <v>8769</v>
      </c>
      <c r="L4336" s="11">
        <v>2</v>
      </c>
    </row>
    <row r="4337" spans="1:12">
      <c r="A4337" s="11" t="s">
        <v>8587</v>
      </c>
      <c r="D4337" s="11" t="s">
        <v>260</v>
      </c>
      <c r="E4337" s="19" t="s">
        <v>8711</v>
      </c>
      <c r="F4337" s="10">
        <v>42036</v>
      </c>
      <c r="G4337" s="10">
        <v>45323</v>
      </c>
      <c r="H4337" s="11">
        <v>10</v>
      </c>
      <c r="I4337" s="20" t="s">
        <v>259</v>
      </c>
      <c r="J4337" s="11" t="s">
        <v>261</v>
      </c>
      <c r="K4337" s="11" t="s">
        <v>8769</v>
      </c>
      <c r="L4337" s="11">
        <v>2</v>
      </c>
    </row>
    <row r="4338" spans="1:12">
      <c r="A4338" s="11" t="s">
        <v>8588</v>
      </c>
      <c r="D4338" s="11" t="s">
        <v>260</v>
      </c>
      <c r="E4338" s="19" t="s">
        <v>8712</v>
      </c>
      <c r="F4338" s="10">
        <v>42036</v>
      </c>
      <c r="G4338" s="10">
        <v>45323</v>
      </c>
      <c r="H4338" s="11">
        <v>10</v>
      </c>
      <c r="I4338" s="20" t="s">
        <v>259</v>
      </c>
      <c r="J4338" s="11" t="s">
        <v>261</v>
      </c>
      <c r="K4338" s="11" t="s">
        <v>8769</v>
      </c>
      <c r="L4338" s="11">
        <v>2</v>
      </c>
    </row>
    <row r="4339" spans="1:12">
      <c r="A4339" s="11" t="s">
        <v>8589</v>
      </c>
      <c r="D4339" s="11" t="s">
        <v>260</v>
      </c>
      <c r="E4339" s="19" t="s">
        <v>8713</v>
      </c>
      <c r="F4339" s="10">
        <v>42036</v>
      </c>
      <c r="G4339" s="10">
        <v>45323</v>
      </c>
      <c r="H4339" s="11">
        <v>10</v>
      </c>
      <c r="I4339" s="20" t="s">
        <v>259</v>
      </c>
      <c r="J4339" s="11" t="s">
        <v>261</v>
      </c>
      <c r="K4339" s="11" t="s">
        <v>8769</v>
      </c>
      <c r="L4339" s="11">
        <v>2</v>
      </c>
    </row>
    <row r="4340" spans="1:12">
      <c r="A4340" s="11" t="s">
        <v>8590</v>
      </c>
      <c r="D4340" s="11" t="s">
        <v>260</v>
      </c>
      <c r="E4340" s="19" t="s">
        <v>8714</v>
      </c>
      <c r="F4340" s="10">
        <v>42036</v>
      </c>
      <c r="G4340" s="10">
        <v>45323</v>
      </c>
      <c r="H4340" s="11">
        <v>10</v>
      </c>
      <c r="I4340" s="20" t="s">
        <v>259</v>
      </c>
      <c r="J4340" s="11" t="s">
        <v>261</v>
      </c>
      <c r="K4340" s="11" t="s">
        <v>8769</v>
      </c>
      <c r="L4340" s="11">
        <v>2</v>
      </c>
    </row>
    <row r="4341" spans="1:12">
      <c r="A4341" s="11" t="s">
        <v>8591</v>
      </c>
      <c r="D4341" s="11" t="s">
        <v>260</v>
      </c>
      <c r="E4341" s="19" t="s">
        <v>8715</v>
      </c>
      <c r="F4341" s="10">
        <v>42036</v>
      </c>
      <c r="G4341" s="10">
        <v>45323</v>
      </c>
      <c r="H4341" s="11">
        <v>10</v>
      </c>
      <c r="I4341" s="20" t="s">
        <v>259</v>
      </c>
      <c r="J4341" s="11" t="s">
        <v>261</v>
      </c>
      <c r="K4341" s="11" t="s">
        <v>8769</v>
      </c>
      <c r="L4341" s="11">
        <v>2</v>
      </c>
    </row>
    <row r="4342" spans="1:12">
      <c r="A4342" s="11" t="s">
        <v>8592</v>
      </c>
      <c r="D4342" s="11" t="s">
        <v>260</v>
      </c>
      <c r="E4342" s="19" t="s">
        <v>8716</v>
      </c>
      <c r="F4342" s="10">
        <v>42036</v>
      </c>
      <c r="G4342" s="10">
        <v>45323</v>
      </c>
      <c r="H4342" s="11">
        <v>10</v>
      </c>
      <c r="I4342" s="20" t="s">
        <v>259</v>
      </c>
      <c r="J4342" s="11" t="s">
        <v>261</v>
      </c>
      <c r="K4342" s="11" t="s">
        <v>8769</v>
      </c>
      <c r="L4342" s="11">
        <v>2</v>
      </c>
    </row>
    <row r="4343" spans="1:12">
      <c r="A4343" s="11" t="s">
        <v>8593</v>
      </c>
      <c r="D4343" s="11" t="s">
        <v>260</v>
      </c>
      <c r="E4343" s="19" t="s">
        <v>8717</v>
      </c>
      <c r="F4343" s="10">
        <v>42036</v>
      </c>
      <c r="G4343" s="10">
        <v>45323</v>
      </c>
      <c r="H4343" s="11">
        <v>10</v>
      </c>
      <c r="I4343" s="20" t="s">
        <v>259</v>
      </c>
      <c r="J4343" s="11" t="s">
        <v>261</v>
      </c>
      <c r="K4343" s="11" t="s">
        <v>8769</v>
      </c>
      <c r="L4343" s="11">
        <v>2</v>
      </c>
    </row>
    <row r="4344" spans="1:12">
      <c r="A4344" s="11" t="s">
        <v>8594</v>
      </c>
      <c r="D4344" s="11" t="s">
        <v>260</v>
      </c>
      <c r="E4344" s="19" t="s">
        <v>8718</v>
      </c>
      <c r="F4344" s="10">
        <v>42036</v>
      </c>
      <c r="G4344" s="10">
        <v>45323</v>
      </c>
      <c r="H4344" s="11">
        <v>10</v>
      </c>
      <c r="I4344" s="20" t="s">
        <v>259</v>
      </c>
      <c r="J4344" s="11" t="s">
        <v>261</v>
      </c>
      <c r="K4344" s="11" t="s">
        <v>8769</v>
      </c>
      <c r="L4344" s="11">
        <v>2</v>
      </c>
    </row>
    <row r="4345" spans="1:12">
      <c r="A4345" s="11" t="s">
        <v>8595</v>
      </c>
      <c r="D4345" s="11" t="s">
        <v>260</v>
      </c>
      <c r="E4345" s="19" t="s">
        <v>8719</v>
      </c>
      <c r="F4345" s="10">
        <v>42036</v>
      </c>
      <c r="G4345" s="10">
        <v>45323</v>
      </c>
      <c r="H4345" s="11">
        <v>10</v>
      </c>
      <c r="I4345" s="20" t="s">
        <v>259</v>
      </c>
      <c r="J4345" s="11" t="s">
        <v>261</v>
      </c>
      <c r="K4345" s="11" t="s">
        <v>8769</v>
      </c>
      <c r="L4345" s="11">
        <v>2</v>
      </c>
    </row>
    <row r="4346" spans="1:12">
      <c r="A4346" s="11" t="s">
        <v>8596</v>
      </c>
      <c r="D4346" s="11" t="s">
        <v>260</v>
      </c>
      <c r="E4346" s="19" t="s">
        <v>8720</v>
      </c>
      <c r="F4346" s="10">
        <v>42036</v>
      </c>
      <c r="G4346" s="10">
        <v>45323</v>
      </c>
      <c r="H4346" s="11">
        <v>10</v>
      </c>
      <c r="I4346" s="20" t="s">
        <v>259</v>
      </c>
      <c r="J4346" s="11" t="s">
        <v>261</v>
      </c>
      <c r="K4346" s="11" t="s">
        <v>8769</v>
      </c>
      <c r="L4346" s="11">
        <v>2</v>
      </c>
    </row>
    <row r="4347" spans="1:12">
      <c r="A4347" s="11" t="s">
        <v>8597</v>
      </c>
      <c r="D4347" s="11" t="s">
        <v>260</v>
      </c>
      <c r="E4347" s="19" t="s">
        <v>8721</v>
      </c>
      <c r="F4347" s="10">
        <v>42036</v>
      </c>
      <c r="G4347" s="10">
        <v>45323</v>
      </c>
      <c r="H4347" s="11">
        <v>10</v>
      </c>
      <c r="I4347" s="20" t="s">
        <v>259</v>
      </c>
      <c r="J4347" s="11" t="s">
        <v>261</v>
      </c>
      <c r="K4347" s="11" t="s">
        <v>8769</v>
      </c>
      <c r="L4347" s="11">
        <v>2</v>
      </c>
    </row>
    <row r="4348" spans="1:12">
      <c r="A4348" s="11" t="s">
        <v>8598</v>
      </c>
      <c r="D4348" s="11" t="s">
        <v>260</v>
      </c>
      <c r="E4348" s="19" t="s">
        <v>8722</v>
      </c>
      <c r="F4348" s="10">
        <v>42036</v>
      </c>
      <c r="G4348" s="10">
        <v>45323</v>
      </c>
      <c r="H4348" s="11">
        <v>10</v>
      </c>
      <c r="I4348" s="20" t="s">
        <v>259</v>
      </c>
      <c r="J4348" s="11" t="s">
        <v>261</v>
      </c>
      <c r="K4348" s="11" t="s">
        <v>8769</v>
      </c>
      <c r="L4348" s="11">
        <v>2</v>
      </c>
    </row>
    <row r="4349" spans="1:12">
      <c r="A4349" s="11" t="s">
        <v>8599</v>
      </c>
      <c r="D4349" s="11" t="s">
        <v>260</v>
      </c>
      <c r="E4349" s="19" t="s">
        <v>8723</v>
      </c>
      <c r="F4349" s="10">
        <v>42036</v>
      </c>
      <c r="G4349" s="10">
        <v>45323</v>
      </c>
      <c r="H4349" s="11">
        <v>10</v>
      </c>
      <c r="I4349" s="20" t="s">
        <v>259</v>
      </c>
      <c r="J4349" s="11" t="s">
        <v>261</v>
      </c>
      <c r="K4349" s="11" t="s">
        <v>8769</v>
      </c>
      <c r="L4349" s="11">
        <v>2</v>
      </c>
    </row>
    <row r="4350" spans="1:12">
      <c r="A4350" s="11" t="s">
        <v>8600</v>
      </c>
      <c r="D4350" s="11" t="s">
        <v>260</v>
      </c>
      <c r="E4350" s="19" t="s">
        <v>8724</v>
      </c>
      <c r="F4350" s="10">
        <v>42036</v>
      </c>
      <c r="G4350" s="10">
        <v>45323</v>
      </c>
      <c r="H4350" s="11">
        <v>10</v>
      </c>
      <c r="I4350" s="20" t="s">
        <v>259</v>
      </c>
      <c r="J4350" s="11" t="s">
        <v>261</v>
      </c>
      <c r="K4350" s="11" t="s">
        <v>8769</v>
      </c>
      <c r="L4350" s="11">
        <v>2</v>
      </c>
    </row>
    <row r="4351" spans="1:12">
      <c r="A4351" s="11" t="s">
        <v>8601</v>
      </c>
      <c r="D4351" s="11" t="s">
        <v>260</v>
      </c>
      <c r="E4351" s="19" t="s">
        <v>8725</v>
      </c>
      <c r="F4351" s="10">
        <v>42036</v>
      </c>
      <c r="G4351" s="10">
        <v>45323</v>
      </c>
      <c r="H4351" s="11">
        <v>10</v>
      </c>
      <c r="I4351" s="20" t="s">
        <v>259</v>
      </c>
      <c r="J4351" s="11" t="s">
        <v>261</v>
      </c>
      <c r="K4351" s="11" t="s">
        <v>8769</v>
      </c>
      <c r="L4351" s="11">
        <v>2</v>
      </c>
    </row>
    <row r="4352" spans="1:12">
      <c r="A4352" s="11" t="s">
        <v>8602</v>
      </c>
      <c r="D4352" s="11" t="s">
        <v>260</v>
      </c>
      <c r="E4352" s="19" t="s">
        <v>8726</v>
      </c>
      <c r="F4352" s="10">
        <v>42036</v>
      </c>
      <c r="G4352" s="10">
        <v>45323</v>
      </c>
      <c r="H4352" s="11">
        <v>10</v>
      </c>
      <c r="I4352" s="20" t="s">
        <v>259</v>
      </c>
      <c r="J4352" s="11" t="s">
        <v>261</v>
      </c>
      <c r="K4352" s="11" t="s">
        <v>8769</v>
      </c>
      <c r="L4352" s="11">
        <v>2</v>
      </c>
    </row>
    <row r="4353" spans="1:12">
      <c r="A4353" s="11" t="s">
        <v>8603</v>
      </c>
      <c r="D4353" s="11" t="s">
        <v>260</v>
      </c>
      <c r="E4353" s="19" t="s">
        <v>8727</v>
      </c>
      <c r="F4353" s="10">
        <v>42036</v>
      </c>
      <c r="G4353" s="10">
        <v>45323</v>
      </c>
      <c r="H4353" s="11">
        <v>10</v>
      </c>
      <c r="I4353" s="20" t="s">
        <v>259</v>
      </c>
      <c r="J4353" s="11" t="s">
        <v>261</v>
      </c>
      <c r="K4353" s="11" t="s">
        <v>8769</v>
      </c>
      <c r="L4353" s="11">
        <v>2</v>
      </c>
    </row>
    <row r="4354" spans="1:12">
      <c r="A4354" s="11" t="s">
        <v>8604</v>
      </c>
      <c r="D4354" s="11" t="s">
        <v>260</v>
      </c>
      <c r="E4354" s="19" t="s">
        <v>8728</v>
      </c>
      <c r="F4354" s="10">
        <v>42036</v>
      </c>
      <c r="G4354" s="10">
        <v>45323</v>
      </c>
      <c r="H4354" s="11">
        <v>10</v>
      </c>
      <c r="I4354" s="20" t="s">
        <v>259</v>
      </c>
      <c r="J4354" s="11" t="s">
        <v>261</v>
      </c>
      <c r="K4354" s="11" t="s">
        <v>8769</v>
      </c>
      <c r="L4354" s="11">
        <v>2</v>
      </c>
    </row>
    <row r="4355" spans="1:12">
      <c r="A4355" s="11" t="s">
        <v>8605</v>
      </c>
      <c r="D4355" s="11" t="s">
        <v>260</v>
      </c>
      <c r="E4355" s="19" t="s">
        <v>8729</v>
      </c>
      <c r="F4355" s="10">
        <v>42036</v>
      </c>
      <c r="G4355" s="10">
        <v>45323</v>
      </c>
      <c r="H4355" s="11">
        <v>10</v>
      </c>
      <c r="I4355" s="20" t="s">
        <v>259</v>
      </c>
      <c r="J4355" s="11" t="s">
        <v>261</v>
      </c>
      <c r="K4355" s="11" t="s">
        <v>8769</v>
      </c>
      <c r="L4355" s="11">
        <v>2</v>
      </c>
    </row>
    <row r="4356" spans="1:12">
      <c r="A4356" s="11" t="s">
        <v>8606</v>
      </c>
      <c r="D4356" s="11" t="s">
        <v>260</v>
      </c>
      <c r="E4356" s="19" t="s">
        <v>8730</v>
      </c>
      <c r="F4356" s="10">
        <v>42036</v>
      </c>
      <c r="G4356" s="10">
        <v>45323</v>
      </c>
      <c r="H4356" s="11">
        <v>10</v>
      </c>
      <c r="I4356" s="20" t="s">
        <v>259</v>
      </c>
      <c r="J4356" s="11" t="s">
        <v>261</v>
      </c>
      <c r="K4356" s="11" t="s">
        <v>8769</v>
      </c>
      <c r="L4356" s="11">
        <v>2</v>
      </c>
    </row>
    <row r="4357" spans="1:12">
      <c r="A4357" s="11" t="s">
        <v>8607</v>
      </c>
      <c r="D4357" s="11" t="s">
        <v>260</v>
      </c>
      <c r="E4357" s="19" t="s">
        <v>8731</v>
      </c>
      <c r="F4357" s="10">
        <v>42036</v>
      </c>
      <c r="G4357" s="10">
        <v>45323</v>
      </c>
      <c r="H4357" s="11">
        <v>10</v>
      </c>
      <c r="I4357" s="20" t="s">
        <v>259</v>
      </c>
      <c r="J4357" s="11" t="s">
        <v>261</v>
      </c>
      <c r="K4357" s="11" t="s">
        <v>8769</v>
      </c>
      <c r="L4357" s="11">
        <v>2</v>
      </c>
    </row>
    <row r="4358" spans="1:12">
      <c r="A4358" s="11" t="s">
        <v>8608</v>
      </c>
      <c r="D4358" s="11" t="s">
        <v>260</v>
      </c>
      <c r="E4358" s="19" t="s">
        <v>8732</v>
      </c>
      <c r="F4358" s="10">
        <v>42036</v>
      </c>
      <c r="G4358" s="10">
        <v>45323</v>
      </c>
      <c r="H4358" s="11">
        <v>10</v>
      </c>
      <c r="I4358" s="20" t="s">
        <v>259</v>
      </c>
      <c r="J4358" s="11" t="s">
        <v>261</v>
      </c>
      <c r="K4358" s="11" t="s">
        <v>8769</v>
      </c>
      <c r="L4358" s="11">
        <v>2</v>
      </c>
    </row>
    <row r="4359" spans="1:12">
      <c r="A4359" s="11" t="s">
        <v>8609</v>
      </c>
      <c r="D4359" s="11" t="s">
        <v>260</v>
      </c>
      <c r="E4359" s="19" t="s">
        <v>8733</v>
      </c>
      <c r="F4359" s="10">
        <v>42036</v>
      </c>
      <c r="G4359" s="10">
        <v>45323</v>
      </c>
      <c r="H4359" s="11">
        <v>10</v>
      </c>
      <c r="I4359" s="20" t="s">
        <v>259</v>
      </c>
      <c r="J4359" s="11" t="s">
        <v>261</v>
      </c>
      <c r="K4359" s="11" t="s">
        <v>8769</v>
      </c>
      <c r="L4359" s="11">
        <v>2</v>
      </c>
    </row>
    <row r="4360" spans="1:12">
      <c r="A4360" s="11" t="s">
        <v>8610</v>
      </c>
      <c r="D4360" s="11" t="s">
        <v>260</v>
      </c>
      <c r="E4360" s="19" t="s">
        <v>8734</v>
      </c>
      <c r="F4360" s="10">
        <v>42036</v>
      </c>
      <c r="G4360" s="10">
        <v>45323</v>
      </c>
      <c r="H4360" s="11">
        <v>10</v>
      </c>
      <c r="I4360" s="20" t="s">
        <v>259</v>
      </c>
      <c r="J4360" s="11" t="s">
        <v>261</v>
      </c>
      <c r="K4360" s="11" t="s">
        <v>8769</v>
      </c>
      <c r="L4360" s="11">
        <v>2</v>
      </c>
    </row>
    <row r="4361" spans="1:12">
      <c r="A4361" s="11" t="s">
        <v>8611</v>
      </c>
      <c r="D4361" s="11" t="s">
        <v>260</v>
      </c>
      <c r="E4361" s="19" t="s">
        <v>8735</v>
      </c>
      <c r="F4361" s="10">
        <v>42036</v>
      </c>
      <c r="G4361" s="10">
        <v>45323</v>
      </c>
      <c r="H4361" s="11">
        <v>10</v>
      </c>
      <c r="I4361" s="20" t="s">
        <v>259</v>
      </c>
      <c r="J4361" s="11" t="s">
        <v>261</v>
      </c>
      <c r="K4361" s="11" t="s">
        <v>8769</v>
      </c>
      <c r="L4361" s="11">
        <v>2</v>
      </c>
    </row>
    <row r="4362" spans="1:12">
      <c r="A4362" s="11" t="s">
        <v>8612</v>
      </c>
      <c r="D4362" s="11" t="s">
        <v>260</v>
      </c>
      <c r="E4362" s="19" t="s">
        <v>8736</v>
      </c>
      <c r="F4362" s="10">
        <v>42036</v>
      </c>
      <c r="G4362" s="10">
        <v>45323</v>
      </c>
      <c r="H4362" s="11">
        <v>10</v>
      </c>
      <c r="I4362" s="20" t="s">
        <v>259</v>
      </c>
      <c r="J4362" s="11" t="s">
        <v>261</v>
      </c>
      <c r="K4362" s="11" t="s">
        <v>8769</v>
      </c>
      <c r="L4362" s="11">
        <v>2</v>
      </c>
    </row>
    <row r="4363" spans="1:12">
      <c r="A4363" s="11" t="s">
        <v>8613</v>
      </c>
      <c r="D4363" s="11" t="s">
        <v>260</v>
      </c>
      <c r="E4363" s="19" t="s">
        <v>8737</v>
      </c>
      <c r="F4363" s="10">
        <v>42036</v>
      </c>
      <c r="G4363" s="10">
        <v>45323</v>
      </c>
      <c r="H4363" s="11">
        <v>10</v>
      </c>
      <c r="I4363" s="20" t="s">
        <v>259</v>
      </c>
      <c r="J4363" s="11" t="s">
        <v>261</v>
      </c>
      <c r="K4363" s="11" t="s">
        <v>8769</v>
      </c>
      <c r="L4363" s="11">
        <v>2</v>
      </c>
    </row>
    <row r="4364" spans="1:12">
      <c r="A4364" s="11" t="s">
        <v>8614</v>
      </c>
      <c r="D4364" s="11" t="s">
        <v>260</v>
      </c>
      <c r="E4364" s="19" t="s">
        <v>8738</v>
      </c>
      <c r="F4364" s="10">
        <v>42036</v>
      </c>
      <c r="G4364" s="10">
        <v>45323</v>
      </c>
      <c r="H4364" s="11">
        <v>10</v>
      </c>
      <c r="I4364" s="20" t="s">
        <v>259</v>
      </c>
      <c r="J4364" s="11" t="s">
        <v>261</v>
      </c>
      <c r="K4364" s="11" t="s">
        <v>8769</v>
      </c>
      <c r="L4364" s="11">
        <v>2</v>
      </c>
    </row>
    <row r="4365" spans="1:12">
      <c r="A4365" s="11" t="s">
        <v>8615</v>
      </c>
      <c r="D4365" s="11" t="s">
        <v>260</v>
      </c>
      <c r="E4365" s="19" t="s">
        <v>8739</v>
      </c>
      <c r="F4365" s="10">
        <v>42036</v>
      </c>
      <c r="G4365" s="10">
        <v>45323</v>
      </c>
      <c r="H4365" s="11">
        <v>10</v>
      </c>
      <c r="I4365" s="20" t="s">
        <v>259</v>
      </c>
      <c r="J4365" s="11" t="s">
        <v>261</v>
      </c>
      <c r="K4365" s="11" t="s">
        <v>8769</v>
      </c>
      <c r="L4365" s="11">
        <v>2</v>
      </c>
    </row>
    <row r="4366" spans="1:12">
      <c r="A4366" s="11" t="s">
        <v>8616</v>
      </c>
      <c r="D4366" s="11" t="s">
        <v>260</v>
      </c>
      <c r="E4366" s="19" t="s">
        <v>8740</v>
      </c>
      <c r="F4366" s="10">
        <v>42036</v>
      </c>
      <c r="G4366" s="10">
        <v>45323</v>
      </c>
      <c r="H4366" s="11">
        <v>10</v>
      </c>
      <c r="I4366" s="20" t="s">
        <v>259</v>
      </c>
      <c r="J4366" s="11" t="s">
        <v>261</v>
      </c>
      <c r="K4366" s="11" t="s">
        <v>8769</v>
      </c>
      <c r="L4366" s="11">
        <v>2</v>
      </c>
    </row>
    <row r="4367" spans="1:12">
      <c r="A4367" s="11" t="s">
        <v>8617</v>
      </c>
      <c r="D4367" s="11" t="s">
        <v>260</v>
      </c>
      <c r="E4367" s="19" t="s">
        <v>8741</v>
      </c>
      <c r="F4367" s="10">
        <v>42036</v>
      </c>
      <c r="G4367" s="10">
        <v>45323</v>
      </c>
      <c r="H4367" s="11">
        <v>10</v>
      </c>
      <c r="I4367" s="20" t="s">
        <v>259</v>
      </c>
      <c r="J4367" s="11" t="s">
        <v>261</v>
      </c>
      <c r="K4367" s="11" t="s">
        <v>8769</v>
      </c>
      <c r="L4367" s="11">
        <v>2</v>
      </c>
    </row>
    <row r="4368" spans="1:12">
      <c r="A4368" s="11" t="s">
        <v>8618</v>
      </c>
      <c r="D4368" s="11" t="s">
        <v>260</v>
      </c>
      <c r="E4368" s="19" t="s">
        <v>8742</v>
      </c>
      <c r="F4368" s="10">
        <v>42036</v>
      </c>
      <c r="G4368" s="10">
        <v>45323</v>
      </c>
      <c r="H4368" s="11">
        <v>10</v>
      </c>
      <c r="I4368" s="20" t="s">
        <v>259</v>
      </c>
      <c r="J4368" s="11" t="s">
        <v>261</v>
      </c>
      <c r="K4368" s="11" t="s">
        <v>8769</v>
      </c>
      <c r="L4368" s="11">
        <v>2</v>
      </c>
    </row>
    <row r="4369" spans="1:12">
      <c r="A4369" s="11" t="s">
        <v>8619</v>
      </c>
      <c r="D4369" s="11" t="s">
        <v>260</v>
      </c>
      <c r="E4369" s="19" t="s">
        <v>8743</v>
      </c>
      <c r="F4369" s="10">
        <v>42036</v>
      </c>
      <c r="G4369" s="10">
        <v>45323</v>
      </c>
      <c r="H4369" s="11">
        <v>10</v>
      </c>
      <c r="I4369" s="20" t="s">
        <v>259</v>
      </c>
      <c r="J4369" s="11" t="s">
        <v>261</v>
      </c>
      <c r="K4369" s="11" t="s">
        <v>8769</v>
      </c>
      <c r="L4369" s="11">
        <v>2</v>
      </c>
    </row>
    <row r="4370" spans="1:12">
      <c r="A4370" s="11" t="s">
        <v>8620</v>
      </c>
      <c r="D4370" s="11" t="s">
        <v>260</v>
      </c>
      <c r="E4370" s="19" t="s">
        <v>8744</v>
      </c>
      <c r="F4370" s="10">
        <v>42036</v>
      </c>
      <c r="G4370" s="10">
        <v>45323</v>
      </c>
      <c r="H4370" s="11">
        <v>10</v>
      </c>
      <c r="I4370" s="20" t="s">
        <v>259</v>
      </c>
      <c r="J4370" s="11" t="s">
        <v>261</v>
      </c>
      <c r="K4370" s="11" t="s">
        <v>8769</v>
      </c>
      <c r="L4370" s="11">
        <v>2</v>
      </c>
    </row>
    <row r="4371" spans="1:12">
      <c r="A4371" s="11" t="s">
        <v>8621</v>
      </c>
      <c r="D4371" s="11" t="s">
        <v>260</v>
      </c>
      <c r="E4371" s="19" t="s">
        <v>8745</v>
      </c>
      <c r="F4371" s="10">
        <v>42036</v>
      </c>
      <c r="G4371" s="10">
        <v>45323</v>
      </c>
      <c r="H4371" s="11">
        <v>10</v>
      </c>
      <c r="I4371" s="20" t="s">
        <v>259</v>
      </c>
      <c r="J4371" s="11" t="s">
        <v>261</v>
      </c>
      <c r="K4371" s="11" t="s">
        <v>8769</v>
      </c>
      <c r="L4371" s="11">
        <v>2</v>
      </c>
    </row>
    <row r="4372" spans="1:12">
      <c r="A4372" s="11" t="s">
        <v>8622</v>
      </c>
      <c r="D4372" s="11" t="s">
        <v>260</v>
      </c>
      <c r="E4372" s="19" t="s">
        <v>8746</v>
      </c>
      <c r="F4372" s="10">
        <v>42036</v>
      </c>
      <c r="G4372" s="10">
        <v>45323</v>
      </c>
      <c r="H4372" s="11">
        <v>10</v>
      </c>
      <c r="I4372" s="20" t="s">
        <v>259</v>
      </c>
      <c r="J4372" s="11" t="s">
        <v>261</v>
      </c>
      <c r="K4372" s="11" t="s">
        <v>8769</v>
      </c>
      <c r="L4372" s="11">
        <v>2</v>
      </c>
    </row>
    <row r="4373" spans="1:12">
      <c r="A4373" s="11" t="s">
        <v>8623</v>
      </c>
      <c r="D4373" s="11" t="s">
        <v>260</v>
      </c>
      <c r="E4373" s="19" t="s">
        <v>8747</v>
      </c>
      <c r="F4373" s="10">
        <v>42036</v>
      </c>
      <c r="G4373" s="10">
        <v>45323</v>
      </c>
      <c r="H4373" s="11">
        <v>10</v>
      </c>
      <c r="I4373" s="20" t="s">
        <v>259</v>
      </c>
      <c r="J4373" s="11" t="s">
        <v>261</v>
      </c>
      <c r="K4373" s="11" t="s">
        <v>8769</v>
      </c>
      <c r="L4373" s="11">
        <v>2</v>
      </c>
    </row>
    <row r="4374" spans="1:12">
      <c r="A4374" s="11" t="s">
        <v>8624</v>
      </c>
      <c r="D4374" s="11" t="s">
        <v>260</v>
      </c>
      <c r="E4374" s="19" t="s">
        <v>8748</v>
      </c>
      <c r="F4374" s="10">
        <v>42036</v>
      </c>
      <c r="G4374" s="10">
        <v>45323</v>
      </c>
      <c r="H4374" s="11">
        <v>10</v>
      </c>
      <c r="I4374" s="20" t="s">
        <v>259</v>
      </c>
      <c r="J4374" s="11" t="s">
        <v>261</v>
      </c>
      <c r="K4374" s="11" t="s">
        <v>8769</v>
      </c>
      <c r="L4374" s="11">
        <v>2</v>
      </c>
    </row>
    <row r="4375" spans="1:12">
      <c r="A4375" s="11" t="s">
        <v>8625</v>
      </c>
      <c r="D4375" s="11" t="s">
        <v>260</v>
      </c>
      <c r="E4375" s="19" t="s">
        <v>8749</v>
      </c>
      <c r="F4375" s="10">
        <v>42036</v>
      </c>
      <c r="G4375" s="10">
        <v>45323</v>
      </c>
      <c r="H4375" s="11">
        <v>10</v>
      </c>
      <c r="I4375" s="20" t="s">
        <v>259</v>
      </c>
      <c r="J4375" s="11" t="s">
        <v>261</v>
      </c>
      <c r="K4375" s="11" t="s">
        <v>8769</v>
      </c>
      <c r="L4375" s="11">
        <v>2</v>
      </c>
    </row>
    <row r="4376" spans="1:12">
      <c r="A4376" s="11" t="s">
        <v>8626</v>
      </c>
      <c r="D4376" s="11" t="s">
        <v>260</v>
      </c>
      <c r="E4376" s="19" t="s">
        <v>8750</v>
      </c>
      <c r="F4376" s="10">
        <v>42036</v>
      </c>
      <c r="G4376" s="10">
        <v>45323</v>
      </c>
      <c r="H4376" s="11">
        <v>10</v>
      </c>
      <c r="I4376" s="20" t="s">
        <v>259</v>
      </c>
      <c r="J4376" s="11" t="s">
        <v>261</v>
      </c>
      <c r="K4376" s="11" t="s">
        <v>8769</v>
      </c>
      <c r="L4376" s="11">
        <v>2</v>
      </c>
    </row>
    <row r="4377" spans="1:12">
      <c r="A4377" s="11" t="s">
        <v>8627</v>
      </c>
      <c r="D4377" s="11" t="s">
        <v>260</v>
      </c>
      <c r="E4377" s="19" t="s">
        <v>8751</v>
      </c>
      <c r="F4377" s="10">
        <v>42036</v>
      </c>
      <c r="G4377" s="10">
        <v>45323</v>
      </c>
      <c r="H4377" s="11">
        <v>10</v>
      </c>
      <c r="I4377" s="20" t="s">
        <v>259</v>
      </c>
      <c r="J4377" s="11" t="s">
        <v>261</v>
      </c>
      <c r="K4377" s="11" t="s">
        <v>8769</v>
      </c>
      <c r="L4377" s="11">
        <v>2</v>
      </c>
    </row>
    <row r="4378" spans="1:12">
      <c r="A4378" s="11" t="s">
        <v>8628</v>
      </c>
      <c r="D4378" s="11" t="s">
        <v>260</v>
      </c>
      <c r="E4378" s="19" t="s">
        <v>8752</v>
      </c>
      <c r="F4378" s="10">
        <v>42036</v>
      </c>
      <c r="G4378" s="10">
        <v>45323</v>
      </c>
      <c r="H4378" s="11">
        <v>10</v>
      </c>
      <c r="I4378" s="20" t="s">
        <v>259</v>
      </c>
      <c r="J4378" s="11" t="s">
        <v>261</v>
      </c>
      <c r="K4378" s="11" t="s">
        <v>8769</v>
      </c>
      <c r="L4378" s="11">
        <v>2</v>
      </c>
    </row>
    <row r="4379" spans="1:12">
      <c r="A4379" s="11" t="s">
        <v>8629</v>
      </c>
      <c r="D4379" s="11" t="s">
        <v>260</v>
      </c>
      <c r="E4379" s="19" t="s">
        <v>8753</v>
      </c>
      <c r="F4379" s="10">
        <v>42036</v>
      </c>
      <c r="G4379" s="10">
        <v>45323</v>
      </c>
      <c r="H4379" s="11">
        <v>10</v>
      </c>
      <c r="I4379" s="20" t="s">
        <v>259</v>
      </c>
      <c r="J4379" s="11" t="s">
        <v>261</v>
      </c>
      <c r="K4379" s="11" t="s">
        <v>8769</v>
      </c>
      <c r="L4379" s="11">
        <v>2</v>
      </c>
    </row>
    <row r="4380" spans="1:12">
      <c r="A4380" s="11" t="s">
        <v>8630</v>
      </c>
      <c r="D4380" s="11" t="s">
        <v>260</v>
      </c>
      <c r="E4380" s="19" t="s">
        <v>8754</v>
      </c>
      <c r="F4380" s="10">
        <v>42036</v>
      </c>
      <c r="G4380" s="10">
        <v>45323</v>
      </c>
      <c r="H4380" s="11">
        <v>10</v>
      </c>
      <c r="I4380" s="20" t="s">
        <v>259</v>
      </c>
      <c r="J4380" s="11" t="s">
        <v>261</v>
      </c>
      <c r="K4380" s="11" t="s">
        <v>8769</v>
      </c>
      <c r="L4380" s="11">
        <v>2</v>
      </c>
    </row>
    <row r="4381" spans="1:12">
      <c r="A4381" s="11" t="s">
        <v>8631</v>
      </c>
      <c r="D4381" s="11" t="s">
        <v>260</v>
      </c>
      <c r="E4381" s="19" t="s">
        <v>8755</v>
      </c>
      <c r="F4381" s="10">
        <v>42036</v>
      </c>
      <c r="G4381" s="10">
        <v>45323</v>
      </c>
      <c r="H4381" s="11">
        <v>10</v>
      </c>
      <c r="I4381" s="20" t="s">
        <v>259</v>
      </c>
      <c r="J4381" s="11" t="s">
        <v>261</v>
      </c>
      <c r="K4381" s="11" t="s">
        <v>8769</v>
      </c>
      <c r="L4381" s="11">
        <v>2</v>
      </c>
    </row>
    <row r="4382" spans="1:12">
      <c r="A4382" s="11" t="s">
        <v>8632</v>
      </c>
      <c r="D4382" s="11" t="s">
        <v>260</v>
      </c>
      <c r="E4382" s="19" t="s">
        <v>8756</v>
      </c>
      <c r="F4382" s="10">
        <v>42036</v>
      </c>
      <c r="G4382" s="10">
        <v>45323</v>
      </c>
      <c r="H4382" s="11">
        <v>10</v>
      </c>
      <c r="I4382" s="20" t="s">
        <v>259</v>
      </c>
      <c r="J4382" s="11" t="s">
        <v>261</v>
      </c>
      <c r="K4382" s="11" t="s">
        <v>8769</v>
      </c>
      <c r="L4382" s="11">
        <v>2</v>
      </c>
    </row>
    <row r="4383" spans="1:12">
      <c r="A4383" s="11" t="s">
        <v>8633</v>
      </c>
      <c r="D4383" s="11" t="s">
        <v>260</v>
      </c>
      <c r="E4383" s="19" t="s">
        <v>8757</v>
      </c>
      <c r="F4383" s="10">
        <v>42036</v>
      </c>
      <c r="G4383" s="10">
        <v>45323</v>
      </c>
      <c r="H4383" s="11">
        <v>10</v>
      </c>
      <c r="I4383" s="20" t="s">
        <v>259</v>
      </c>
      <c r="J4383" s="11" t="s">
        <v>261</v>
      </c>
      <c r="K4383" s="11" t="s">
        <v>8769</v>
      </c>
      <c r="L4383" s="11">
        <v>2</v>
      </c>
    </row>
    <row r="4384" spans="1:12">
      <c r="A4384" s="11" t="s">
        <v>8634</v>
      </c>
      <c r="D4384" s="11" t="s">
        <v>260</v>
      </c>
      <c r="E4384" s="19" t="s">
        <v>8758</v>
      </c>
      <c r="F4384" s="10">
        <v>42036</v>
      </c>
      <c r="G4384" s="10">
        <v>45323</v>
      </c>
      <c r="H4384" s="11">
        <v>10</v>
      </c>
      <c r="I4384" s="20" t="s">
        <v>259</v>
      </c>
      <c r="J4384" s="11" t="s">
        <v>261</v>
      </c>
      <c r="K4384" s="11" t="s">
        <v>8769</v>
      </c>
      <c r="L4384" s="11">
        <v>2</v>
      </c>
    </row>
    <row r="4385" spans="1:12">
      <c r="A4385" s="11" t="s">
        <v>8635</v>
      </c>
      <c r="D4385" s="11" t="s">
        <v>260</v>
      </c>
      <c r="E4385" s="19" t="s">
        <v>8759</v>
      </c>
      <c r="F4385" s="10">
        <v>42036</v>
      </c>
      <c r="G4385" s="10">
        <v>45323</v>
      </c>
      <c r="H4385" s="11">
        <v>10</v>
      </c>
      <c r="I4385" s="20" t="s">
        <v>259</v>
      </c>
      <c r="J4385" s="11" t="s">
        <v>261</v>
      </c>
      <c r="K4385" s="11" t="s">
        <v>8769</v>
      </c>
      <c r="L4385" s="11">
        <v>2</v>
      </c>
    </row>
    <row r="4387" spans="1:12">
      <c r="A4387" s="11" t="s">
        <v>8768</v>
      </c>
    </row>
  </sheetData>
  <mergeCells count="1">
    <mergeCell ref="B6:L6"/>
  </mergeCells>
  <hyperlinks>
    <hyperlink ref="D8" location="Contents!B22" display="Enquiries" xr:uid="{00000000-0004-0000-0000-000000000000}"/>
    <hyperlink ref="E12" location="A126230370A" display="A126230370A" xr:uid="{00000000-0004-0000-0000-000001000000}"/>
    <hyperlink ref="E13" location="A126244626C" display="A126244626C" xr:uid="{00000000-0004-0000-0000-000002000000}"/>
    <hyperlink ref="E14" location="A126237498R" display="A126237498R" xr:uid="{00000000-0004-0000-0000-000003000000}"/>
    <hyperlink ref="E15" location="A126230802V" display="A126230802V" xr:uid="{00000000-0004-0000-0000-000004000000}"/>
    <hyperlink ref="E16" location="A126245058K" display="A126245058K" xr:uid="{00000000-0004-0000-0000-000005000000}"/>
    <hyperlink ref="E17" location="A126237930R" display="A126237930R" xr:uid="{00000000-0004-0000-0000-000006000000}"/>
    <hyperlink ref="E18" location="A126230442A" display="A126230442A" xr:uid="{00000000-0004-0000-0000-000007000000}"/>
    <hyperlink ref="E19" location="A126244698R" display="A126244698R" xr:uid="{00000000-0004-0000-0000-000008000000}"/>
    <hyperlink ref="E20" location="A126237570W" display="A126237570W" xr:uid="{00000000-0004-0000-0000-000009000000}"/>
    <hyperlink ref="E21" location="A126230946F" display="A126230946F" xr:uid="{00000000-0004-0000-0000-00000A000000}"/>
    <hyperlink ref="E22" location="A126245202T" display="A126245202T" xr:uid="{00000000-0004-0000-0000-00000B000000}"/>
    <hyperlink ref="E23" location="A126238074C" display="A126238074C" xr:uid="{00000000-0004-0000-0000-00000C000000}"/>
    <hyperlink ref="E24" location="A126230514A" display="A126230514A" xr:uid="{00000000-0004-0000-0000-00000D000000}"/>
    <hyperlink ref="E25" location="A126244770W" display="A126244770W" xr:uid="{00000000-0004-0000-0000-00000E000000}"/>
    <hyperlink ref="E26" location="A126237642W" display="A126237642W" xr:uid="{00000000-0004-0000-0000-00000F000000}"/>
    <hyperlink ref="E27" location="A126230658L" display="A126230658L" xr:uid="{00000000-0004-0000-0000-000010000000}"/>
    <hyperlink ref="E28" location="A126244914W" display="A126244914W" xr:uid="{00000000-0004-0000-0000-000011000000}"/>
    <hyperlink ref="E29" location="A126237786J" display="A126237786J" xr:uid="{00000000-0004-0000-0000-000012000000}"/>
    <hyperlink ref="E30" location="A126230298V" display="A126230298V" xr:uid="{00000000-0004-0000-0000-000013000000}"/>
    <hyperlink ref="E31" location="A126244554C" display="A126244554C" xr:uid="{00000000-0004-0000-0000-000014000000}"/>
    <hyperlink ref="E32" location="A126237426C" display="A126237426C" xr:uid="{00000000-0004-0000-0000-000015000000}"/>
    <hyperlink ref="E33" location="A126231018J" display="A126231018J" xr:uid="{00000000-0004-0000-0000-000016000000}"/>
    <hyperlink ref="E34" location="A126245274C" display="A126245274C" xr:uid="{00000000-0004-0000-0000-000017000000}"/>
    <hyperlink ref="E35" location="A126238146C" display="A126238146C" xr:uid="{00000000-0004-0000-0000-000018000000}"/>
    <hyperlink ref="E36" location="A126230730V" display="A126230730V" xr:uid="{00000000-0004-0000-0000-000019000000}"/>
    <hyperlink ref="E37" location="A126244986J" display="A126244986J" xr:uid="{00000000-0004-0000-0000-00001A000000}"/>
    <hyperlink ref="E38" location="A126237858J" display="A126237858J" xr:uid="{00000000-0004-0000-0000-00001B000000}"/>
    <hyperlink ref="E39" location="A126230382K" display="A126230382K" xr:uid="{00000000-0004-0000-0000-00001C000000}"/>
    <hyperlink ref="E40" location="A126244638L" display="A126244638L" xr:uid="{00000000-0004-0000-0000-00001D000000}"/>
    <hyperlink ref="E41" location="A126237510V" display="A126237510V" xr:uid="{00000000-0004-0000-0000-00001E000000}"/>
    <hyperlink ref="E42" location="A126230814C" display="A126230814C" xr:uid="{00000000-0004-0000-0000-00001F000000}"/>
    <hyperlink ref="E43" location="A126245070A" display="A126245070A" xr:uid="{00000000-0004-0000-0000-000020000000}"/>
    <hyperlink ref="E44" location="A126237942X" display="A126237942X" xr:uid="{00000000-0004-0000-0000-000021000000}"/>
    <hyperlink ref="E45" location="A126230454K" display="A126230454K" xr:uid="{00000000-0004-0000-0000-000022000000}"/>
    <hyperlink ref="E46" location="A126244710V" display="A126244710V" xr:uid="{00000000-0004-0000-0000-000023000000}"/>
    <hyperlink ref="E47" location="A126237582F" display="A126237582F" xr:uid="{00000000-0004-0000-0000-000024000000}"/>
    <hyperlink ref="E48" location="A126230958R" display="A126230958R" xr:uid="{00000000-0004-0000-0000-000025000000}"/>
    <hyperlink ref="E49" location="A126245214A" display="A126245214A" xr:uid="{00000000-0004-0000-0000-000026000000}"/>
    <hyperlink ref="E50" location="A126238086L" display="A126238086L" xr:uid="{00000000-0004-0000-0000-000027000000}"/>
    <hyperlink ref="E51" location="A126230526K" display="A126230526K" xr:uid="{00000000-0004-0000-0000-000028000000}"/>
    <hyperlink ref="E52" location="A126244782F" display="A126244782F" xr:uid="{00000000-0004-0000-0000-000029000000}"/>
    <hyperlink ref="E53" location="A126237654F" display="A126237654F" xr:uid="{00000000-0004-0000-0000-00002A000000}"/>
    <hyperlink ref="E54" location="A126230670C" display="A126230670C" xr:uid="{00000000-0004-0000-0000-00002B000000}"/>
    <hyperlink ref="E55" location="A126244926F" display="A126244926F" xr:uid="{00000000-0004-0000-0000-00002C000000}"/>
    <hyperlink ref="E56" location="A126237798T" display="A126237798T" xr:uid="{00000000-0004-0000-0000-00002D000000}"/>
    <hyperlink ref="E57" location="A126230310X" display="A126230310X" xr:uid="{00000000-0004-0000-0000-00002E000000}"/>
    <hyperlink ref="E58" location="A126244566L" display="A126244566L" xr:uid="{00000000-0004-0000-0000-00002F000000}"/>
    <hyperlink ref="E59" location="A126237438L" display="A126237438L" xr:uid="{00000000-0004-0000-0000-000030000000}"/>
    <hyperlink ref="E60" location="A126231030X" display="A126231030X" xr:uid="{00000000-0004-0000-0000-000031000000}"/>
    <hyperlink ref="E61" location="A126245286L" display="A126245286L" xr:uid="{00000000-0004-0000-0000-000032000000}"/>
    <hyperlink ref="E62" location="A126238158L" display="A126238158L" xr:uid="{00000000-0004-0000-0000-000033000000}"/>
    <hyperlink ref="E63" location="A126230742C" display="A126230742C" xr:uid="{00000000-0004-0000-0000-000034000000}"/>
    <hyperlink ref="E64" location="A126244998T" display="A126244998T" xr:uid="{00000000-0004-0000-0000-000035000000}"/>
    <hyperlink ref="E65" location="A126237870X" display="A126237870X" xr:uid="{00000000-0004-0000-0000-000036000000}"/>
    <hyperlink ref="E66" location="A126230350T" display="A126230350T" xr:uid="{00000000-0004-0000-0000-000037000000}"/>
    <hyperlink ref="E67" location="A126244606V" display="A126244606V" xr:uid="{00000000-0004-0000-0000-000038000000}"/>
    <hyperlink ref="E68" location="A126237478F" display="A126237478F" xr:uid="{00000000-0004-0000-0000-000039000000}"/>
    <hyperlink ref="E69" location="A126230782W" display="A126230782W" xr:uid="{00000000-0004-0000-0000-00003A000000}"/>
    <hyperlink ref="E70" location="A126245038A" display="A126245038A" xr:uid="{00000000-0004-0000-0000-00003B000000}"/>
    <hyperlink ref="E71" location="A126237910F" display="A126237910F" xr:uid="{00000000-0004-0000-0000-00003C000000}"/>
    <hyperlink ref="E72" location="A126230422T" display="A126230422T" xr:uid="{00000000-0004-0000-0000-00003D000000}"/>
    <hyperlink ref="E73" location="A126244678F" display="A126244678F" xr:uid="{00000000-0004-0000-0000-00003E000000}"/>
    <hyperlink ref="E74" location="A126237550L" display="A126237550L" xr:uid="{00000000-0004-0000-0000-00003F000000}"/>
    <hyperlink ref="E75" location="A126230926W" display="A126230926W" xr:uid="{00000000-0004-0000-0000-000040000000}"/>
    <hyperlink ref="E76" location="A126245182V" display="A126245182V" xr:uid="{00000000-0004-0000-0000-000041000000}"/>
    <hyperlink ref="E77" location="A126238054V" display="A126238054V" xr:uid="{00000000-0004-0000-0000-000042000000}"/>
    <hyperlink ref="E78" location="A126230494C" display="A126230494C" xr:uid="{00000000-0004-0000-0000-000043000000}"/>
    <hyperlink ref="E79" location="A126244750L" display="A126244750L" xr:uid="{00000000-0004-0000-0000-000044000000}"/>
    <hyperlink ref="E80" location="A126237622L" display="A126237622L" xr:uid="{00000000-0004-0000-0000-000045000000}"/>
    <hyperlink ref="E81" location="A126230638C" display="A126230638C" xr:uid="{00000000-0004-0000-0000-000046000000}"/>
    <hyperlink ref="E82" location="A126244894X" display="A126244894X" xr:uid="{00000000-0004-0000-0000-000047000000}"/>
    <hyperlink ref="E83" location="A126237766X" display="A126237766X" xr:uid="{00000000-0004-0000-0000-000048000000}"/>
    <hyperlink ref="E84" location="A126230278K" display="A126230278K" xr:uid="{00000000-0004-0000-0000-000049000000}"/>
    <hyperlink ref="E85" location="A126244534V" display="A126244534V" xr:uid="{00000000-0004-0000-0000-00004A000000}"/>
    <hyperlink ref="E86" location="A126237406V" display="A126237406V" xr:uid="{00000000-0004-0000-0000-00004B000000}"/>
    <hyperlink ref="E87" location="A126230998J" display="A126230998J" xr:uid="{00000000-0004-0000-0000-00004C000000}"/>
    <hyperlink ref="E88" location="A126245254V" display="A126245254V" xr:uid="{00000000-0004-0000-0000-00004D000000}"/>
    <hyperlink ref="E89" location="A126238126V" display="A126238126V" xr:uid="{00000000-0004-0000-0000-00004E000000}"/>
    <hyperlink ref="E90" location="A126230710K" display="A126230710K" xr:uid="{00000000-0004-0000-0000-00004F000000}"/>
    <hyperlink ref="E91" location="A126244966X" display="A126244966X" xr:uid="{00000000-0004-0000-0000-000050000000}"/>
    <hyperlink ref="E92" location="A126237838X" display="A126237838X" xr:uid="{00000000-0004-0000-0000-000051000000}"/>
    <hyperlink ref="E93" location="A126230386V" display="A126230386V" xr:uid="{00000000-0004-0000-0000-000052000000}"/>
    <hyperlink ref="E94" location="A126244642C" display="A126244642C" xr:uid="{00000000-0004-0000-0000-000053000000}"/>
    <hyperlink ref="E95" location="A126237514C" display="A126237514C" xr:uid="{00000000-0004-0000-0000-000054000000}"/>
    <hyperlink ref="E96" location="A126230818L" display="A126230818L" xr:uid="{00000000-0004-0000-0000-000055000000}"/>
    <hyperlink ref="E97" location="A126245074K" display="A126245074K" xr:uid="{00000000-0004-0000-0000-000056000000}"/>
    <hyperlink ref="E98" location="A126237946J" display="A126237946J" xr:uid="{00000000-0004-0000-0000-000057000000}"/>
    <hyperlink ref="E99" location="A126230458V" display="A126230458V" xr:uid="{00000000-0004-0000-0000-000058000000}"/>
    <hyperlink ref="E100" location="A126244714C" display="A126244714C" xr:uid="{00000000-0004-0000-0000-000059000000}"/>
    <hyperlink ref="E101" location="A126237586R" display="A126237586R" xr:uid="{00000000-0004-0000-0000-00005A000000}"/>
    <hyperlink ref="E102" location="A126230962F" display="A126230962F" xr:uid="{00000000-0004-0000-0000-00005B000000}"/>
    <hyperlink ref="E103" location="A126245218K" display="A126245218K" xr:uid="{00000000-0004-0000-0000-00005C000000}"/>
    <hyperlink ref="E104" location="A126238090C" display="A126238090C" xr:uid="{00000000-0004-0000-0000-00005D000000}"/>
    <hyperlink ref="E105" location="A126230530A" display="A126230530A" xr:uid="{00000000-0004-0000-0000-00005E000000}"/>
    <hyperlink ref="E106" location="A126244786R" display="A126244786R" xr:uid="{00000000-0004-0000-0000-00005F000000}"/>
    <hyperlink ref="E107" location="A126237658R" display="A126237658R" xr:uid="{00000000-0004-0000-0000-000060000000}"/>
    <hyperlink ref="E108" location="A126230674L" display="A126230674L" xr:uid="{00000000-0004-0000-0000-000061000000}"/>
    <hyperlink ref="E109" location="A126244930W" display="A126244930W" xr:uid="{00000000-0004-0000-0000-000062000000}"/>
    <hyperlink ref="E110" location="A126237802W" display="A126237802W" xr:uid="{00000000-0004-0000-0000-000063000000}"/>
    <hyperlink ref="E111" location="A126230314J" display="A126230314J" xr:uid="{00000000-0004-0000-0000-000064000000}"/>
    <hyperlink ref="E112" location="A126244570C" display="A126244570C" xr:uid="{00000000-0004-0000-0000-000065000000}"/>
    <hyperlink ref="E113" location="A126237442C" display="A126237442C" xr:uid="{00000000-0004-0000-0000-000066000000}"/>
    <hyperlink ref="E114" location="A126231034J" display="A126231034J" xr:uid="{00000000-0004-0000-0000-000067000000}"/>
    <hyperlink ref="E115" location="A126245290C" display="A126245290C" xr:uid="{00000000-0004-0000-0000-000068000000}"/>
    <hyperlink ref="E116" location="A126238162C" display="A126238162C" xr:uid="{00000000-0004-0000-0000-000069000000}"/>
    <hyperlink ref="E117" location="A126230746L" display="A126230746L" xr:uid="{00000000-0004-0000-0000-00006A000000}"/>
    <hyperlink ref="E118" location="A126245002X" display="A126245002X" xr:uid="{00000000-0004-0000-0000-00006B000000}"/>
    <hyperlink ref="E119" location="A126237874J" display="A126237874J" xr:uid="{00000000-0004-0000-0000-00006C000000}"/>
    <hyperlink ref="E120" location="A126230390K" display="A126230390K" xr:uid="{00000000-0004-0000-0000-00006D000000}"/>
    <hyperlink ref="E121" location="A126244646L" display="A126244646L" xr:uid="{00000000-0004-0000-0000-00006E000000}"/>
    <hyperlink ref="E122" location="A126237518L" display="A126237518L" xr:uid="{00000000-0004-0000-0000-00006F000000}"/>
    <hyperlink ref="E123" location="A126230822C" display="A126230822C" xr:uid="{00000000-0004-0000-0000-000070000000}"/>
    <hyperlink ref="E124" location="A126245078V" display="A126245078V" xr:uid="{00000000-0004-0000-0000-000071000000}"/>
    <hyperlink ref="E125" location="A126237950X" display="A126237950X" xr:uid="{00000000-0004-0000-0000-000072000000}"/>
    <hyperlink ref="E126" location="A126230462K" display="A126230462K" xr:uid="{00000000-0004-0000-0000-000073000000}"/>
    <hyperlink ref="E127" location="A126244718L" display="A126244718L" xr:uid="{00000000-0004-0000-0000-000074000000}"/>
    <hyperlink ref="E128" location="A126237590F" display="A126237590F" xr:uid="{00000000-0004-0000-0000-000075000000}"/>
    <hyperlink ref="E129" location="A126230966R" display="A126230966R" xr:uid="{00000000-0004-0000-0000-000076000000}"/>
    <hyperlink ref="E130" location="A126245222A" display="A126245222A" xr:uid="{00000000-0004-0000-0000-000077000000}"/>
    <hyperlink ref="E131" location="A126238094L" display="A126238094L" xr:uid="{00000000-0004-0000-0000-000078000000}"/>
    <hyperlink ref="E132" location="A126230534K" display="A126230534K" xr:uid="{00000000-0004-0000-0000-000079000000}"/>
    <hyperlink ref="E133" location="A126244790F" display="A126244790F" xr:uid="{00000000-0004-0000-0000-00007A000000}"/>
    <hyperlink ref="E134" location="A126237662F" display="A126237662F" xr:uid="{00000000-0004-0000-0000-00007B000000}"/>
    <hyperlink ref="E135" location="A126230678W" display="A126230678W" xr:uid="{00000000-0004-0000-0000-00007C000000}"/>
    <hyperlink ref="E136" location="A126244934F" display="A126244934F" xr:uid="{00000000-0004-0000-0000-00007D000000}"/>
    <hyperlink ref="E137" location="A126237806F" display="A126237806F" xr:uid="{00000000-0004-0000-0000-00007E000000}"/>
    <hyperlink ref="E138" location="A126230318T" display="A126230318T" xr:uid="{00000000-0004-0000-0000-00007F000000}"/>
    <hyperlink ref="E139" location="A126244574L" display="A126244574L" xr:uid="{00000000-0004-0000-0000-000080000000}"/>
    <hyperlink ref="E140" location="A126237446L" display="A126237446L" xr:uid="{00000000-0004-0000-0000-000081000000}"/>
    <hyperlink ref="E141" location="A126231038T" display="A126231038T" xr:uid="{00000000-0004-0000-0000-000082000000}"/>
    <hyperlink ref="E142" location="A126245294L" display="A126245294L" xr:uid="{00000000-0004-0000-0000-000083000000}"/>
    <hyperlink ref="E143" location="A126238166L" display="A126238166L" xr:uid="{00000000-0004-0000-0000-000084000000}"/>
    <hyperlink ref="E144" location="A126230750C" display="A126230750C" xr:uid="{00000000-0004-0000-0000-000085000000}"/>
    <hyperlink ref="E145" location="A126245006J" display="A126245006J" xr:uid="{00000000-0004-0000-0000-000086000000}"/>
    <hyperlink ref="E146" location="A126237878T" display="A126237878T" xr:uid="{00000000-0004-0000-0000-000087000000}"/>
    <hyperlink ref="E147" location="A126230354A" display="A126230354A" xr:uid="{00000000-0004-0000-0000-000088000000}"/>
    <hyperlink ref="E148" location="A126244610K" display="A126244610K" xr:uid="{00000000-0004-0000-0000-000089000000}"/>
    <hyperlink ref="E149" location="A126237482W" display="A126237482W" xr:uid="{00000000-0004-0000-0000-00008A000000}"/>
    <hyperlink ref="E150" location="A126230786F" display="A126230786F" xr:uid="{00000000-0004-0000-0000-00008B000000}"/>
    <hyperlink ref="E151" location="A126245042T" display="A126245042T" xr:uid="{00000000-0004-0000-0000-00008C000000}"/>
    <hyperlink ref="E152" location="A126237914R" display="A126237914R" xr:uid="{00000000-0004-0000-0000-00008D000000}"/>
    <hyperlink ref="E153" location="A126230426A" display="A126230426A" xr:uid="{00000000-0004-0000-0000-00008E000000}"/>
    <hyperlink ref="E154" location="A126244682W" display="A126244682W" xr:uid="{00000000-0004-0000-0000-00008F000000}"/>
    <hyperlink ref="E155" location="A126237554W" display="A126237554W" xr:uid="{00000000-0004-0000-0000-000090000000}"/>
    <hyperlink ref="E156" location="A126230930L" display="A126230930L" xr:uid="{00000000-0004-0000-0000-000091000000}"/>
    <hyperlink ref="E157" location="A126245186C" display="A126245186C" xr:uid="{00000000-0004-0000-0000-000092000000}"/>
    <hyperlink ref="E158" location="A126238058C" display="A126238058C" xr:uid="{00000000-0004-0000-0000-000093000000}"/>
    <hyperlink ref="E159" location="A126230498L" display="A126230498L" xr:uid="{00000000-0004-0000-0000-000094000000}"/>
    <hyperlink ref="E160" location="A126244754W" display="A126244754W" xr:uid="{00000000-0004-0000-0000-000095000000}"/>
    <hyperlink ref="E161" location="A126237626W" display="A126237626W" xr:uid="{00000000-0004-0000-0000-000096000000}"/>
    <hyperlink ref="E162" location="A126230642V" display="A126230642V" xr:uid="{00000000-0004-0000-0000-000097000000}"/>
    <hyperlink ref="E163" location="A126244898J" display="A126244898J" xr:uid="{00000000-0004-0000-0000-000098000000}"/>
    <hyperlink ref="E164" location="A126237770R" display="A126237770R" xr:uid="{00000000-0004-0000-0000-000099000000}"/>
    <hyperlink ref="E165" location="A126230282A" display="A126230282A" xr:uid="{00000000-0004-0000-0000-00009A000000}"/>
    <hyperlink ref="E166" location="A126244538C" display="A126244538C" xr:uid="{00000000-0004-0000-0000-00009B000000}"/>
    <hyperlink ref="E167" location="A126237410K" display="A126237410K" xr:uid="{00000000-0004-0000-0000-00009C000000}"/>
    <hyperlink ref="E168" location="A126231002R" display="A126231002R" xr:uid="{00000000-0004-0000-0000-00009D000000}"/>
    <hyperlink ref="E169" location="A126245258C" display="A126245258C" xr:uid="{00000000-0004-0000-0000-00009E000000}"/>
    <hyperlink ref="E170" location="A126238130K" display="A126238130K" xr:uid="{00000000-0004-0000-0000-00009F000000}"/>
    <hyperlink ref="E171" location="A126230714V" display="A126230714V" xr:uid="{00000000-0004-0000-0000-0000A0000000}"/>
    <hyperlink ref="E172" location="A126244970R" display="A126244970R" xr:uid="{00000000-0004-0000-0000-0000A1000000}"/>
    <hyperlink ref="E173" location="A126237842R" display="A126237842R" xr:uid="{00000000-0004-0000-0000-0000A2000000}"/>
    <hyperlink ref="E174" location="A126230358K" display="A126230358K" xr:uid="{00000000-0004-0000-0000-0000A3000000}"/>
    <hyperlink ref="E175" location="A126244614V" display="A126244614V" xr:uid="{00000000-0004-0000-0000-0000A4000000}"/>
    <hyperlink ref="E176" location="A126237486F" display="A126237486F" xr:uid="{00000000-0004-0000-0000-0000A5000000}"/>
    <hyperlink ref="E177" location="A126230790W" display="A126230790W" xr:uid="{00000000-0004-0000-0000-0000A6000000}"/>
    <hyperlink ref="E178" location="A126245046A" display="A126245046A" xr:uid="{00000000-0004-0000-0000-0000A7000000}"/>
    <hyperlink ref="E179" location="A126237918X" display="A126237918X" xr:uid="{00000000-0004-0000-0000-0000A8000000}"/>
    <hyperlink ref="E180" location="A126230430T" display="A126230430T" xr:uid="{00000000-0004-0000-0000-0000A9000000}"/>
    <hyperlink ref="E181" location="A126244686F" display="A126244686F" xr:uid="{00000000-0004-0000-0000-0000AA000000}"/>
    <hyperlink ref="E182" location="A126237558F" display="A126237558F" xr:uid="{00000000-0004-0000-0000-0000AB000000}"/>
    <hyperlink ref="E183" location="A126230934W" display="A126230934W" xr:uid="{00000000-0004-0000-0000-0000AC000000}"/>
    <hyperlink ref="E184" location="A126245190V" display="A126245190V" xr:uid="{00000000-0004-0000-0000-0000AD000000}"/>
    <hyperlink ref="E185" location="A126238062V" display="A126238062V" xr:uid="{00000000-0004-0000-0000-0000AE000000}"/>
    <hyperlink ref="E186" location="A126230502T" display="A126230502T" xr:uid="{00000000-0004-0000-0000-0000AF000000}"/>
    <hyperlink ref="E187" location="A126244758F" display="A126244758F" xr:uid="{00000000-0004-0000-0000-0000B0000000}"/>
    <hyperlink ref="E188" location="A126237630L" display="A126237630L" xr:uid="{00000000-0004-0000-0000-0000B1000000}"/>
    <hyperlink ref="E189" location="A126230646C" display="A126230646C" xr:uid="{00000000-0004-0000-0000-0000B2000000}"/>
    <hyperlink ref="E190" location="A126244902L" display="A126244902L" xr:uid="{00000000-0004-0000-0000-0000B3000000}"/>
    <hyperlink ref="E191" location="A126237774X" display="A126237774X" xr:uid="{00000000-0004-0000-0000-0000B4000000}"/>
    <hyperlink ref="E192" location="A126230286K" display="A126230286K" xr:uid="{00000000-0004-0000-0000-0000B5000000}"/>
    <hyperlink ref="E193" location="A126244542V" display="A126244542V" xr:uid="{00000000-0004-0000-0000-0000B6000000}"/>
    <hyperlink ref="E194" location="A126237414V" display="A126237414V" xr:uid="{00000000-0004-0000-0000-0000B7000000}"/>
    <hyperlink ref="E195" location="A126231006X" display="A126231006X" xr:uid="{00000000-0004-0000-0000-0000B8000000}"/>
    <hyperlink ref="E196" location="A126245262V" display="A126245262V" xr:uid="{00000000-0004-0000-0000-0000B9000000}"/>
    <hyperlink ref="E197" location="A126238134V" display="A126238134V" xr:uid="{00000000-0004-0000-0000-0000BA000000}"/>
    <hyperlink ref="E198" location="A126230718C" display="A126230718C" xr:uid="{00000000-0004-0000-0000-0000BB000000}"/>
    <hyperlink ref="E199" location="A126244974X" display="A126244974X" xr:uid="{00000000-0004-0000-0000-0000BC000000}"/>
    <hyperlink ref="E200" location="A126237846X" display="A126237846X" xr:uid="{00000000-0004-0000-0000-0000BD000000}"/>
    <hyperlink ref="E201" location="A126230374K" display="A126230374K" xr:uid="{00000000-0004-0000-0000-0000BE000000}"/>
    <hyperlink ref="E202" location="A126244630V" display="A126244630V" xr:uid="{00000000-0004-0000-0000-0000BF000000}"/>
    <hyperlink ref="E203" location="A126237502V" display="A126237502V" xr:uid="{00000000-0004-0000-0000-0000C0000000}"/>
    <hyperlink ref="E204" location="A126230806C" display="A126230806C" xr:uid="{00000000-0004-0000-0000-0000C1000000}"/>
    <hyperlink ref="E205" location="A126245062A" display="A126245062A" xr:uid="{00000000-0004-0000-0000-0000C2000000}"/>
    <hyperlink ref="E206" location="A126237934X" display="A126237934X" xr:uid="{00000000-0004-0000-0000-0000C3000000}"/>
    <hyperlink ref="E207" location="A126230446K" display="A126230446K" xr:uid="{00000000-0004-0000-0000-0000C4000000}"/>
    <hyperlink ref="E208" location="A126244702V" display="A126244702V" xr:uid="{00000000-0004-0000-0000-0000C5000000}"/>
    <hyperlink ref="E209" location="A126237574F" display="A126237574F" xr:uid="{00000000-0004-0000-0000-0000C6000000}"/>
    <hyperlink ref="E210" location="A126230950W" display="A126230950W" xr:uid="{00000000-0004-0000-0000-0000C7000000}"/>
    <hyperlink ref="E211" location="A126245206A" display="A126245206A" xr:uid="{00000000-0004-0000-0000-0000C8000000}"/>
    <hyperlink ref="E212" location="A126238078L" display="A126238078L" xr:uid="{00000000-0004-0000-0000-0000C9000000}"/>
    <hyperlink ref="E213" location="A126230518K" display="A126230518K" xr:uid="{00000000-0004-0000-0000-0000CA000000}"/>
    <hyperlink ref="E214" location="A126244774F" display="A126244774F" xr:uid="{00000000-0004-0000-0000-0000CB000000}"/>
    <hyperlink ref="E215" location="A126237646F" display="A126237646F" xr:uid="{00000000-0004-0000-0000-0000CC000000}"/>
    <hyperlink ref="E216" location="A126230662C" display="A126230662C" xr:uid="{00000000-0004-0000-0000-0000CD000000}"/>
    <hyperlink ref="E217" location="A126244918F" display="A126244918F" xr:uid="{00000000-0004-0000-0000-0000CE000000}"/>
    <hyperlink ref="E218" location="A126237790X" display="A126237790X" xr:uid="{00000000-0004-0000-0000-0000CF000000}"/>
    <hyperlink ref="E219" location="A126230302X" display="A126230302X" xr:uid="{00000000-0004-0000-0000-0000D0000000}"/>
    <hyperlink ref="E220" location="A126244558L" display="A126244558L" xr:uid="{00000000-0004-0000-0000-0000D1000000}"/>
    <hyperlink ref="E221" location="A126237430V" display="A126237430V" xr:uid="{00000000-0004-0000-0000-0000D2000000}"/>
    <hyperlink ref="E222" location="A126231022X" display="A126231022X" xr:uid="{00000000-0004-0000-0000-0000D3000000}"/>
    <hyperlink ref="E223" location="A126245278L" display="A126245278L" xr:uid="{00000000-0004-0000-0000-0000D4000000}"/>
    <hyperlink ref="E224" location="A126238150V" display="A126238150V" xr:uid="{00000000-0004-0000-0000-0000D5000000}"/>
    <hyperlink ref="E225" location="A126230734C" display="A126230734C" xr:uid="{00000000-0004-0000-0000-0000D6000000}"/>
    <hyperlink ref="E226" location="A126244990X" display="A126244990X" xr:uid="{00000000-0004-0000-0000-0000D7000000}"/>
    <hyperlink ref="E227" location="A126237862X" display="A126237862X" xr:uid="{00000000-0004-0000-0000-0000D8000000}"/>
    <hyperlink ref="E228" location="A126230342T" display="A126230342T" xr:uid="{00000000-0004-0000-0000-0000D9000000}"/>
    <hyperlink ref="E229" location="A126244598F" display="A126244598F" xr:uid="{00000000-0004-0000-0000-0000DA000000}"/>
    <hyperlink ref="E230" location="A126237470L" display="A126237470L" xr:uid="{00000000-0004-0000-0000-0000DB000000}"/>
    <hyperlink ref="E231" location="A126230774W" display="A126230774W" xr:uid="{00000000-0004-0000-0000-0000DC000000}"/>
    <hyperlink ref="E232" location="A126245030J" display="A126245030J" xr:uid="{00000000-0004-0000-0000-0000DD000000}"/>
    <hyperlink ref="E233" location="A126237902F" display="A126237902F" xr:uid="{00000000-0004-0000-0000-0000DE000000}"/>
    <hyperlink ref="E234" location="A126230414T" display="A126230414T" xr:uid="{00000000-0004-0000-0000-0000DF000000}"/>
    <hyperlink ref="E235" location="A126244670L" display="A126244670L" xr:uid="{00000000-0004-0000-0000-0000E0000000}"/>
    <hyperlink ref="E236" location="A126237542L" display="A126237542L" xr:uid="{00000000-0004-0000-0000-0000E1000000}"/>
    <hyperlink ref="E237" location="A126230918W" display="A126230918W" xr:uid="{00000000-0004-0000-0000-0000E2000000}"/>
    <hyperlink ref="E238" location="A126245174V" display="A126245174V" xr:uid="{00000000-0004-0000-0000-0000E3000000}"/>
    <hyperlink ref="E239" location="A126238046V" display="A126238046V" xr:uid="{00000000-0004-0000-0000-0000E4000000}"/>
    <hyperlink ref="E240" location="A126230486C" display="A126230486C" xr:uid="{00000000-0004-0000-0000-0000E5000000}"/>
    <hyperlink ref="E241" location="A126244742L" display="A126244742L" xr:uid="{00000000-0004-0000-0000-0000E6000000}"/>
    <hyperlink ref="E242" location="A126237614L" display="A126237614L" xr:uid="{00000000-0004-0000-0000-0000E7000000}"/>
    <hyperlink ref="E243" location="A126230630K" display="A126230630K" xr:uid="{00000000-0004-0000-0000-0000E8000000}"/>
    <hyperlink ref="E244" location="A126244886X" display="A126244886X" xr:uid="{00000000-0004-0000-0000-0000E9000000}"/>
    <hyperlink ref="E245" location="A126237758X" display="A126237758X" xr:uid="{00000000-0004-0000-0000-0000EA000000}"/>
    <hyperlink ref="E246" location="A126230270T" display="A126230270T" xr:uid="{00000000-0004-0000-0000-0000EB000000}"/>
    <hyperlink ref="E247" location="A126244526V" display="A126244526V" xr:uid="{00000000-0004-0000-0000-0000EC000000}"/>
    <hyperlink ref="E248" location="A126237398F" display="A126237398F" xr:uid="{00000000-0004-0000-0000-0000ED000000}"/>
    <hyperlink ref="E249" location="A126230990R" display="A126230990R" xr:uid="{00000000-0004-0000-0000-0000EE000000}"/>
    <hyperlink ref="E250" location="A126245246V" display="A126245246V" xr:uid="{00000000-0004-0000-0000-0000EF000000}"/>
    <hyperlink ref="E251" location="A126238118V" display="A126238118V" xr:uid="{00000000-0004-0000-0000-0000F0000000}"/>
    <hyperlink ref="E252" location="A126230702K" display="A126230702K" xr:uid="{00000000-0004-0000-0000-0000F1000000}"/>
    <hyperlink ref="E253" location="A126244958X" display="A126244958X" xr:uid="{00000000-0004-0000-0000-0000F2000000}"/>
    <hyperlink ref="E254" location="A126237830F" display="A126237830F" xr:uid="{00000000-0004-0000-0000-0000F3000000}"/>
    <hyperlink ref="E255" location="A126230394V" display="A126230394V" xr:uid="{00000000-0004-0000-0000-0000F4000000}"/>
    <hyperlink ref="E256" location="A126244650C" display="A126244650C" xr:uid="{00000000-0004-0000-0000-0000F5000000}"/>
    <hyperlink ref="E257" location="A126237522C" display="A126237522C" xr:uid="{00000000-0004-0000-0000-0000F6000000}"/>
    <hyperlink ref="E258" location="A126230826L" display="A126230826L" xr:uid="{00000000-0004-0000-0000-0000F7000000}"/>
    <hyperlink ref="E259" location="A126245082K" display="A126245082K" xr:uid="{00000000-0004-0000-0000-0000F8000000}"/>
    <hyperlink ref="E260" location="A126237954J" display="A126237954J" xr:uid="{00000000-0004-0000-0000-0000F9000000}"/>
    <hyperlink ref="E261" location="A126230466V" display="A126230466V" xr:uid="{00000000-0004-0000-0000-0000FA000000}"/>
    <hyperlink ref="E262" location="A126244722C" display="A126244722C" xr:uid="{00000000-0004-0000-0000-0000FB000000}"/>
    <hyperlink ref="E263" location="A126237594R" display="A126237594R" xr:uid="{00000000-0004-0000-0000-0000FC000000}"/>
    <hyperlink ref="E264" location="A126230970F" display="A126230970F" xr:uid="{00000000-0004-0000-0000-0000FD000000}"/>
    <hyperlink ref="E265" location="A126245226K" display="A126245226K" xr:uid="{00000000-0004-0000-0000-0000FE000000}"/>
    <hyperlink ref="E266" location="A126238098W" display="A126238098W" xr:uid="{00000000-0004-0000-0000-0000FF000000}"/>
    <hyperlink ref="E267" location="A126230538V" display="A126230538V" xr:uid="{00000000-0004-0000-0000-000000010000}"/>
    <hyperlink ref="E268" location="A126244794R" display="A126244794R" xr:uid="{00000000-0004-0000-0000-000001010000}"/>
    <hyperlink ref="E269" location="A126237666R" display="A126237666R" xr:uid="{00000000-0004-0000-0000-000002010000}"/>
    <hyperlink ref="E270" location="A126230682L" display="A126230682L" xr:uid="{00000000-0004-0000-0000-000003010000}"/>
    <hyperlink ref="E271" location="A126244938R" display="A126244938R" xr:uid="{00000000-0004-0000-0000-000004010000}"/>
    <hyperlink ref="E272" location="A126237810W" display="A126237810W" xr:uid="{00000000-0004-0000-0000-000005010000}"/>
    <hyperlink ref="E273" location="A126230322J" display="A126230322J" xr:uid="{00000000-0004-0000-0000-000006010000}"/>
    <hyperlink ref="E274" location="A126244578W" display="A126244578W" xr:uid="{00000000-0004-0000-0000-000007010000}"/>
    <hyperlink ref="E275" location="A126237450C" display="A126237450C" xr:uid="{00000000-0004-0000-0000-000008010000}"/>
    <hyperlink ref="E276" location="A126231042J" display="A126231042J" xr:uid="{00000000-0004-0000-0000-000009010000}"/>
    <hyperlink ref="E277" location="A126245298W" display="A126245298W" xr:uid="{00000000-0004-0000-0000-00000A010000}"/>
    <hyperlink ref="E278" location="A126238170C" display="A126238170C" xr:uid="{00000000-0004-0000-0000-00000B010000}"/>
    <hyperlink ref="E279" location="A126230754L" display="A126230754L" xr:uid="{00000000-0004-0000-0000-00000C010000}"/>
    <hyperlink ref="E280" location="A126245010X" display="A126245010X" xr:uid="{00000000-0004-0000-0000-00000D010000}"/>
    <hyperlink ref="E281" location="A126237882J" display="A126237882J" xr:uid="{00000000-0004-0000-0000-00000E010000}"/>
    <hyperlink ref="E282" location="A126230378V" display="A126230378V" xr:uid="{00000000-0004-0000-0000-00000F010000}"/>
    <hyperlink ref="E283" location="A126244634C" display="A126244634C" xr:uid="{00000000-0004-0000-0000-000010010000}"/>
    <hyperlink ref="E284" location="A126237506C" display="A126237506C" xr:uid="{00000000-0004-0000-0000-000011010000}"/>
    <hyperlink ref="E285" location="A126230810V" display="A126230810V" xr:uid="{00000000-0004-0000-0000-000012010000}"/>
    <hyperlink ref="E286" location="A126245066K" display="A126245066K" xr:uid="{00000000-0004-0000-0000-000013010000}"/>
    <hyperlink ref="E287" location="A126237938J" display="A126237938J" xr:uid="{00000000-0004-0000-0000-000014010000}"/>
    <hyperlink ref="E288" location="A126230450A" display="A126230450A" xr:uid="{00000000-0004-0000-0000-000015010000}"/>
    <hyperlink ref="E289" location="A126244706C" display="A126244706C" xr:uid="{00000000-0004-0000-0000-000016010000}"/>
    <hyperlink ref="E290" location="A126237578R" display="A126237578R" xr:uid="{00000000-0004-0000-0000-000017010000}"/>
    <hyperlink ref="E291" location="A126230954F" display="A126230954F" xr:uid="{00000000-0004-0000-0000-000018010000}"/>
    <hyperlink ref="E292" location="A126245210T" display="A126245210T" xr:uid="{00000000-0004-0000-0000-000019010000}"/>
    <hyperlink ref="E293" location="A126238082C" display="A126238082C" xr:uid="{00000000-0004-0000-0000-00001A010000}"/>
    <hyperlink ref="E294" location="A126230522A" display="A126230522A" xr:uid="{00000000-0004-0000-0000-00001B010000}"/>
    <hyperlink ref="E295" location="A126244778R" display="A126244778R" xr:uid="{00000000-0004-0000-0000-00001C010000}"/>
    <hyperlink ref="E296" location="A126237650W" display="A126237650W" xr:uid="{00000000-0004-0000-0000-00001D010000}"/>
    <hyperlink ref="E297" location="A126230666L" display="A126230666L" xr:uid="{00000000-0004-0000-0000-00001E010000}"/>
    <hyperlink ref="E298" location="A126244922W" display="A126244922W" xr:uid="{00000000-0004-0000-0000-00001F010000}"/>
    <hyperlink ref="E299" location="A126237794J" display="A126237794J" xr:uid="{00000000-0004-0000-0000-000020010000}"/>
    <hyperlink ref="E300" location="A126230306J" display="A126230306J" xr:uid="{00000000-0004-0000-0000-000021010000}"/>
    <hyperlink ref="E301" location="A126244562C" display="A126244562C" xr:uid="{00000000-0004-0000-0000-000022010000}"/>
    <hyperlink ref="E302" location="A126237434C" display="A126237434C" xr:uid="{00000000-0004-0000-0000-000023010000}"/>
    <hyperlink ref="E303" location="A126231026J" display="A126231026J" xr:uid="{00000000-0004-0000-0000-000024010000}"/>
    <hyperlink ref="E304" location="A126245282C" display="A126245282C" xr:uid="{00000000-0004-0000-0000-000025010000}"/>
    <hyperlink ref="E305" location="A126238154C" display="A126238154C" xr:uid="{00000000-0004-0000-0000-000026010000}"/>
    <hyperlink ref="E306" location="A126230738L" display="A126230738L" xr:uid="{00000000-0004-0000-0000-000027010000}"/>
    <hyperlink ref="E307" location="A126244994J" display="A126244994J" xr:uid="{00000000-0004-0000-0000-000028010000}"/>
    <hyperlink ref="E308" location="A126237866J" display="A126237866J" xr:uid="{00000000-0004-0000-0000-000029010000}"/>
    <hyperlink ref="E309" location="A126230398C" display="A126230398C" xr:uid="{00000000-0004-0000-0000-00002A010000}"/>
    <hyperlink ref="E310" location="A126244654L" display="A126244654L" xr:uid="{00000000-0004-0000-0000-00002B010000}"/>
    <hyperlink ref="E311" location="A126237526L" display="A126237526L" xr:uid="{00000000-0004-0000-0000-00002C010000}"/>
    <hyperlink ref="E312" location="A126230830C" display="A126230830C" xr:uid="{00000000-0004-0000-0000-00002D010000}"/>
    <hyperlink ref="E313" location="A126245086V" display="A126245086V" xr:uid="{00000000-0004-0000-0000-00002E010000}"/>
    <hyperlink ref="E314" location="A126237958T" display="A126237958T" xr:uid="{00000000-0004-0000-0000-00002F010000}"/>
    <hyperlink ref="E315" location="A126230470K" display="A126230470K" xr:uid="{00000000-0004-0000-0000-000030010000}"/>
    <hyperlink ref="E316" location="A126244726L" display="A126244726L" xr:uid="{00000000-0004-0000-0000-000031010000}"/>
    <hyperlink ref="E317" location="A126237598X" display="A126237598X" xr:uid="{00000000-0004-0000-0000-000032010000}"/>
    <hyperlink ref="E318" location="A126230974R" display="A126230974R" xr:uid="{00000000-0004-0000-0000-000033010000}"/>
    <hyperlink ref="E319" location="A126245230A" display="A126245230A" xr:uid="{00000000-0004-0000-0000-000034010000}"/>
    <hyperlink ref="E320" location="A126238102A" display="A126238102A" xr:uid="{00000000-0004-0000-0000-000035010000}"/>
    <hyperlink ref="E321" location="A126230542K" display="A126230542K" xr:uid="{00000000-0004-0000-0000-000036010000}"/>
    <hyperlink ref="E322" location="A126244798X" display="A126244798X" xr:uid="{00000000-0004-0000-0000-000037010000}"/>
    <hyperlink ref="E323" location="A126237670F" display="A126237670F" xr:uid="{00000000-0004-0000-0000-000038010000}"/>
    <hyperlink ref="E324" location="A126230686W" display="A126230686W" xr:uid="{00000000-0004-0000-0000-000039010000}"/>
    <hyperlink ref="E325" location="A126244942F" display="A126244942F" xr:uid="{00000000-0004-0000-0000-00003A010000}"/>
    <hyperlink ref="E326" location="A126237814F" display="A126237814F" xr:uid="{00000000-0004-0000-0000-00003B010000}"/>
    <hyperlink ref="E327" location="A126230326T" display="A126230326T" xr:uid="{00000000-0004-0000-0000-00003C010000}"/>
    <hyperlink ref="E328" location="A126244582L" display="A126244582L" xr:uid="{00000000-0004-0000-0000-00003D010000}"/>
    <hyperlink ref="E329" location="A126237454L" display="A126237454L" xr:uid="{00000000-0004-0000-0000-00003E010000}"/>
    <hyperlink ref="E330" location="A126231046T" display="A126231046T" xr:uid="{00000000-0004-0000-0000-00003F010000}"/>
    <hyperlink ref="E331" location="A126245302A" display="A126245302A" xr:uid="{00000000-0004-0000-0000-000040010000}"/>
    <hyperlink ref="E332" location="A126238174L" display="A126238174L" xr:uid="{00000000-0004-0000-0000-000041010000}"/>
    <hyperlink ref="E333" location="A126230758W" display="A126230758W" xr:uid="{00000000-0004-0000-0000-000042010000}"/>
    <hyperlink ref="E334" location="A126245014J" display="A126245014J" xr:uid="{00000000-0004-0000-0000-000043010000}"/>
    <hyperlink ref="E335" location="A126237886T" display="A126237886T" xr:uid="{00000000-0004-0000-0000-000044010000}"/>
    <hyperlink ref="E336" location="A126230346A" display="A126230346A" xr:uid="{00000000-0004-0000-0000-000045010000}"/>
    <hyperlink ref="E337" location="A126244602K" display="A126244602K" xr:uid="{00000000-0004-0000-0000-000046010000}"/>
    <hyperlink ref="E338" location="A126237474W" display="A126237474W" xr:uid="{00000000-0004-0000-0000-000047010000}"/>
    <hyperlink ref="E339" location="A126230778F" display="A126230778F" xr:uid="{00000000-0004-0000-0000-000048010000}"/>
    <hyperlink ref="E340" location="A126245034T" display="A126245034T" xr:uid="{00000000-0004-0000-0000-000049010000}"/>
    <hyperlink ref="E341" location="A126237906R" display="A126237906R" xr:uid="{00000000-0004-0000-0000-00004A010000}"/>
    <hyperlink ref="E342" location="A126230418A" display="A126230418A" xr:uid="{00000000-0004-0000-0000-00004B010000}"/>
    <hyperlink ref="E343" location="A126244674W" display="A126244674W" xr:uid="{00000000-0004-0000-0000-00004C010000}"/>
    <hyperlink ref="E344" location="A126237546W" display="A126237546W" xr:uid="{00000000-0004-0000-0000-00004D010000}"/>
    <hyperlink ref="E345" location="A126230922L" display="A126230922L" xr:uid="{00000000-0004-0000-0000-00004E010000}"/>
    <hyperlink ref="E346" location="A126245178C" display="A126245178C" xr:uid="{00000000-0004-0000-0000-00004F010000}"/>
    <hyperlink ref="E347" location="A126238050K" display="A126238050K" xr:uid="{00000000-0004-0000-0000-000050010000}"/>
    <hyperlink ref="E348" location="A126230490V" display="A126230490V" xr:uid="{00000000-0004-0000-0000-000051010000}"/>
    <hyperlink ref="E349" location="A126244746W" display="A126244746W" xr:uid="{00000000-0004-0000-0000-000052010000}"/>
    <hyperlink ref="E350" location="A126237618W" display="A126237618W" xr:uid="{00000000-0004-0000-0000-000053010000}"/>
    <hyperlink ref="E351" location="A126230634V" display="A126230634V" xr:uid="{00000000-0004-0000-0000-000054010000}"/>
    <hyperlink ref="E352" location="A126244890R" display="A126244890R" xr:uid="{00000000-0004-0000-0000-000055010000}"/>
    <hyperlink ref="E353" location="A126237762R" display="A126237762R" xr:uid="{00000000-0004-0000-0000-000056010000}"/>
    <hyperlink ref="E354" location="A126230274A" display="A126230274A" xr:uid="{00000000-0004-0000-0000-000057010000}"/>
    <hyperlink ref="E355" location="A126244530K" display="A126244530K" xr:uid="{00000000-0004-0000-0000-000058010000}"/>
    <hyperlink ref="E356" location="A126237402K" display="A126237402K" xr:uid="{00000000-0004-0000-0000-000059010000}"/>
    <hyperlink ref="E357" location="A126230994X" display="A126230994X" xr:uid="{00000000-0004-0000-0000-00005A010000}"/>
    <hyperlink ref="E358" location="A126245250K" display="A126245250K" xr:uid="{00000000-0004-0000-0000-00005B010000}"/>
    <hyperlink ref="E359" location="A126238122K" display="A126238122K" xr:uid="{00000000-0004-0000-0000-00005C010000}"/>
    <hyperlink ref="E360" location="A126230706V" display="A126230706V" xr:uid="{00000000-0004-0000-0000-00005D010000}"/>
    <hyperlink ref="E361" location="A126244962R" display="A126244962R" xr:uid="{00000000-0004-0000-0000-00005E010000}"/>
    <hyperlink ref="E362" location="A126237834R" display="A126237834R" xr:uid="{00000000-0004-0000-0000-00005F010000}"/>
    <hyperlink ref="E363" location="A126230330J" display="A126230330J" xr:uid="{00000000-0004-0000-0000-000060010000}"/>
    <hyperlink ref="E364" location="A126244586W" display="A126244586W" xr:uid="{00000000-0004-0000-0000-000061010000}"/>
    <hyperlink ref="E365" location="A126237458W" display="A126237458W" xr:uid="{00000000-0004-0000-0000-000062010000}"/>
    <hyperlink ref="E366" location="A126230762L" display="A126230762L" xr:uid="{00000000-0004-0000-0000-000063010000}"/>
    <hyperlink ref="E367" location="A126245018T" display="A126245018T" xr:uid="{00000000-0004-0000-0000-000064010000}"/>
    <hyperlink ref="E368" location="A126237890J" display="A126237890J" xr:uid="{00000000-0004-0000-0000-000065010000}"/>
    <hyperlink ref="E369" location="A126230402J" display="A126230402J" xr:uid="{00000000-0004-0000-0000-000066010000}"/>
    <hyperlink ref="E370" location="A126244658W" display="A126244658W" xr:uid="{00000000-0004-0000-0000-000067010000}"/>
    <hyperlink ref="E371" location="A126237530C" display="A126237530C" xr:uid="{00000000-0004-0000-0000-000068010000}"/>
    <hyperlink ref="E372" location="A126230906L" display="A126230906L" xr:uid="{00000000-0004-0000-0000-000069010000}"/>
    <hyperlink ref="E373" location="A126245162K" display="A126245162K" xr:uid="{00000000-0004-0000-0000-00006A010000}"/>
    <hyperlink ref="E374" location="A126238034K" display="A126238034K" xr:uid="{00000000-0004-0000-0000-00006B010000}"/>
    <hyperlink ref="E375" location="A126230474V" display="A126230474V" xr:uid="{00000000-0004-0000-0000-00006C010000}"/>
    <hyperlink ref="E376" location="A126244730C" display="A126244730C" xr:uid="{00000000-0004-0000-0000-00006D010000}"/>
    <hyperlink ref="E377" location="A126237602C" display="A126237602C" xr:uid="{00000000-0004-0000-0000-00006E010000}"/>
    <hyperlink ref="E378" location="A126230618V" display="A126230618V" xr:uid="{00000000-0004-0000-0000-00006F010000}"/>
    <hyperlink ref="E379" location="A126244874R" display="A126244874R" xr:uid="{00000000-0004-0000-0000-000070010000}"/>
    <hyperlink ref="E380" location="A126237746R" display="A126237746R" xr:uid="{00000000-0004-0000-0000-000071010000}"/>
    <hyperlink ref="E381" location="A126230258A" display="A126230258A" xr:uid="{00000000-0004-0000-0000-000072010000}"/>
    <hyperlink ref="E382" location="A126244514K" display="A126244514K" xr:uid="{00000000-0004-0000-0000-000073010000}"/>
    <hyperlink ref="E383" location="A126237386W" display="A126237386W" xr:uid="{00000000-0004-0000-0000-000074010000}"/>
    <hyperlink ref="E384" location="A126230978X" display="A126230978X" xr:uid="{00000000-0004-0000-0000-000075010000}"/>
    <hyperlink ref="E385" location="A126245234K" display="A126245234K" xr:uid="{00000000-0004-0000-0000-000076010000}"/>
    <hyperlink ref="E386" location="A126238106K" display="A126238106K" xr:uid="{00000000-0004-0000-0000-000077010000}"/>
    <hyperlink ref="E387" location="A126230690L" display="A126230690L" xr:uid="{00000000-0004-0000-0000-000078010000}"/>
    <hyperlink ref="E388" location="A126244946R" display="A126244946R" xr:uid="{00000000-0004-0000-0000-000079010000}"/>
    <hyperlink ref="E389" location="A126237818R" display="A126237818R" xr:uid="{00000000-0004-0000-0000-00007A010000}"/>
    <hyperlink ref="E390" location="A126230334T" display="A126230334T" xr:uid="{00000000-0004-0000-0000-00007B010000}"/>
    <hyperlink ref="E391" location="A126244590L" display="A126244590L" xr:uid="{00000000-0004-0000-0000-00007C010000}"/>
    <hyperlink ref="E392" location="A126237462L" display="A126237462L" xr:uid="{00000000-0004-0000-0000-00007D010000}"/>
    <hyperlink ref="E393" location="A126230766W" display="A126230766W" xr:uid="{00000000-0004-0000-0000-00007E010000}"/>
    <hyperlink ref="E394" location="A126245022J" display="A126245022J" xr:uid="{00000000-0004-0000-0000-00007F010000}"/>
    <hyperlink ref="E395" location="A126237894T" display="A126237894T" xr:uid="{00000000-0004-0000-0000-000080010000}"/>
    <hyperlink ref="E396" location="A126230406T" display="A126230406T" xr:uid="{00000000-0004-0000-0000-000081010000}"/>
    <hyperlink ref="E397" location="A126244662L" display="A126244662L" xr:uid="{00000000-0004-0000-0000-000082010000}"/>
    <hyperlink ref="E398" location="A126237534L" display="A126237534L" xr:uid="{00000000-0004-0000-0000-000083010000}"/>
    <hyperlink ref="E399" location="A126230910C" display="A126230910C" xr:uid="{00000000-0004-0000-0000-000084010000}"/>
    <hyperlink ref="E400" location="A126245166V" display="A126245166V" xr:uid="{00000000-0004-0000-0000-000085010000}"/>
    <hyperlink ref="E401" location="A126238038V" display="A126238038V" xr:uid="{00000000-0004-0000-0000-000086010000}"/>
    <hyperlink ref="E402" location="A126230478C" display="A126230478C" xr:uid="{00000000-0004-0000-0000-000087010000}"/>
    <hyperlink ref="E403" location="A126244734L" display="A126244734L" xr:uid="{00000000-0004-0000-0000-000088010000}"/>
    <hyperlink ref="E404" location="A126237606L" display="A126237606L" xr:uid="{00000000-0004-0000-0000-000089010000}"/>
    <hyperlink ref="E405" location="A126230622K" display="A126230622K" xr:uid="{00000000-0004-0000-0000-00008A010000}"/>
    <hyperlink ref="E406" location="A126244878X" display="A126244878X" xr:uid="{00000000-0004-0000-0000-00008B010000}"/>
    <hyperlink ref="E407" location="A126237750F" display="A126237750F" xr:uid="{00000000-0004-0000-0000-00008C010000}"/>
    <hyperlink ref="E408" location="A126230262T" display="A126230262T" xr:uid="{00000000-0004-0000-0000-00008D010000}"/>
    <hyperlink ref="E409" location="A126244518V" display="A126244518V" xr:uid="{00000000-0004-0000-0000-00008E010000}"/>
    <hyperlink ref="E410" location="A126237390L" display="A126237390L" xr:uid="{00000000-0004-0000-0000-00008F010000}"/>
    <hyperlink ref="E411" location="A126230982R" display="A126230982R" xr:uid="{00000000-0004-0000-0000-000090010000}"/>
    <hyperlink ref="E412" location="A126245238V" display="A126245238V" xr:uid="{00000000-0004-0000-0000-000091010000}"/>
    <hyperlink ref="E413" location="A126238110A" display="A126238110A" xr:uid="{00000000-0004-0000-0000-000092010000}"/>
    <hyperlink ref="E414" location="A126230694W" display="A126230694W" xr:uid="{00000000-0004-0000-0000-000093010000}"/>
    <hyperlink ref="E415" location="A126244950F" display="A126244950F" xr:uid="{00000000-0004-0000-0000-000094010000}"/>
    <hyperlink ref="E416" location="A126237822F" display="A126237822F" xr:uid="{00000000-0004-0000-0000-000095010000}"/>
    <hyperlink ref="E417" location="A126230362A" display="A126230362A" xr:uid="{00000000-0004-0000-0000-000096010000}"/>
    <hyperlink ref="E418" location="A126244618C" display="A126244618C" xr:uid="{00000000-0004-0000-0000-000097010000}"/>
    <hyperlink ref="E419" location="A126237490W" display="A126237490W" xr:uid="{00000000-0004-0000-0000-000098010000}"/>
    <hyperlink ref="E420" location="A126230794F" display="A126230794F" xr:uid="{00000000-0004-0000-0000-000099010000}"/>
    <hyperlink ref="E421" location="A126245050T" display="A126245050T" xr:uid="{00000000-0004-0000-0000-00009A010000}"/>
    <hyperlink ref="E422" location="A126237922R" display="A126237922R" xr:uid="{00000000-0004-0000-0000-00009B010000}"/>
    <hyperlink ref="E423" location="A126230434A" display="A126230434A" xr:uid="{00000000-0004-0000-0000-00009C010000}"/>
    <hyperlink ref="E424" location="A126244690W" display="A126244690W" xr:uid="{00000000-0004-0000-0000-00009D010000}"/>
    <hyperlink ref="E425" location="A126237562W" display="A126237562W" xr:uid="{00000000-0004-0000-0000-00009E010000}"/>
    <hyperlink ref="E426" location="A126230938F" display="A126230938F" xr:uid="{00000000-0004-0000-0000-00009F010000}"/>
    <hyperlink ref="E427" location="A126245194C" display="A126245194C" xr:uid="{00000000-0004-0000-0000-0000A0010000}"/>
    <hyperlink ref="E428" location="A126238066C" display="A126238066C" xr:uid="{00000000-0004-0000-0000-0000A1010000}"/>
    <hyperlink ref="E429" location="A126230506A" display="A126230506A" xr:uid="{00000000-0004-0000-0000-0000A2010000}"/>
    <hyperlink ref="E430" location="A126244762W" display="A126244762W" xr:uid="{00000000-0004-0000-0000-0000A3010000}"/>
    <hyperlink ref="E431" location="A126237634W" display="A126237634W" xr:uid="{00000000-0004-0000-0000-0000A4010000}"/>
    <hyperlink ref="E432" location="A126230650V" display="A126230650V" xr:uid="{00000000-0004-0000-0000-0000A5010000}"/>
    <hyperlink ref="E433" location="A126244906W" display="A126244906W" xr:uid="{00000000-0004-0000-0000-0000A6010000}"/>
    <hyperlink ref="E434" location="A126237778J" display="A126237778J" xr:uid="{00000000-0004-0000-0000-0000A7010000}"/>
    <hyperlink ref="E435" location="A126230290A" display="A126230290A" xr:uid="{00000000-0004-0000-0000-0000A8010000}"/>
    <hyperlink ref="E436" location="A126244546C" display="A126244546C" xr:uid="{00000000-0004-0000-0000-0000A9010000}"/>
    <hyperlink ref="E437" location="A126237418C" display="A126237418C" xr:uid="{00000000-0004-0000-0000-0000AA010000}"/>
    <hyperlink ref="E438" location="A126231010R" display="A126231010R" xr:uid="{00000000-0004-0000-0000-0000AB010000}"/>
    <hyperlink ref="E439" location="A126245266C" display="A126245266C" xr:uid="{00000000-0004-0000-0000-0000AC010000}"/>
    <hyperlink ref="E440" location="A126238138C" display="A126238138C" xr:uid="{00000000-0004-0000-0000-0000AD010000}"/>
    <hyperlink ref="E441" location="A126230722V" display="A126230722V" xr:uid="{00000000-0004-0000-0000-0000AE010000}"/>
    <hyperlink ref="E442" location="A126244978J" display="A126244978J" xr:uid="{00000000-0004-0000-0000-0000AF010000}"/>
    <hyperlink ref="E443" location="A126237850R" display="A126237850R" xr:uid="{00000000-0004-0000-0000-0000B0010000}"/>
    <hyperlink ref="E444" location="A126230338A" display="A126230338A" xr:uid="{00000000-0004-0000-0000-0000B1010000}"/>
    <hyperlink ref="E445" location="A126244594W" display="A126244594W" xr:uid="{00000000-0004-0000-0000-0000B2010000}"/>
    <hyperlink ref="E446" location="A126237466W" display="A126237466W" xr:uid="{00000000-0004-0000-0000-0000B3010000}"/>
    <hyperlink ref="E447" location="A126230770L" display="A126230770L" xr:uid="{00000000-0004-0000-0000-0000B4010000}"/>
    <hyperlink ref="E448" location="A126245026T" display="A126245026T" xr:uid="{00000000-0004-0000-0000-0000B5010000}"/>
    <hyperlink ref="E449" location="A126237898A" display="A126237898A" xr:uid="{00000000-0004-0000-0000-0000B6010000}"/>
    <hyperlink ref="E450" location="A126230410J" display="A126230410J" xr:uid="{00000000-0004-0000-0000-0000B7010000}"/>
    <hyperlink ref="E451" location="A126244666W" display="A126244666W" xr:uid="{00000000-0004-0000-0000-0000B8010000}"/>
    <hyperlink ref="E452" location="A126237538W" display="A126237538W" xr:uid="{00000000-0004-0000-0000-0000B9010000}"/>
    <hyperlink ref="E453" location="A126230914L" display="A126230914L" xr:uid="{00000000-0004-0000-0000-0000BA010000}"/>
    <hyperlink ref="E454" location="A126245170K" display="A126245170K" xr:uid="{00000000-0004-0000-0000-0000BB010000}"/>
    <hyperlink ref="E455" location="A126238042K" display="A126238042K" xr:uid="{00000000-0004-0000-0000-0000BC010000}"/>
    <hyperlink ref="E456" location="A126230482V" display="A126230482V" xr:uid="{00000000-0004-0000-0000-0000BD010000}"/>
    <hyperlink ref="E457" location="A126244738W" display="A126244738W" xr:uid="{00000000-0004-0000-0000-0000BE010000}"/>
    <hyperlink ref="E458" location="A126237610C" display="A126237610C" xr:uid="{00000000-0004-0000-0000-0000BF010000}"/>
    <hyperlink ref="E459" location="A126230626V" display="A126230626V" xr:uid="{00000000-0004-0000-0000-0000C0010000}"/>
    <hyperlink ref="E460" location="A126244882R" display="A126244882R" xr:uid="{00000000-0004-0000-0000-0000C1010000}"/>
    <hyperlink ref="E461" location="A126237754R" display="A126237754R" xr:uid="{00000000-0004-0000-0000-0000C2010000}"/>
    <hyperlink ref="E462" location="A126230266A" display="A126230266A" xr:uid="{00000000-0004-0000-0000-0000C3010000}"/>
    <hyperlink ref="E463" location="A126244522K" display="A126244522K" xr:uid="{00000000-0004-0000-0000-0000C4010000}"/>
    <hyperlink ref="E464" location="A126237394W" display="A126237394W" xr:uid="{00000000-0004-0000-0000-0000C5010000}"/>
    <hyperlink ref="E465" location="A126230986X" display="A126230986X" xr:uid="{00000000-0004-0000-0000-0000C6010000}"/>
    <hyperlink ref="E466" location="A126245242K" display="A126245242K" xr:uid="{00000000-0004-0000-0000-0000C7010000}"/>
    <hyperlink ref="E467" location="A126238114K" display="A126238114K" xr:uid="{00000000-0004-0000-0000-0000C8010000}"/>
    <hyperlink ref="E468" location="A126230698F" display="A126230698F" xr:uid="{00000000-0004-0000-0000-0000C9010000}"/>
    <hyperlink ref="E469" location="A126244954R" display="A126244954R" xr:uid="{00000000-0004-0000-0000-0000CA010000}"/>
    <hyperlink ref="E470" location="A126237826R" display="A126237826R" xr:uid="{00000000-0004-0000-0000-0000CB010000}"/>
    <hyperlink ref="E471" location="A126230366K" display="A126230366K" xr:uid="{00000000-0004-0000-0000-0000CC010000}"/>
    <hyperlink ref="E472" location="A126244622V" display="A126244622V" xr:uid="{00000000-0004-0000-0000-0000CD010000}"/>
    <hyperlink ref="E473" location="A126237494F" display="A126237494F" xr:uid="{00000000-0004-0000-0000-0000CE010000}"/>
    <hyperlink ref="E474" location="A126230798R" display="A126230798R" xr:uid="{00000000-0004-0000-0000-0000CF010000}"/>
    <hyperlink ref="E475" location="A126245054A" display="A126245054A" xr:uid="{00000000-0004-0000-0000-0000D0010000}"/>
    <hyperlink ref="E476" location="A126237926X" display="A126237926X" xr:uid="{00000000-0004-0000-0000-0000D1010000}"/>
    <hyperlink ref="E477" location="A126230438K" display="A126230438K" xr:uid="{00000000-0004-0000-0000-0000D2010000}"/>
    <hyperlink ref="E478" location="A126244694F" display="A126244694F" xr:uid="{00000000-0004-0000-0000-0000D3010000}"/>
    <hyperlink ref="E479" location="A126237566F" display="A126237566F" xr:uid="{00000000-0004-0000-0000-0000D4010000}"/>
    <hyperlink ref="E480" location="A126230942W" display="A126230942W" xr:uid="{00000000-0004-0000-0000-0000D5010000}"/>
    <hyperlink ref="E481" location="A126245198L" display="A126245198L" xr:uid="{00000000-0004-0000-0000-0000D6010000}"/>
    <hyperlink ref="E482" location="A126238070V" display="A126238070V" xr:uid="{00000000-0004-0000-0000-0000D7010000}"/>
    <hyperlink ref="E483" location="A126230510T" display="A126230510T" xr:uid="{00000000-0004-0000-0000-0000D8010000}"/>
    <hyperlink ref="E484" location="A126244766F" display="A126244766F" xr:uid="{00000000-0004-0000-0000-0000D9010000}"/>
    <hyperlink ref="E485" location="A126237638F" display="A126237638F" xr:uid="{00000000-0004-0000-0000-0000DA010000}"/>
    <hyperlink ref="E486" location="A126230654C" display="A126230654C" xr:uid="{00000000-0004-0000-0000-0000DB010000}"/>
    <hyperlink ref="E487" location="A126244910L" display="A126244910L" xr:uid="{00000000-0004-0000-0000-0000DC010000}"/>
    <hyperlink ref="E488" location="A126237782X" display="A126237782X" xr:uid="{00000000-0004-0000-0000-0000DD010000}"/>
    <hyperlink ref="E489" location="A126230294K" display="A126230294K" xr:uid="{00000000-0004-0000-0000-0000DE010000}"/>
    <hyperlink ref="E490" location="A126244550V" display="A126244550V" xr:uid="{00000000-0004-0000-0000-0000DF010000}"/>
    <hyperlink ref="E491" location="A126237422V" display="A126237422V" xr:uid="{00000000-0004-0000-0000-0000E0010000}"/>
    <hyperlink ref="E492" location="A126231014X" display="A126231014X" xr:uid="{00000000-0004-0000-0000-0000E1010000}"/>
    <hyperlink ref="E493" location="A126245270V" display="A126245270V" xr:uid="{00000000-0004-0000-0000-0000E2010000}"/>
    <hyperlink ref="E494" location="A126238142V" display="A126238142V" xr:uid="{00000000-0004-0000-0000-0000E3010000}"/>
    <hyperlink ref="E495" location="A126230726C" display="A126230726C" xr:uid="{00000000-0004-0000-0000-0000E4010000}"/>
    <hyperlink ref="E496" location="A126244982X" display="A126244982X" xr:uid="{00000000-0004-0000-0000-0000E5010000}"/>
    <hyperlink ref="E497" location="A126237854X" display="A126237854X" xr:uid="{00000000-0004-0000-0000-0000E6010000}"/>
    <hyperlink ref="E498" location="A126235122F" display="A126235122F" xr:uid="{00000000-0004-0000-0000-0000E7010000}"/>
    <hyperlink ref="E499" location="A126249378V" display="A126249378V" xr:uid="{00000000-0004-0000-0000-0000E8010000}"/>
    <hyperlink ref="E500" location="A126242250F" display="A126242250F" xr:uid="{00000000-0004-0000-0000-0000E9010000}"/>
    <hyperlink ref="E501" location="A126235554K" display="A126235554K" xr:uid="{00000000-0004-0000-0000-0000EA010000}"/>
    <hyperlink ref="E502" location="A126249810V" display="A126249810V" xr:uid="{00000000-0004-0000-0000-0000EB010000}"/>
    <hyperlink ref="E503" location="A126242682K" display="A126242682K" xr:uid="{00000000-0004-0000-0000-0000EC010000}"/>
    <hyperlink ref="E504" location="A126235194T" display="A126235194T" xr:uid="{00000000-0004-0000-0000-0000ED010000}"/>
    <hyperlink ref="E505" location="A126249450A" display="A126249450A" xr:uid="{00000000-0004-0000-0000-0000EE010000}"/>
    <hyperlink ref="E506" location="A126242322F" display="A126242322F" xr:uid="{00000000-0004-0000-0000-0000EF010000}"/>
    <hyperlink ref="E507" location="A126235698W" display="A126235698W" xr:uid="{00000000-0004-0000-0000-0000F0010000}"/>
    <hyperlink ref="E508" location="A126249954F" display="A126249954F" xr:uid="{00000000-0004-0000-0000-0000F1010000}"/>
    <hyperlink ref="E509" location="A126242826K" display="A126242826K" xr:uid="{00000000-0004-0000-0000-0000F2010000}"/>
    <hyperlink ref="E510" location="A126235266T" display="A126235266T" xr:uid="{00000000-0004-0000-0000-0000F3010000}"/>
    <hyperlink ref="E511" location="A126249522A" display="A126249522A" xr:uid="{00000000-0004-0000-0000-0000F4010000}"/>
    <hyperlink ref="E512" location="A126242394T" display="A126242394T" xr:uid="{00000000-0004-0000-0000-0000F5010000}"/>
    <hyperlink ref="E513" location="A126235410X" display="A126235410X" xr:uid="{00000000-0004-0000-0000-0000F6010000}"/>
    <hyperlink ref="E514" location="A126249666L" display="A126249666L" xr:uid="{00000000-0004-0000-0000-0000F7010000}"/>
    <hyperlink ref="E515" location="A126242538T" display="A126242538T" xr:uid="{00000000-0004-0000-0000-0000F8010000}"/>
    <hyperlink ref="E516" location="A126235050F" display="A126235050F" xr:uid="{00000000-0004-0000-0000-0000F9010000}"/>
    <hyperlink ref="E517" location="A126249306J" display="A126249306J" xr:uid="{00000000-0004-0000-0000-0000FA010000}"/>
    <hyperlink ref="E518" location="A126242178X" display="A126242178X" xr:uid="{00000000-0004-0000-0000-0000FB010000}"/>
    <hyperlink ref="E519" location="A126235770C" display="A126235770C" xr:uid="{00000000-0004-0000-0000-0000FC010000}"/>
    <hyperlink ref="E520" location="A126250026L" display="A126250026L" xr:uid="{00000000-0004-0000-0000-0000FD010000}"/>
    <hyperlink ref="E521" location="A126242898W" display="A126242898W" xr:uid="{00000000-0004-0000-0000-0000FE010000}"/>
    <hyperlink ref="E522" location="A126235482K" display="A126235482K" xr:uid="{00000000-0004-0000-0000-0000FF010000}"/>
    <hyperlink ref="E523" location="A126249738L" display="A126249738L" xr:uid="{00000000-0004-0000-0000-000000020000}"/>
    <hyperlink ref="E524" location="A126242610X" display="A126242610X" xr:uid="{00000000-0004-0000-0000-000001020000}"/>
    <hyperlink ref="E525" location="A126235134R" display="A126235134R" xr:uid="{00000000-0004-0000-0000-000002020000}"/>
    <hyperlink ref="E526" location="A126249390K" display="A126249390K" xr:uid="{00000000-0004-0000-0000-000003020000}"/>
    <hyperlink ref="E527" location="A126242262R" display="A126242262R" xr:uid="{00000000-0004-0000-0000-000004020000}"/>
    <hyperlink ref="E528" location="A126235566V" display="A126235566V" xr:uid="{00000000-0004-0000-0000-000005020000}"/>
    <hyperlink ref="E529" location="A126249822C" display="A126249822C" xr:uid="{00000000-0004-0000-0000-000006020000}"/>
    <hyperlink ref="E530" location="A126242694V" display="A126242694V" xr:uid="{00000000-0004-0000-0000-000007020000}"/>
    <hyperlink ref="E531" location="A126235206R" display="A126235206R" xr:uid="{00000000-0004-0000-0000-000008020000}"/>
    <hyperlink ref="E532" location="A126249462K" display="A126249462K" xr:uid="{00000000-0004-0000-0000-000009020000}"/>
    <hyperlink ref="E533" location="A126242334R" display="A126242334R" xr:uid="{00000000-0004-0000-0000-00000A020000}"/>
    <hyperlink ref="E534" location="A126235710A" display="A126235710A" xr:uid="{00000000-0004-0000-0000-00000B020000}"/>
    <hyperlink ref="E535" location="A126249966R" display="A126249966R" xr:uid="{00000000-0004-0000-0000-00000C020000}"/>
    <hyperlink ref="E536" location="A126242838V" display="A126242838V" xr:uid="{00000000-0004-0000-0000-00000D020000}"/>
    <hyperlink ref="E537" location="A126235278A" display="A126235278A" xr:uid="{00000000-0004-0000-0000-00000E020000}"/>
    <hyperlink ref="E538" location="A126249534K" display="A126249534K" xr:uid="{00000000-0004-0000-0000-00000F020000}"/>
    <hyperlink ref="E539" location="A126242406R" display="A126242406R" xr:uid="{00000000-0004-0000-0000-000010020000}"/>
    <hyperlink ref="E540" location="A126235422J" display="A126235422J" xr:uid="{00000000-0004-0000-0000-000011020000}"/>
    <hyperlink ref="E541" location="A126249678W" display="A126249678W" xr:uid="{00000000-0004-0000-0000-000012020000}"/>
    <hyperlink ref="E542" location="A126242550J" display="A126242550J" xr:uid="{00000000-0004-0000-0000-000013020000}"/>
    <hyperlink ref="E543" location="A126235062R" display="A126235062R" xr:uid="{00000000-0004-0000-0000-000014020000}"/>
    <hyperlink ref="E544" location="A126249318T" display="A126249318T" xr:uid="{00000000-0004-0000-0000-000015020000}"/>
    <hyperlink ref="E545" location="A126242190R" display="A126242190R" xr:uid="{00000000-0004-0000-0000-000016020000}"/>
    <hyperlink ref="E546" location="A126235782L" display="A126235782L" xr:uid="{00000000-0004-0000-0000-000017020000}"/>
    <hyperlink ref="E547" location="A126250038W" display="A126250038W" xr:uid="{00000000-0004-0000-0000-000018020000}"/>
    <hyperlink ref="E548" location="A126242910A" display="A126242910A" xr:uid="{00000000-0004-0000-0000-000019020000}"/>
    <hyperlink ref="E549" location="A126235494V" display="A126235494V" xr:uid="{00000000-0004-0000-0000-00001A020000}"/>
    <hyperlink ref="E550" location="A126249750C" display="A126249750C" xr:uid="{00000000-0004-0000-0000-00001B020000}"/>
    <hyperlink ref="E551" location="A126242622J" display="A126242622J" xr:uid="{00000000-0004-0000-0000-00001C020000}"/>
    <hyperlink ref="E552" location="A126235102W" display="A126235102W" xr:uid="{00000000-0004-0000-0000-00001D020000}"/>
    <hyperlink ref="E553" location="A126249358K" display="A126249358K" xr:uid="{00000000-0004-0000-0000-00001E020000}"/>
    <hyperlink ref="E554" location="A126242230W" display="A126242230W" xr:uid="{00000000-0004-0000-0000-00001F020000}"/>
    <hyperlink ref="E555" location="A126235534A" display="A126235534A" xr:uid="{00000000-0004-0000-0000-000020020000}"/>
    <hyperlink ref="E556" location="A126249790W" display="A126249790W" xr:uid="{00000000-0004-0000-0000-000021020000}"/>
    <hyperlink ref="E557" location="A126242662A" display="A126242662A" xr:uid="{00000000-0004-0000-0000-000022020000}"/>
    <hyperlink ref="E558" location="A126235174J" display="A126235174J" xr:uid="{00000000-0004-0000-0000-000023020000}"/>
    <hyperlink ref="E559" location="A126249430T" display="A126249430T" xr:uid="{00000000-0004-0000-0000-000024020000}"/>
    <hyperlink ref="E560" location="A126242302W" display="A126242302W" xr:uid="{00000000-0004-0000-0000-000025020000}"/>
    <hyperlink ref="E561" location="A126235678L" display="A126235678L" xr:uid="{00000000-0004-0000-0000-000026020000}"/>
    <hyperlink ref="E562" location="A126249934W" display="A126249934W" xr:uid="{00000000-0004-0000-0000-000027020000}"/>
    <hyperlink ref="E563" location="A126242806A" display="A126242806A" xr:uid="{00000000-0004-0000-0000-000028020000}"/>
    <hyperlink ref="E564" location="A126235246J" display="A126235246J" xr:uid="{00000000-0004-0000-0000-000029020000}"/>
    <hyperlink ref="E565" location="A126249502T" display="A126249502T" xr:uid="{00000000-0004-0000-0000-00002A020000}"/>
    <hyperlink ref="E566" location="A126242374J" display="A126242374J" xr:uid="{00000000-0004-0000-0000-00002B020000}"/>
    <hyperlink ref="E567" location="A126235390A" display="A126235390A" xr:uid="{00000000-0004-0000-0000-00002C020000}"/>
    <hyperlink ref="E568" location="A126249646C" display="A126249646C" xr:uid="{00000000-0004-0000-0000-00002D020000}"/>
    <hyperlink ref="E569" location="A126242518J" display="A126242518J" xr:uid="{00000000-0004-0000-0000-00002E020000}"/>
    <hyperlink ref="E570" location="A126235030W" display="A126235030W" xr:uid="{00000000-0004-0000-0000-00002F020000}"/>
    <hyperlink ref="E571" location="A126249286K" display="A126249286K" xr:uid="{00000000-0004-0000-0000-000030020000}"/>
    <hyperlink ref="E572" location="A126242158R" display="A126242158R" xr:uid="{00000000-0004-0000-0000-000031020000}"/>
    <hyperlink ref="E573" location="A126235750V" display="A126235750V" xr:uid="{00000000-0004-0000-0000-000032020000}"/>
    <hyperlink ref="E574" location="A126250006C" display="A126250006C" xr:uid="{00000000-0004-0000-0000-000033020000}"/>
    <hyperlink ref="E575" location="A126242878L" display="A126242878L" xr:uid="{00000000-0004-0000-0000-000034020000}"/>
    <hyperlink ref="E576" location="A126235462A" display="A126235462A" xr:uid="{00000000-0004-0000-0000-000035020000}"/>
    <hyperlink ref="E577" location="A126249718C" display="A126249718C" xr:uid="{00000000-0004-0000-0000-000036020000}"/>
    <hyperlink ref="E578" location="A126242590A" display="A126242590A" xr:uid="{00000000-0004-0000-0000-000037020000}"/>
    <hyperlink ref="E579" location="A126235138X" display="A126235138X" xr:uid="{00000000-0004-0000-0000-000038020000}"/>
    <hyperlink ref="E580" location="A126249394V" display="A126249394V" xr:uid="{00000000-0004-0000-0000-000039020000}"/>
    <hyperlink ref="E581" location="A126242266X" display="A126242266X" xr:uid="{00000000-0004-0000-0000-00003A020000}"/>
    <hyperlink ref="E582" location="A126235570K" display="A126235570K" xr:uid="{00000000-0004-0000-0000-00003B020000}"/>
    <hyperlink ref="E583" location="A126249826L" display="A126249826L" xr:uid="{00000000-0004-0000-0000-00003C020000}"/>
    <hyperlink ref="E584" location="A126242698C" display="A126242698C" xr:uid="{00000000-0004-0000-0000-00003D020000}"/>
    <hyperlink ref="E585" location="A126235210F" display="A126235210F" xr:uid="{00000000-0004-0000-0000-00003E020000}"/>
    <hyperlink ref="E586" location="A126249466V" display="A126249466V" xr:uid="{00000000-0004-0000-0000-00003F020000}"/>
    <hyperlink ref="E587" location="A126242338X" display="A126242338X" xr:uid="{00000000-0004-0000-0000-000040020000}"/>
    <hyperlink ref="E588" location="A126235714K" display="A126235714K" xr:uid="{00000000-0004-0000-0000-000041020000}"/>
    <hyperlink ref="E589" location="A126249970F" display="A126249970F" xr:uid="{00000000-0004-0000-0000-000042020000}"/>
    <hyperlink ref="E590" location="A126242842K" display="A126242842K" xr:uid="{00000000-0004-0000-0000-000043020000}"/>
    <hyperlink ref="E591" location="A126235282T" display="A126235282T" xr:uid="{00000000-0004-0000-0000-000044020000}"/>
    <hyperlink ref="E592" location="A126249538V" display="A126249538V" xr:uid="{00000000-0004-0000-0000-000045020000}"/>
    <hyperlink ref="E593" location="A126242410F" display="A126242410F" xr:uid="{00000000-0004-0000-0000-000046020000}"/>
    <hyperlink ref="E594" location="A126235426T" display="A126235426T" xr:uid="{00000000-0004-0000-0000-000047020000}"/>
    <hyperlink ref="E595" location="A126249682L" display="A126249682L" xr:uid="{00000000-0004-0000-0000-000048020000}"/>
    <hyperlink ref="E596" location="A126242554T" display="A126242554T" xr:uid="{00000000-0004-0000-0000-000049020000}"/>
    <hyperlink ref="E597" location="A126235066X" display="A126235066X" xr:uid="{00000000-0004-0000-0000-00004A020000}"/>
    <hyperlink ref="E598" location="A126249322J" display="A126249322J" xr:uid="{00000000-0004-0000-0000-00004B020000}"/>
    <hyperlink ref="E599" location="A126242194X" display="A126242194X" xr:uid="{00000000-0004-0000-0000-00004C020000}"/>
    <hyperlink ref="E600" location="A126235786W" display="A126235786W" xr:uid="{00000000-0004-0000-0000-00004D020000}"/>
    <hyperlink ref="E601" location="A126250042L" display="A126250042L" xr:uid="{00000000-0004-0000-0000-00004E020000}"/>
    <hyperlink ref="E602" location="A126242914K" display="A126242914K" xr:uid="{00000000-0004-0000-0000-00004F020000}"/>
    <hyperlink ref="E603" location="A126235498C" display="A126235498C" xr:uid="{00000000-0004-0000-0000-000050020000}"/>
    <hyperlink ref="E604" location="A126249754L" display="A126249754L" xr:uid="{00000000-0004-0000-0000-000051020000}"/>
    <hyperlink ref="E605" location="A126242626T" display="A126242626T" xr:uid="{00000000-0004-0000-0000-000052020000}"/>
    <hyperlink ref="E606" location="A126235142R" display="A126235142R" xr:uid="{00000000-0004-0000-0000-000053020000}"/>
    <hyperlink ref="E607" location="A126249398C" display="A126249398C" xr:uid="{00000000-0004-0000-0000-000054020000}"/>
    <hyperlink ref="E608" location="A126242270R" display="A126242270R" xr:uid="{00000000-0004-0000-0000-000055020000}"/>
    <hyperlink ref="E609" location="A126235574V" display="A126235574V" xr:uid="{00000000-0004-0000-0000-000056020000}"/>
    <hyperlink ref="E610" location="A126249830C" display="A126249830C" xr:uid="{00000000-0004-0000-0000-000057020000}"/>
    <hyperlink ref="E611" location="A126242702J" display="A126242702J" xr:uid="{00000000-0004-0000-0000-000058020000}"/>
    <hyperlink ref="E612" location="A126235214R" display="A126235214R" xr:uid="{00000000-0004-0000-0000-000059020000}"/>
    <hyperlink ref="E613" location="A126249470K" display="A126249470K" xr:uid="{00000000-0004-0000-0000-00005A020000}"/>
    <hyperlink ref="E614" location="A126242342R" display="A126242342R" xr:uid="{00000000-0004-0000-0000-00005B020000}"/>
    <hyperlink ref="E615" location="A126235718V" display="A126235718V" xr:uid="{00000000-0004-0000-0000-00005C020000}"/>
    <hyperlink ref="E616" location="A126249974R" display="A126249974R" xr:uid="{00000000-0004-0000-0000-00005D020000}"/>
    <hyperlink ref="E617" location="A126242846V" display="A126242846V" xr:uid="{00000000-0004-0000-0000-00005E020000}"/>
    <hyperlink ref="E618" location="A126235286A" display="A126235286A" xr:uid="{00000000-0004-0000-0000-00005F020000}"/>
    <hyperlink ref="E619" location="A126249542K" display="A126249542K" xr:uid="{00000000-0004-0000-0000-000060020000}"/>
    <hyperlink ref="E620" location="A126242414R" display="A126242414R" xr:uid="{00000000-0004-0000-0000-000061020000}"/>
    <hyperlink ref="E621" location="A126235430J" display="A126235430J" xr:uid="{00000000-0004-0000-0000-000062020000}"/>
    <hyperlink ref="E622" location="A126249686W" display="A126249686W" xr:uid="{00000000-0004-0000-0000-000063020000}"/>
    <hyperlink ref="E623" location="A126242558A" display="A126242558A" xr:uid="{00000000-0004-0000-0000-000064020000}"/>
    <hyperlink ref="E624" location="A126235070R" display="A126235070R" xr:uid="{00000000-0004-0000-0000-000065020000}"/>
    <hyperlink ref="E625" location="A126249326T" display="A126249326T" xr:uid="{00000000-0004-0000-0000-000066020000}"/>
    <hyperlink ref="E626" location="A126242198J" display="A126242198J" xr:uid="{00000000-0004-0000-0000-000067020000}"/>
    <hyperlink ref="E627" location="A126235790L" display="A126235790L" xr:uid="{00000000-0004-0000-0000-000068020000}"/>
    <hyperlink ref="E628" location="A126250046W" display="A126250046W" xr:uid="{00000000-0004-0000-0000-000069020000}"/>
    <hyperlink ref="E629" location="A126242918V" display="A126242918V" xr:uid="{00000000-0004-0000-0000-00006A020000}"/>
    <hyperlink ref="E630" location="A126235502J" display="A126235502J" xr:uid="{00000000-0004-0000-0000-00006B020000}"/>
    <hyperlink ref="E631" location="A126249758W" display="A126249758W" xr:uid="{00000000-0004-0000-0000-00006C020000}"/>
    <hyperlink ref="E632" location="A126242630J" display="A126242630J" xr:uid="{00000000-0004-0000-0000-00006D020000}"/>
    <hyperlink ref="E633" location="A126235106F" display="A126235106F" xr:uid="{00000000-0004-0000-0000-00006E020000}"/>
    <hyperlink ref="E634" location="A126249362A" display="A126249362A" xr:uid="{00000000-0004-0000-0000-00006F020000}"/>
    <hyperlink ref="E635" location="A126242234F" display="A126242234F" xr:uid="{00000000-0004-0000-0000-000070020000}"/>
    <hyperlink ref="E636" location="A126235538K" display="A126235538K" xr:uid="{00000000-0004-0000-0000-000071020000}"/>
    <hyperlink ref="E637" location="A126249794F" display="A126249794F" xr:uid="{00000000-0004-0000-0000-000072020000}"/>
    <hyperlink ref="E638" location="A126242666K" display="A126242666K" xr:uid="{00000000-0004-0000-0000-000073020000}"/>
    <hyperlink ref="E639" location="A126235178T" display="A126235178T" xr:uid="{00000000-0004-0000-0000-000074020000}"/>
    <hyperlink ref="E640" location="A126249434A" display="A126249434A" xr:uid="{00000000-0004-0000-0000-000075020000}"/>
    <hyperlink ref="E641" location="A126242306F" display="A126242306F" xr:uid="{00000000-0004-0000-0000-000076020000}"/>
    <hyperlink ref="E642" location="A126235682C" display="A126235682C" xr:uid="{00000000-0004-0000-0000-000077020000}"/>
    <hyperlink ref="E643" location="A126249938F" display="A126249938F" xr:uid="{00000000-0004-0000-0000-000078020000}"/>
    <hyperlink ref="E644" location="A126242810T" display="A126242810T" xr:uid="{00000000-0004-0000-0000-000079020000}"/>
    <hyperlink ref="E645" location="A126235250X" display="A126235250X" xr:uid="{00000000-0004-0000-0000-00007A020000}"/>
    <hyperlink ref="E646" location="A126249506A" display="A126249506A" xr:uid="{00000000-0004-0000-0000-00007B020000}"/>
    <hyperlink ref="E647" location="A126242378T" display="A126242378T" xr:uid="{00000000-0004-0000-0000-00007C020000}"/>
    <hyperlink ref="E648" location="A126235394K" display="A126235394K" xr:uid="{00000000-0004-0000-0000-00007D020000}"/>
    <hyperlink ref="E649" location="A126249650V" display="A126249650V" xr:uid="{00000000-0004-0000-0000-00007E020000}"/>
    <hyperlink ref="E650" location="A126242522X" display="A126242522X" xr:uid="{00000000-0004-0000-0000-00007F020000}"/>
    <hyperlink ref="E651" location="A126235034F" display="A126235034F" xr:uid="{00000000-0004-0000-0000-000080020000}"/>
    <hyperlink ref="E652" location="A126249290A" display="A126249290A" xr:uid="{00000000-0004-0000-0000-000081020000}"/>
    <hyperlink ref="E653" location="A126242162F" display="A126242162F" xr:uid="{00000000-0004-0000-0000-000082020000}"/>
    <hyperlink ref="E654" location="A126235754C" display="A126235754C" xr:uid="{00000000-0004-0000-0000-000083020000}"/>
    <hyperlink ref="E655" location="A126250010V" display="A126250010V" xr:uid="{00000000-0004-0000-0000-000084020000}"/>
    <hyperlink ref="E656" location="A126242882C" display="A126242882C" xr:uid="{00000000-0004-0000-0000-000085020000}"/>
    <hyperlink ref="E657" location="A126235466K" display="A126235466K" xr:uid="{00000000-0004-0000-0000-000086020000}"/>
    <hyperlink ref="E658" location="A126249722V" display="A126249722V" xr:uid="{00000000-0004-0000-0000-000087020000}"/>
    <hyperlink ref="E659" location="A126242594K" display="A126242594K" xr:uid="{00000000-0004-0000-0000-000088020000}"/>
    <hyperlink ref="E660" location="A126235110W" display="A126235110W" xr:uid="{00000000-0004-0000-0000-000089020000}"/>
    <hyperlink ref="E661" location="A126249366K" display="A126249366K" xr:uid="{00000000-0004-0000-0000-00008A020000}"/>
    <hyperlink ref="E662" location="A126242238R" display="A126242238R" xr:uid="{00000000-0004-0000-0000-00008B020000}"/>
    <hyperlink ref="E663" location="A126235542A" display="A126235542A" xr:uid="{00000000-0004-0000-0000-00008C020000}"/>
    <hyperlink ref="E664" location="A126249798R" display="A126249798R" xr:uid="{00000000-0004-0000-0000-00008D020000}"/>
    <hyperlink ref="E665" location="A126242670A" display="A126242670A" xr:uid="{00000000-0004-0000-0000-00008E020000}"/>
    <hyperlink ref="E666" location="A126235182J" display="A126235182J" xr:uid="{00000000-0004-0000-0000-00008F020000}"/>
    <hyperlink ref="E667" location="A126249438K" display="A126249438K" xr:uid="{00000000-0004-0000-0000-000090020000}"/>
    <hyperlink ref="E668" location="A126242310W" display="A126242310W" xr:uid="{00000000-0004-0000-0000-000091020000}"/>
    <hyperlink ref="E669" location="A126235686L" display="A126235686L" xr:uid="{00000000-0004-0000-0000-000092020000}"/>
    <hyperlink ref="E670" location="A126249942W" display="A126249942W" xr:uid="{00000000-0004-0000-0000-000093020000}"/>
    <hyperlink ref="E671" location="A126242814A" display="A126242814A" xr:uid="{00000000-0004-0000-0000-000094020000}"/>
    <hyperlink ref="E672" location="A126235254J" display="A126235254J" xr:uid="{00000000-0004-0000-0000-000095020000}"/>
    <hyperlink ref="E673" location="A126249510T" display="A126249510T" xr:uid="{00000000-0004-0000-0000-000096020000}"/>
    <hyperlink ref="E674" location="A126242382J" display="A126242382J" xr:uid="{00000000-0004-0000-0000-000097020000}"/>
    <hyperlink ref="E675" location="A126235398V" display="A126235398V" xr:uid="{00000000-0004-0000-0000-000098020000}"/>
    <hyperlink ref="E676" location="A126249654C" display="A126249654C" xr:uid="{00000000-0004-0000-0000-000099020000}"/>
    <hyperlink ref="E677" location="A126242526J" display="A126242526J" xr:uid="{00000000-0004-0000-0000-00009A020000}"/>
    <hyperlink ref="E678" location="A126235038R" display="A126235038R" xr:uid="{00000000-0004-0000-0000-00009B020000}"/>
    <hyperlink ref="E679" location="A126249294K" display="A126249294K" xr:uid="{00000000-0004-0000-0000-00009C020000}"/>
    <hyperlink ref="E680" location="A126242166R" display="A126242166R" xr:uid="{00000000-0004-0000-0000-00009D020000}"/>
    <hyperlink ref="E681" location="A126235758L" display="A126235758L" xr:uid="{00000000-0004-0000-0000-00009E020000}"/>
    <hyperlink ref="E682" location="A126250014C" display="A126250014C" xr:uid="{00000000-0004-0000-0000-00009F020000}"/>
    <hyperlink ref="E683" location="A126242886L" display="A126242886L" xr:uid="{00000000-0004-0000-0000-0000A0020000}"/>
    <hyperlink ref="E684" location="A126235470A" display="A126235470A" xr:uid="{00000000-0004-0000-0000-0000A1020000}"/>
    <hyperlink ref="E685" location="A126249726C" display="A126249726C" xr:uid="{00000000-0004-0000-0000-0000A2020000}"/>
    <hyperlink ref="E686" location="A126242598V" display="A126242598V" xr:uid="{00000000-0004-0000-0000-0000A3020000}"/>
    <hyperlink ref="E687" location="A126235126R" display="A126235126R" xr:uid="{00000000-0004-0000-0000-0000A4020000}"/>
    <hyperlink ref="E688" location="A126249382K" display="A126249382K" xr:uid="{00000000-0004-0000-0000-0000A5020000}"/>
    <hyperlink ref="E689" location="A126242254R" display="A126242254R" xr:uid="{00000000-0004-0000-0000-0000A6020000}"/>
    <hyperlink ref="E690" location="A126235558V" display="A126235558V" xr:uid="{00000000-0004-0000-0000-0000A7020000}"/>
    <hyperlink ref="E691" location="A126249814C" display="A126249814C" xr:uid="{00000000-0004-0000-0000-0000A8020000}"/>
    <hyperlink ref="E692" location="A126242686V" display="A126242686V" xr:uid="{00000000-0004-0000-0000-0000A9020000}"/>
    <hyperlink ref="E693" location="A126235198A" display="A126235198A" xr:uid="{00000000-0004-0000-0000-0000AA020000}"/>
    <hyperlink ref="E694" location="A126249454K" display="A126249454K" xr:uid="{00000000-0004-0000-0000-0000AB020000}"/>
    <hyperlink ref="E695" location="A126242326R" display="A126242326R" xr:uid="{00000000-0004-0000-0000-0000AC020000}"/>
    <hyperlink ref="E696" location="A126235702A" display="A126235702A" xr:uid="{00000000-0004-0000-0000-0000AD020000}"/>
    <hyperlink ref="E697" location="A126249958R" display="A126249958R" xr:uid="{00000000-0004-0000-0000-0000AE020000}"/>
    <hyperlink ref="E698" location="A126242830A" display="A126242830A" xr:uid="{00000000-0004-0000-0000-0000AF020000}"/>
    <hyperlink ref="E699" location="A126235270J" display="A126235270J" xr:uid="{00000000-0004-0000-0000-0000B0020000}"/>
    <hyperlink ref="E700" location="A126249526K" display="A126249526K" xr:uid="{00000000-0004-0000-0000-0000B1020000}"/>
    <hyperlink ref="E701" location="A126242398A" display="A126242398A" xr:uid="{00000000-0004-0000-0000-0000B2020000}"/>
    <hyperlink ref="E702" location="A126235414J" display="A126235414J" xr:uid="{00000000-0004-0000-0000-0000B3020000}"/>
    <hyperlink ref="E703" location="A126249670C" display="A126249670C" xr:uid="{00000000-0004-0000-0000-0000B4020000}"/>
    <hyperlink ref="E704" location="A126242542J" display="A126242542J" xr:uid="{00000000-0004-0000-0000-0000B5020000}"/>
    <hyperlink ref="E705" location="A126235054R" display="A126235054R" xr:uid="{00000000-0004-0000-0000-0000B6020000}"/>
    <hyperlink ref="E706" location="A126249310X" display="A126249310X" xr:uid="{00000000-0004-0000-0000-0000B7020000}"/>
    <hyperlink ref="E707" location="A126242182R" display="A126242182R" xr:uid="{00000000-0004-0000-0000-0000B8020000}"/>
    <hyperlink ref="E708" location="A126235774L" display="A126235774L" xr:uid="{00000000-0004-0000-0000-0000B9020000}"/>
    <hyperlink ref="E709" location="A126250030C" display="A126250030C" xr:uid="{00000000-0004-0000-0000-0000BA020000}"/>
    <hyperlink ref="E710" location="A126242902A" display="A126242902A" xr:uid="{00000000-0004-0000-0000-0000BB020000}"/>
    <hyperlink ref="E711" location="A126235486V" display="A126235486V" xr:uid="{00000000-0004-0000-0000-0000BC020000}"/>
    <hyperlink ref="E712" location="A126249742C" display="A126249742C" xr:uid="{00000000-0004-0000-0000-0000BD020000}"/>
    <hyperlink ref="E713" location="A126242614J" display="A126242614J" xr:uid="{00000000-0004-0000-0000-0000BE020000}"/>
    <hyperlink ref="E714" location="A126235094J" display="A126235094J" xr:uid="{00000000-0004-0000-0000-0000BF020000}"/>
    <hyperlink ref="E715" location="A126249350T" display="A126249350T" xr:uid="{00000000-0004-0000-0000-0000C0020000}"/>
    <hyperlink ref="E716" location="A126242222W" display="A126242222W" xr:uid="{00000000-0004-0000-0000-0000C1020000}"/>
    <hyperlink ref="E717" location="A126235526A" display="A126235526A" xr:uid="{00000000-0004-0000-0000-0000C2020000}"/>
    <hyperlink ref="E718" location="A126249782W" display="A126249782W" xr:uid="{00000000-0004-0000-0000-0000C3020000}"/>
    <hyperlink ref="E719" location="A126242654A" display="A126242654A" xr:uid="{00000000-0004-0000-0000-0000C4020000}"/>
    <hyperlink ref="E720" location="A126235166J" display="A126235166J" xr:uid="{00000000-0004-0000-0000-0000C5020000}"/>
    <hyperlink ref="E721" location="A126249422T" display="A126249422T" xr:uid="{00000000-0004-0000-0000-0000C6020000}"/>
    <hyperlink ref="E722" location="A126242294J" display="A126242294J" xr:uid="{00000000-0004-0000-0000-0000C7020000}"/>
    <hyperlink ref="E723" location="A126235670V" display="A126235670V" xr:uid="{00000000-0004-0000-0000-0000C8020000}"/>
    <hyperlink ref="E724" location="A126249926W" display="A126249926W" xr:uid="{00000000-0004-0000-0000-0000C9020000}"/>
    <hyperlink ref="E725" location="A126242798L" display="A126242798L" xr:uid="{00000000-0004-0000-0000-0000CA020000}"/>
    <hyperlink ref="E726" location="A126235238J" display="A126235238J" xr:uid="{00000000-0004-0000-0000-0000CB020000}"/>
    <hyperlink ref="E727" location="A126249494C" display="A126249494C" xr:uid="{00000000-0004-0000-0000-0000CC020000}"/>
    <hyperlink ref="E728" location="A126242366J" display="A126242366J" xr:uid="{00000000-0004-0000-0000-0000CD020000}"/>
    <hyperlink ref="E729" location="A126235382A" display="A126235382A" xr:uid="{00000000-0004-0000-0000-0000CE020000}"/>
    <hyperlink ref="E730" location="A126249638C" display="A126249638C" xr:uid="{00000000-0004-0000-0000-0000CF020000}"/>
    <hyperlink ref="E731" location="A126242510R" display="A126242510R" xr:uid="{00000000-0004-0000-0000-0000D0020000}"/>
    <hyperlink ref="E732" location="A126235022W" display="A126235022W" xr:uid="{00000000-0004-0000-0000-0000D1020000}"/>
    <hyperlink ref="E733" location="A126249278K" display="A126249278K" xr:uid="{00000000-0004-0000-0000-0000D2020000}"/>
    <hyperlink ref="E734" location="A126242150W" display="A126242150W" xr:uid="{00000000-0004-0000-0000-0000D3020000}"/>
    <hyperlink ref="E735" location="A126235742V" display="A126235742V" xr:uid="{00000000-0004-0000-0000-0000D4020000}"/>
    <hyperlink ref="E736" location="A126249998J" display="A126249998J" xr:uid="{00000000-0004-0000-0000-0000D5020000}"/>
    <hyperlink ref="E737" location="A126242870V" display="A126242870V" xr:uid="{00000000-0004-0000-0000-0000D6020000}"/>
    <hyperlink ref="E738" location="A126235454A" display="A126235454A" xr:uid="{00000000-0004-0000-0000-0000D7020000}"/>
    <hyperlink ref="E739" location="A126249710K" display="A126249710K" xr:uid="{00000000-0004-0000-0000-0000D8020000}"/>
    <hyperlink ref="E740" location="A126242582A" display="A126242582A" xr:uid="{00000000-0004-0000-0000-0000D9020000}"/>
    <hyperlink ref="E741" location="A126235146X" display="A126235146X" xr:uid="{00000000-0004-0000-0000-0000DA020000}"/>
    <hyperlink ref="E742" location="A126249402J" display="A126249402J" xr:uid="{00000000-0004-0000-0000-0000DB020000}"/>
    <hyperlink ref="E743" location="A126242274X" display="A126242274X" xr:uid="{00000000-0004-0000-0000-0000DC020000}"/>
    <hyperlink ref="E744" location="A126235578C" display="A126235578C" xr:uid="{00000000-0004-0000-0000-0000DD020000}"/>
    <hyperlink ref="E745" location="A126249834L" display="A126249834L" xr:uid="{00000000-0004-0000-0000-0000DE020000}"/>
    <hyperlink ref="E746" location="A126242706T" display="A126242706T" xr:uid="{00000000-0004-0000-0000-0000DF020000}"/>
    <hyperlink ref="E747" location="A126235218X" display="A126235218X" xr:uid="{00000000-0004-0000-0000-0000E0020000}"/>
    <hyperlink ref="E748" location="A126249474V" display="A126249474V" xr:uid="{00000000-0004-0000-0000-0000E1020000}"/>
    <hyperlink ref="E749" location="A126242346X" display="A126242346X" xr:uid="{00000000-0004-0000-0000-0000E2020000}"/>
    <hyperlink ref="E750" location="A126235722K" display="A126235722K" xr:uid="{00000000-0004-0000-0000-0000E3020000}"/>
    <hyperlink ref="E751" location="A126249978X" display="A126249978X" xr:uid="{00000000-0004-0000-0000-0000E4020000}"/>
    <hyperlink ref="E752" location="A126242850K" display="A126242850K" xr:uid="{00000000-0004-0000-0000-0000E5020000}"/>
    <hyperlink ref="E753" location="A126235290T" display="A126235290T" xr:uid="{00000000-0004-0000-0000-0000E6020000}"/>
    <hyperlink ref="E754" location="A126249546V" display="A126249546V" xr:uid="{00000000-0004-0000-0000-0000E7020000}"/>
    <hyperlink ref="E755" location="A126242418X" display="A126242418X" xr:uid="{00000000-0004-0000-0000-0000E8020000}"/>
    <hyperlink ref="E756" location="A126235434T" display="A126235434T" xr:uid="{00000000-0004-0000-0000-0000E9020000}"/>
    <hyperlink ref="E757" location="A126249690L" display="A126249690L" xr:uid="{00000000-0004-0000-0000-0000EA020000}"/>
    <hyperlink ref="E758" location="A126242562T" display="A126242562T" xr:uid="{00000000-0004-0000-0000-0000EB020000}"/>
    <hyperlink ref="E759" location="A126235074X" display="A126235074X" xr:uid="{00000000-0004-0000-0000-0000EC020000}"/>
    <hyperlink ref="E760" location="A126249330J" display="A126249330J" xr:uid="{00000000-0004-0000-0000-0000ED020000}"/>
    <hyperlink ref="E761" location="A126242202L" display="A126242202L" xr:uid="{00000000-0004-0000-0000-0000EE020000}"/>
    <hyperlink ref="E762" location="A126235794W" display="A126235794W" xr:uid="{00000000-0004-0000-0000-0000EF020000}"/>
    <hyperlink ref="E763" location="A126250050L" display="A126250050L" xr:uid="{00000000-0004-0000-0000-0000F0020000}"/>
    <hyperlink ref="E764" location="A126242922K" display="A126242922K" xr:uid="{00000000-0004-0000-0000-0000F1020000}"/>
    <hyperlink ref="E765" location="A126235506T" display="A126235506T" xr:uid="{00000000-0004-0000-0000-0000F2020000}"/>
    <hyperlink ref="E766" location="A126249762L" display="A126249762L" xr:uid="{00000000-0004-0000-0000-0000F3020000}"/>
    <hyperlink ref="E767" location="A126242634T" display="A126242634T" xr:uid="{00000000-0004-0000-0000-0000F4020000}"/>
    <hyperlink ref="E768" location="A126235130F" display="A126235130F" xr:uid="{00000000-0004-0000-0000-0000F5020000}"/>
    <hyperlink ref="E769" location="A126249386V" display="A126249386V" xr:uid="{00000000-0004-0000-0000-0000F6020000}"/>
    <hyperlink ref="E770" location="A126242258X" display="A126242258X" xr:uid="{00000000-0004-0000-0000-0000F7020000}"/>
    <hyperlink ref="E771" location="A126235562K" display="A126235562K" xr:uid="{00000000-0004-0000-0000-0000F8020000}"/>
    <hyperlink ref="E772" location="A126249818L" display="A126249818L" xr:uid="{00000000-0004-0000-0000-0000F9020000}"/>
    <hyperlink ref="E773" location="A126242690K" display="A126242690K" xr:uid="{00000000-0004-0000-0000-0000FA020000}"/>
    <hyperlink ref="E774" location="A126235202F" display="A126235202F" xr:uid="{00000000-0004-0000-0000-0000FB020000}"/>
    <hyperlink ref="E775" location="A126249458V" display="A126249458V" xr:uid="{00000000-0004-0000-0000-0000FC020000}"/>
    <hyperlink ref="E776" location="A126242330F" display="A126242330F" xr:uid="{00000000-0004-0000-0000-0000FD020000}"/>
    <hyperlink ref="E777" location="A126235706K" display="A126235706K" xr:uid="{00000000-0004-0000-0000-0000FE020000}"/>
    <hyperlink ref="E778" location="A126249962F" display="A126249962F" xr:uid="{00000000-0004-0000-0000-0000FF020000}"/>
    <hyperlink ref="E779" location="A126242834K" display="A126242834K" xr:uid="{00000000-0004-0000-0000-000000030000}"/>
    <hyperlink ref="E780" location="A126235274T" display="A126235274T" xr:uid="{00000000-0004-0000-0000-000001030000}"/>
    <hyperlink ref="E781" location="A126249530A" display="A126249530A" xr:uid="{00000000-0004-0000-0000-000002030000}"/>
    <hyperlink ref="E782" location="A126242402F" display="A126242402F" xr:uid="{00000000-0004-0000-0000-000003030000}"/>
    <hyperlink ref="E783" location="A126235418T" display="A126235418T" xr:uid="{00000000-0004-0000-0000-000004030000}"/>
    <hyperlink ref="E784" location="A126249674L" display="A126249674L" xr:uid="{00000000-0004-0000-0000-000005030000}"/>
    <hyperlink ref="E785" location="A126242546T" display="A126242546T" xr:uid="{00000000-0004-0000-0000-000006030000}"/>
    <hyperlink ref="E786" location="A126235058X" display="A126235058X" xr:uid="{00000000-0004-0000-0000-000007030000}"/>
    <hyperlink ref="E787" location="A126249314J" display="A126249314J" xr:uid="{00000000-0004-0000-0000-000008030000}"/>
    <hyperlink ref="E788" location="A126242186X" display="A126242186X" xr:uid="{00000000-0004-0000-0000-000009030000}"/>
    <hyperlink ref="E789" location="A126235778W" display="A126235778W" xr:uid="{00000000-0004-0000-0000-00000A030000}"/>
    <hyperlink ref="E790" location="A126250034L" display="A126250034L" xr:uid="{00000000-0004-0000-0000-00000B030000}"/>
    <hyperlink ref="E791" location="A126242906K" display="A126242906K" xr:uid="{00000000-0004-0000-0000-00000C030000}"/>
    <hyperlink ref="E792" location="A126235490K" display="A126235490K" xr:uid="{00000000-0004-0000-0000-00000D030000}"/>
    <hyperlink ref="E793" location="A126249746L" display="A126249746L" xr:uid="{00000000-0004-0000-0000-00000E030000}"/>
    <hyperlink ref="E794" location="A126242618T" display="A126242618T" xr:uid="{00000000-0004-0000-0000-00000F030000}"/>
    <hyperlink ref="E795" location="A126235150R" display="A126235150R" xr:uid="{00000000-0004-0000-0000-000010030000}"/>
    <hyperlink ref="E796" location="A126249406T" display="A126249406T" xr:uid="{00000000-0004-0000-0000-000011030000}"/>
    <hyperlink ref="E797" location="A126242278J" display="A126242278J" xr:uid="{00000000-0004-0000-0000-000012030000}"/>
    <hyperlink ref="E798" location="A126235582V" display="A126235582V" xr:uid="{00000000-0004-0000-0000-000013030000}"/>
    <hyperlink ref="E799" location="A126249838W" display="A126249838W" xr:uid="{00000000-0004-0000-0000-000014030000}"/>
    <hyperlink ref="E800" location="A126242710J" display="A126242710J" xr:uid="{00000000-0004-0000-0000-000015030000}"/>
    <hyperlink ref="E801" location="A126235222R" display="A126235222R" xr:uid="{00000000-0004-0000-0000-000016030000}"/>
    <hyperlink ref="E802" location="A126249478C" display="A126249478C" xr:uid="{00000000-0004-0000-0000-000017030000}"/>
    <hyperlink ref="E803" location="A126242350R" display="A126242350R" xr:uid="{00000000-0004-0000-0000-000018030000}"/>
    <hyperlink ref="E804" location="A126235726V" display="A126235726V" xr:uid="{00000000-0004-0000-0000-000019030000}"/>
    <hyperlink ref="E805" location="A126249982R" display="A126249982R" xr:uid="{00000000-0004-0000-0000-00001A030000}"/>
    <hyperlink ref="E806" location="A126242854V" display="A126242854V" xr:uid="{00000000-0004-0000-0000-00001B030000}"/>
    <hyperlink ref="E807" location="A126235294A" display="A126235294A" xr:uid="{00000000-0004-0000-0000-00001C030000}"/>
    <hyperlink ref="E808" location="A126249550K" display="A126249550K" xr:uid="{00000000-0004-0000-0000-00001D030000}"/>
    <hyperlink ref="E809" location="A126242422R" display="A126242422R" xr:uid="{00000000-0004-0000-0000-00001E030000}"/>
    <hyperlink ref="E810" location="A126235438A" display="A126235438A" xr:uid="{00000000-0004-0000-0000-00001F030000}"/>
    <hyperlink ref="E811" location="A126249694W" display="A126249694W" xr:uid="{00000000-0004-0000-0000-000020030000}"/>
    <hyperlink ref="E812" location="A126242566A" display="A126242566A" xr:uid="{00000000-0004-0000-0000-000021030000}"/>
    <hyperlink ref="E813" location="A126235078J" display="A126235078J" xr:uid="{00000000-0004-0000-0000-000022030000}"/>
    <hyperlink ref="E814" location="A126249334T" display="A126249334T" xr:uid="{00000000-0004-0000-0000-000023030000}"/>
    <hyperlink ref="E815" location="A126242206W" display="A126242206W" xr:uid="{00000000-0004-0000-0000-000024030000}"/>
    <hyperlink ref="E816" location="A126235798F" display="A126235798F" xr:uid="{00000000-0004-0000-0000-000025030000}"/>
    <hyperlink ref="E817" location="A126250054W" display="A126250054W" xr:uid="{00000000-0004-0000-0000-000026030000}"/>
    <hyperlink ref="E818" location="A126242926V" display="A126242926V" xr:uid="{00000000-0004-0000-0000-000027030000}"/>
    <hyperlink ref="E819" location="A126235510J" display="A126235510J" xr:uid="{00000000-0004-0000-0000-000028030000}"/>
    <hyperlink ref="E820" location="A126249766W" display="A126249766W" xr:uid="{00000000-0004-0000-0000-000029030000}"/>
    <hyperlink ref="E821" location="A126242638A" display="A126242638A" xr:uid="{00000000-0004-0000-0000-00002A030000}"/>
    <hyperlink ref="E822" location="A126235098T" display="A126235098T" xr:uid="{00000000-0004-0000-0000-00002B030000}"/>
    <hyperlink ref="E823" location="A126249354A" display="A126249354A" xr:uid="{00000000-0004-0000-0000-00002C030000}"/>
    <hyperlink ref="E824" location="A126242226F" display="A126242226F" xr:uid="{00000000-0004-0000-0000-00002D030000}"/>
    <hyperlink ref="E825" location="A126235530T" display="A126235530T" xr:uid="{00000000-0004-0000-0000-00002E030000}"/>
    <hyperlink ref="E826" location="A126249786F" display="A126249786F" xr:uid="{00000000-0004-0000-0000-00002F030000}"/>
    <hyperlink ref="E827" location="A126242658K" display="A126242658K" xr:uid="{00000000-0004-0000-0000-000030030000}"/>
    <hyperlink ref="E828" location="A126235170X" display="A126235170X" xr:uid="{00000000-0004-0000-0000-000031030000}"/>
    <hyperlink ref="E829" location="A126249426A" display="A126249426A" xr:uid="{00000000-0004-0000-0000-000032030000}"/>
    <hyperlink ref="E830" location="A126242298T" display="A126242298T" xr:uid="{00000000-0004-0000-0000-000033030000}"/>
    <hyperlink ref="E831" location="A126235674C" display="A126235674C" xr:uid="{00000000-0004-0000-0000-000034030000}"/>
    <hyperlink ref="E832" location="A126249930L" display="A126249930L" xr:uid="{00000000-0004-0000-0000-000035030000}"/>
    <hyperlink ref="E833" location="A126242802T" display="A126242802T" xr:uid="{00000000-0004-0000-0000-000036030000}"/>
    <hyperlink ref="E834" location="A126235242X" display="A126235242X" xr:uid="{00000000-0004-0000-0000-000037030000}"/>
    <hyperlink ref="E835" location="A126249498L" display="A126249498L" xr:uid="{00000000-0004-0000-0000-000038030000}"/>
    <hyperlink ref="E836" location="A126242370X" display="A126242370X" xr:uid="{00000000-0004-0000-0000-000039030000}"/>
    <hyperlink ref="E837" location="A126235386K" display="A126235386K" xr:uid="{00000000-0004-0000-0000-00003A030000}"/>
    <hyperlink ref="E838" location="A126249642V" display="A126249642V" xr:uid="{00000000-0004-0000-0000-00003B030000}"/>
    <hyperlink ref="E839" location="A126242514X" display="A126242514X" xr:uid="{00000000-0004-0000-0000-00003C030000}"/>
    <hyperlink ref="E840" location="A126235026F" display="A126235026F" xr:uid="{00000000-0004-0000-0000-00003D030000}"/>
    <hyperlink ref="E841" location="A126249282A" display="A126249282A" xr:uid="{00000000-0004-0000-0000-00003E030000}"/>
    <hyperlink ref="E842" location="A126242154F" display="A126242154F" xr:uid="{00000000-0004-0000-0000-00003F030000}"/>
    <hyperlink ref="E843" location="A126235746C" display="A126235746C" xr:uid="{00000000-0004-0000-0000-000040030000}"/>
    <hyperlink ref="E844" location="A126250002V" display="A126250002V" xr:uid="{00000000-0004-0000-0000-000041030000}"/>
    <hyperlink ref="E845" location="A126242874C" display="A126242874C" xr:uid="{00000000-0004-0000-0000-000042030000}"/>
    <hyperlink ref="E846" location="A126235458K" display="A126235458K" xr:uid="{00000000-0004-0000-0000-000043030000}"/>
    <hyperlink ref="E847" location="A126249714V" display="A126249714V" xr:uid="{00000000-0004-0000-0000-000044030000}"/>
    <hyperlink ref="E848" location="A126242586K" display="A126242586K" xr:uid="{00000000-0004-0000-0000-000045030000}"/>
    <hyperlink ref="E849" location="A126235082X" display="A126235082X" xr:uid="{00000000-0004-0000-0000-000046030000}"/>
    <hyperlink ref="E850" location="A126249338A" display="A126249338A" xr:uid="{00000000-0004-0000-0000-000047030000}"/>
    <hyperlink ref="E851" location="A126242210L" display="A126242210L" xr:uid="{00000000-0004-0000-0000-000048030000}"/>
    <hyperlink ref="E852" location="A126235514T" display="A126235514T" xr:uid="{00000000-0004-0000-0000-000049030000}"/>
    <hyperlink ref="E853" location="A126249770L" display="A126249770L" xr:uid="{00000000-0004-0000-0000-00004A030000}"/>
    <hyperlink ref="E854" location="A126242642T" display="A126242642T" xr:uid="{00000000-0004-0000-0000-00004B030000}"/>
    <hyperlink ref="E855" location="A126235154X" display="A126235154X" xr:uid="{00000000-0004-0000-0000-00004C030000}"/>
    <hyperlink ref="E856" location="A126249410J" display="A126249410J" xr:uid="{00000000-0004-0000-0000-00004D030000}"/>
    <hyperlink ref="E857" location="A126242282X" display="A126242282X" xr:uid="{00000000-0004-0000-0000-00004E030000}"/>
    <hyperlink ref="E858" location="A126235658C" display="A126235658C" xr:uid="{00000000-0004-0000-0000-00004F030000}"/>
    <hyperlink ref="E859" location="A126249914L" display="A126249914L" xr:uid="{00000000-0004-0000-0000-000050030000}"/>
    <hyperlink ref="E860" location="A126242786C" display="A126242786C" xr:uid="{00000000-0004-0000-0000-000051030000}"/>
    <hyperlink ref="E861" location="A126235226X" display="A126235226X" xr:uid="{00000000-0004-0000-0000-000052030000}"/>
    <hyperlink ref="E862" location="A126249482V" display="A126249482V" xr:uid="{00000000-0004-0000-0000-000053030000}"/>
    <hyperlink ref="E863" location="A126242354X" display="A126242354X" xr:uid="{00000000-0004-0000-0000-000054030000}"/>
    <hyperlink ref="E864" location="A126235370T" display="A126235370T" xr:uid="{00000000-0004-0000-0000-000055030000}"/>
    <hyperlink ref="E865" location="A126249626V" display="A126249626V" xr:uid="{00000000-0004-0000-0000-000056030000}"/>
    <hyperlink ref="E866" location="A126242498K" display="A126242498K" xr:uid="{00000000-0004-0000-0000-000057030000}"/>
    <hyperlink ref="E867" location="A126235010L" display="A126235010L" xr:uid="{00000000-0004-0000-0000-000058030000}"/>
    <hyperlink ref="E868" location="A126249266A" display="A126249266A" xr:uid="{00000000-0004-0000-0000-000059030000}"/>
    <hyperlink ref="E869" location="A126242138F" display="A126242138F" xr:uid="{00000000-0004-0000-0000-00005A030000}"/>
    <hyperlink ref="E870" location="A126235730K" display="A126235730K" xr:uid="{00000000-0004-0000-0000-00005B030000}"/>
    <hyperlink ref="E871" location="A126249986X" display="A126249986X" xr:uid="{00000000-0004-0000-0000-00005C030000}"/>
    <hyperlink ref="E872" location="A126242858C" display="A126242858C" xr:uid="{00000000-0004-0000-0000-00005D030000}"/>
    <hyperlink ref="E873" location="A126235442T" display="A126235442T" xr:uid="{00000000-0004-0000-0000-00005E030000}"/>
    <hyperlink ref="E874" location="A126249698F" display="A126249698F" xr:uid="{00000000-0004-0000-0000-00005F030000}"/>
    <hyperlink ref="E875" location="A126242570T" display="A126242570T" xr:uid="{00000000-0004-0000-0000-000060030000}"/>
    <hyperlink ref="E876" location="A126235086J" display="A126235086J" xr:uid="{00000000-0004-0000-0000-000061030000}"/>
    <hyperlink ref="E877" location="A126249342T" display="A126249342T" xr:uid="{00000000-0004-0000-0000-000062030000}"/>
    <hyperlink ref="E878" location="A126242214W" display="A126242214W" xr:uid="{00000000-0004-0000-0000-000063030000}"/>
    <hyperlink ref="E879" location="A126235518A" display="A126235518A" xr:uid="{00000000-0004-0000-0000-000064030000}"/>
    <hyperlink ref="E880" location="A126249774W" display="A126249774W" xr:uid="{00000000-0004-0000-0000-000065030000}"/>
    <hyperlink ref="E881" location="A126242646A" display="A126242646A" xr:uid="{00000000-0004-0000-0000-000066030000}"/>
    <hyperlink ref="E882" location="A126235158J" display="A126235158J" xr:uid="{00000000-0004-0000-0000-000067030000}"/>
    <hyperlink ref="E883" location="A126249414T" display="A126249414T" xr:uid="{00000000-0004-0000-0000-000068030000}"/>
    <hyperlink ref="E884" location="A126242286J" display="A126242286J" xr:uid="{00000000-0004-0000-0000-000069030000}"/>
    <hyperlink ref="E885" location="A126235662V" display="A126235662V" xr:uid="{00000000-0004-0000-0000-00006A030000}"/>
    <hyperlink ref="E886" location="A126249918W" display="A126249918W" xr:uid="{00000000-0004-0000-0000-00006B030000}"/>
    <hyperlink ref="E887" location="A126242790V" display="A126242790V" xr:uid="{00000000-0004-0000-0000-00006C030000}"/>
    <hyperlink ref="E888" location="A126235230R" display="A126235230R" xr:uid="{00000000-0004-0000-0000-00006D030000}"/>
    <hyperlink ref="E889" location="A126249486C" display="A126249486C" xr:uid="{00000000-0004-0000-0000-00006E030000}"/>
    <hyperlink ref="E890" location="A126242358J" display="A126242358J" xr:uid="{00000000-0004-0000-0000-00006F030000}"/>
    <hyperlink ref="E891" location="A126235374A" display="A126235374A" xr:uid="{00000000-0004-0000-0000-000070030000}"/>
    <hyperlink ref="E892" location="A126249630K" display="A126249630K" xr:uid="{00000000-0004-0000-0000-000071030000}"/>
    <hyperlink ref="E893" location="A126242502R" display="A126242502R" xr:uid="{00000000-0004-0000-0000-000072030000}"/>
    <hyperlink ref="E894" location="A126235014W" display="A126235014W" xr:uid="{00000000-0004-0000-0000-000073030000}"/>
    <hyperlink ref="E895" location="A126249270T" display="A126249270T" xr:uid="{00000000-0004-0000-0000-000074030000}"/>
    <hyperlink ref="E896" location="A126242142W" display="A126242142W" xr:uid="{00000000-0004-0000-0000-000075030000}"/>
    <hyperlink ref="E897" location="A126235734V" display="A126235734V" xr:uid="{00000000-0004-0000-0000-000076030000}"/>
    <hyperlink ref="E898" location="A126249990R" display="A126249990R" xr:uid="{00000000-0004-0000-0000-000077030000}"/>
    <hyperlink ref="E899" location="A126242862V" display="A126242862V" xr:uid="{00000000-0004-0000-0000-000078030000}"/>
    <hyperlink ref="E900" location="A126235446A" display="A126235446A" xr:uid="{00000000-0004-0000-0000-000079030000}"/>
    <hyperlink ref="E901" location="A126249702K" display="A126249702K" xr:uid="{00000000-0004-0000-0000-00007A030000}"/>
    <hyperlink ref="E902" location="A126242574A" display="A126242574A" xr:uid="{00000000-0004-0000-0000-00007B030000}"/>
    <hyperlink ref="E903" location="A126235114F" display="A126235114F" xr:uid="{00000000-0004-0000-0000-00007C030000}"/>
    <hyperlink ref="E904" location="A126249370A" display="A126249370A" xr:uid="{00000000-0004-0000-0000-00007D030000}"/>
    <hyperlink ref="E905" location="A126242242F" display="A126242242F" xr:uid="{00000000-0004-0000-0000-00007E030000}"/>
    <hyperlink ref="E906" location="A126235546K" display="A126235546K" xr:uid="{00000000-0004-0000-0000-00007F030000}"/>
    <hyperlink ref="E907" location="A126249802V" display="A126249802V" xr:uid="{00000000-0004-0000-0000-000080030000}"/>
    <hyperlink ref="E908" location="A126242674K" display="A126242674K" xr:uid="{00000000-0004-0000-0000-000081030000}"/>
    <hyperlink ref="E909" location="A126235186T" display="A126235186T" xr:uid="{00000000-0004-0000-0000-000082030000}"/>
    <hyperlink ref="E910" location="A126249442A" display="A126249442A" xr:uid="{00000000-0004-0000-0000-000083030000}"/>
    <hyperlink ref="E911" location="A126242314F" display="A126242314F" xr:uid="{00000000-0004-0000-0000-000084030000}"/>
    <hyperlink ref="E912" location="A126235690C" display="A126235690C" xr:uid="{00000000-0004-0000-0000-000085030000}"/>
    <hyperlink ref="E913" location="A126249946F" display="A126249946F" xr:uid="{00000000-0004-0000-0000-000086030000}"/>
    <hyperlink ref="E914" location="A126242818K" display="A126242818K" xr:uid="{00000000-0004-0000-0000-000087030000}"/>
    <hyperlink ref="E915" location="A126235258T" display="A126235258T" xr:uid="{00000000-0004-0000-0000-000088030000}"/>
    <hyperlink ref="E916" location="A126249514A" display="A126249514A" xr:uid="{00000000-0004-0000-0000-000089030000}"/>
    <hyperlink ref="E917" location="A126242386T" display="A126242386T" xr:uid="{00000000-0004-0000-0000-00008A030000}"/>
    <hyperlink ref="E918" location="A126235402X" display="A126235402X" xr:uid="{00000000-0004-0000-0000-00008B030000}"/>
    <hyperlink ref="E919" location="A126249658L" display="A126249658L" xr:uid="{00000000-0004-0000-0000-00008C030000}"/>
    <hyperlink ref="E920" location="A126242530X" display="A126242530X" xr:uid="{00000000-0004-0000-0000-00008D030000}"/>
    <hyperlink ref="E921" location="A126235042F" display="A126235042F" xr:uid="{00000000-0004-0000-0000-00008E030000}"/>
    <hyperlink ref="E922" location="A126249298V" display="A126249298V" xr:uid="{00000000-0004-0000-0000-00008F030000}"/>
    <hyperlink ref="E923" location="A126242170F" display="A126242170F" xr:uid="{00000000-0004-0000-0000-000090030000}"/>
    <hyperlink ref="E924" location="A126235762C" display="A126235762C" xr:uid="{00000000-0004-0000-0000-000091030000}"/>
    <hyperlink ref="E925" location="A126250018L" display="A126250018L" xr:uid="{00000000-0004-0000-0000-000092030000}"/>
    <hyperlink ref="E926" location="A126242890C" display="A126242890C" xr:uid="{00000000-0004-0000-0000-000093030000}"/>
    <hyperlink ref="E927" location="A126235474K" display="A126235474K" xr:uid="{00000000-0004-0000-0000-000094030000}"/>
    <hyperlink ref="E928" location="A126249730V" display="A126249730V" xr:uid="{00000000-0004-0000-0000-000095030000}"/>
    <hyperlink ref="E929" location="A126242602X" display="A126242602X" xr:uid="{00000000-0004-0000-0000-000096030000}"/>
    <hyperlink ref="E930" location="A126235090X" display="A126235090X" xr:uid="{00000000-0004-0000-0000-000097030000}"/>
    <hyperlink ref="E931" location="A126249346A" display="A126249346A" xr:uid="{00000000-0004-0000-0000-000098030000}"/>
    <hyperlink ref="E932" location="A126242218F" display="A126242218F" xr:uid="{00000000-0004-0000-0000-000099030000}"/>
    <hyperlink ref="E933" location="A126235522T" display="A126235522T" xr:uid="{00000000-0004-0000-0000-00009A030000}"/>
    <hyperlink ref="E934" location="A126249778F" display="A126249778F" xr:uid="{00000000-0004-0000-0000-00009B030000}"/>
    <hyperlink ref="E935" location="A126242650T" display="A126242650T" xr:uid="{00000000-0004-0000-0000-00009C030000}"/>
    <hyperlink ref="E936" location="A126235162X" display="A126235162X" xr:uid="{00000000-0004-0000-0000-00009D030000}"/>
    <hyperlink ref="E937" location="A126249418A" display="A126249418A" xr:uid="{00000000-0004-0000-0000-00009E030000}"/>
    <hyperlink ref="E938" location="A126242290X" display="A126242290X" xr:uid="{00000000-0004-0000-0000-00009F030000}"/>
    <hyperlink ref="E939" location="A126235666C" display="A126235666C" xr:uid="{00000000-0004-0000-0000-0000A0030000}"/>
    <hyperlink ref="E940" location="A126249922L" display="A126249922L" xr:uid="{00000000-0004-0000-0000-0000A1030000}"/>
    <hyperlink ref="E941" location="A126242794C" display="A126242794C" xr:uid="{00000000-0004-0000-0000-0000A2030000}"/>
    <hyperlink ref="E942" location="A126235234X" display="A126235234X" xr:uid="{00000000-0004-0000-0000-0000A3030000}"/>
    <hyperlink ref="E943" location="A126249490V" display="A126249490V" xr:uid="{00000000-0004-0000-0000-0000A4030000}"/>
    <hyperlink ref="E944" location="A126242362X" display="A126242362X" xr:uid="{00000000-0004-0000-0000-0000A5030000}"/>
    <hyperlink ref="E945" location="A126235378K" display="A126235378K" xr:uid="{00000000-0004-0000-0000-0000A6030000}"/>
    <hyperlink ref="E946" location="A126249634V" display="A126249634V" xr:uid="{00000000-0004-0000-0000-0000A7030000}"/>
    <hyperlink ref="E947" location="A126242506X" display="A126242506X" xr:uid="{00000000-0004-0000-0000-0000A8030000}"/>
    <hyperlink ref="E948" location="A126235018F" display="A126235018F" xr:uid="{00000000-0004-0000-0000-0000A9030000}"/>
    <hyperlink ref="E949" location="A126249274A" display="A126249274A" xr:uid="{00000000-0004-0000-0000-0000AA030000}"/>
    <hyperlink ref="E950" location="A126242146F" display="A126242146F" xr:uid="{00000000-0004-0000-0000-0000AB030000}"/>
    <hyperlink ref="E951" location="A126235738C" display="A126235738C" xr:uid="{00000000-0004-0000-0000-0000AC030000}"/>
    <hyperlink ref="E952" location="A126249994X" display="A126249994X" xr:uid="{00000000-0004-0000-0000-0000AD030000}"/>
    <hyperlink ref="E953" location="A126242866C" display="A126242866C" xr:uid="{00000000-0004-0000-0000-0000AE030000}"/>
    <hyperlink ref="E954" location="A126235450T" display="A126235450T" xr:uid="{00000000-0004-0000-0000-0000AF030000}"/>
    <hyperlink ref="E955" location="A126249706V" display="A126249706V" xr:uid="{00000000-0004-0000-0000-0000B0030000}"/>
    <hyperlink ref="E956" location="A126242578K" display="A126242578K" xr:uid="{00000000-0004-0000-0000-0000B1030000}"/>
    <hyperlink ref="E957" location="A126235118R" display="A126235118R" xr:uid="{00000000-0004-0000-0000-0000B2030000}"/>
    <hyperlink ref="E958" location="A126249374K" display="A126249374K" xr:uid="{00000000-0004-0000-0000-0000B3030000}"/>
    <hyperlink ref="E959" location="A126242246R" display="A126242246R" xr:uid="{00000000-0004-0000-0000-0000B4030000}"/>
    <hyperlink ref="E960" location="A126235550A" display="A126235550A" xr:uid="{00000000-0004-0000-0000-0000B5030000}"/>
    <hyperlink ref="E961" location="A126249806C" display="A126249806C" xr:uid="{00000000-0004-0000-0000-0000B6030000}"/>
    <hyperlink ref="E962" location="A126242678V" display="A126242678V" xr:uid="{00000000-0004-0000-0000-0000B7030000}"/>
    <hyperlink ref="E963" location="A126235190J" display="A126235190J" xr:uid="{00000000-0004-0000-0000-0000B8030000}"/>
    <hyperlink ref="E964" location="A126249446K" display="A126249446K" xr:uid="{00000000-0004-0000-0000-0000B9030000}"/>
    <hyperlink ref="E965" location="A126242318R" display="A126242318R" xr:uid="{00000000-0004-0000-0000-0000BA030000}"/>
    <hyperlink ref="E966" location="A126235694L" display="A126235694L" xr:uid="{00000000-0004-0000-0000-0000BB030000}"/>
    <hyperlink ref="E967" location="A126249950W" display="A126249950W" xr:uid="{00000000-0004-0000-0000-0000BC030000}"/>
    <hyperlink ref="E968" location="A126242822A" display="A126242822A" xr:uid="{00000000-0004-0000-0000-0000BD030000}"/>
    <hyperlink ref="E969" location="A126235262J" display="A126235262J" xr:uid="{00000000-0004-0000-0000-0000BE030000}"/>
    <hyperlink ref="E970" location="A126249518K" display="A126249518K" xr:uid="{00000000-0004-0000-0000-0000BF030000}"/>
    <hyperlink ref="E971" location="A126242390J" display="A126242390J" xr:uid="{00000000-0004-0000-0000-0000C0030000}"/>
    <hyperlink ref="E972" location="A126235406J" display="A126235406J" xr:uid="{00000000-0004-0000-0000-0000C1030000}"/>
    <hyperlink ref="E973" location="A126249662C" display="A126249662C" xr:uid="{00000000-0004-0000-0000-0000C2030000}"/>
    <hyperlink ref="E974" location="A126242534J" display="A126242534J" xr:uid="{00000000-0004-0000-0000-0000C3030000}"/>
    <hyperlink ref="E975" location="A126235046R" display="A126235046R" xr:uid="{00000000-0004-0000-0000-0000C4030000}"/>
    <hyperlink ref="E976" location="A126249302X" display="A126249302X" xr:uid="{00000000-0004-0000-0000-0000C5030000}"/>
    <hyperlink ref="E977" location="A126242174R" display="A126242174R" xr:uid="{00000000-0004-0000-0000-0000C6030000}"/>
    <hyperlink ref="E978" location="A126235766L" display="A126235766L" xr:uid="{00000000-0004-0000-0000-0000C7030000}"/>
    <hyperlink ref="E979" location="A126250022C" display="A126250022C" xr:uid="{00000000-0004-0000-0000-0000C8030000}"/>
    <hyperlink ref="E980" location="A126242894L" display="A126242894L" xr:uid="{00000000-0004-0000-0000-0000C9030000}"/>
    <hyperlink ref="E981" location="A126235478V" display="A126235478V" xr:uid="{00000000-0004-0000-0000-0000CA030000}"/>
    <hyperlink ref="E982" location="A126249734C" display="A126249734C" xr:uid="{00000000-0004-0000-0000-0000CB030000}"/>
    <hyperlink ref="E983" location="A126242606J" display="A126242606J" xr:uid="{00000000-0004-0000-0000-0000CC030000}"/>
    <hyperlink ref="E984" location="A126231954X" display="A126231954X" xr:uid="{00000000-0004-0000-0000-0000CD030000}"/>
    <hyperlink ref="E985" location="A126246210K" display="A126246210K" xr:uid="{00000000-0004-0000-0000-0000CE030000}"/>
    <hyperlink ref="E986" location="A126239082W" display="A126239082W" xr:uid="{00000000-0004-0000-0000-0000CF030000}"/>
    <hyperlink ref="E987" location="A126232386F" display="A126232386F" xr:uid="{00000000-0004-0000-0000-0000D0030000}"/>
    <hyperlink ref="E988" location="A126246642R" display="A126246642R" xr:uid="{00000000-0004-0000-0000-0000D1030000}"/>
    <hyperlink ref="E989" location="A126239514R" display="A126239514R" xr:uid="{00000000-0004-0000-0000-0000D2030000}"/>
    <hyperlink ref="E990" location="A126232026A" display="A126232026A" xr:uid="{00000000-0004-0000-0000-0000D3030000}"/>
    <hyperlink ref="E991" location="A126246282W" display="A126246282W" xr:uid="{00000000-0004-0000-0000-0000D4030000}"/>
    <hyperlink ref="E992" location="A126239154W" display="A126239154W" xr:uid="{00000000-0004-0000-0000-0000D5030000}"/>
    <hyperlink ref="E993" location="A126232530L" display="A126232530L" xr:uid="{00000000-0004-0000-0000-0000D6030000}"/>
    <hyperlink ref="E994" location="A126246786A" display="A126246786A" xr:uid="{00000000-0004-0000-0000-0000D7030000}"/>
    <hyperlink ref="E995" location="A126239658A" display="A126239658A" xr:uid="{00000000-0004-0000-0000-0000D8030000}"/>
    <hyperlink ref="E996" location="A126232098L" display="A126232098L" xr:uid="{00000000-0004-0000-0000-0000D9030000}"/>
    <hyperlink ref="E997" location="A126246354W" display="A126246354W" xr:uid="{00000000-0004-0000-0000-0000DA030000}"/>
    <hyperlink ref="E998" location="A126239226W" display="A126239226W" xr:uid="{00000000-0004-0000-0000-0000DB030000}"/>
    <hyperlink ref="E999" location="A126232242V" display="A126232242V" xr:uid="{00000000-0004-0000-0000-0000DC030000}"/>
    <hyperlink ref="E1000" location="A126246498J" display="A126246498J" xr:uid="{00000000-0004-0000-0000-0000DD030000}"/>
    <hyperlink ref="E1001" location="A126239370R" display="A126239370R" xr:uid="{00000000-0004-0000-0000-0000DE030000}"/>
    <hyperlink ref="E1002" location="A126231882X" display="A126231882X" xr:uid="{00000000-0004-0000-0000-0000DF030000}"/>
    <hyperlink ref="E1003" location="A126246138C" display="A126246138C" xr:uid="{00000000-0004-0000-0000-0000E0030000}"/>
    <hyperlink ref="E1004" location="A126239010K" display="A126239010K" xr:uid="{00000000-0004-0000-0000-0000E1030000}"/>
    <hyperlink ref="E1005" location="A126232602L" display="A126232602L" xr:uid="{00000000-0004-0000-0000-0000E2030000}"/>
    <hyperlink ref="E1006" location="A126246858A" display="A126246858A" xr:uid="{00000000-0004-0000-0000-0000E3030000}"/>
    <hyperlink ref="E1007" location="A126239730J" display="A126239730J" xr:uid="{00000000-0004-0000-0000-0000E4030000}"/>
    <hyperlink ref="E1008" location="A126232314V" display="A126232314V" xr:uid="{00000000-0004-0000-0000-0000E5030000}"/>
    <hyperlink ref="E1009" location="A126246570R" display="A126246570R" xr:uid="{00000000-0004-0000-0000-0000E6030000}"/>
    <hyperlink ref="E1010" location="A126239442R" display="A126239442R" xr:uid="{00000000-0004-0000-0000-0000E7030000}"/>
    <hyperlink ref="E1011" location="A126231966J" display="A126231966J" xr:uid="{00000000-0004-0000-0000-0000E8030000}"/>
    <hyperlink ref="E1012" location="A126246222V" display="A126246222V" xr:uid="{00000000-0004-0000-0000-0000E9030000}"/>
    <hyperlink ref="E1013" location="A126239094F" display="A126239094F" xr:uid="{00000000-0004-0000-0000-0000EA030000}"/>
    <hyperlink ref="E1014" location="A126232398R" display="A126232398R" xr:uid="{00000000-0004-0000-0000-0000EB030000}"/>
    <hyperlink ref="E1015" location="A126246654X" display="A126246654X" xr:uid="{00000000-0004-0000-0000-0000EC030000}"/>
    <hyperlink ref="E1016" location="A126239526X" display="A126239526X" xr:uid="{00000000-0004-0000-0000-0000ED030000}"/>
    <hyperlink ref="E1017" location="A126232038K" display="A126232038K" xr:uid="{00000000-0004-0000-0000-0000EE030000}"/>
    <hyperlink ref="E1018" location="A126246294F" display="A126246294F" xr:uid="{00000000-0004-0000-0000-0000EF030000}"/>
    <hyperlink ref="E1019" location="A126239166F" display="A126239166F" xr:uid="{00000000-0004-0000-0000-0000F0030000}"/>
    <hyperlink ref="E1020" location="A126232542W" display="A126232542W" xr:uid="{00000000-0004-0000-0000-0000F1030000}"/>
    <hyperlink ref="E1021" location="A126246798K" display="A126246798K" xr:uid="{00000000-0004-0000-0000-0000F2030000}"/>
    <hyperlink ref="E1022" location="A126239670T" display="A126239670T" xr:uid="{00000000-0004-0000-0000-0000F3030000}"/>
    <hyperlink ref="E1023" location="A126232110T" display="A126232110T" xr:uid="{00000000-0004-0000-0000-0000F4030000}"/>
    <hyperlink ref="E1024" location="A126246366F" display="A126246366F" xr:uid="{00000000-0004-0000-0000-0000F5030000}"/>
    <hyperlink ref="E1025" location="A126239238F" display="A126239238F" xr:uid="{00000000-0004-0000-0000-0000F6030000}"/>
    <hyperlink ref="E1026" location="A126232254C" display="A126232254C" xr:uid="{00000000-0004-0000-0000-0000F7030000}"/>
    <hyperlink ref="E1027" location="A126246510L" display="A126246510L" xr:uid="{00000000-0004-0000-0000-0000F8030000}"/>
    <hyperlink ref="E1028" location="A126239382X" display="A126239382X" xr:uid="{00000000-0004-0000-0000-0000F9030000}"/>
    <hyperlink ref="E1029" location="A126231894J" display="A126231894J" xr:uid="{00000000-0004-0000-0000-0000FA030000}"/>
    <hyperlink ref="E1030" location="A126246150V" display="A126246150V" xr:uid="{00000000-0004-0000-0000-0000FB030000}"/>
    <hyperlink ref="E1031" location="A126239022V" display="A126239022V" xr:uid="{00000000-0004-0000-0000-0000FC030000}"/>
    <hyperlink ref="E1032" location="A126232614W" display="A126232614W" xr:uid="{00000000-0004-0000-0000-0000FD030000}"/>
    <hyperlink ref="E1033" location="A126246870T" display="A126246870T" xr:uid="{00000000-0004-0000-0000-0000FE030000}"/>
    <hyperlink ref="E1034" location="A126239742T" display="A126239742T" xr:uid="{00000000-0004-0000-0000-0000FF030000}"/>
    <hyperlink ref="E1035" location="A126232326C" display="A126232326C" xr:uid="{00000000-0004-0000-0000-000000040000}"/>
    <hyperlink ref="E1036" location="A126246582X" display="A126246582X" xr:uid="{00000000-0004-0000-0000-000001040000}"/>
    <hyperlink ref="E1037" location="A126239454X" display="A126239454X" xr:uid="{00000000-0004-0000-0000-000002040000}"/>
    <hyperlink ref="E1038" location="A126231934R" display="A126231934R" xr:uid="{00000000-0004-0000-0000-000003040000}"/>
    <hyperlink ref="E1039" location="A126246190L" display="A126246190L" xr:uid="{00000000-0004-0000-0000-000004040000}"/>
    <hyperlink ref="E1040" location="A126239062L" display="A126239062L" xr:uid="{00000000-0004-0000-0000-000005040000}"/>
    <hyperlink ref="E1041" location="A126232366W" display="A126232366W" xr:uid="{00000000-0004-0000-0000-000006040000}"/>
    <hyperlink ref="E1042" location="A126246622F" display="A126246622F" xr:uid="{00000000-0004-0000-0000-000007040000}"/>
    <hyperlink ref="E1043" location="A126239494T" display="A126239494T" xr:uid="{00000000-0004-0000-0000-000008040000}"/>
    <hyperlink ref="E1044" location="A126232006T" display="A126232006T" xr:uid="{00000000-0004-0000-0000-000009040000}"/>
    <hyperlink ref="E1045" location="A126246262L" display="A126246262L" xr:uid="{00000000-0004-0000-0000-00000A040000}"/>
    <hyperlink ref="E1046" location="A126239134L" display="A126239134L" xr:uid="{00000000-0004-0000-0000-00000B040000}"/>
    <hyperlink ref="E1047" location="A126232510C" display="A126232510C" xr:uid="{00000000-0004-0000-0000-00000C040000}"/>
    <hyperlink ref="E1048" location="A126246766T" display="A126246766T" xr:uid="{00000000-0004-0000-0000-00000D040000}"/>
    <hyperlink ref="E1049" location="A126239638T" display="A126239638T" xr:uid="{00000000-0004-0000-0000-00000E040000}"/>
    <hyperlink ref="E1050" location="A126232078C" display="A126232078C" xr:uid="{00000000-0004-0000-0000-00000F040000}"/>
    <hyperlink ref="E1051" location="A126246334L" display="A126246334L" xr:uid="{00000000-0004-0000-0000-000010040000}"/>
    <hyperlink ref="E1052" location="A126239206L" display="A126239206L" xr:uid="{00000000-0004-0000-0000-000011040000}"/>
    <hyperlink ref="E1053" location="A126232222K" display="A126232222K" xr:uid="{00000000-0004-0000-0000-000012040000}"/>
    <hyperlink ref="E1054" location="A126246478X" display="A126246478X" xr:uid="{00000000-0004-0000-0000-000013040000}"/>
    <hyperlink ref="E1055" location="A126239350F" display="A126239350F" xr:uid="{00000000-0004-0000-0000-000014040000}"/>
    <hyperlink ref="E1056" location="A126231862R" display="A126231862R" xr:uid="{00000000-0004-0000-0000-000015040000}"/>
    <hyperlink ref="E1057" location="A126246118V" display="A126246118V" xr:uid="{00000000-0004-0000-0000-000016040000}"/>
    <hyperlink ref="E1058" location="A126238990K" display="A126238990K" xr:uid="{00000000-0004-0000-0000-000017040000}"/>
    <hyperlink ref="E1059" location="A126232582R" display="A126232582R" xr:uid="{00000000-0004-0000-0000-000018040000}"/>
    <hyperlink ref="E1060" location="A126246838T" display="A126246838T" xr:uid="{00000000-0004-0000-0000-000019040000}"/>
    <hyperlink ref="E1061" location="A126239710X" display="A126239710X" xr:uid="{00000000-0004-0000-0000-00001A040000}"/>
    <hyperlink ref="E1062" location="A126232294W" display="A126232294W" xr:uid="{00000000-0004-0000-0000-00001B040000}"/>
    <hyperlink ref="E1063" location="A126246550F" display="A126246550F" xr:uid="{00000000-0004-0000-0000-00001C040000}"/>
    <hyperlink ref="E1064" location="A126239422F" display="A126239422F" xr:uid="{00000000-0004-0000-0000-00001D040000}"/>
    <hyperlink ref="E1065" location="A126231970X" display="A126231970X" xr:uid="{00000000-0004-0000-0000-00001E040000}"/>
    <hyperlink ref="E1066" location="A126246226C" display="A126246226C" xr:uid="{00000000-0004-0000-0000-00001F040000}"/>
    <hyperlink ref="E1067" location="A126239098R" display="A126239098R" xr:uid="{00000000-0004-0000-0000-000020040000}"/>
    <hyperlink ref="E1068" location="A126232402V" display="A126232402V" xr:uid="{00000000-0004-0000-0000-000021040000}"/>
    <hyperlink ref="E1069" location="A126246658J" display="A126246658J" xr:uid="{00000000-0004-0000-0000-000022040000}"/>
    <hyperlink ref="E1070" location="A126239530R" display="A126239530R" xr:uid="{00000000-0004-0000-0000-000023040000}"/>
    <hyperlink ref="E1071" location="A126232042A" display="A126232042A" xr:uid="{00000000-0004-0000-0000-000024040000}"/>
    <hyperlink ref="E1072" location="A126246298R" display="A126246298R" xr:uid="{00000000-0004-0000-0000-000025040000}"/>
    <hyperlink ref="E1073" location="A126239170W" display="A126239170W" xr:uid="{00000000-0004-0000-0000-000026040000}"/>
    <hyperlink ref="E1074" location="A126232546F" display="A126232546F" xr:uid="{00000000-0004-0000-0000-000027040000}"/>
    <hyperlink ref="E1075" location="A126246802R" display="A126246802R" xr:uid="{00000000-0004-0000-0000-000028040000}"/>
    <hyperlink ref="E1076" location="A126239674A" display="A126239674A" xr:uid="{00000000-0004-0000-0000-000029040000}"/>
    <hyperlink ref="E1077" location="A126232114A" display="A126232114A" xr:uid="{00000000-0004-0000-0000-00002A040000}"/>
    <hyperlink ref="E1078" location="A126246370W" display="A126246370W" xr:uid="{00000000-0004-0000-0000-00002B040000}"/>
    <hyperlink ref="E1079" location="A126239242W" display="A126239242W" xr:uid="{00000000-0004-0000-0000-00002C040000}"/>
    <hyperlink ref="E1080" location="A126232258L" display="A126232258L" xr:uid="{00000000-0004-0000-0000-00002D040000}"/>
    <hyperlink ref="E1081" location="A126246514W" display="A126246514W" xr:uid="{00000000-0004-0000-0000-00002E040000}"/>
    <hyperlink ref="E1082" location="A126239386J" display="A126239386J" xr:uid="{00000000-0004-0000-0000-00002F040000}"/>
    <hyperlink ref="E1083" location="A126231898T" display="A126231898T" xr:uid="{00000000-0004-0000-0000-000030040000}"/>
    <hyperlink ref="E1084" location="A126246154C" display="A126246154C" xr:uid="{00000000-0004-0000-0000-000031040000}"/>
    <hyperlink ref="E1085" location="A126239026C" display="A126239026C" xr:uid="{00000000-0004-0000-0000-000032040000}"/>
    <hyperlink ref="E1086" location="A126232618F" display="A126232618F" xr:uid="{00000000-0004-0000-0000-000033040000}"/>
    <hyperlink ref="E1087" location="A126246874A" display="A126246874A" xr:uid="{00000000-0004-0000-0000-000034040000}"/>
    <hyperlink ref="E1088" location="A126239746A" display="A126239746A" xr:uid="{00000000-0004-0000-0000-000035040000}"/>
    <hyperlink ref="E1089" location="A126232330V" display="A126232330V" xr:uid="{00000000-0004-0000-0000-000036040000}"/>
    <hyperlink ref="E1090" location="A126246586J" display="A126246586J" xr:uid="{00000000-0004-0000-0000-000037040000}"/>
    <hyperlink ref="E1091" location="A126239458J" display="A126239458J" xr:uid="{00000000-0004-0000-0000-000038040000}"/>
    <hyperlink ref="E1092" location="A126231974J" display="A126231974J" xr:uid="{00000000-0004-0000-0000-000039040000}"/>
    <hyperlink ref="E1093" location="A126246230V" display="A126246230V" xr:uid="{00000000-0004-0000-0000-00003A040000}"/>
    <hyperlink ref="E1094" location="A126239102V" display="A126239102V" xr:uid="{00000000-0004-0000-0000-00003B040000}"/>
    <hyperlink ref="E1095" location="A126232406C" display="A126232406C" xr:uid="{00000000-0004-0000-0000-00003C040000}"/>
    <hyperlink ref="E1096" location="A126246662X" display="A126246662X" xr:uid="{00000000-0004-0000-0000-00003D040000}"/>
    <hyperlink ref="E1097" location="A126239534X" display="A126239534X" xr:uid="{00000000-0004-0000-0000-00003E040000}"/>
    <hyperlink ref="E1098" location="A126232046K" display="A126232046K" xr:uid="{00000000-0004-0000-0000-00003F040000}"/>
    <hyperlink ref="E1099" location="A126246302V" display="A126246302V" xr:uid="{00000000-0004-0000-0000-000040040000}"/>
    <hyperlink ref="E1100" location="A126239174F" display="A126239174F" xr:uid="{00000000-0004-0000-0000-000041040000}"/>
    <hyperlink ref="E1101" location="A126232550W" display="A126232550W" xr:uid="{00000000-0004-0000-0000-000042040000}"/>
    <hyperlink ref="E1102" location="A126246806X" display="A126246806X" xr:uid="{00000000-0004-0000-0000-000043040000}"/>
    <hyperlink ref="E1103" location="A126239678K" display="A126239678K" xr:uid="{00000000-0004-0000-0000-000044040000}"/>
    <hyperlink ref="E1104" location="A126232118K" display="A126232118K" xr:uid="{00000000-0004-0000-0000-000045040000}"/>
    <hyperlink ref="E1105" location="A126246374F" display="A126246374F" xr:uid="{00000000-0004-0000-0000-000046040000}"/>
    <hyperlink ref="E1106" location="A126239246F" display="A126239246F" xr:uid="{00000000-0004-0000-0000-000047040000}"/>
    <hyperlink ref="E1107" location="A126232262C" display="A126232262C" xr:uid="{00000000-0004-0000-0000-000048040000}"/>
    <hyperlink ref="E1108" location="A126246518F" display="A126246518F" xr:uid="{00000000-0004-0000-0000-000049040000}"/>
    <hyperlink ref="E1109" location="A126239390X" display="A126239390X" xr:uid="{00000000-0004-0000-0000-00004A040000}"/>
    <hyperlink ref="E1110" location="A126231902W" display="A126231902W" xr:uid="{00000000-0004-0000-0000-00004B040000}"/>
    <hyperlink ref="E1111" location="A126246158L" display="A126246158L" xr:uid="{00000000-0004-0000-0000-00004C040000}"/>
    <hyperlink ref="E1112" location="A126239030V" display="A126239030V" xr:uid="{00000000-0004-0000-0000-00004D040000}"/>
    <hyperlink ref="E1113" location="A126232622W" display="A126232622W" xr:uid="{00000000-0004-0000-0000-00004E040000}"/>
    <hyperlink ref="E1114" location="A126246878K" display="A126246878K" xr:uid="{00000000-0004-0000-0000-00004F040000}"/>
    <hyperlink ref="E1115" location="A126239750T" display="A126239750T" xr:uid="{00000000-0004-0000-0000-000050040000}"/>
    <hyperlink ref="E1116" location="A126232334C" display="A126232334C" xr:uid="{00000000-0004-0000-0000-000051040000}"/>
    <hyperlink ref="E1117" location="A126246590X" display="A126246590X" xr:uid="{00000000-0004-0000-0000-000052040000}"/>
    <hyperlink ref="E1118" location="A126239462X" display="A126239462X" xr:uid="{00000000-0004-0000-0000-000053040000}"/>
    <hyperlink ref="E1119" location="A126231938X" display="A126231938X" xr:uid="{00000000-0004-0000-0000-000054040000}"/>
    <hyperlink ref="E1120" location="A126246194W" display="A126246194W" xr:uid="{00000000-0004-0000-0000-000055040000}"/>
    <hyperlink ref="E1121" location="A126239066W" display="A126239066W" xr:uid="{00000000-0004-0000-0000-000056040000}"/>
    <hyperlink ref="E1122" location="A126232370L" display="A126232370L" xr:uid="{00000000-0004-0000-0000-000057040000}"/>
    <hyperlink ref="E1123" location="A126246626R" display="A126246626R" xr:uid="{00000000-0004-0000-0000-000058040000}"/>
    <hyperlink ref="E1124" location="A126239498A" display="A126239498A" xr:uid="{00000000-0004-0000-0000-000059040000}"/>
    <hyperlink ref="E1125" location="A126232010J" display="A126232010J" xr:uid="{00000000-0004-0000-0000-00005A040000}"/>
    <hyperlink ref="E1126" location="A126246266W" display="A126246266W" xr:uid="{00000000-0004-0000-0000-00005B040000}"/>
    <hyperlink ref="E1127" location="A126239138W" display="A126239138W" xr:uid="{00000000-0004-0000-0000-00005C040000}"/>
    <hyperlink ref="E1128" location="A126232514L" display="A126232514L" xr:uid="{00000000-0004-0000-0000-00005D040000}"/>
    <hyperlink ref="E1129" location="A126246770J" display="A126246770J" xr:uid="{00000000-0004-0000-0000-00005E040000}"/>
    <hyperlink ref="E1130" location="A126239642J" display="A126239642J" xr:uid="{00000000-0004-0000-0000-00005F040000}"/>
    <hyperlink ref="E1131" location="A126232082V" display="A126232082V" xr:uid="{00000000-0004-0000-0000-000060040000}"/>
    <hyperlink ref="E1132" location="A126246338W" display="A126246338W" xr:uid="{00000000-0004-0000-0000-000061040000}"/>
    <hyperlink ref="E1133" location="A126239210C" display="A126239210C" xr:uid="{00000000-0004-0000-0000-000062040000}"/>
    <hyperlink ref="E1134" location="A126232226V" display="A126232226V" xr:uid="{00000000-0004-0000-0000-000063040000}"/>
    <hyperlink ref="E1135" location="A126246482R" display="A126246482R" xr:uid="{00000000-0004-0000-0000-000064040000}"/>
    <hyperlink ref="E1136" location="A126239354R" display="A126239354R" xr:uid="{00000000-0004-0000-0000-000065040000}"/>
    <hyperlink ref="E1137" location="A126231866X" display="A126231866X" xr:uid="{00000000-0004-0000-0000-000066040000}"/>
    <hyperlink ref="E1138" location="A126246122K" display="A126246122K" xr:uid="{00000000-0004-0000-0000-000067040000}"/>
    <hyperlink ref="E1139" location="A126238994V" display="A126238994V" xr:uid="{00000000-0004-0000-0000-000068040000}"/>
    <hyperlink ref="E1140" location="A126232586X" display="A126232586X" xr:uid="{00000000-0004-0000-0000-000069040000}"/>
    <hyperlink ref="E1141" location="A126246842J" display="A126246842J" xr:uid="{00000000-0004-0000-0000-00006A040000}"/>
    <hyperlink ref="E1142" location="A126239714J" display="A126239714J" xr:uid="{00000000-0004-0000-0000-00006B040000}"/>
    <hyperlink ref="E1143" location="A126232298F" display="A126232298F" xr:uid="{00000000-0004-0000-0000-00006C040000}"/>
    <hyperlink ref="E1144" location="A126246554R" display="A126246554R" xr:uid="{00000000-0004-0000-0000-00006D040000}"/>
    <hyperlink ref="E1145" location="A126239426R" display="A126239426R" xr:uid="{00000000-0004-0000-0000-00006E040000}"/>
    <hyperlink ref="E1146" location="A126231942R" display="A126231942R" xr:uid="{00000000-0004-0000-0000-00006F040000}"/>
    <hyperlink ref="E1147" location="A126246198F" display="A126246198F" xr:uid="{00000000-0004-0000-0000-000070040000}"/>
    <hyperlink ref="E1148" location="A126239070L" display="A126239070L" xr:uid="{00000000-0004-0000-0000-000071040000}"/>
    <hyperlink ref="E1149" location="A126232374W" display="A126232374W" xr:uid="{00000000-0004-0000-0000-000072040000}"/>
    <hyperlink ref="E1150" location="A126246630F" display="A126246630F" xr:uid="{00000000-0004-0000-0000-000073040000}"/>
    <hyperlink ref="E1151" location="A126239502F" display="A126239502F" xr:uid="{00000000-0004-0000-0000-000074040000}"/>
    <hyperlink ref="E1152" location="A126232014T" display="A126232014T" xr:uid="{00000000-0004-0000-0000-000075040000}"/>
    <hyperlink ref="E1153" location="A126246270L" display="A126246270L" xr:uid="{00000000-0004-0000-0000-000076040000}"/>
    <hyperlink ref="E1154" location="A126239142L" display="A126239142L" xr:uid="{00000000-0004-0000-0000-000077040000}"/>
    <hyperlink ref="E1155" location="A126232518W" display="A126232518W" xr:uid="{00000000-0004-0000-0000-000078040000}"/>
    <hyperlink ref="E1156" location="A126246774T" display="A126246774T" xr:uid="{00000000-0004-0000-0000-000079040000}"/>
    <hyperlink ref="E1157" location="A126239646T" display="A126239646T" xr:uid="{00000000-0004-0000-0000-00007A040000}"/>
    <hyperlink ref="E1158" location="A126232086C" display="A126232086C" xr:uid="{00000000-0004-0000-0000-00007B040000}"/>
    <hyperlink ref="E1159" location="A126246342L" display="A126246342L" xr:uid="{00000000-0004-0000-0000-00007C040000}"/>
    <hyperlink ref="E1160" location="A126239214L" display="A126239214L" xr:uid="{00000000-0004-0000-0000-00007D040000}"/>
    <hyperlink ref="E1161" location="A126232230K" display="A126232230K" xr:uid="{00000000-0004-0000-0000-00007E040000}"/>
    <hyperlink ref="E1162" location="A126246486X" display="A126246486X" xr:uid="{00000000-0004-0000-0000-00007F040000}"/>
    <hyperlink ref="E1163" location="A126239358X" display="A126239358X" xr:uid="{00000000-0004-0000-0000-000080040000}"/>
    <hyperlink ref="E1164" location="A126231870R" display="A126231870R" xr:uid="{00000000-0004-0000-0000-000081040000}"/>
    <hyperlink ref="E1165" location="A126246126V" display="A126246126V" xr:uid="{00000000-0004-0000-0000-000082040000}"/>
    <hyperlink ref="E1166" location="A126238998C" display="A126238998C" xr:uid="{00000000-0004-0000-0000-000083040000}"/>
    <hyperlink ref="E1167" location="A126232590R" display="A126232590R" xr:uid="{00000000-0004-0000-0000-000084040000}"/>
    <hyperlink ref="E1168" location="A126246846T" display="A126246846T" xr:uid="{00000000-0004-0000-0000-000085040000}"/>
    <hyperlink ref="E1169" location="A126239718T" display="A126239718T" xr:uid="{00000000-0004-0000-0000-000086040000}"/>
    <hyperlink ref="E1170" location="A126232302K" display="A126232302K" xr:uid="{00000000-0004-0000-0000-000087040000}"/>
    <hyperlink ref="E1171" location="A126246558X" display="A126246558X" xr:uid="{00000000-0004-0000-0000-000088040000}"/>
    <hyperlink ref="E1172" location="A126239430F" display="A126239430F" xr:uid="{00000000-0004-0000-0000-000089040000}"/>
    <hyperlink ref="E1173" location="A126231958J" display="A126231958J" xr:uid="{00000000-0004-0000-0000-00008A040000}"/>
    <hyperlink ref="E1174" location="A126246214V" display="A126246214V" xr:uid="{00000000-0004-0000-0000-00008B040000}"/>
    <hyperlink ref="E1175" location="A126239086F" display="A126239086F" xr:uid="{00000000-0004-0000-0000-00008C040000}"/>
    <hyperlink ref="E1176" location="A126232390W" display="A126232390W" xr:uid="{00000000-0004-0000-0000-00008D040000}"/>
    <hyperlink ref="E1177" location="A126246646X" display="A126246646X" xr:uid="{00000000-0004-0000-0000-00008E040000}"/>
    <hyperlink ref="E1178" location="A126239518X" display="A126239518X" xr:uid="{00000000-0004-0000-0000-00008F040000}"/>
    <hyperlink ref="E1179" location="A126232030T" display="A126232030T" xr:uid="{00000000-0004-0000-0000-000090040000}"/>
    <hyperlink ref="E1180" location="A126246286F" display="A126246286F" xr:uid="{00000000-0004-0000-0000-000091040000}"/>
    <hyperlink ref="E1181" location="A126239158F" display="A126239158F" xr:uid="{00000000-0004-0000-0000-000092040000}"/>
    <hyperlink ref="E1182" location="A126232534W" display="A126232534W" xr:uid="{00000000-0004-0000-0000-000093040000}"/>
    <hyperlink ref="E1183" location="A126246790T" display="A126246790T" xr:uid="{00000000-0004-0000-0000-000094040000}"/>
    <hyperlink ref="E1184" location="A126239662T" display="A126239662T" xr:uid="{00000000-0004-0000-0000-000095040000}"/>
    <hyperlink ref="E1185" location="A126232102T" display="A126232102T" xr:uid="{00000000-0004-0000-0000-000096040000}"/>
    <hyperlink ref="E1186" location="A126246358F" display="A126246358F" xr:uid="{00000000-0004-0000-0000-000097040000}"/>
    <hyperlink ref="E1187" location="A126239230L" display="A126239230L" xr:uid="{00000000-0004-0000-0000-000098040000}"/>
    <hyperlink ref="E1188" location="A126232246C" display="A126232246C" xr:uid="{00000000-0004-0000-0000-000099040000}"/>
    <hyperlink ref="E1189" location="A126246502L" display="A126246502L" xr:uid="{00000000-0004-0000-0000-00009A040000}"/>
    <hyperlink ref="E1190" location="A126239374X" display="A126239374X" xr:uid="{00000000-0004-0000-0000-00009B040000}"/>
    <hyperlink ref="E1191" location="A126231886J" display="A126231886J" xr:uid="{00000000-0004-0000-0000-00009C040000}"/>
    <hyperlink ref="E1192" location="A126246142V" display="A126246142V" xr:uid="{00000000-0004-0000-0000-00009D040000}"/>
    <hyperlink ref="E1193" location="A126239014V" display="A126239014V" xr:uid="{00000000-0004-0000-0000-00009E040000}"/>
    <hyperlink ref="E1194" location="A126232606W" display="A126232606W" xr:uid="{00000000-0004-0000-0000-00009F040000}"/>
    <hyperlink ref="E1195" location="A126246862T" display="A126246862T" xr:uid="{00000000-0004-0000-0000-0000A0040000}"/>
    <hyperlink ref="E1196" location="A126239734T" display="A126239734T" xr:uid="{00000000-0004-0000-0000-0000A1040000}"/>
    <hyperlink ref="E1197" location="A126232318C" display="A126232318C" xr:uid="{00000000-0004-0000-0000-0000A2040000}"/>
    <hyperlink ref="E1198" location="A126246574X" display="A126246574X" xr:uid="{00000000-0004-0000-0000-0000A3040000}"/>
    <hyperlink ref="E1199" location="A126239446X" display="A126239446X" xr:uid="{00000000-0004-0000-0000-0000A4040000}"/>
    <hyperlink ref="E1200" location="A126231926R" display="A126231926R" xr:uid="{00000000-0004-0000-0000-0000A5040000}"/>
    <hyperlink ref="E1201" location="A126246182L" display="A126246182L" xr:uid="{00000000-0004-0000-0000-0000A6040000}"/>
    <hyperlink ref="E1202" location="A126239054L" display="A126239054L" xr:uid="{00000000-0004-0000-0000-0000A7040000}"/>
    <hyperlink ref="E1203" location="A126232358W" display="A126232358W" xr:uid="{00000000-0004-0000-0000-0000A8040000}"/>
    <hyperlink ref="E1204" location="A126246614F" display="A126246614F" xr:uid="{00000000-0004-0000-0000-0000A9040000}"/>
    <hyperlink ref="E1205" location="A126239486T" display="A126239486T" xr:uid="{00000000-0004-0000-0000-0000AA040000}"/>
    <hyperlink ref="E1206" location="A126231998A" display="A126231998A" xr:uid="{00000000-0004-0000-0000-0000AB040000}"/>
    <hyperlink ref="E1207" location="A126246254L" display="A126246254L" xr:uid="{00000000-0004-0000-0000-0000AC040000}"/>
    <hyperlink ref="E1208" location="A126239126L" display="A126239126L" xr:uid="{00000000-0004-0000-0000-0000AD040000}"/>
    <hyperlink ref="E1209" location="A126232502C" display="A126232502C" xr:uid="{00000000-0004-0000-0000-0000AE040000}"/>
    <hyperlink ref="E1210" location="A126246758T" display="A126246758T" xr:uid="{00000000-0004-0000-0000-0000AF040000}"/>
    <hyperlink ref="E1211" location="A126239630X" display="A126239630X" xr:uid="{00000000-0004-0000-0000-0000B0040000}"/>
    <hyperlink ref="E1212" location="A126232070K" display="A126232070K" xr:uid="{00000000-0004-0000-0000-0000B1040000}"/>
    <hyperlink ref="E1213" location="A126246326L" display="A126246326L" xr:uid="{00000000-0004-0000-0000-0000B2040000}"/>
    <hyperlink ref="E1214" location="A126239198X" display="A126239198X" xr:uid="{00000000-0004-0000-0000-0000B3040000}"/>
    <hyperlink ref="E1215" location="A126232214K" display="A126232214K" xr:uid="{00000000-0004-0000-0000-0000B4040000}"/>
    <hyperlink ref="E1216" location="A126246470F" display="A126246470F" xr:uid="{00000000-0004-0000-0000-0000B5040000}"/>
    <hyperlink ref="E1217" location="A126239342F" display="A126239342F" xr:uid="{00000000-0004-0000-0000-0000B6040000}"/>
    <hyperlink ref="E1218" location="A126231854R" display="A126231854R" xr:uid="{00000000-0004-0000-0000-0000B7040000}"/>
    <hyperlink ref="E1219" location="A126246110A" display="A126246110A" xr:uid="{00000000-0004-0000-0000-0000B8040000}"/>
    <hyperlink ref="E1220" location="A126238982K" display="A126238982K" xr:uid="{00000000-0004-0000-0000-0000B9040000}"/>
    <hyperlink ref="E1221" location="A126232574R" display="A126232574R" xr:uid="{00000000-0004-0000-0000-0000BA040000}"/>
    <hyperlink ref="E1222" location="A126246830X" display="A126246830X" xr:uid="{00000000-0004-0000-0000-0000BB040000}"/>
    <hyperlink ref="E1223" location="A126239702X" display="A126239702X" xr:uid="{00000000-0004-0000-0000-0000BC040000}"/>
    <hyperlink ref="E1224" location="A126232286W" display="A126232286W" xr:uid="{00000000-0004-0000-0000-0000BD040000}"/>
    <hyperlink ref="E1225" location="A126246542F" display="A126246542F" xr:uid="{00000000-0004-0000-0000-0000BE040000}"/>
    <hyperlink ref="E1226" location="A126239414F" display="A126239414F" xr:uid="{00000000-0004-0000-0000-0000BF040000}"/>
    <hyperlink ref="E1227" location="A126231978T" display="A126231978T" xr:uid="{00000000-0004-0000-0000-0000C0040000}"/>
    <hyperlink ref="E1228" location="A126246234C" display="A126246234C" xr:uid="{00000000-0004-0000-0000-0000C1040000}"/>
    <hyperlink ref="E1229" location="A126239106C" display="A126239106C" xr:uid="{00000000-0004-0000-0000-0000C2040000}"/>
    <hyperlink ref="E1230" location="A126232410V" display="A126232410V" xr:uid="{00000000-0004-0000-0000-0000C3040000}"/>
    <hyperlink ref="E1231" location="A126246666J" display="A126246666J" xr:uid="{00000000-0004-0000-0000-0000C4040000}"/>
    <hyperlink ref="E1232" location="A126239538J" display="A126239538J" xr:uid="{00000000-0004-0000-0000-0000C5040000}"/>
    <hyperlink ref="E1233" location="A126232050A" display="A126232050A" xr:uid="{00000000-0004-0000-0000-0000C6040000}"/>
    <hyperlink ref="E1234" location="A126246306C" display="A126246306C" xr:uid="{00000000-0004-0000-0000-0000C7040000}"/>
    <hyperlink ref="E1235" location="A126239178R" display="A126239178R" xr:uid="{00000000-0004-0000-0000-0000C8040000}"/>
    <hyperlink ref="E1236" location="A126232554F" display="A126232554F" xr:uid="{00000000-0004-0000-0000-0000C9040000}"/>
    <hyperlink ref="E1237" location="A126246810R" display="A126246810R" xr:uid="{00000000-0004-0000-0000-0000CA040000}"/>
    <hyperlink ref="E1238" location="A126239682A" display="A126239682A" xr:uid="{00000000-0004-0000-0000-0000CB040000}"/>
    <hyperlink ref="E1239" location="A126232122A" display="A126232122A" xr:uid="{00000000-0004-0000-0000-0000CC040000}"/>
    <hyperlink ref="E1240" location="A126246378R" display="A126246378R" xr:uid="{00000000-0004-0000-0000-0000CD040000}"/>
    <hyperlink ref="E1241" location="A126239250W" display="A126239250W" xr:uid="{00000000-0004-0000-0000-0000CE040000}"/>
    <hyperlink ref="E1242" location="A126232266L" display="A126232266L" xr:uid="{00000000-0004-0000-0000-0000CF040000}"/>
    <hyperlink ref="E1243" location="A126246522W" display="A126246522W" xr:uid="{00000000-0004-0000-0000-0000D0040000}"/>
    <hyperlink ref="E1244" location="A126239394J" display="A126239394J" xr:uid="{00000000-0004-0000-0000-0000D1040000}"/>
    <hyperlink ref="E1245" location="A126231906F" display="A126231906F" xr:uid="{00000000-0004-0000-0000-0000D2040000}"/>
    <hyperlink ref="E1246" location="A126246162C" display="A126246162C" xr:uid="{00000000-0004-0000-0000-0000D3040000}"/>
    <hyperlink ref="E1247" location="A126239034C" display="A126239034C" xr:uid="{00000000-0004-0000-0000-0000D4040000}"/>
    <hyperlink ref="E1248" location="A126232626F" display="A126232626F" xr:uid="{00000000-0004-0000-0000-0000D5040000}"/>
    <hyperlink ref="E1249" location="A126246882A" display="A126246882A" xr:uid="{00000000-0004-0000-0000-0000D6040000}"/>
    <hyperlink ref="E1250" location="A126239754A" display="A126239754A" xr:uid="{00000000-0004-0000-0000-0000D7040000}"/>
    <hyperlink ref="E1251" location="A126232338L" display="A126232338L" xr:uid="{00000000-0004-0000-0000-0000D8040000}"/>
    <hyperlink ref="E1252" location="A126246594J" display="A126246594J" xr:uid="{00000000-0004-0000-0000-0000D9040000}"/>
    <hyperlink ref="E1253" location="A126239466J" display="A126239466J" xr:uid="{00000000-0004-0000-0000-0000DA040000}"/>
    <hyperlink ref="E1254" location="A126231962X" display="A126231962X" xr:uid="{00000000-0004-0000-0000-0000DB040000}"/>
    <hyperlink ref="E1255" location="A126246218C" display="A126246218C" xr:uid="{00000000-0004-0000-0000-0000DC040000}"/>
    <hyperlink ref="E1256" location="A126239090W" display="A126239090W" xr:uid="{00000000-0004-0000-0000-0000DD040000}"/>
    <hyperlink ref="E1257" location="A126232394F" display="A126232394F" xr:uid="{00000000-0004-0000-0000-0000DE040000}"/>
    <hyperlink ref="E1258" location="A126246650R" display="A126246650R" xr:uid="{00000000-0004-0000-0000-0000DF040000}"/>
    <hyperlink ref="E1259" location="A126239522R" display="A126239522R" xr:uid="{00000000-0004-0000-0000-0000E0040000}"/>
    <hyperlink ref="E1260" location="A126232034A" display="A126232034A" xr:uid="{00000000-0004-0000-0000-0000E1040000}"/>
    <hyperlink ref="E1261" location="A126246290W" display="A126246290W" xr:uid="{00000000-0004-0000-0000-0000E2040000}"/>
    <hyperlink ref="E1262" location="A126239162W" display="A126239162W" xr:uid="{00000000-0004-0000-0000-0000E3040000}"/>
    <hyperlink ref="E1263" location="A126232538F" display="A126232538F" xr:uid="{00000000-0004-0000-0000-0000E4040000}"/>
    <hyperlink ref="E1264" location="A126246794A" display="A126246794A" xr:uid="{00000000-0004-0000-0000-0000E5040000}"/>
    <hyperlink ref="E1265" location="A126239666A" display="A126239666A" xr:uid="{00000000-0004-0000-0000-0000E6040000}"/>
    <hyperlink ref="E1266" location="A126232106A" display="A126232106A" xr:uid="{00000000-0004-0000-0000-0000E7040000}"/>
    <hyperlink ref="E1267" location="A126246362W" display="A126246362W" xr:uid="{00000000-0004-0000-0000-0000E8040000}"/>
    <hyperlink ref="E1268" location="A126239234W" display="A126239234W" xr:uid="{00000000-0004-0000-0000-0000E9040000}"/>
    <hyperlink ref="E1269" location="A126232250V" display="A126232250V" xr:uid="{00000000-0004-0000-0000-0000EA040000}"/>
    <hyperlink ref="E1270" location="A126246506W" display="A126246506W" xr:uid="{00000000-0004-0000-0000-0000EB040000}"/>
    <hyperlink ref="E1271" location="A126239378J" display="A126239378J" xr:uid="{00000000-0004-0000-0000-0000EC040000}"/>
    <hyperlink ref="E1272" location="A126231890X" display="A126231890X" xr:uid="{00000000-0004-0000-0000-0000ED040000}"/>
    <hyperlink ref="E1273" location="A126246146C" display="A126246146C" xr:uid="{00000000-0004-0000-0000-0000EE040000}"/>
    <hyperlink ref="E1274" location="A126239018C" display="A126239018C" xr:uid="{00000000-0004-0000-0000-0000EF040000}"/>
    <hyperlink ref="E1275" location="A126232610L" display="A126232610L" xr:uid="{00000000-0004-0000-0000-0000F0040000}"/>
    <hyperlink ref="E1276" location="A126246866A" display="A126246866A" xr:uid="{00000000-0004-0000-0000-0000F1040000}"/>
    <hyperlink ref="E1277" location="A126239738A" display="A126239738A" xr:uid="{00000000-0004-0000-0000-0000F2040000}"/>
    <hyperlink ref="E1278" location="A126232322V" display="A126232322V" xr:uid="{00000000-0004-0000-0000-0000F3040000}"/>
    <hyperlink ref="E1279" location="A126246578J" display="A126246578J" xr:uid="{00000000-0004-0000-0000-0000F4040000}"/>
    <hyperlink ref="E1280" location="A126239450R" display="A126239450R" xr:uid="{00000000-0004-0000-0000-0000F5040000}"/>
    <hyperlink ref="E1281" location="A126231982J" display="A126231982J" xr:uid="{00000000-0004-0000-0000-0000F6040000}"/>
    <hyperlink ref="E1282" location="A126246238L" display="A126246238L" xr:uid="{00000000-0004-0000-0000-0000F7040000}"/>
    <hyperlink ref="E1283" location="A126239110V" display="A126239110V" xr:uid="{00000000-0004-0000-0000-0000F8040000}"/>
    <hyperlink ref="E1284" location="A126232414C" display="A126232414C" xr:uid="{00000000-0004-0000-0000-0000F9040000}"/>
    <hyperlink ref="E1285" location="A126246670X" display="A126246670X" xr:uid="{00000000-0004-0000-0000-0000FA040000}"/>
    <hyperlink ref="E1286" location="A126239542X" display="A126239542X" xr:uid="{00000000-0004-0000-0000-0000FB040000}"/>
    <hyperlink ref="E1287" location="A126232054K" display="A126232054K" xr:uid="{00000000-0004-0000-0000-0000FC040000}"/>
    <hyperlink ref="E1288" location="A126246310V" display="A126246310V" xr:uid="{00000000-0004-0000-0000-0000FD040000}"/>
    <hyperlink ref="E1289" location="A126239182F" display="A126239182F" xr:uid="{00000000-0004-0000-0000-0000FE040000}"/>
    <hyperlink ref="E1290" location="A126232558R" display="A126232558R" xr:uid="{00000000-0004-0000-0000-0000FF040000}"/>
    <hyperlink ref="E1291" location="A126246814X" display="A126246814X" xr:uid="{00000000-0004-0000-0000-000000050000}"/>
    <hyperlink ref="E1292" location="A126239686K" display="A126239686K" xr:uid="{00000000-0004-0000-0000-000001050000}"/>
    <hyperlink ref="E1293" location="A126232126K" display="A126232126K" xr:uid="{00000000-0004-0000-0000-000002050000}"/>
    <hyperlink ref="E1294" location="A126246382F" display="A126246382F" xr:uid="{00000000-0004-0000-0000-000003050000}"/>
    <hyperlink ref="E1295" location="A126239254F" display="A126239254F" xr:uid="{00000000-0004-0000-0000-000004050000}"/>
    <hyperlink ref="E1296" location="A126232270C" display="A126232270C" xr:uid="{00000000-0004-0000-0000-000005050000}"/>
    <hyperlink ref="E1297" location="A126246526F" display="A126246526F" xr:uid="{00000000-0004-0000-0000-000006050000}"/>
    <hyperlink ref="E1298" location="A126239398T" display="A126239398T" xr:uid="{00000000-0004-0000-0000-000007050000}"/>
    <hyperlink ref="E1299" location="A126231910W" display="A126231910W" xr:uid="{00000000-0004-0000-0000-000008050000}"/>
    <hyperlink ref="E1300" location="A126246166L" display="A126246166L" xr:uid="{00000000-0004-0000-0000-000009050000}"/>
    <hyperlink ref="E1301" location="A126239038L" display="A126239038L" xr:uid="{00000000-0004-0000-0000-00000A050000}"/>
    <hyperlink ref="E1302" location="A126232630W" display="A126232630W" xr:uid="{00000000-0004-0000-0000-00000B050000}"/>
    <hyperlink ref="E1303" location="A126246886K" display="A126246886K" xr:uid="{00000000-0004-0000-0000-00000C050000}"/>
    <hyperlink ref="E1304" location="A126239758K" display="A126239758K" xr:uid="{00000000-0004-0000-0000-00000D050000}"/>
    <hyperlink ref="E1305" location="A126232342C" display="A126232342C" xr:uid="{00000000-0004-0000-0000-00000E050000}"/>
    <hyperlink ref="E1306" location="A126246598T" display="A126246598T" xr:uid="{00000000-0004-0000-0000-00000F050000}"/>
    <hyperlink ref="E1307" location="A126239470X" display="A126239470X" xr:uid="{00000000-0004-0000-0000-000010050000}"/>
    <hyperlink ref="E1308" location="A126231930F" display="A126231930F" xr:uid="{00000000-0004-0000-0000-000011050000}"/>
    <hyperlink ref="E1309" location="A126246186W" display="A126246186W" xr:uid="{00000000-0004-0000-0000-000012050000}"/>
    <hyperlink ref="E1310" location="A126239058W" display="A126239058W" xr:uid="{00000000-0004-0000-0000-000013050000}"/>
    <hyperlink ref="E1311" location="A126232362L" display="A126232362L" xr:uid="{00000000-0004-0000-0000-000014050000}"/>
    <hyperlink ref="E1312" location="A126246618R" display="A126246618R" xr:uid="{00000000-0004-0000-0000-000015050000}"/>
    <hyperlink ref="E1313" location="A126239490J" display="A126239490J" xr:uid="{00000000-0004-0000-0000-000016050000}"/>
    <hyperlink ref="E1314" location="A126232002J" display="A126232002J" xr:uid="{00000000-0004-0000-0000-000017050000}"/>
    <hyperlink ref="E1315" location="A126246258W" display="A126246258W" xr:uid="{00000000-0004-0000-0000-000018050000}"/>
    <hyperlink ref="E1316" location="A126239130C" display="A126239130C" xr:uid="{00000000-0004-0000-0000-000019050000}"/>
    <hyperlink ref="E1317" location="A126232506L" display="A126232506L" xr:uid="{00000000-0004-0000-0000-00001A050000}"/>
    <hyperlink ref="E1318" location="A126246762J" display="A126246762J" xr:uid="{00000000-0004-0000-0000-00001B050000}"/>
    <hyperlink ref="E1319" location="A126239634J" display="A126239634J" xr:uid="{00000000-0004-0000-0000-00001C050000}"/>
    <hyperlink ref="E1320" location="A126232074V" display="A126232074V" xr:uid="{00000000-0004-0000-0000-00001D050000}"/>
    <hyperlink ref="E1321" location="A126246330C" display="A126246330C" xr:uid="{00000000-0004-0000-0000-00001E050000}"/>
    <hyperlink ref="E1322" location="A126239202C" display="A126239202C" xr:uid="{00000000-0004-0000-0000-00001F050000}"/>
    <hyperlink ref="E1323" location="A126232218V" display="A126232218V" xr:uid="{00000000-0004-0000-0000-000020050000}"/>
    <hyperlink ref="E1324" location="A126246474R" display="A126246474R" xr:uid="{00000000-0004-0000-0000-000021050000}"/>
    <hyperlink ref="E1325" location="A126239346R" display="A126239346R" xr:uid="{00000000-0004-0000-0000-000022050000}"/>
    <hyperlink ref="E1326" location="A126231858X" display="A126231858X" xr:uid="{00000000-0004-0000-0000-000023050000}"/>
    <hyperlink ref="E1327" location="A126246114K" display="A126246114K" xr:uid="{00000000-0004-0000-0000-000024050000}"/>
    <hyperlink ref="E1328" location="A126238986V" display="A126238986V" xr:uid="{00000000-0004-0000-0000-000025050000}"/>
    <hyperlink ref="E1329" location="A126232578X" display="A126232578X" xr:uid="{00000000-0004-0000-0000-000026050000}"/>
    <hyperlink ref="E1330" location="A126246834J" display="A126246834J" xr:uid="{00000000-0004-0000-0000-000027050000}"/>
    <hyperlink ref="E1331" location="A126239706J" display="A126239706J" xr:uid="{00000000-0004-0000-0000-000028050000}"/>
    <hyperlink ref="E1332" location="A126232290L" display="A126232290L" xr:uid="{00000000-0004-0000-0000-000029050000}"/>
    <hyperlink ref="E1333" location="A126246546R" display="A126246546R" xr:uid="{00000000-0004-0000-0000-00002A050000}"/>
    <hyperlink ref="E1334" location="A126239418R" display="A126239418R" xr:uid="{00000000-0004-0000-0000-00002B050000}"/>
    <hyperlink ref="E1335" location="A126231914F" display="A126231914F" xr:uid="{00000000-0004-0000-0000-00002C050000}"/>
    <hyperlink ref="E1336" location="A126246170C" display="A126246170C" xr:uid="{00000000-0004-0000-0000-00002D050000}"/>
    <hyperlink ref="E1337" location="A126239042C" display="A126239042C" xr:uid="{00000000-0004-0000-0000-00002E050000}"/>
    <hyperlink ref="E1338" location="A126232346L" display="A126232346L" xr:uid="{00000000-0004-0000-0000-00002F050000}"/>
    <hyperlink ref="E1339" location="A126246602W" display="A126246602W" xr:uid="{00000000-0004-0000-0000-000030050000}"/>
    <hyperlink ref="E1340" location="A126239474J" display="A126239474J" xr:uid="{00000000-0004-0000-0000-000031050000}"/>
    <hyperlink ref="E1341" location="A126231986T" display="A126231986T" xr:uid="{00000000-0004-0000-0000-000032050000}"/>
    <hyperlink ref="E1342" location="A126246242C" display="A126246242C" xr:uid="{00000000-0004-0000-0000-000033050000}"/>
    <hyperlink ref="E1343" location="A126239114C" display="A126239114C" xr:uid="{00000000-0004-0000-0000-000034050000}"/>
    <hyperlink ref="E1344" location="A126232490F" display="A126232490F" xr:uid="{00000000-0004-0000-0000-000035050000}"/>
    <hyperlink ref="E1345" location="A126246746J" display="A126246746J" xr:uid="{00000000-0004-0000-0000-000036050000}"/>
    <hyperlink ref="E1346" location="A126239618J" display="A126239618J" xr:uid="{00000000-0004-0000-0000-000037050000}"/>
    <hyperlink ref="E1347" location="A126232058V" display="A126232058V" xr:uid="{00000000-0004-0000-0000-000038050000}"/>
    <hyperlink ref="E1348" location="A126246314C" display="A126246314C" xr:uid="{00000000-0004-0000-0000-000039050000}"/>
    <hyperlink ref="E1349" location="A126239186R" display="A126239186R" xr:uid="{00000000-0004-0000-0000-00003A050000}"/>
    <hyperlink ref="E1350" location="A126232202A" display="A126232202A" xr:uid="{00000000-0004-0000-0000-00003B050000}"/>
    <hyperlink ref="E1351" location="A126246458R" display="A126246458R" xr:uid="{00000000-0004-0000-0000-00003C050000}"/>
    <hyperlink ref="E1352" location="A126239330W" display="A126239330W" xr:uid="{00000000-0004-0000-0000-00003D050000}"/>
    <hyperlink ref="E1353" location="A126231842F" display="A126231842F" xr:uid="{00000000-0004-0000-0000-00003E050000}"/>
    <hyperlink ref="E1354" location="A126246098W" display="A126246098W" xr:uid="{00000000-0004-0000-0000-00003F050000}"/>
    <hyperlink ref="E1355" location="A126238970A" display="A126238970A" xr:uid="{00000000-0004-0000-0000-000040050000}"/>
    <hyperlink ref="E1356" location="A126232562F" display="A126232562F" xr:uid="{00000000-0004-0000-0000-000041050000}"/>
    <hyperlink ref="E1357" location="A126246818J" display="A126246818J" xr:uid="{00000000-0004-0000-0000-000042050000}"/>
    <hyperlink ref="E1358" location="A126239690A" display="A126239690A" xr:uid="{00000000-0004-0000-0000-000043050000}"/>
    <hyperlink ref="E1359" location="A126232274L" display="A126232274L" xr:uid="{00000000-0004-0000-0000-000044050000}"/>
    <hyperlink ref="E1360" location="A126246530W" display="A126246530W" xr:uid="{00000000-0004-0000-0000-000045050000}"/>
    <hyperlink ref="E1361" location="A126239402W" display="A126239402W" xr:uid="{00000000-0004-0000-0000-000046050000}"/>
    <hyperlink ref="E1362" location="A126231918R" display="A126231918R" xr:uid="{00000000-0004-0000-0000-000047050000}"/>
    <hyperlink ref="E1363" location="A126246174L" display="A126246174L" xr:uid="{00000000-0004-0000-0000-000048050000}"/>
    <hyperlink ref="E1364" location="A126239046L" display="A126239046L" xr:uid="{00000000-0004-0000-0000-000049050000}"/>
    <hyperlink ref="E1365" location="A126232350C" display="A126232350C" xr:uid="{00000000-0004-0000-0000-00004A050000}"/>
    <hyperlink ref="E1366" location="A126246606F" display="A126246606F" xr:uid="{00000000-0004-0000-0000-00004B050000}"/>
    <hyperlink ref="E1367" location="A126239478T" display="A126239478T" xr:uid="{00000000-0004-0000-0000-00004C050000}"/>
    <hyperlink ref="E1368" location="A126231990J" display="A126231990J" xr:uid="{00000000-0004-0000-0000-00004D050000}"/>
    <hyperlink ref="E1369" location="A126246246L" display="A126246246L" xr:uid="{00000000-0004-0000-0000-00004E050000}"/>
    <hyperlink ref="E1370" location="A126239118L" display="A126239118L" xr:uid="{00000000-0004-0000-0000-00004F050000}"/>
    <hyperlink ref="E1371" location="A126232494R" display="A126232494R" xr:uid="{00000000-0004-0000-0000-000050050000}"/>
    <hyperlink ref="E1372" location="A126246750X" display="A126246750X" xr:uid="{00000000-0004-0000-0000-000051050000}"/>
    <hyperlink ref="E1373" location="A126239622X" display="A126239622X" xr:uid="{00000000-0004-0000-0000-000052050000}"/>
    <hyperlink ref="E1374" location="A126232062K" display="A126232062K" xr:uid="{00000000-0004-0000-0000-000053050000}"/>
    <hyperlink ref="E1375" location="A126246318L" display="A126246318L" xr:uid="{00000000-0004-0000-0000-000054050000}"/>
    <hyperlink ref="E1376" location="A126239190F" display="A126239190F" xr:uid="{00000000-0004-0000-0000-000055050000}"/>
    <hyperlink ref="E1377" location="A126232206K" display="A126232206K" xr:uid="{00000000-0004-0000-0000-000056050000}"/>
    <hyperlink ref="E1378" location="A126246462F" display="A126246462F" xr:uid="{00000000-0004-0000-0000-000057050000}"/>
    <hyperlink ref="E1379" location="A126239334F" display="A126239334F" xr:uid="{00000000-0004-0000-0000-000058050000}"/>
    <hyperlink ref="E1380" location="A126231846R" display="A126231846R" xr:uid="{00000000-0004-0000-0000-000059050000}"/>
    <hyperlink ref="E1381" location="A126246102A" display="A126246102A" xr:uid="{00000000-0004-0000-0000-00005A050000}"/>
    <hyperlink ref="E1382" location="A126238974K" display="A126238974K" xr:uid="{00000000-0004-0000-0000-00005B050000}"/>
    <hyperlink ref="E1383" location="A126232566R" display="A126232566R" xr:uid="{00000000-0004-0000-0000-00005C050000}"/>
    <hyperlink ref="E1384" location="A126246822X" display="A126246822X" xr:uid="{00000000-0004-0000-0000-00005D050000}"/>
    <hyperlink ref="E1385" location="A126239694K" display="A126239694K" xr:uid="{00000000-0004-0000-0000-00005E050000}"/>
    <hyperlink ref="E1386" location="A126232278W" display="A126232278W" xr:uid="{00000000-0004-0000-0000-00005F050000}"/>
    <hyperlink ref="E1387" location="A126246534F" display="A126246534F" xr:uid="{00000000-0004-0000-0000-000060050000}"/>
    <hyperlink ref="E1388" location="A126239406F" display="A126239406F" xr:uid="{00000000-0004-0000-0000-000061050000}"/>
    <hyperlink ref="E1389" location="A126231946X" display="A126231946X" xr:uid="{00000000-0004-0000-0000-000062050000}"/>
    <hyperlink ref="E1390" location="A126246202K" display="A126246202K" xr:uid="{00000000-0004-0000-0000-000063050000}"/>
    <hyperlink ref="E1391" location="A126239074W" display="A126239074W" xr:uid="{00000000-0004-0000-0000-000064050000}"/>
    <hyperlink ref="E1392" location="A126232378F" display="A126232378F" xr:uid="{00000000-0004-0000-0000-000065050000}"/>
    <hyperlink ref="E1393" location="A126246634R" display="A126246634R" xr:uid="{00000000-0004-0000-0000-000066050000}"/>
    <hyperlink ref="E1394" location="A126239506R" display="A126239506R" xr:uid="{00000000-0004-0000-0000-000067050000}"/>
    <hyperlink ref="E1395" location="A126232018A" display="A126232018A" xr:uid="{00000000-0004-0000-0000-000068050000}"/>
    <hyperlink ref="E1396" location="A126246274W" display="A126246274W" xr:uid="{00000000-0004-0000-0000-000069050000}"/>
    <hyperlink ref="E1397" location="A126239146W" display="A126239146W" xr:uid="{00000000-0004-0000-0000-00006A050000}"/>
    <hyperlink ref="E1398" location="A126232522L" display="A126232522L" xr:uid="{00000000-0004-0000-0000-00006B050000}"/>
    <hyperlink ref="E1399" location="A126246778A" display="A126246778A" xr:uid="{00000000-0004-0000-0000-00006C050000}"/>
    <hyperlink ref="E1400" location="A126239650J" display="A126239650J" xr:uid="{00000000-0004-0000-0000-00006D050000}"/>
    <hyperlink ref="E1401" location="A126232090V" display="A126232090V" xr:uid="{00000000-0004-0000-0000-00006E050000}"/>
    <hyperlink ref="E1402" location="A126246346W" display="A126246346W" xr:uid="{00000000-0004-0000-0000-00006F050000}"/>
    <hyperlink ref="E1403" location="A126239218W" display="A126239218W" xr:uid="{00000000-0004-0000-0000-000070050000}"/>
    <hyperlink ref="E1404" location="A126232234V" display="A126232234V" xr:uid="{00000000-0004-0000-0000-000071050000}"/>
    <hyperlink ref="E1405" location="A126246490R" display="A126246490R" xr:uid="{00000000-0004-0000-0000-000072050000}"/>
    <hyperlink ref="E1406" location="A126239362R" display="A126239362R" xr:uid="{00000000-0004-0000-0000-000073050000}"/>
    <hyperlink ref="E1407" location="A126231874X" display="A126231874X" xr:uid="{00000000-0004-0000-0000-000074050000}"/>
    <hyperlink ref="E1408" location="A126246130K" display="A126246130K" xr:uid="{00000000-0004-0000-0000-000075050000}"/>
    <hyperlink ref="E1409" location="A126239002K" display="A126239002K" xr:uid="{00000000-0004-0000-0000-000076050000}"/>
    <hyperlink ref="E1410" location="A126232594X" display="A126232594X" xr:uid="{00000000-0004-0000-0000-000077050000}"/>
    <hyperlink ref="E1411" location="A126246850J" display="A126246850J" xr:uid="{00000000-0004-0000-0000-000078050000}"/>
    <hyperlink ref="E1412" location="A126239722J" display="A126239722J" xr:uid="{00000000-0004-0000-0000-000079050000}"/>
    <hyperlink ref="E1413" location="A126232306V" display="A126232306V" xr:uid="{00000000-0004-0000-0000-00007A050000}"/>
    <hyperlink ref="E1414" location="A126246562R" display="A126246562R" xr:uid="{00000000-0004-0000-0000-00007B050000}"/>
    <hyperlink ref="E1415" location="A126239434R" display="A126239434R" xr:uid="{00000000-0004-0000-0000-00007C050000}"/>
    <hyperlink ref="E1416" location="A126231922F" display="A126231922F" xr:uid="{00000000-0004-0000-0000-00007D050000}"/>
    <hyperlink ref="E1417" location="A126246178W" display="A126246178W" xr:uid="{00000000-0004-0000-0000-00007E050000}"/>
    <hyperlink ref="E1418" location="A126239050C" display="A126239050C" xr:uid="{00000000-0004-0000-0000-00007F050000}"/>
    <hyperlink ref="E1419" location="A126232354L" display="A126232354L" xr:uid="{00000000-0004-0000-0000-000080050000}"/>
    <hyperlink ref="E1420" location="A126246610W" display="A126246610W" xr:uid="{00000000-0004-0000-0000-000081050000}"/>
    <hyperlink ref="E1421" location="A126239482J" display="A126239482J" xr:uid="{00000000-0004-0000-0000-000082050000}"/>
    <hyperlink ref="E1422" location="A126231994T" display="A126231994T" xr:uid="{00000000-0004-0000-0000-000083050000}"/>
    <hyperlink ref="E1423" location="A126246250C" display="A126246250C" xr:uid="{00000000-0004-0000-0000-000084050000}"/>
    <hyperlink ref="E1424" location="A126239122C" display="A126239122C" xr:uid="{00000000-0004-0000-0000-000085050000}"/>
    <hyperlink ref="E1425" location="A126232498X" display="A126232498X" xr:uid="{00000000-0004-0000-0000-000086050000}"/>
    <hyperlink ref="E1426" location="A126246754J" display="A126246754J" xr:uid="{00000000-0004-0000-0000-000087050000}"/>
    <hyperlink ref="E1427" location="A126239626J" display="A126239626J" xr:uid="{00000000-0004-0000-0000-000088050000}"/>
    <hyperlink ref="E1428" location="A126232066V" display="A126232066V" xr:uid="{00000000-0004-0000-0000-000089050000}"/>
    <hyperlink ref="E1429" location="A126246322C" display="A126246322C" xr:uid="{00000000-0004-0000-0000-00008A050000}"/>
    <hyperlink ref="E1430" location="A126239194R" display="A126239194R" xr:uid="{00000000-0004-0000-0000-00008B050000}"/>
    <hyperlink ref="E1431" location="A126232210A" display="A126232210A" xr:uid="{00000000-0004-0000-0000-00008C050000}"/>
    <hyperlink ref="E1432" location="A126246466R" display="A126246466R" xr:uid="{00000000-0004-0000-0000-00008D050000}"/>
    <hyperlink ref="E1433" location="A126239338R" display="A126239338R" xr:uid="{00000000-0004-0000-0000-00008E050000}"/>
    <hyperlink ref="E1434" location="A126231850F" display="A126231850F" xr:uid="{00000000-0004-0000-0000-00008F050000}"/>
    <hyperlink ref="E1435" location="A126246106K" display="A126246106K" xr:uid="{00000000-0004-0000-0000-000090050000}"/>
    <hyperlink ref="E1436" location="A126238978V" display="A126238978V" xr:uid="{00000000-0004-0000-0000-000091050000}"/>
    <hyperlink ref="E1437" location="A126232570F" display="A126232570F" xr:uid="{00000000-0004-0000-0000-000092050000}"/>
    <hyperlink ref="E1438" location="A126246826J" display="A126246826J" xr:uid="{00000000-0004-0000-0000-000093050000}"/>
    <hyperlink ref="E1439" location="A126239698V" display="A126239698V" xr:uid="{00000000-0004-0000-0000-000094050000}"/>
    <hyperlink ref="E1440" location="A126232282L" display="A126232282L" xr:uid="{00000000-0004-0000-0000-000095050000}"/>
    <hyperlink ref="E1441" location="A126246538R" display="A126246538R" xr:uid="{00000000-0004-0000-0000-000096050000}"/>
    <hyperlink ref="E1442" location="A126239410W" display="A126239410W" xr:uid="{00000000-0004-0000-0000-000097050000}"/>
    <hyperlink ref="E1443" location="A126231950R" display="A126231950R" xr:uid="{00000000-0004-0000-0000-000098050000}"/>
    <hyperlink ref="E1444" location="A126246206V" display="A126246206V" xr:uid="{00000000-0004-0000-0000-000099050000}"/>
    <hyperlink ref="E1445" location="A126239078F" display="A126239078F" xr:uid="{00000000-0004-0000-0000-00009A050000}"/>
    <hyperlink ref="E1446" location="A126232382W" display="A126232382W" xr:uid="{00000000-0004-0000-0000-00009B050000}"/>
    <hyperlink ref="E1447" location="A126246638X" display="A126246638X" xr:uid="{00000000-0004-0000-0000-00009C050000}"/>
    <hyperlink ref="E1448" location="A126239510F" display="A126239510F" xr:uid="{00000000-0004-0000-0000-00009D050000}"/>
    <hyperlink ref="E1449" location="A126232022T" display="A126232022T" xr:uid="{00000000-0004-0000-0000-00009E050000}"/>
    <hyperlink ref="E1450" location="A126246278F" display="A126246278F" xr:uid="{00000000-0004-0000-0000-00009F050000}"/>
    <hyperlink ref="E1451" location="A126239150L" display="A126239150L" xr:uid="{00000000-0004-0000-0000-0000A0050000}"/>
    <hyperlink ref="E1452" location="A126232526W" display="A126232526W" xr:uid="{00000000-0004-0000-0000-0000A1050000}"/>
    <hyperlink ref="E1453" location="A126246782T" display="A126246782T" xr:uid="{00000000-0004-0000-0000-0000A2050000}"/>
    <hyperlink ref="E1454" location="A126239654T" display="A126239654T" xr:uid="{00000000-0004-0000-0000-0000A3050000}"/>
    <hyperlink ref="E1455" location="A126232094C" display="A126232094C" xr:uid="{00000000-0004-0000-0000-0000A4050000}"/>
    <hyperlink ref="E1456" location="A126246350L" display="A126246350L" xr:uid="{00000000-0004-0000-0000-0000A5050000}"/>
    <hyperlink ref="E1457" location="A126239222L" display="A126239222L" xr:uid="{00000000-0004-0000-0000-0000A6050000}"/>
    <hyperlink ref="E1458" location="A126232238C" display="A126232238C" xr:uid="{00000000-0004-0000-0000-0000A7050000}"/>
    <hyperlink ref="E1459" location="A126246494X" display="A126246494X" xr:uid="{00000000-0004-0000-0000-0000A8050000}"/>
    <hyperlink ref="E1460" location="A126239366X" display="A126239366X" xr:uid="{00000000-0004-0000-0000-0000A9050000}"/>
    <hyperlink ref="E1461" location="A126231878J" display="A126231878J" xr:uid="{00000000-0004-0000-0000-0000AA050000}"/>
    <hyperlink ref="E1462" location="A126246134V" display="A126246134V" xr:uid="{00000000-0004-0000-0000-0000AB050000}"/>
    <hyperlink ref="E1463" location="A126239006V" display="A126239006V" xr:uid="{00000000-0004-0000-0000-0000AC050000}"/>
    <hyperlink ref="E1464" location="A126232598J" display="A126232598J" xr:uid="{00000000-0004-0000-0000-0000AD050000}"/>
    <hyperlink ref="E1465" location="A126246854T" display="A126246854T" xr:uid="{00000000-0004-0000-0000-0000AE050000}"/>
    <hyperlink ref="E1466" location="A126239726T" display="A126239726T" xr:uid="{00000000-0004-0000-0000-0000AF050000}"/>
    <hyperlink ref="E1467" location="A126232310K" display="A126232310K" xr:uid="{00000000-0004-0000-0000-0000B0050000}"/>
    <hyperlink ref="E1468" location="A126246566X" display="A126246566X" xr:uid="{00000000-0004-0000-0000-0000B1050000}"/>
    <hyperlink ref="E1469" location="A126239438X" display="A126239438X" xr:uid="{00000000-0004-0000-0000-0000B2050000}"/>
    <hyperlink ref="E1470" location="A126235914C" display="A126235914C" xr:uid="{00000000-0004-0000-0000-0000B3050000}"/>
    <hyperlink ref="E1471" location="A126250170F" display="A126250170F" xr:uid="{00000000-0004-0000-0000-0000B4050000}"/>
    <hyperlink ref="E1472" location="A126243042F" display="A126243042F" xr:uid="{00000000-0004-0000-0000-0000B5050000}"/>
    <hyperlink ref="E1473" location="A126236346K" display="A126236346K" xr:uid="{00000000-0004-0000-0000-0000B6050000}"/>
    <hyperlink ref="E1474" location="A126250602X" display="A126250602X" xr:uid="{00000000-0004-0000-0000-0000B7050000}"/>
    <hyperlink ref="E1475" location="A126243474K" display="A126243474K" xr:uid="{00000000-0004-0000-0000-0000B8050000}"/>
    <hyperlink ref="E1476" location="A126235986R" display="A126235986R" xr:uid="{00000000-0004-0000-0000-0000B9050000}"/>
    <hyperlink ref="E1477" location="A126250242F" display="A126250242F" xr:uid="{00000000-0004-0000-0000-0000BA050000}"/>
    <hyperlink ref="E1478" location="A126243114F" display="A126243114F" xr:uid="{00000000-0004-0000-0000-0000BB050000}"/>
    <hyperlink ref="E1479" location="A126236490C" display="A126236490C" xr:uid="{00000000-0004-0000-0000-0000BC050000}"/>
    <hyperlink ref="E1480" location="A126250746K" display="A126250746K" xr:uid="{00000000-0004-0000-0000-0000BD050000}"/>
    <hyperlink ref="E1481" location="A126243618K" display="A126243618K" xr:uid="{00000000-0004-0000-0000-0000BE050000}"/>
    <hyperlink ref="E1482" location="A126236058T" display="A126236058T" xr:uid="{00000000-0004-0000-0000-0000BF050000}"/>
    <hyperlink ref="E1483" location="A126250314F" display="A126250314F" xr:uid="{00000000-0004-0000-0000-0000C0050000}"/>
    <hyperlink ref="E1484" location="A126243186T" display="A126243186T" xr:uid="{00000000-0004-0000-0000-0000C1050000}"/>
    <hyperlink ref="E1485" location="A126236202X" display="A126236202X" xr:uid="{00000000-0004-0000-0000-0000C2050000}"/>
    <hyperlink ref="E1486" location="A126250458T" display="A126250458T" xr:uid="{00000000-0004-0000-0000-0000C3050000}"/>
    <hyperlink ref="E1487" location="A126243330X" display="A126243330X" xr:uid="{00000000-0004-0000-0000-0000C4050000}"/>
    <hyperlink ref="E1488" location="A126235842C" display="A126235842C" xr:uid="{00000000-0004-0000-0000-0000C5050000}"/>
    <hyperlink ref="E1489" location="A126250098X" display="A126250098X" xr:uid="{00000000-0004-0000-0000-0000C6050000}"/>
    <hyperlink ref="E1490" location="A126242970C" display="A126242970C" xr:uid="{00000000-0004-0000-0000-0000C7050000}"/>
    <hyperlink ref="E1491" location="A126236562C" display="A126236562C" xr:uid="{00000000-0004-0000-0000-0000C8050000}"/>
    <hyperlink ref="E1492" location="A126250818K" display="A126250818K" xr:uid="{00000000-0004-0000-0000-0000C9050000}"/>
    <hyperlink ref="E1493" location="A126243690C" display="A126243690C" xr:uid="{00000000-0004-0000-0000-0000CA050000}"/>
    <hyperlink ref="E1494" location="A126236274K" display="A126236274K" xr:uid="{00000000-0004-0000-0000-0000CB050000}"/>
    <hyperlink ref="E1495" location="A126250530X" display="A126250530X" xr:uid="{00000000-0004-0000-0000-0000CC050000}"/>
    <hyperlink ref="E1496" location="A126243402X" display="A126243402X" xr:uid="{00000000-0004-0000-0000-0000CD050000}"/>
    <hyperlink ref="E1497" location="A126235926L" display="A126235926L" xr:uid="{00000000-0004-0000-0000-0000CE050000}"/>
    <hyperlink ref="E1498" location="A126250182R" display="A126250182R" xr:uid="{00000000-0004-0000-0000-0000CF050000}"/>
    <hyperlink ref="E1499" location="A126243054R" display="A126243054R" xr:uid="{00000000-0004-0000-0000-0000D0050000}"/>
    <hyperlink ref="E1500" location="A126236358V" display="A126236358V" xr:uid="{00000000-0004-0000-0000-0000D1050000}"/>
    <hyperlink ref="E1501" location="A126250614J" display="A126250614J" xr:uid="{00000000-0004-0000-0000-0000D2050000}"/>
    <hyperlink ref="E1502" location="A126243486V" display="A126243486V" xr:uid="{00000000-0004-0000-0000-0000D3050000}"/>
    <hyperlink ref="E1503" location="A126235998X" display="A126235998X" xr:uid="{00000000-0004-0000-0000-0000D4050000}"/>
    <hyperlink ref="E1504" location="A126250254R" display="A126250254R" xr:uid="{00000000-0004-0000-0000-0000D5050000}"/>
    <hyperlink ref="E1505" location="A126243126R" display="A126243126R" xr:uid="{00000000-0004-0000-0000-0000D6050000}"/>
    <hyperlink ref="E1506" location="A126236502A" display="A126236502A" xr:uid="{00000000-0004-0000-0000-0000D7050000}"/>
    <hyperlink ref="E1507" location="A126250758V" display="A126250758V" xr:uid="{00000000-0004-0000-0000-0000D8050000}"/>
    <hyperlink ref="E1508" location="A126243630A" display="A126243630A" xr:uid="{00000000-0004-0000-0000-0000D9050000}"/>
    <hyperlink ref="E1509" location="A126236070J" display="A126236070J" xr:uid="{00000000-0004-0000-0000-0000DA050000}"/>
    <hyperlink ref="E1510" location="A126250326R" display="A126250326R" xr:uid="{00000000-0004-0000-0000-0000DB050000}"/>
    <hyperlink ref="E1511" location="A126243198A" display="A126243198A" xr:uid="{00000000-0004-0000-0000-0000DC050000}"/>
    <hyperlink ref="E1512" location="A126236214J" display="A126236214J" xr:uid="{00000000-0004-0000-0000-0000DD050000}"/>
    <hyperlink ref="E1513" location="A126250470J" display="A126250470J" xr:uid="{00000000-0004-0000-0000-0000DE050000}"/>
    <hyperlink ref="E1514" location="A126243342J" display="A126243342J" xr:uid="{00000000-0004-0000-0000-0000DF050000}"/>
    <hyperlink ref="E1515" location="A126235854L" display="A126235854L" xr:uid="{00000000-0004-0000-0000-0000E0050000}"/>
    <hyperlink ref="E1516" location="A126250110C" display="A126250110C" xr:uid="{00000000-0004-0000-0000-0000E1050000}"/>
    <hyperlink ref="E1517" location="A126242982L" display="A126242982L" xr:uid="{00000000-0004-0000-0000-0000E2050000}"/>
    <hyperlink ref="E1518" location="A126236574L" display="A126236574L" xr:uid="{00000000-0004-0000-0000-0000E3050000}"/>
    <hyperlink ref="E1519" location="A126250830A" display="A126250830A" xr:uid="{00000000-0004-0000-0000-0000E4050000}"/>
    <hyperlink ref="E1520" location="A126243702A" display="A126243702A" xr:uid="{00000000-0004-0000-0000-0000E5050000}"/>
    <hyperlink ref="E1521" location="A126236286V" display="A126236286V" xr:uid="{00000000-0004-0000-0000-0000E6050000}"/>
    <hyperlink ref="E1522" location="A126250542J" display="A126250542J" xr:uid="{00000000-0004-0000-0000-0000E7050000}"/>
    <hyperlink ref="E1523" location="A126243414J" display="A126243414J" xr:uid="{00000000-0004-0000-0000-0000E8050000}"/>
    <hyperlink ref="E1524" location="A126235894F" display="A126235894F" xr:uid="{00000000-0004-0000-0000-0000E9050000}"/>
    <hyperlink ref="E1525" location="A126250150W" display="A126250150W" xr:uid="{00000000-0004-0000-0000-0000EA050000}"/>
    <hyperlink ref="E1526" location="A126243022W" display="A126243022W" xr:uid="{00000000-0004-0000-0000-0000EB050000}"/>
    <hyperlink ref="E1527" location="A126236326A" display="A126236326A" xr:uid="{00000000-0004-0000-0000-0000EC050000}"/>
    <hyperlink ref="E1528" location="A126250582A" display="A126250582A" xr:uid="{00000000-0004-0000-0000-0000ED050000}"/>
    <hyperlink ref="E1529" location="A126243454A" display="A126243454A" xr:uid="{00000000-0004-0000-0000-0000EE050000}"/>
    <hyperlink ref="E1530" location="A126235966F" display="A126235966F" xr:uid="{00000000-0004-0000-0000-0000EF050000}"/>
    <hyperlink ref="E1531" location="A126250222W" display="A126250222W" xr:uid="{00000000-0004-0000-0000-0000F0050000}"/>
    <hyperlink ref="E1532" location="A126243094J" display="A126243094J" xr:uid="{00000000-0004-0000-0000-0000F1050000}"/>
    <hyperlink ref="E1533" location="A126236470V" display="A126236470V" xr:uid="{00000000-0004-0000-0000-0000F2050000}"/>
    <hyperlink ref="E1534" location="A126250726A" display="A126250726A" xr:uid="{00000000-0004-0000-0000-0000F3050000}"/>
    <hyperlink ref="E1535" location="A126243598L" display="A126243598L" xr:uid="{00000000-0004-0000-0000-0000F4050000}"/>
    <hyperlink ref="E1536" location="A126236038J" display="A126236038J" xr:uid="{00000000-0004-0000-0000-0000F5050000}"/>
    <hyperlink ref="E1537" location="A126250294J" display="A126250294J" xr:uid="{00000000-0004-0000-0000-0000F6050000}"/>
    <hyperlink ref="E1538" location="A126243166J" display="A126243166J" xr:uid="{00000000-0004-0000-0000-0000F7050000}"/>
    <hyperlink ref="E1539" location="A126236182A" display="A126236182A" xr:uid="{00000000-0004-0000-0000-0000F8050000}"/>
    <hyperlink ref="E1540" location="A126250438J" display="A126250438J" xr:uid="{00000000-0004-0000-0000-0000F9050000}"/>
    <hyperlink ref="E1541" location="A126243310R" display="A126243310R" xr:uid="{00000000-0004-0000-0000-0000FA050000}"/>
    <hyperlink ref="E1542" location="A126235822V" display="A126235822V" xr:uid="{00000000-0004-0000-0000-0000FB050000}"/>
    <hyperlink ref="E1543" location="A126250078R" display="A126250078R" xr:uid="{00000000-0004-0000-0000-0000FC050000}"/>
    <hyperlink ref="E1544" location="A126242950V" display="A126242950V" xr:uid="{00000000-0004-0000-0000-0000FD050000}"/>
    <hyperlink ref="E1545" location="A126236542V" display="A126236542V" xr:uid="{00000000-0004-0000-0000-0000FE050000}"/>
    <hyperlink ref="E1546" location="A126250798L" display="A126250798L" xr:uid="{00000000-0004-0000-0000-0000FF050000}"/>
    <hyperlink ref="E1547" location="A126243670V" display="A126243670V" xr:uid="{00000000-0004-0000-0000-000000060000}"/>
    <hyperlink ref="E1548" location="A126236254A" display="A126236254A" xr:uid="{00000000-0004-0000-0000-000001060000}"/>
    <hyperlink ref="E1549" location="A126250510R" display="A126250510R" xr:uid="{00000000-0004-0000-0000-000002060000}"/>
    <hyperlink ref="E1550" location="A126243382A" display="A126243382A" xr:uid="{00000000-0004-0000-0000-000003060000}"/>
    <hyperlink ref="E1551" location="A126235930C" display="A126235930C" xr:uid="{00000000-0004-0000-0000-000004060000}"/>
    <hyperlink ref="E1552" location="A126250186X" display="A126250186X" xr:uid="{00000000-0004-0000-0000-000005060000}"/>
    <hyperlink ref="E1553" location="A126243058X" display="A126243058X" xr:uid="{00000000-0004-0000-0000-000006060000}"/>
    <hyperlink ref="E1554" location="A126236362K" display="A126236362K" xr:uid="{00000000-0004-0000-0000-000007060000}"/>
    <hyperlink ref="E1555" location="A126250618T" display="A126250618T" xr:uid="{00000000-0004-0000-0000-000008060000}"/>
    <hyperlink ref="E1556" location="A126243490K" display="A126243490K" xr:uid="{00000000-0004-0000-0000-000009060000}"/>
    <hyperlink ref="E1557" location="A126236002F" display="A126236002F" xr:uid="{00000000-0004-0000-0000-00000A060000}"/>
    <hyperlink ref="E1558" location="A126250258X" display="A126250258X" xr:uid="{00000000-0004-0000-0000-00000B060000}"/>
    <hyperlink ref="E1559" location="A126243130F" display="A126243130F" xr:uid="{00000000-0004-0000-0000-00000C060000}"/>
    <hyperlink ref="E1560" location="A126236506K" display="A126236506K" xr:uid="{00000000-0004-0000-0000-00000D060000}"/>
    <hyperlink ref="E1561" location="A126250762K" display="A126250762K" xr:uid="{00000000-0004-0000-0000-00000E060000}"/>
    <hyperlink ref="E1562" location="A126243634K" display="A126243634K" xr:uid="{00000000-0004-0000-0000-00000F060000}"/>
    <hyperlink ref="E1563" location="A126236074T" display="A126236074T" xr:uid="{00000000-0004-0000-0000-000010060000}"/>
    <hyperlink ref="E1564" location="A126250330F" display="A126250330F" xr:uid="{00000000-0004-0000-0000-000011060000}"/>
    <hyperlink ref="E1565" location="A126243202F" display="A126243202F" xr:uid="{00000000-0004-0000-0000-000012060000}"/>
    <hyperlink ref="E1566" location="A126236218T" display="A126236218T" xr:uid="{00000000-0004-0000-0000-000013060000}"/>
    <hyperlink ref="E1567" location="A126250474T" display="A126250474T" xr:uid="{00000000-0004-0000-0000-000014060000}"/>
    <hyperlink ref="E1568" location="A126243346T" display="A126243346T" xr:uid="{00000000-0004-0000-0000-000015060000}"/>
    <hyperlink ref="E1569" location="A126235858W" display="A126235858W" xr:uid="{00000000-0004-0000-0000-000016060000}"/>
    <hyperlink ref="E1570" location="A126250114L" display="A126250114L" xr:uid="{00000000-0004-0000-0000-000017060000}"/>
    <hyperlink ref="E1571" location="A126242986W" display="A126242986W" xr:uid="{00000000-0004-0000-0000-000018060000}"/>
    <hyperlink ref="E1572" location="A126236578W" display="A126236578W" xr:uid="{00000000-0004-0000-0000-000019060000}"/>
    <hyperlink ref="E1573" location="A126250834K" display="A126250834K" xr:uid="{00000000-0004-0000-0000-00001A060000}"/>
    <hyperlink ref="E1574" location="A126243706K" display="A126243706K" xr:uid="{00000000-0004-0000-0000-00001B060000}"/>
    <hyperlink ref="E1575" location="A126236290K" display="A126236290K" xr:uid="{00000000-0004-0000-0000-00001C060000}"/>
    <hyperlink ref="E1576" location="A126250546T" display="A126250546T" xr:uid="{00000000-0004-0000-0000-00001D060000}"/>
    <hyperlink ref="E1577" location="A126243418T" display="A126243418T" xr:uid="{00000000-0004-0000-0000-00001E060000}"/>
    <hyperlink ref="E1578" location="A126235934L" display="A126235934L" xr:uid="{00000000-0004-0000-0000-00001F060000}"/>
    <hyperlink ref="E1579" location="A126250190R" display="A126250190R" xr:uid="{00000000-0004-0000-0000-000020060000}"/>
    <hyperlink ref="E1580" location="A126243062R" display="A126243062R" xr:uid="{00000000-0004-0000-0000-000021060000}"/>
    <hyperlink ref="E1581" location="A126236366V" display="A126236366V" xr:uid="{00000000-0004-0000-0000-000022060000}"/>
    <hyperlink ref="E1582" location="A126250622J" display="A126250622J" xr:uid="{00000000-0004-0000-0000-000023060000}"/>
    <hyperlink ref="E1583" location="A126243494V" display="A126243494V" xr:uid="{00000000-0004-0000-0000-000024060000}"/>
    <hyperlink ref="E1584" location="A126236006R" display="A126236006R" xr:uid="{00000000-0004-0000-0000-000025060000}"/>
    <hyperlink ref="E1585" location="A126250262R" display="A126250262R" xr:uid="{00000000-0004-0000-0000-000026060000}"/>
    <hyperlink ref="E1586" location="A126243134R" display="A126243134R" xr:uid="{00000000-0004-0000-0000-000027060000}"/>
    <hyperlink ref="E1587" location="A126236510A" display="A126236510A" xr:uid="{00000000-0004-0000-0000-000028060000}"/>
    <hyperlink ref="E1588" location="A126250766V" display="A126250766V" xr:uid="{00000000-0004-0000-0000-000029060000}"/>
    <hyperlink ref="E1589" location="A126243638V" display="A126243638V" xr:uid="{00000000-0004-0000-0000-00002A060000}"/>
    <hyperlink ref="E1590" location="A126236078A" display="A126236078A" xr:uid="{00000000-0004-0000-0000-00002B060000}"/>
    <hyperlink ref="E1591" location="A126250334R" display="A126250334R" xr:uid="{00000000-0004-0000-0000-00002C060000}"/>
    <hyperlink ref="E1592" location="A126243206R" display="A126243206R" xr:uid="{00000000-0004-0000-0000-00002D060000}"/>
    <hyperlink ref="E1593" location="A126236222J" display="A126236222J" xr:uid="{00000000-0004-0000-0000-00002E060000}"/>
    <hyperlink ref="E1594" location="A126250478A" display="A126250478A" xr:uid="{00000000-0004-0000-0000-00002F060000}"/>
    <hyperlink ref="E1595" location="A126243350J" display="A126243350J" xr:uid="{00000000-0004-0000-0000-000030060000}"/>
    <hyperlink ref="E1596" location="A126235862L" display="A126235862L" xr:uid="{00000000-0004-0000-0000-000031060000}"/>
    <hyperlink ref="E1597" location="A126250118W" display="A126250118W" xr:uid="{00000000-0004-0000-0000-000032060000}"/>
    <hyperlink ref="E1598" location="A126242990L" display="A126242990L" xr:uid="{00000000-0004-0000-0000-000033060000}"/>
    <hyperlink ref="E1599" location="A126236582L" display="A126236582L" xr:uid="{00000000-0004-0000-0000-000034060000}"/>
    <hyperlink ref="E1600" location="A126250838V" display="A126250838V" xr:uid="{00000000-0004-0000-0000-000035060000}"/>
    <hyperlink ref="E1601" location="A126243710A" display="A126243710A" xr:uid="{00000000-0004-0000-0000-000036060000}"/>
    <hyperlink ref="E1602" location="A126236294V" display="A126236294V" xr:uid="{00000000-0004-0000-0000-000037060000}"/>
    <hyperlink ref="E1603" location="A126250550J" display="A126250550J" xr:uid="{00000000-0004-0000-0000-000038060000}"/>
    <hyperlink ref="E1604" location="A126243422J" display="A126243422J" xr:uid="{00000000-0004-0000-0000-000039060000}"/>
    <hyperlink ref="E1605" location="A126235898R" display="A126235898R" xr:uid="{00000000-0004-0000-0000-00003A060000}"/>
    <hyperlink ref="E1606" location="A126250154F" display="A126250154F" xr:uid="{00000000-0004-0000-0000-00003B060000}"/>
    <hyperlink ref="E1607" location="A126243026F" display="A126243026F" xr:uid="{00000000-0004-0000-0000-00003C060000}"/>
    <hyperlink ref="E1608" location="A126236330T" display="A126236330T" xr:uid="{00000000-0004-0000-0000-00003D060000}"/>
    <hyperlink ref="E1609" location="A126250586K" display="A126250586K" xr:uid="{00000000-0004-0000-0000-00003E060000}"/>
    <hyperlink ref="E1610" location="A126243458K" display="A126243458K" xr:uid="{00000000-0004-0000-0000-00003F060000}"/>
    <hyperlink ref="E1611" location="A126235970W" display="A126235970W" xr:uid="{00000000-0004-0000-0000-000040060000}"/>
    <hyperlink ref="E1612" location="A126250226F" display="A126250226F" xr:uid="{00000000-0004-0000-0000-000041060000}"/>
    <hyperlink ref="E1613" location="A126243098T" display="A126243098T" xr:uid="{00000000-0004-0000-0000-000042060000}"/>
    <hyperlink ref="E1614" location="A126236474C" display="A126236474C" xr:uid="{00000000-0004-0000-0000-000043060000}"/>
    <hyperlink ref="E1615" location="A126250730T" display="A126250730T" xr:uid="{00000000-0004-0000-0000-000044060000}"/>
    <hyperlink ref="E1616" location="A126243602T" display="A126243602T" xr:uid="{00000000-0004-0000-0000-000045060000}"/>
    <hyperlink ref="E1617" location="A126236042X" display="A126236042X" xr:uid="{00000000-0004-0000-0000-000046060000}"/>
    <hyperlink ref="E1618" location="A126250298T" display="A126250298T" xr:uid="{00000000-0004-0000-0000-000047060000}"/>
    <hyperlink ref="E1619" location="A126243170X" display="A126243170X" xr:uid="{00000000-0004-0000-0000-000048060000}"/>
    <hyperlink ref="E1620" location="A126236186K" display="A126236186K" xr:uid="{00000000-0004-0000-0000-000049060000}"/>
    <hyperlink ref="E1621" location="A126250442X" display="A126250442X" xr:uid="{00000000-0004-0000-0000-00004A060000}"/>
    <hyperlink ref="E1622" location="A126243314X" display="A126243314X" xr:uid="{00000000-0004-0000-0000-00004B060000}"/>
    <hyperlink ref="E1623" location="A126235826C" display="A126235826C" xr:uid="{00000000-0004-0000-0000-00004C060000}"/>
    <hyperlink ref="E1624" location="A126250082F" display="A126250082F" xr:uid="{00000000-0004-0000-0000-00004D060000}"/>
    <hyperlink ref="E1625" location="A126242954C" display="A126242954C" xr:uid="{00000000-0004-0000-0000-00004E060000}"/>
    <hyperlink ref="E1626" location="A126236546C" display="A126236546C" xr:uid="{00000000-0004-0000-0000-00004F060000}"/>
    <hyperlink ref="E1627" location="A126250802T" display="A126250802T" xr:uid="{00000000-0004-0000-0000-000050060000}"/>
    <hyperlink ref="E1628" location="A126243674C" display="A126243674C" xr:uid="{00000000-0004-0000-0000-000051060000}"/>
    <hyperlink ref="E1629" location="A126236258K" display="A126236258K" xr:uid="{00000000-0004-0000-0000-000052060000}"/>
    <hyperlink ref="E1630" location="A126250514X" display="A126250514X" xr:uid="{00000000-0004-0000-0000-000053060000}"/>
    <hyperlink ref="E1631" location="A126243386K" display="A126243386K" xr:uid="{00000000-0004-0000-0000-000054060000}"/>
    <hyperlink ref="E1632" location="A126235902V" display="A126235902V" xr:uid="{00000000-0004-0000-0000-000055060000}"/>
    <hyperlink ref="E1633" location="A126250158R" display="A126250158R" xr:uid="{00000000-0004-0000-0000-000056060000}"/>
    <hyperlink ref="E1634" location="A126243030W" display="A126243030W" xr:uid="{00000000-0004-0000-0000-000057060000}"/>
    <hyperlink ref="E1635" location="A126236334A" display="A126236334A" xr:uid="{00000000-0004-0000-0000-000058060000}"/>
    <hyperlink ref="E1636" location="A126250590A" display="A126250590A" xr:uid="{00000000-0004-0000-0000-000059060000}"/>
    <hyperlink ref="E1637" location="A126243462A" display="A126243462A" xr:uid="{00000000-0004-0000-0000-00005A060000}"/>
    <hyperlink ref="E1638" location="A126235974F" display="A126235974F" xr:uid="{00000000-0004-0000-0000-00005B060000}"/>
    <hyperlink ref="E1639" location="A126250230W" display="A126250230W" xr:uid="{00000000-0004-0000-0000-00005C060000}"/>
    <hyperlink ref="E1640" location="A126243102W" display="A126243102W" xr:uid="{00000000-0004-0000-0000-00005D060000}"/>
    <hyperlink ref="E1641" location="A126236478L" display="A126236478L" xr:uid="{00000000-0004-0000-0000-00005E060000}"/>
    <hyperlink ref="E1642" location="A126250734A" display="A126250734A" xr:uid="{00000000-0004-0000-0000-00005F060000}"/>
    <hyperlink ref="E1643" location="A126243606A" display="A126243606A" xr:uid="{00000000-0004-0000-0000-000060060000}"/>
    <hyperlink ref="E1644" location="A126236046J" display="A126236046J" xr:uid="{00000000-0004-0000-0000-000061060000}"/>
    <hyperlink ref="E1645" location="A126250302W" display="A126250302W" xr:uid="{00000000-0004-0000-0000-000062060000}"/>
    <hyperlink ref="E1646" location="A126243174J" display="A126243174J" xr:uid="{00000000-0004-0000-0000-000063060000}"/>
    <hyperlink ref="E1647" location="A126236190A" display="A126236190A" xr:uid="{00000000-0004-0000-0000-000064060000}"/>
    <hyperlink ref="E1648" location="A126250446J" display="A126250446J" xr:uid="{00000000-0004-0000-0000-000065060000}"/>
    <hyperlink ref="E1649" location="A126243318J" display="A126243318J" xr:uid="{00000000-0004-0000-0000-000066060000}"/>
    <hyperlink ref="E1650" location="A126235830V" display="A126235830V" xr:uid="{00000000-0004-0000-0000-000067060000}"/>
    <hyperlink ref="E1651" location="A126250086R" display="A126250086R" xr:uid="{00000000-0004-0000-0000-000068060000}"/>
    <hyperlink ref="E1652" location="A126242958L" display="A126242958L" xr:uid="{00000000-0004-0000-0000-000069060000}"/>
    <hyperlink ref="E1653" location="A126236550V" display="A126236550V" xr:uid="{00000000-0004-0000-0000-00006A060000}"/>
    <hyperlink ref="E1654" location="A126250806A" display="A126250806A" xr:uid="{00000000-0004-0000-0000-00006B060000}"/>
    <hyperlink ref="E1655" location="A126243678L" display="A126243678L" xr:uid="{00000000-0004-0000-0000-00006C060000}"/>
    <hyperlink ref="E1656" location="A126236262A" display="A126236262A" xr:uid="{00000000-0004-0000-0000-00006D060000}"/>
    <hyperlink ref="E1657" location="A126250518J" display="A126250518J" xr:uid="{00000000-0004-0000-0000-00006E060000}"/>
    <hyperlink ref="E1658" location="A126243390A" display="A126243390A" xr:uid="{00000000-0004-0000-0000-00006F060000}"/>
    <hyperlink ref="E1659" location="A126235918L" display="A126235918L" xr:uid="{00000000-0004-0000-0000-000070060000}"/>
    <hyperlink ref="E1660" location="A126250174R" display="A126250174R" xr:uid="{00000000-0004-0000-0000-000071060000}"/>
    <hyperlink ref="E1661" location="A126243046R" display="A126243046R" xr:uid="{00000000-0004-0000-0000-000072060000}"/>
    <hyperlink ref="E1662" location="A126236350A" display="A126236350A" xr:uid="{00000000-0004-0000-0000-000073060000}"/>
    <hyperlink ref="E1663" location="A126250606J" display="A126250606J" xr:uid="{00000000-0004-0000-0000-000074060000}"/>
    <hyperlink ref="E1664" location="A126243478V" display="A126243478V" xr:uid="{00000000-0004-0000-0000-000075060000}"/>
    <hyperlink ref="E1665" location="A126235990F" display="A126235990F" xr:uid="{00000000-0004-0000-0000-000076060000}"/>
    <hyperlink ref="E1666" location="A126250246R" display="A126250246R" xr:uid="{00000000-0004-0000-0000-000077060000}"/>
    <hyperlink ref="E1667" location="A126243118R" display="A126243118R" xr:uid="{00000000-0004-0000-0000-000078060000}"/>
    <hyperlink ref="E1668" location="A126236494L" display="A126236494L" xr:uid="{00000000-0004-0000-0000-000079060000}"/>
    <hyperlink ref="E1669" location="A126250750A" display="A126250750A" xr:uid="{00000000-0004-0000-0000-00007A060000}"/>
    <hyperlink ref="E1670" location="A126243622A" display="A126243622A" xr:uid="{00000000-0004-0000-0000-00007B060000}"/>
    <hyperlink ref="E1671" location="A126236062J" display="A126236062J" xr:uid="{00000000-0004-0000-0000-00007C060000}"/>
    <hyperlink ref="E1672" location="A126250318R" display="A126250318R" xr:uid="{00000000-0004-0000-0000-00007D060000}"/>
    <hyperlink ref="E1673" location="A126243190J" display="A126243190J" xr:uid="{00000000-0004-0000-0000-00007E060000}"/>
    <hyperlink ref="E1674" location="A126236206J" display="A126236206J" xr:uid="{00000000-0004-0000-0000-00007F060000}"/>
    <hyperlink ref="E1675" location="A126250462J" display="A126250462J" xr:uid="{00000000-0004-0000-0000-000080060000}"/>
    <hyperlink ref="E1676" location="A126243334J" display="A126243334J" xr:uid="{00000000-0004-0000-0000-000081060000}"/>
    <hyperlink ref="E1677" location="A126235846L" display="A126235846L" xr:uid="{00000000-0004-0000-0000-000082060000}"/>
    <hyperlink ref="E1678" location="A126250102C" display="A126250102C" xr:uid="{00000000-0004-0000-0000-000083060000}"/>
    <hyperlink ref="E1679" location="A126242974L" display="A126242974L" xr:uid="{00000000-0004-0000-0000-000084060000}"/>
    <hyperlink ref="E1680" location="A126236566L" display="A126236566L" xr:uid="{00000000-0004-0000-0000-000085060000}"/>
    <hyperlink ref="E1681" location="A126250822A" display="A126250822A" xr:uid="{00000000-0004-0000-0000-000086060000}"/>
    <hyperlink ref="E1682" location="A126243694L" display="A126243694L" xr:uid="{00000000-0004-0000-0000-000087060000}"/>
    <hyperlink ref="E1683" location="A126236278V" display="A126236278V" xr:uid="{00000000-0004-0000-0000-000088060000}"/>
    <hyperlink ref="E1684" location="A126250534J" display="A126250534J" xr:uid="{00000000-0004-0000-0000-000089060000}"/>
    <hyperlink ref="E1685" location="A126243406J" display="A126243406J" xr:uid="{00000000-0004-0000-0000-00008A060000}"/>
    <hyperlink ref="E1686" location="A126235886F" display="A126235886F" xr:uid="{00000000-0004-0000-0000-00008B060000}"/>
    <hyperlink ref="E1687" location="A126250142W" display="A126250142W" xr:uid="{00000000-0004-0000-0000-00008C060000}"/>
    <hyperlink ref="E1688" location="A126243014W" display="A126243014W" xr:uid="{00000000-0004-0000-0000-00008D060000}"/>
    <hyperlink ref="E1689" location="A126236318A" display="A126236318A" xr:uid="{00000000-0004-0000-0000-00008E060000}"/>
    <hyperlink ref="E1690" location="A126250574A" display="A126250574A" xr:uid="{00000000-0004-0000-0000-00008F060000}"/>
    <hyperlink ref="E1691" location="A126243446A" display="A126243446A" xr:uid="{00000000-0004-0000-0000-000090060000}"/>
    <hyperlink ref="E1692" location="A126235958F" display="A126235958F" xr:uid="{00000000-0004-0000-0000-000091060000}"/>
    <hyperlink ref="E1693" location="A126250214W" display="A126250214W" xr:uid="{00000000-0004-0000-0000-000092060000}"/>
    <hyperlink ref="E1694" location="A126243086J" display="A126243086J" xr:uid="{00000000-0004-0000-0000-000093060000}"/>
    <hyperlink ref="E1695" location="A126236462V" display="A126236462V" xr:uid="{00000000-0004-0000-0000-000094060000}"/>
    <hyperlink ref="E1696" location="A126250718A" display="A126250718A" xr:uid="{00000000-0004-0000-0000-000095060000}"/>
    <hyperlink ref="E1697" location="A126243590V" display="A126243590V" xr:uid="{00000000-0004-0000-0000-000096060000}"/>
    <hyperlink ref="E1698" location="A126236030R" display="A126236030R" xr:uid="{00000000-0004-0000-0000-000097060000}"/>
    <hyperlink ref="E1699" location="A126250286J" display="A126250286J" xr:uid="{00000000-0004-0000-0000-000098060000}"/>
    <hyperlink ref="E1700" location="A126243158J" display="A126243158J" xr:uid="{00000000-0004-0000-0000-000099060000}"/>
    <hyperlink ref="E1701" location="A126236174A" display="A126236174A" xr:uid="{00000000-0004-0000-0000-00009A060000}"/>
    <hyperlink ref="E1702" location="A126250430R" display="A126250430R" xr:uid="{00000000-0004-0000-0000-00009B060000}"/>
    <hyperlink ref="E1703" location="A126243302R" display="A126243302R" xr:uid="{00000000-0004-0000-0000-00009C060000}"/>
    <hyperlink ref="E1704" location="A126235814V" display="A126235814V" xr:uid="{00000000-0004-0000-0000-00009D060000}"/>
    <hyperlink ref="E1705" location="A126250070W" display="A126250070W" xr:uid="{00000000-0004-0000-0000-00009E060000}"/>
    <hyperlink ref="E1706" location="A126242942V" display="A126242942V" xr:uid="{00000000-0004-0000-0000-00009F060000}"/>
    <hyperlink ref="E1707" location="A126236534V" display="A126236534V" xr:uid="{00000000-0004-0000-0000-0000A0060000}"/>
    <hyperlink ref="E1708" location="A126250790V" display="A126250790V" xr:uid="{00000000-0004-0000-0000-0000A1060000}"/>
    <hyperlink ref="E1709" location="A126243662V" display="A126243662V" xr:uid="{00000000-0004-0000-0000-0000A2060000}"/>
    <hyperlink ref="E1710" location="A126236246A" display="A126236246A" xr:uid="{00000000-0004-0000-0000-0000A3060000}"/>
    <hyperlink ref="E1711" location="A126250502R" display="A126250502R" xr:uid="{00000000-0004-0000-0000-0000A4060000}"/>
    <hyperlink ref="E1712" location="A126243374A" display="A126243374A" xr:uid="{00000000-0004-0000-0000-0000A5060000}"/>
    <hyperlink ref="E1713" location="A126235938W" display="A126235938W" xr:uid="{00000000-0004-0000-0000-0000A6060000}"/>
    <hyperlink ref="E1714" location="A126250194X" display="A126250194X" xr:uid="{00000000-0004-0000-0000-0000A7060000}"/>
    <hyperlink ref="E1715" location="A126243066X" display="A126243066X" xr:uid="{00000000-0004-0000-0000-0000A8060000}"/>
    <hyperlink ref="E1716" location="A126236370K" display="A126236370K" xr:uid="{00000000-0004-0000-0000-0000A9060000}"/>
    <hyperlink ref="E1717" location="A126250626T" display="A126250626T" xr:uid="{00000000-0004-0000-0000-0000AA060000}"/>
    <hyperlink ref="E1718" location="A126243498C" display="A126243498C" xr:uid="{00000000-0004-0000-0000-0000AB060000}"/>
    <hyperlink ref="E1719" location="A126236010F" display="A126236010F" xr:uid="{00000000-0004-0000-0000-0000AC060000}"/>
    <hyperlink ref="E1720" location="A126250266X" display="A126250266X" xr:uid="{00000000-0004-0000-0000-0000AD060000}"/>
    <hyperlink ref="E1721" location="A126243138X" display="A126243138X" xr:uid="{00000000-0004-0000-0000-0000AE060000}"/>
    <hyperlink ref="E1722" location="A126236514K" display="A126236514K" xr:uid="{00000000-0004-0000-0000-0000AF060000}"/>
    <hyperlink ref="E1723" location="A126250770K" display="A126250770K" xr:uid="{00000000-0004-0000-0000-0000B0060000}"/>
    <hyperlink ref="E1724" location="A126243642K" display="A126243642K" xr:uid="{00000000-0004-0000-0000-0000B1060000}"/>
    <hyperlink ref="E1725" location="A126236082T" display="A126236082T" xr:uid="{00000000-0004-0000-0000-0000B2060000}"/>
    <hyperlink ref="E1726" location="A126250338X" display="A126250338X" xr:uid="{00000000-0004-0000-0000-0000B3060000}"/>
    <hyperlink ref="E1727" location="A126243210F" display="A126243210F" xr:uid="{00000000-0004-0000-0000-0000B4060000}"/>
    <hyperlink ref="E1728" location="A126236226T" display="A126236226T" xr:uid="{00000000-0004-0000-0000-0000B5060000}"/>
    <hyperlink ref="E1729" location="A126250482T" display="A126250482T" xr:uid="{00000000-0004-0000-0000-0000B6060000}"/>
    <hyperlink ref="E1730" location="A126243354T" display="A126243354T" xr:uid="{00000000-0004-0000-0000-0000B7060000}"/>
    <hyperlink ref="E1731" location="A126235866W" display="A126235866W" xr:uid="{00000000-0004-0000-0000-0000B8060000}"/>
    <hyperlink ref="E1732" location="A126250122L" display="A126250122L" xr:uid="{00000000-0004-0000-0000-0000B9060000}"/>
    <hyperlink ref="E1733" location="A126242994W" display="A126242994W" xr:uid="{00000000-0004-0000-0000-0000BA060000}"/>
    <hyperlink ref="E1734" location="A126236586W" display="A126236586W" xr:uid="{00000000-0004-0000-0000-0000BB060000}"/>
    <hyperlink ref="E1735" location="A126250842K" display="A126250842K" xr:uid="{00000000-0004-0000-0000-0000BC060000}"/>
    <hyperlink ref="E1736" location="A126243714K" display="A126243714K" xr:uid="{00000000-0004-0000-0000-0000BD060000}"/>
    <hyperlink ref="E1737" location="A126236298C" display="A126236298C" xr:uid="{00000000-0004-0000-0000-0000BE060000}"/>
    <hyperlink ref="E1738" location="A126250554T" display="A126250554T" xr:uid="{00000000-0004-0000-0000-0000BF060000}"/>
    <hyperlink ref="E1739" location="A126243426T" display="A126243426T" xr:uid="{00000000-0004-0000-0000-0000C0060000}"/>
    <hyperlink ref="E1740" location="A126235922C" display="A126235922C" xr:uid="{00000000-0004-0000-0000-0000C1060000}"/>
    <hyperlink ref="E1741" location="A126250178X" display="A126250178X" xr:uid="{00000000-0004-0000-0000-0000C2060000}"/>
    <hyperlink ref="E1742" location="A126243050F" display="A126243050F" xr:uid="{00000000-0004-0000-0000-0000C3060000}"/>
    <hyperlink ref="E1743" location="A126236354K" display="A126236354K" xr:uid="{00000000-0004-0000-0000-0000C4060000}"/>
    <hyperlink ref="E1744" location="A126250610X" display="A126250610X" xr:uid="{00000000-0004-0000-0000-0000C5060000}"/>
    <hyperlink ref="E1745" location="A126243482K" display="A126243482K" xr:uid="{00000000-0004-0000-0000-0000C6060000}"/>
    <hyperlink ref="E1746" location="A126235994R" display="A126235994R" xr:uid="{00000000-0004-0000-0000-0000C7060000}"/>
    <hyperlink ref="E1747" location="A126250250F" display="A126250250F" xr:uid="{00000000-0004-0000-0000-0000C8060000}"/>
    <hyperlink ref="E1748" location="A126243122F" display="A126243122F" xr:uid="{00000000-0004-0000-0000-0000C9060000}"/>
    <hyperlink ref="E1749" location="A126236498W" display="A126236498W" xr:uid="{00000000-0004-0000-0000-0000CA060000}"/>
    <hyperlink ref="E1750" location="A126250754K" display="A126250754K" xr:uid="{00000000-0004-0000-0000-0000CB060000}"/>
    <hyperlink ref="E1751" location="A126243626K" display="A126243626K" xr:uid="{00000000-0004-0000-0000-0000CC060000}"/>
    <hyperlink ref="E1752" location="A126236066T" display="A126236066T" xr:uid="{00000000-0004-0000-0000-0000CD060000}"/>
    <hyperlink ref="E1753" location="A126250322F" display="A126250322F" xr:uid="{00000000-0004-0000-0000-0000CE060000}"/>
    <hyperlink ref="E1754" location="A126243194T" display="A126243194T" xr:uid="{00000000-0004-0000-0000-0000CF060000}"/>
    <hyperlink ref="E1755" location="A126236210X" display="A126236210X" xr:uid="{00000000-0004-0000-0000-0000D0060000}"/>
    <hyperlink ref="E1756" location="A126250466T" display="A126250466T" xr:uid="{00000000-0004-0000-0000-0000D1060000}"/>
    <hyperlink ref="E1757" location="A126243338T" display="A126243338T" xr:uid="{00000000-0004-0000-0000-0000D2060000}"/>
    <hyperlink ref="E1758" location="A126235850C" display="A126235850C" xr:uid="{00000000-0004-0000-0000-0000D3060000}"/>
    <hyperlink ref="E1759" location="A126250106L" display="A126250106L" xr:uid="{00000000-0004-0000-0000-0000D4060000}"/>
    <hyperlink ref="E1760" location="A126242978W" display="A126242978W" xr:uid="{00000000-0004-0000-0000-0000D5060000}"/>
    <hyperlink ref="E1761" location="A126236570C" display="A126236570C" xr:uid="{00000000-0004-0000-0000-0000D6060000}"/>
    <hyperlink ref="E1762" location="A126250826K" display="A126250826K" xr:uid="{00000000-0004-0000-0000-0000D7060000}"/>
    <hyperlink ref="E1763" location="A126243698W" display="A126243698W" xr:uid="{00000000-0004-0000-0000-0000D8060000}"/>
    <hyperlink ref="E1764" location="A126236282K" display="A126236282K" xr:uid="{00000000-0004-0000-0000-0000D9060000}"/>
    <hyperlink ref="E1765" location="A126250538T" display="A126250538T" xr:uid="{00000000-0004-0000-0000-0000DA060000}"/>
    <hyperlink ref="E1766" location="A126243410X" display="A126243410X" xr:uid="{00000000-0004-0000-0000-0000DB060000}"/>
    <hyperlink ref="E1767" location="A126235942L" display="A126235942L" xr:uid="{00000000-0004-0000-0000-0000DC060000}"/>
    <hyperlink ref="E1768" location="A126250198J" display="A126250198J" xr:uid="{00000000-0004-0000-0000-0000DD060000}"/>
    <hyperlink ref="E1769" location="A126243070R" display="A126243070R" xr:uid="{00000000-0004-0000-0000-0000DE060000}"/>
    <hyperlink ref="E1770" location="A126236374V" display="A126236374V" xr:uid="{00000000-0004-0000-0000-0000DF060000}"/>
    <hyperlink ref="E1771" location="A126250630J" display="A126250630J" xr:uid="{00000000-0004-0000-0000-0000E0060000}"/>
    <hyperlink ref="E1772" location="A126243502J" display="A126243502J" xr:uid="{00000000-0004-0000-0000-0000E1060000}"/>
    <hyperlink ref="E1773" location="A126236014R" display="A126236014R" xr:uid="{00000000-0004-0000-0000-0000E2060000}"/>
    <hyperlink ref="E1774" location="A126250270R" display="A126250270R" xr:uid="{00000000-0004-0000-0000-0000E3060000}"/>
    <hyperlink ref="E1775" location="A126243142R" display="A126243142R" xr:uid="{00000000-0004-0000-0000-0000E4060000}"/>
    <hyperlink ref="E1776" location="A126236518V" display="A126236518V" xr:uid="{00000000-0004-0000-0000-0000E5060000}"/>
    <hyperlink ref="E1777" location="A126250774V" display="A126250774V" xr:uid="{00000000-0004-0000-0000-0000E6060000}"/>
    <hyperlink ref="E1778" location="A126243646V" display="A126243646V" xr:uid="{00000000-0004-0000-0000-0000E7060000}"/>
    <hyperlink ref="E1779" location="A126236086A" display="A126236086A" xr:uid="{00000000-0004-0000-0000-0000E8060000}"/>
    <hyperlink ref="E1780" location="A126250342R" display="A126250342R" xr:uid="{00000000-0004-0000-0000-0000E9060000}"/>
    <hyperlink ref="E1781" location="A126243214R" display="A126243214R" xr:uid="{00000000-0004-0000-0000-0000EA060000}"/>
    <hyperlink ref="E1782" location="A126236230J" display="A126236230J" xr:uid="{00000000-0004-0000-0000-0000EB060000}"/>
    <hyperlink ref="E1783" location="A126250486A" display="A126250486A" xr:uid="{00000000-0004-0000-0000-0000EC060000}"/>
    <hyperlink ref="E1784" location="A126243358A" display="A126243358A" xr:uid="{00000000-0004-0000-0000-0000ED060000}"/>
    <hyperlink ref="E1785" location="A126235870L" display="A126235870L" xr:uid="{00000000-0004-0000-0000-0000EE060000}"/>
    <hyperlink ref="E1786" location="A126250126W" display="A126250126W" xr:uid="{00000000-0004-0000-0000-0000EF060000}"/>
    <hyperlink ref="E1787" location="A126242998F" display="A126242998F" xr:uid="{00000000-0004-0000-0000-0000F0060000}"/>
    <hyperlink ref="E1788" location="A126236590L" display="A126236590L" xr:uid="{00000000-0004-0000-0000-0000F1060000}"/>
    <hyperlink ref="E1789" location="A126250846V" display="A126250846V" xr:uid="{00000000-0004-0000-0000-0000F2060000}"/>
    <hyperlink ref="E1790" location="A126243718V" display="A126243718V" xr:uid="{00000000-0004-0000-0000-0000F3060000}"/>
    <hyperlink ref="E1791" location="A126236302J" display="A126236302J" xr:uid="{00000000-0004-0000-0000-0000F4060000}"/>
    <hyperlink ref="E1792" location="A126250558A" display="A126250558A" xr:uid="{00000000-0004-0000-0000-0000F5060000}"/>
    <hyperlink ref="E1793" location="A126243430J" display="A126243430J" xr:uid="{00000000-0004-0000-0000-0000F6060000}"/>
    <hyperlink ref="E1794" location="A126235890W" display="A126235890W" xr:uid="{00000000-0004-0000-0000-0000F7060000}"/>
    <hyperlink ref="E1795" location="A126250146F" display="A126250146F" xr:uid="{00000000-0004-0000-0000-0000F8060000}"/>
    <hyperlink ref="E1796" location="A126243018F" display="A126243018F" xr:uid="{00000000-0004-0000-0000-0000F9060000}"/>
    <hyperlink ref="E1797" location="A126236322T" display="A126236322T" xr:uid="{00000000-0004-0000-0000-0000FA060000}"/>
    <hyperlink ref="E1798" location="A126250578K" display="A126250578K" xr:uid="{00000000-0004-0000-0000-0000FB060000}"/>
    <hyperlink ref="E1799" location="A126243450T" display="A126243450T" xr:uid="{00000000-0004-0000-0000-0000FC060000}"/>
    <hyperlink ref="E1800" location="A126235962W" display="A126235962W" xr:uid="{00000000-0004-0000-0000-0000FD060000}"/>
    <hyperlink ref="E1801" location="A126250218F" display="A126250218F" xr:uid="{00000000-0004-0000-0000-0000FE060000}"/>
    <hyperlink ref="E1802" location="A126243090X" display="A126243090X" xr:uid="{00000000-0004-0000-0000-0000FF060000}"/>
    <hyperlink ref="E1803" location="A126236466C" display="A126236466C" xr:uid="{00000000-0004-0000-0000-000000070000}"/>
    <hyperlink ref="E1804" location="A126250722T" display="A126250722T" xr:uid="{00000000-0004-0000-0000-000001070000}"/>
    <hyperlink ref="E1805" location="A126243594C" display="A126243594C" xr:uid="{00000000-0004-0000-0000-000002070000}"/>
    <hyperlink ref="E1806" location="A126236034X" display="A126236034X" xr:uid="{00000000-0004-0000-0000-000003070000}"/>
    <hyperlink ref="E1807" location="A126250290X" display="A126250290X" xr:uid="{00000000-0004-0000-0000-000004070000}"/>
    <hyperlink ref="E1808" location="A126243162X" display="A126243162X" xr:uid="{00000000-0004-0000-0000-000005070000}"/>
    <hyperlink ref="E1809" location="A126236178K" display="A126236178K" xr:uid="{00000000-0004-0000-0000-000006070000}"/>
    <hyperlink ref="E1810" location="A126250434X" display="A126250434X" xr:uid="{00000000-0004-0000-0000-000007070000}"/>
    <hyperlink ref="E1811" location="A126243306X" display="A126243306X" xr:uid="{00000000-0004-0000-0000-000008070000}"/>
    <hyperlink ref="E1812" location="A126235818C" display="A126235818C" xr:uid="{00000000-0004-0000-0000-000009070000}"/>
    <hyperlink ref="E1813" location="A126250074F" display="A126250074F" xr:uid="{00000000-0004-0000-0000-00000A070000}"/>
    <hyperlink ref="E1814" location="A126242946C" display="A126242946C" xr:uid="{00000000-0004-0000-0000-00000B070000}"/>
    <hyperlink ref="E1815" location="A126236538C" display="A126236538C" xr:uid="{00000000-0004-0000-0000-00000C070000}"/>
    <hyperlink ref="E1816" location="A126250794C" display="A126250794C" xr:uid="{00000000-0004-0000-0000-00000D070000}"/>
    <hyperlink ref="E1817" location="A126243666C" display="A126243666C" xr:uid="{00000000-0004-0000-0000-00000E070000}"/>
    <hyperlink ref="E1818" location="A126236250T" display="A126236250T" xr:uid="{00000000-0004-0000-0000-00000F070000}"/>
    <hyperlink ref="E1819" location="A126250506X" display="A126250506X" xr:uid="{00000000-0004-0000-0000-000010070000}"/>
    <hyperlink ref="E1820" location="A126243378K" display="A126243378K" xr:uid="{00000000-0004-0000-0000-000011070000}"/>
    <hyperlink ref="E1821" location="A126235874W" display="A126235874W" xr:uid="{00000000-0004-0000-0000-000012070000}"/>
    <hyperlink ref="E1822" location="A126250130L" display="A126250130L" xr:uid="{00000000-0004-0000-0000-000013070000}"/>
    <hyperlink ref="E1823" location="A126243002L" display="A126243002L" xr:uid="{00000000-0004-0000-0000-000014070000}"/>
    <hyperlink ref="E1824" location="A126236306T" display="A126236306T" xr:uid="{00000000-0004-0000-0000-000015070000}"/>
    <hyperlink ref="E1825" location="A126250562T" display="A126250562T" xr:uid="{00000000-0004-0000-0000-000016070000}"/>
    <hyperlink ref="E1826" location="A126243434T" display="A126243434T" xr:uid="{00000000-0004-0000-0000-000017070000}"/>
    <hyperlink ref="E1827" location="A126235946W" display="A126235946W" xr:uid="{00000000-0004-0000-0000-000018070000}"/>
    <hyperlink ref="E1828" location="A126250202L" display="A126250202L" xr:uid="{00000000-0004-0000-0000-000019070000}"/>
    <hyperlink ref="E1829" location="A126243074X" display="A126243074X" xr:uid="{00000000-0004-0000-0000-00001A070000}"/>
    <hyperlink ref="E1830" location="A126236450K" display="A126236450K" xr:uid="{00000000-0004-0000-0000-00001B070000}"/>
    <hyperlink ref="E1831" location="A126250706T" display="A126250706T" xr:uid="{00000000-0004-0000-0000-00001C070000}"/>
    <hyperlink ref="E1832" location="A126243578C" display="A126243578C" xr:uid="{00000000-0004-0000-0000-00001D070000}"/>
    <hyperlink ref="E1833" location="A126236018X" display="A126236018X" xr:uid="{00000000-0004-0000-0000-00001E070000}"/>
    <hyperlink ref="E1834" location="A126250274X" display="A126250274X" xr:uid="{00000000-0004-0000-0000-00001F070000}"/>
    <hyperlink ref="E1835" location="A126243146X" display="A126243146X" xr:uid="{00000000-0004-0000-0000-000020070000}"/>
    <hyperlink ref="E1836" location="A126236162T" display="A126236162T" xr:uid="{00000000-0004-0000-0000-000021070000}"/>
    <hyperlink ref="E1837" location="A126250418X" display="A126250418X" xr:uid="{00000000-0004-0000-0000-000022070000}"/>
    <hyperlink ref="E1838" location="A126243290T" display="A126243290T" xr:uid="{00000000-0004-0000-0000-000023070000}"/>
    <hyperlink ref="E1839" location="A126235802K" display="A126235802K" xr:uid="{00000000-0004-0000-0000-000024070000}"/>
    <hyperlink ref="E1840" location="A126250058F" display="A126250058F" xr:uid="{00000000-0004-0000-0000-000025070000}"/>
    <hyperlink ref="E1841" location="A126242930K" display="A126242930K" xr:uid="{00000000-0004-0000-0000-000026070000}"/>
    <hyperlink ref="E1842" location="A126236522K" display="A126236522K" xr:uid="{00000000-0004-0000-0000-000027070000}"/>
    <hyperlink ref="E1843" location="A126250778C" display="A126250778C" xr:uid="{00000000-0004-0000-0000-000028070000}"/>
    <hyperlink ref="E1844" location="A126243650K" display="A126243650K" xr:uid="{00000000-0004-0000-0000-000029070000}"/>
    <hyperlink ref="E1845" location="A126236234T" display="A126236234T" xr:uid="{00000000-0004-0000-0000-00002A070000}"/>
    <hyperlink ref="E1846" location="A126250490T" display="A126250490T" xr:uid="{00000000-0004-0000-0000-00002B070000}"/>
    <hyperlink ref="E1847" location="A126243362T" display="A126243362T" xr:uid="{00000000-0004-0000-0000-00002C070000}"/>
    <hyperlink ref="E1848" location="A126235878F" display="A126235878F" xr:uid="{00000000-0004-0000-0000-00002D070000}"/>
    <hyperlink ref="E1849" location="A126250134W" display="A126250134W" xr:uid="{00000000-0004-0000-0000-00002E070000}"/>
    <hyperlink ref="E1850" location="A126243006W" display="A126243006W" xr:uid="{00000000-0004-0000-0000-00002F070000}"/>
    <hyperlink ref="E1851" location="A126236310J" display="A126236310J" xr:uid="{00000000-0004-0000-0000-000030070000}"/>
    <hyperlink ref="E1852" location="A126250566A" display="A126250566A" xr:uid="{00000000-0004-0000-0000-000031070000}"/>
    <hyperlink ref="E1853" location="A126243438A" display="A126243438A" xr:uid="{00000000-0004-0000-0000-000032070000}"/>
    <hyperlink ref="E1854" location="A126235950L" display="A126235950L" xr:uid="{00000000-0004-0000-0000-000033070000}"/>
    <hyperlink ref="E1855" location="A126250206W" display="A126250206W" xr:uid="{00000000-0004-0000-0000-000034070000}"/>
    <hyperlink ref="E1856" location="A126243078J" display="A126243078J" xr:uid="{00000000-0004-0000-0000-000035070000}"/>
    <hyperlink ref="E1857" location="A126236454V" display="A126236454V" xr:uid="{00000000-0004-0000-0000-000036070000}"/>
    <hyperlink ref="E1858" location="A126250710J" display="A126250710J" xr:uid="{00000000-0004-0000-0000-000037070000}"/>
    <hyperlink ref="E1859" location="A126243582V" display="A126243582V" xr:uid="{00000000-0004-0000-0000-000038070000}"/>
    <hyperlink ref="E1860" location="A126236022R" display="A126236022R" xr:uid="{00000000-0004-0000-0000-000039070000}"/>
    <hyperlink ref="E1861" location="A126250278J" display="A126250278J" xr:uid="{00000000-0004-0000-0000-00003A070000}"/>
    <hyperlink ref="E1862" location="A126243150R" display="A126243150R" xr:uid="{00000000-0004-0000-0000-00003B070000}"/>
    <hyperlink ref="E1863" location="A126236166A" display="A126236166A" xr:uid="{00000000-0004-0000-0000-00003C070000}"/>
    <hyperlink ref="E1864" location="A126250422R" display="A126250422R" xr:uid="{00000000-0004-0000-0000-00003D070000}"/>
    <hyperlink ref="E1865" location="A126243294A" display="A126243294A" xr:uid="{00000000-0004-0000-0000-00003E070000}"/>
    <hyperlink ref="E1866" location="A126235806V" display="A126235806V" xr:uid="{00000000-0004-0000-0000-00003F070000}"/>
    <hyperlink ref="E1867" location="A126250062W" display="A126250062W" xr:uid="{00000000-0004-0000-0000-000040070000}"/>
    <hyperlink ref="E1868" location="A126242934V" display="A126242934V" xr:uid="{00000000-0004-0000-0000-000041070000}"/>
    <hyperlink ref="E1869" location="A126236526V" display="A126236526V" xr:uid="{00000000-0004-0000-0000-000042070000}"/>
    <hyperlink ref="E1870" location="A126250782V" display="A126250782V" xr:uid="{00000000-0004-0000-0000-000043070000}"/>
    <hyperlink ref="E1871" location="A126243654V" display="A126243654V" xr:uid="{00000000-0004-0000-0000-000044070000}"/>
    <hyperlink ref="E1872" location="A126236238A" display="A126236238A" xr:uid="{00000000-0004-0000-0000-000045070000}"/>
    <hyperlink ref="E1873" location="A126250494A" display="A126250494A" xr:uid="{00000000-0004-0000-0000-000046070000}"/>
    <hyperlink ref="E1874" location="A126243366A" display="A126243366A" xr:uid="{00000000-0004-0000-0000-000047070000}"/>
    <hyperlink ref="E1875" location="A126235906C" display="A126235906C" xr:uid="{00000000-0004-0000-0000-000048070000}"/>
    <hyperlink ref="E1876" location="A126250162F" display="A126250162F" xr:uid="{00000000-0004-0000-0000-000049070000}"/>
    <hyperlink ref="E1877" location="A126243034F" display="A126243034F" xr:uid="{00000000-0004-0000-0000-00004A070000}"/>
    <hyperlink ref="E1878" location="A126236338K" display="A126236338K" xr:uid="{00000000-0004-0000-0000-00004B070000}"/>
    <hyperlink ref="E1879" location="A126250594K" display="A126250594K" xr:uid="{00000000-0004-0000-0000-00004C070000}"/>
    <hyperlink ref="E1880" location="A126243466K" display="A126243466K" xr:uid="{00000000-0004-0000-0000-00004D070000}"/>
    <hyperlink ref="E1881" location="A126235978R" display="A126235978R" xr:uid="{00000000-0004-0000-0000-00004E070000}"/>
    <hyperlink ref="E1882" location="A126250234F" display="A126250234F" xr:uid="{00000000-0004-0000-0000-00004F070000}"/>
    <hyperlink ref="E1883" location="A126243106F" display="A126243106F" xr:uid="{00000000-0004-0000-0000-000050070000}"/>
    <hyperlink ref="E1884" location="A126236482C" display="A126236482C" xr:uid="{00000000-0004-0000-0000-000051070000}"/>
    <hyperlink ref="E1885" location="A126250738K" display="A126250738K" xr:uid="{00000000-0004-0000-0000-000052070000}"/>
    <hyperlink ref="E1886" location="A126243610T" display="A126243610T" xr:uid="{00000000-0004-0000-0000-000053070000}"/>
    <hyperlink ref="E1887" location="A126236050X" display="A126236050X" xr:uid="{00000000-0004-0000-0000-000054070000}"/>
    <hyperlink ref="E1888" location="A126250306F" display="A126250306F" xr:uid="{00000000-0004-0000-0000-000055070000}"/>
    <hyperlink ref="E1889" location="A126243178T" display="A126243178T" xr:uid="{00000000-0004-0000-0000-000056070000}"/>
    <hyperlink ref="E1890" location="A126236194K" display="A126236194K" xr:uid="{00000000-0004-0000-0000-000057070000}"/>
    <hyperlink ref="E1891" location="A126250450X" display="A126250450X" xr:uid="{00000000-0004-0000-0000-000058070000}"/>
    <hyperlink ref="E1892" location="A126243322X" display="A126243322X" xr:uid="{00000000-0004-0000-0000-000059070000}"/>
    <hyperlink ref="E1893" location="A126235834C" display="A126235834C" xr:uid="{00000000-0004-0000-0000-00005A070000}"/>
    <hyperlink ref="E1894" location="A126250090F" display="A126250090F" xr:uid="{00000000-0004-0000-0000-00005B070000}"/>
    <hyperlink ref="E1895" location="A126242962C" display="A126242962C" xr:uid="{00000000-0004-0000-0000-00005C070000}"/>
    <hyperlink ref="E1896" location="A126236554C" display="A126236554C" xr:uid="{00000000-0004-0000-0000-00005D070000}"/>
    <hyperlink ref="E1897" location="A126250810T" display="A126250810T" xr:uid="{00000000-0004-0000-0000-00005E070000}"/>
    <hyperlink ref="E1898" location="A126243682C" display="A126243682C" xr:uid="{00000000-0004-0000-0000-00005F070000}"/>
    <hyperlink ref="E1899" location="A126236266K" display="A126236266K" xr:uid="{00000000-0004-0000-0000-000060070000}"/>
    <hyperlink ref="E1900" location="A126250522X" display="A126250522X" xr:uid="{00000000-0004-0000-0000-000061070000}"/>
    <hyperlink ref="E1901" location="A126243394K" display="A126243394K" xr:uid="{00000000-0004-0000-0000-000062070000}"/>
    <hyperlink ref="E1902" location="A126235882W" display="A126235882W" xr:uid="{00000000-0004-0000-0000-000063070000}"/>
    <hyperlink ref="E1903" location="A126250138F" display="A126250138F" xr:uid="{00000000-0004-0000-0000-000064070000}"/>
    <hyperlink ref="E1904" location="A126243010L" display="A126243010L" xr:uid="{00000000-0004-0000-0000-000065070000}"/>
    <hyperlink ref="E1905" location="A126236314T" display="A126236314T" xr:uid="{00000000-0004-0000-0000-000066070000}"/>
    <hyperlink ref="E1906" location="A126250570T" display="A126250570T" xr:uid="{00000000-0004-0000-0000-000067070000}"/>
    <hyperlink ref="E1907" location="A126243442T" display="A126243442T" xr:uid="{00000000-0004-0000-0000-000068070000}"/>
    <hyperlink ref="E1908" location="A126235954W" display="A126235954W" xr:uid="{00000000-0004-0000-0000-000069070000}"/>
    <hyperlink ref="E1909" location="A126250210L" display="A126250210L" xr:uid="{00000000-0004-0000-0000-00006A070000}"/>
    <hyperlink ref="E1910" location="A126243082X" display="A126243082X" xr:uid="{00000000-0004-0000-0000-00006B070000}"/>
    <hyperlink ref="E1911" location="A126236458C" display="A126236458C" xr:uid="{00000000-0004-0000-0000-00006C070000}"/>
    <hyperlink ref="E1912" location="A126250714T" display="A126250714T" xr:uid="{00000000-0004-0000-0000-00006D070000}"/>
    <hyperlink ref="E1913" location="A126243586C" display="A126243586C" xr:uid="{00000000-0004-0000-0000-00006E070000}"/>
    <hyperlink ref="E1914" location="A126236026X" display="A126236026X" xr:uid="{00000000-0004-0000-0000-00006F070000}"/>
    <hyperlink ref="E1915" location="A126250282X" display="A126250282X" xr:uid="{00000000-0004-0000-0000-000070070000}"/>
    <hyperlink ref="E1916" location="A126243154X" display="A126243154X" xr:uid="{00000000-0004-0000-0000-000071070000}"/>
    <hyperlink ref="E1917" location="A126236170T" display="A126236170T" xr:uid="{00000000-0004-0000-0000-000072070000}"/>
    <hyperlink ref="E1918" location="A126250426X" display="A126250426X" xr:uid="{00000000-0004-0000-0000-000073070000}"/>
    <hyperlink ref="E1919" location="A126243298K" display="A126243298K" xr:uid="{00000000-0004-0000-0000-000074070000}"/>
    <hyperlink ref="E1920" location="A126235810K" display="A126235810K" xr:uid="{00000000-0004-0000-0000-000075070000}"/>
    <hyperlink ref="E1921" location="A126250066F" display="A126250066F" xr:uid="{00000000-0004-0000-0000-000076070000}"/>
    <hyperlink ref="E1922" location="A126242938C" display="A126242938C" xr:uid="{00000000-0004-0000-0000-000077070000}"/>
    <hyperlink ref="E1923" location="A126236530K" display="A126236530K" xr:uid="{00000000-0004-0000-0000-000078070000}"/>
    <hyperlink ref="E1924" location="A126250786C" display="A126250786C" xr:uid="{00000000-0004-0000-0000-000079070000}"/>
    <hyperlink ref="E1925" location="A126243658C" display="A126243658C" xr:uid="{00000000-0004-0000-0000-00007A070000}"/>
    <hyperlink ref="E1926" location="A126236242T" display="A126236242T" xr:uid="{00000000-0004-0000-0000-00007B070000}"/>
    <hyperlink ref="E1927" location="A126250498K" display="A126250498K" xr:uid="{00000000-0004-0000-0000-00007C070000}"/>
    <hyperlink ref="E1928" location="A126243370T" display="A126243370T" xr:uid="{00000000-0004-0000-0000-00007D070000}"/>
    <hyperlink ref="E1929" location="A126235910V" display="A126235910V" xr:uid="{00000000-0004-0000-0000-00007E070000}"/>
    <hyperlink ref="E1930" location="A126250166R" display="A126250166R" xr:uid="{00000000-0004-0000-0000-00007F070000}"/>
    <hyperlink ref="E1931" location="A126243038R" display="A126243038R" xr:uid="{00000000-0004-0000-0000-000080070000}"/>
    <hyperlink ref="E1932" location="A126236342A" display="A126236342A" xr:uid="{00000000-0004-0000-0000-000081070000}"/>
    <hyperlink ref="E1933" location="A126250598V" display="A126250598V" xr:uid="{00000000-0004-0000-0000-000082070000}"/>
    <hyperlink ref="E1934" location="A126243470A" display="A126243470A" xr:uid="{00000000-0004-0000-0000-000083070000}"/>
    <hyperlink ref="E1935" location="A126235982F" display="A126235982F" xr:uid="{00000000-0004-0000-0000-000084070000}"/>
    <hyperlink ref="E1936" location="A126250238R" display="A126250238R" xr:uid="{00000000-0004-0000-0000-000085070000}"/>
    <hyperlink ref="E1937" location="A126243110W" display="A126243110W" xr:uid="{00000000-0004-0000-0000-000086070000}"/>
    <hyperlink ref="E1938" location="A126236486L" display="A126236486L" xr:uid="{00000000-0004-0000-0000-000087070000}"/>
    <hyperlink ref="E1939" location="A126250742A" display="A126250742A" xr:uid="{00000000-0004-0000-0000-000088070000}"/>
    <hyperlink ref="E1940" location="A126243614A" display="A126243614A" xr:uid="{00000000-0004-0000-0000-000089070000}"/>
    <hyperlink ref="E1941" location="A126236054J" display="A126236054J" xr:uid="{00000000-0004-0000-0000-00008A070000}"/>
    <hyperlink ref="E1942" location="A126250310W" display="A126250310W" xr:uid="{00000000-0004-0000-0000-00008B070000}"/>
    <hyperlink ref="E1943" location="A126243182J" display="A126243182J" xr:uid="{00000000-0004-0000-0000-00008C070000}"/>
    <hyperlink ref="E1944" location="A126236198V" display="A126236198V" xr:uid="{00000000-0004-0000-0000-00008D070000}"/>
    <hyperlink ref="E1945" location="A126250454J" display="A126250454J" xr:uid="{00000000-0004-0000-0000-00008E070000}"/>
    <hyperlink ref="E1946" location="A126243326J" display="A126243326J" xr:uid="{00000000-0004-0000-0000-00008F070000}"/>
    <hyperlink ref="E1947" location="A126235838L" display="A126235838L" xr:uid="{00000000-0004-0000-0000-000090070000}"/>
    <hyperlink ref="E1948" location="A126250094R" display="A126250094R" xr:uid="{00000000-0004-0000-0000-000091070000}"/>
    <hyperlink ref="E1949" location="A126242966L" display="A126242966L" xr:uid="{00000000-0004-0000-0000-000092070000}"/>
    <hyperlink ref="E1950" location="A126236558L" display="A126236558L" xr:uid="{00000000-0004-0000-0000-000093070000}"/>
    <hyperlink ref="E1951" location="A126250814A" display="A126250814A" xr:uid="{00000000-0004-0000-0000-000094070000}"/>
    <hyperlink ref="E1952" location="A126243686L" display="A126243686L" xr:uid="{00000000-0004-0000-0000-000095070000}"/>
    <hyperlink ref="E1953" location="A126236270A" display="A126236270A" xr:uid="{00000000-0004-0000-0000-000096070000}"/>
    <hyperlink ref="E1954" location="A126250526J" display="A126250526J" xr:uid="{00000000-0004-0000-0000-000097070000}"/>
    <hyperlink ref="E1955" location="A126243398V" display="A126243398V" xr:uid="{00000000-0004-0000-0000-000098070000}"/>
    <hyperlink ref="E1956" location="A126236706C" display="A126236706C" xr:uid="{00000000-0004-0000-0000-000099070000}"/>
    <hyperlink ref="E1957" location="A126250962C" display="A126250962C" xr:uid="{00000000-0004-0000-0000-00009A070000}"/>
    <hyperlink ref="E1958" location="A126243834C" display="A126243834C" xr:uid="{00000000-0004-0000-0000-00009B070000}"/>
    <hyperlink ref="E1959" location="A126237138K" display="A126237138K" xr:uid="{00000000-0004-0000-0000-00009C070000}"/>
    <hyperlink ref="E1960" location="A126251394K" display="A126251394K" xr:uid="{00000000-0004-0000-0000-00009D070000}"/>
    <hyperlink ref="E1961" location="A126244266K" display="A126244266K" xr:uid="{00000000-0004-0000-0000-00009E070000}"/>
    <hyperlink ref="E1962" location="A126236778R" display="A126236778R" xr:uid="{00000000-0004-0000-0000-00009F070000}"/>
    <hyperlink ref="E1963" location="A126251034F" display="A126251034F" xr:uid="{00000000-0004-0000-0000-0000A0070000}"/>
    <hyperlink ref="E1964" location="A126243906C" display="A126243906C" xr:uid="{00000000-0004-0000-0000-0000A1070000}"/>
    <hyperlink ref="E1965" location="A126237282C" display="A126237282C" xr:uid="{00000000-0004-0000-0000-0000A2070000}"/>
    <hyperlink ref="E1966" location="A126251538K" display="A126251538K" xr:uid="{00000000-0004-0000-0000-0000A3070000}"/>
    <hyperlink ref="E1967" location="A126244410T" display="A126244410T" xr:uid="{00000000-0004-0000-0000-0000A4070000}"/>
    <hyperlink ref="E1968" location="A126236850W" display="A126236850W" xr:uid="{00000000-0004-0000-0000-0000A5070000}"/>
    <hyperlink ref="E1969" location="A126251106F" display="A126251106F" xr:uid="{00000000-0004-0000-0000-0000A6070000}"/>
    <hyperlink ref="E1970" location="A126243978R" display="A126243978R" xr:uid="{00000000-0004-0000-0000-0000A7070000}"/>
    <hyperlink ref="E1971" location="A126236994J" display="A126236994J" xr:uid="{00000000-0004-0000-0000-0000A8070000}"/>
    <hyperlink ref="E1972" location="A126251250X" display="A126251250X" xr:uid="{00000000-0004-0000-0000-0000A9070000}"/>
    <hyperlink ref="E1973" location="A126244122X" display="A126244122X" xr:uid="{00000000-0004-0000-0000-0000AA070000}"/>
    <hyperlink ref="E1974" location="A126236634C" display="A126236634C" xr:uid="{00000000-0004-0000-0000-0000AB070000}"/>
    <hyperlink ref="E1975" location="A126250890C" display="A126250890C" xr:uid="{00000000-0004-0000-0000-0000AC070000}"/>
    <hyperlink ref="E1976" location="A126243762C" display="A126243762C" xr:uid="{00000000-0004-0000-0000-0000AD070000}"/>
    <hyperlink ref="E1977" location="A126237354C" display="A126237354C" xr:uid="{00000000-0004-0000-0000-0000AE070000}"/>
    <hyperlink ref="E1978" location="A126251610T" display="A126251610T" xr:uid="{00000000-0004-0000-0000-0000AF070000}"/>
    <hyperlink ref="E1979" location="A126244482C" display="A126244482C" xr:uid="{00000000-0004-0000-0000-0000B0070000}"/>
    <hyperlink ref="E1980" location="A126237066K" display="A126237066K" xr:uid="{00000000-0004-0000-0000-0000B1070000}"/>
    <hyperlink ref="E1981" location="A126251322X" display="A126251322X" xr:uid="{00000000-0004-0000-0000-0000B2070000}"/>
    <hyperlink ref="E1982" location="A126244194K" display="A126244194K" xr:uid="{00000000-0004-0000-0000-0000B3070000}"/>
    <hyperlink ref="E1983" location="A126236718L" display="A126236718L" xr:uid="{00000000-0004-0000-0000-0000B4070000}"/>
    <hyperlink ref="E1984" location="A126250974L" display="A126250974L" xr:uid="{00000000-0004-0000-0000-0000B5070000}"/>
    <hyperlink ref="E1985" location="A126243846L" display="A126243846L" xr:uid="{00000000-0004-0000-0000-0000B6070000}"/>
    <hyperlink ref="E1986" location="A126237150A" display="A126237150A" xr:uid="{00000000-0004-0000-0000-0000B7070000}"/>
    <hyperlink ref="E1987" location="A126251406J" display="A126251406J" xr:uid="{00000000-0004-0000-0000-0000B8070000}"/>
    <hyperlink ref="E1988" location="A126244278V" display="A126244278V" xr:uid="{00000000-0004-0000-0000-0000B9070000}"/>
    <hyperlink ref="E1989" location="A126236790F" display="A126236790F" xr:uid="{00000000-0004-0000-0000-0000BA070000}"/>
    <hyperlink ref="E1990" location="A126251046R" display="A126251046R" xr:uid="{00000000-0004-0000-0000-0000BB070000}"/>
    <hyperlink ref="E1991" location="A126243918L" display="A126243918L" xr:uid="{00000000-0004-0000-0000-0000BC070000}"/>
    <hyperlink ref="E1992" location="A126237294L" display="A126237294L" xr:uid="{00000000-0004-0000-0000-0000BD070000}"/>
    <hyperlink ref="E1993" location="A126251550A" display="A126251550A" xr:uid="{00000000-0004-0000-0000-0000BE070000}"/>
    <hyperlink ref="E1994" location="A126244422A" display="A126244422A" xr:uid="{00000000-0004-0000-0000-0000BF070000}"/>
    <hyperlink ref="E1995" location="A126236862F" display="A126236862F" xr:uid="{00000000-0004-0000-0000-0000C0070000}"/>
    <hyperlink ref="E1996" location="A126251118R" display="A126251118R" xr:uid="{00000000-0004-0000-0000-0000C1070000}"/>
    <hyperlink ref="E1997" location="A126243990F" display="A126243990F" xr:uid="{00000000-0004-0000-0000-0000C2070000}"/>
    <hyperlink ref="E1998" location="A126237006J" display="A126237006J" xr:uid="{00000000-0004-0000-0000-0000C3070000}"/>
    <hyperlink ref="E1999" location="A126251262J" display="A126251262J" xr:uid="{00000000-0004-0000-0000-0000C4070000}"/>
    <hyperlink ref="E2000" location="A126244134J" display="A126244134J" xr:uid="{00000000-0004-0000-0000-0000C5070000}"/>
    <hyperlink ref="E2001" location="A126236646L" display="A126236646L" xr:uid="{00000000-0004-0000-0000-0000C6070000}"/>
    <hyperlink ref="E2002" location="A126250902A" display="A126250902A" xr:uid="{00000000-0004-0000-0000-0000C7070000}"/>
    <hyperlink ref="E2003" location="A126243774L" display="A126243774L" xr:uid="{00000000-0004-0000-0000-0000C8070000}"/>
    <hyperlink ref="E2004" location="A126237366L" display="A126237366L" xr:uid="{00000000-0004-0000-0000-0000C9070000}"/>
    <hyperlink ref="E2005" location="A126251622A" display="A126251622A" xr:uid="{00000000-0004-0000-0000-0000CA070000}"/>
    <hyperlink ref="E2006" location="A126244494L" display="A126244494L" xr:uid="{00000000-0004-0000-0000-0000CB070000}"/>
    <hyperlink ref="E2007" location="A126237078V" display="A126237078V" xr:uid="{00000000-0004-0000-0000-0000CC070000}"/>
    <hyperlink ref="E2008" location="A126251334J" display="A126251334J" xr:uid="{00000000-0004-0000-0000-0000CD070000}"/>
    <hyperlink ref="E2009" location="A126244206J" display="A126244206J" xr:uid="{00000000-0004-0000-0000-0000CE070000}"/>
    <hyperlink ref="E2010" location="A126236686F" display="A126236686F" xr:uid="{00000000-0004-0000-0000-0000CF070000}"/>
    <hyperlink ref="E2011" location="A126250942V" display="A126250942V" xr:uid="{00000000-0004-0000-0000-0000D0070000}"/>
    <hyperlink ref="E2012" location="A126243814V" display="A126243814V" xr:uid="{00000000-0004-0000-0000-0000D1070000}"/>
    <hyperlink ref="E2013" location="A126237118A" display="A126237118A" xr:uid="{00000000-0004-0000-0000-0000D2070000}"/>
    <hyperlink ref="E2014" location="A126251374A" display="A126251374A" xr:uid="{00000000-0004-0000-0000-0000D3070000}"/>
    <hyperlink ref="E2015" location="A126244246A" display="A126244246A" xr:uid="{00000000-0004-0000-0000-0000D4070000}"/>
    <hyperlink ref="E2016" location="A126236758F" display="A126236758F" xr:uid="{00000000-0004-0000-0000-0000D5070000}"/>
    <hyperlink ref="E2017" location="A126251014W" display="A126251014W" xr:uid="{00000000-0004-0000-0000-0000D6070000}"/>
    <hyperlink ref="E2018" location="A126243886F" display="A126243886F" xr:uid="{00000000-0004-0000-0000-0000D7070000}"/>
    <hyperlink ref="E2019" location="A126237262V" display="A126237262V" xr:uid="{00000000-0004-0000-0000-0000D8070000}"/>
    <hyperlink ref="E2020" location="A126251518A" display="A126251518A" xr:uid="{00000000-0004-0000-0000-0000D9070000}"/>
    <hyperlink ref="E2021" location="A126244390V" display="A126244390V" xr:uid="{00000000-0004-0000-0000-0000DA070000}"/>
    <hyperlink ref="E2022" location="A126236830L" display="A126236830L" xr:uid="{00000000-0004-0000-0000-0000DB070000}"/>
    <hyperlink ref="E2023" location="A126251086J" display="A126251086J" xr:uid="{00000000-0004-0000-0000-0000DC070000}"/>
    <hyperlink ref="E2024" location="A126243958F" display="A126243958F" xr:uid="{00000000-0004-0000-0000-0000DD070000}"/>
    <hyperlink ref="E2025" location="A126236974X" display="A126236974X" xr:uid="{00000000-0004-0000-0000-0000DE070000}"/>
    <hyperlink ref="E2026" location="A126251230R" display="A126251230R" xr:uid="{00000000-0004-0000-0000-0000DF070000}"/>
    <hyperlink ref="E2027" location="A126244102R" display="A126244102R" xr:uid="{00000000-0004-0000-0000-0000E0070000}"/>
    <hyperlink ref="E2028" location="A126236614V" display="A126236614V" xr:uid="{00000000-0004-0000-0000-0000E1070000}"/>
    <hyperlink ref="E2029" location="A126250870V" display="A126250870V" xr:uid="{00000000-0004-0000-0000-0000E2070000}"/>
    <hyperlink ref="E2030" location="A126243742V" display="A126243742V" xr:uid="{00000000-0004-0000-0000-0000E3070000}"/>
    <hyperlink ref="E2031" location="A126237334V" display="A126237334V" xr:uid="{00000000-0004-0000-0000-0000E4070000}"/>
    <hyperlink ref="E2032" location="A126251590V" display="A126251590V" xr:uid="{00000000-0004-0000-0000-0000E5070000}"/>
    <hyperlink ref="E2033" location="A126244462V" display="A126244462V" xr:uid="{00000000-0004-0000-0000-0000E6070000}"/>
    <hyperlink ref="E2034" location="A126237046A" display="A126237046A" xr:uid="{00000000-0004-0000-0000-0000E7070000}"/>
    <hyperlink ref="E2035" location="A126251302R" display="A126251302R" xr:uid="{00000000-0004-0000-0000-0000E8070000}"/>
    <hyperlink ref="E2036" location="A126244174A" display="A126244174A" xr:uid="{00000000-0004-0000-0000-0000E9070000}"/>
    <hyperlink ref="E2037" location="A126236722C" display="A126236722C" xr:uid="{00000000-0004-0000-0000-0000EA070000}"/>
    <hyperlink ref="E2038" location="A126250978W" display="A126250978W" xr:uid="{00000000-0004-0000-0000-0000EB070000}"/>
    <hyperlink ref="E2039" location="A126243850C" display="A126243850C" xr:uid="{00000000-0004-0000-0000-0000EC070000}"/>
    <hyperlink ref="E2040" location="A126237154K" display="A126237154K" xr:uid="{00000000-0004-0000-0000-0000ED070000}"/>
    <hyperlink ref="E2041" location="A126251410X" display="A126251410X" xr:uid="{00000000-0004-0000-0000-0000EE070000}"/>
    <hyperlink ref="E2042" location="A126244282K" display="A126244282K" xr:uid="{00000000-0004-0000-0000-0000EF070000}"/>
    <hyperlink ref="E2043" location="A126236794R" display="A126236794R" xr:uid="{00000000-0004-0000-0000-0000F0070000}"/>
    <hyperlink ref="E2044" location="A126251050F" display="A126251050F" xr:uid="{00000000-0004-0000-0000-0000F1070000}"/>
    <hyperlink ref="E2045" location="A126243922C" display="A126243922C" xr:uid="{00000000-0004-0000-0000-0000F2070000}"/>
    <hyperlink ref="E2046" location="A126237298W" display="A126237298W" xr:uid="{00000000-0004-0000-0000-0000F3070000}"/>
    <hyperlink ref="E2047" location="A126251554K" display="A126251554K" xr:uid="{00000000-0004-0000-0000-0000F4070000}"/>
    <hyperlink ref="E2048" location="A126244426K" display="A126244426K" xr:uid="{00000000-0004-0000-0000-0000F5070000}"/>
    <hyperlink ref="E2049" location="A126236866R" display="A126236866R" xr:uid="{00000000-0004-0000-0000-0000F6070000}"/>
    <hyperlink ref="E2050" location="A126251122F" display="A126251122F" xr:uid="{00000000-0004-0000-0000-0000F7070000}"/>
    <hyperlink ref="E2051" location="A126243994R" display="A126243994R" xr:uid="{00000000-0004-0000-0000-0000F8070000}"/>
    <hyperlink ref="E2052" location="A126237010X" display="A126237010X" xr:uid="{00000000-0004-0000-0000-0000F9070000}"/>
    <hyperlink ref="E2053" location="A126251266T" display="A126251266T" xr:uid="{00000000-0004-0000-0000-0000FA070000}"/>
    <hyperlink ref="E2054" location="A126244138T" display="A126244138T" xr:uid="{00000000-0004-0000-0000-0000FB070000}"/>
    <hyperlink ref="E2055" location="A126236650C" display="A126236650C" xr:uid="{00000000-0004-0000-0000-0000FC070000}"/>
    <hyperlink ref="E2056" location="A126250906K" display="A126250906K" xr:uid="{00000000-0004-0000-0000-0000FD070000}"/>
    <hyperlink ref="E2057" location="A126243778W" display="A126243778W" xr:uid="{00000000-0004-0000-0000-0000FE070000}"/>
    <hyperlink ref="E2058" location="A126237370C" display="A126237370C" xr:uid="{00000000-0004-0000-0000-0000FF070000}"/>
    <hyperlink ref="E2059" location="A126251626K" display="A126251626K" xr:uid="{00000000-0004-0000-0000-000000080000}"/>
    <hyperlink ref="E2060" location="A126244498W" display="A126244498W" xr:uid="{00000000-0004-0000-0000-000001080000}"/>
    <hyperlink ref="E2061" location="A126237082K" display="A126237082K" xr:uid="{00000000-0004-0000-0000-000002080000}"/>
    <hyperlink ref="E2062" location="A126251338T" display="A126251338T" xr:uid="{00000000-0004-0000-0000-000003080000}"/>
    <hyperlink ref="E2063" location="A126244210X" display="A126244210X" xr:uid="{00000000-0004-0000-0000-000004080000}"/>
    <hyperlink ref="E2064" location="A126236726L" display="A126236726L" xr:uid="{00000000-0004-0000-0000-000005080000}"/>
    <hyperlink ref="E2065" location="A126250982L" display="A126250982L" xr:uid="{00000000-0004-0000-0000-000006080000}"/>
    <hyperlink ref="E2066" location="A126243854L" display="A126243854L" xr:uid="{00000000-0004-0000-0000-000007080000}"/>
    <hyperlink ref="E2067" location="A126237158V" display="A126237158V" xr:uid="{00000000-0004-0000-0000-000008080000}"/>
    <hyperlink ref="E2068" location="A126251414J" display="A126251414J" xr:uid="{00000000-0004-0000-0000-000009080000}"/>
    <hyperlink ref="E2069" location="A126244286V" display="A126244286V" xr:uid="{00000000-0004-0000-0000-00000A080000}"/>
    <hyperlink ref="E2070" location="A126236798X" display="A126236798X" xr:uid="{00000000-0004-0000-0000-00000B080000}"/>
    <hyperlink ref="E2071" location="A126251054R" display="A126251054R" xr:uid="{00000000-0004-0000-0000-00000C080000}"/>
    <hyperlink ref="E2072" location="A126243926L" display="A126243926L" xr:uid="{00000000-0004-0000-0000-00000D080000}"/>
    <hyperlink ref="E2073" location="A126237302A" display="A126237302A" xr:uid="{00000000-0004-0000-0000-00000E080000}"/>
    <hyperlink ref="E2074" location="A126251558V" display="A126251558V" xr:uid="{00000000-0004-0000-0000-00000F080000}"/>
    <hyperlink ref="E2075" location="A126244430A" display="A126244430A" xr:uid="{00000000-0004-0000-0000-000010080000}"/>
    <hyperlink ref="E2076" location="A126236870F" display="A126236870F" xr:uid="{00000000-0004-0000-0000-000011080000}"/>
    <hyperlink ref="E2077" location="A126251126R" display="A126251126R" xr:uid="{00000000-0004-0000-0000-000012080000}"/>
    <hyperlink ref="E2078" location="A126243998X" display="A126243998X" xr:uid="{00000000-0004-0000-0000-000013080000}"/>
    <hyperlink ref="E2079" location="A126237014J" display="A126237014J" xr:uid="{00000000-0004-0000-0000-000014080000}"/>
    <hyperlink ref="E2080" location="A126251270J" display="A126251270J" xr:uid="{00000000-0004-0000-0000-000015080000}"/>
    <hyperlink ref="E2081" location="A126244142J" display="A126244142J" xr:uid="{00000000-0004-0000-0000-000016080000}"/>
    <hyperlink ref="E2082" location="A126236654L" display="A126236654L" xr:uid="{00000000-0004-0000-0000-000017080000}"/>
    <hyperlink ref="E2083" location="A126250910A" display="A126250910A" xr:uid="{00000000-0004-0000-0000-000018080000}"/>
    <hyperlink ref="E2084" location="A126243782L" display="A126243782L" xr:uid="{00000000-0004-0000-0000-000019080000}"/>
    <hyperlink ref="E2085" location="A126237374L" display="A126237374L" xr:uid="{00000000-0004-0000-0000-00001A080000}"/>
    <hyperlink ref="E2086" location="A126251630A" display="A126251630A" xr:uid="{00000000-0004-0000-0000-00001B080000}"/>
    <hyperlink ref="E2087" location="A126244502A" display="A126244502A" xr:uid="{00000000-0004-0000-0000-00001C080000}"/>
    <hyperlink ref="E2088" location="A126237086V" display="A126237086V" xr:uid="{00000000-0004-0000-0000-00001D080000}"/>
    <hyperlink ref="E2089" location="A126251342J" display="A126251342J" xr:uid="{00000000-0004-0000-0000-00001E080000}"/>
    <hyperlink ref="E2090" location="A126244214J" display="A126244214J" xr:uid="{00000000-0004-0000-0000-00001F080000}"/>
    <hyperlink ref="E2091" location="A126236690W" display="A126236690W" xr:uid="{00000000-0004-0000-0000-000020080000}"/>
    <hyperlink ref="E2092" location="A126250946C" display="A126250946C" xr:uid="{00000000-0004-0000-0000-000021080000}"/>
    <hyperlink ref="E2093" location="A126243818C" display="A126243818C" xr:uid="{00000000-0004-0000-0000-000022080000}"/>
    <hyperlink ref="E2094" location="A126237122T" display="A126237122T" xr:uid="{00000000-0004-0000-0000-000023080000}"/>
    <hyperlink ref="E2095" location="A126251378K" display="A126251378K" xr:uid="{00000000-0004-0000-0000-000024080000}"/>
    <hyperlink ref="E2096" location="A126244250T" display="A126244250T" xr:uid="{00000000-0004-0000-0000-000025080000}"/>
    <hyperlink ref="E2097" location="A126236762W" display="A126236762W" xr:uid="{00000000-0004-0000-0000-000026080000}"/>
    <hyperlink ref="E2098" location="A126251018F" display="A126251018F" xr:uid="{00000000-0004-0000-0000-000027080000}"/>
    <hyperlink ref="E2099" location="A126243890W" display="A126243890W" xr:uid="{00000000-0004-0000-0000-000028080000}"/>
    <hyperlink ref="E2100" location="A126237266C" display="A126237266C" xr:uid="{00000000-0004-0000-0000-000029080000}"/>
    <hyperlink ref="E2101" location="A126251522T" display="A126251522T" xr:uid="{00000000-0004-0000-0000-00002A080000}"/>
    <hyperlink ref="E2102" location="A126244394C" display="A126244394C" xr:uid="{00000000-0004-0000-0000-00002B080000}"/>
    <hyperlink ref="E2103" location="A126236834W" display="A126236834W" xr:uid="{00000000-0004-0000-0000-00002C080000}"/>
    <hyperlink ref="E2104" location="A126251090X" display="A126251090X" xr:uid="{00000000-0004-0000-0000-00002D080000}"/>
    <hyperlink ref="E2105" location="A126243962W" display="A126243962W" xr:uid="{00000000-0004-0000-0000-00002E080000}"/>
    <hyperlink ref="E2106" location="A126236978J" display="A126236978J" xr:uid="{00000000-0004-0000-0000-00002F080000}"/>
    <hyperlink ref="E2107" location="A126251234X" display="A126251234X" xr:uid="{00000000-0004-0000-0000-000030080000}"/>
    <hyperlink ref="E2108" location="A126244106X" display="A126244106X" xr:uid="{00000000-0004-0000-0000-000031080000}"/>
    <hyperlink ref="E2109" location="A126236618C" display="A126236618C" xr:uid="{00000000-0004-0000-0000-000032080000}"/>
    <hyperlink ref="E2110" location="A126250874C" display="A126250874C" xr:uid="{00000000-0004-0000-0000-000033080000}"/>
    <hyperlink ref="E2111" location="A126243746C" display="A126243746C" xr:uid="{00000000-0004-0000-0000-000034080000}"/>
    <hyperlink ref="E2112" location="A126237338C" display="A126237338C" xr:uid="{00000000-0004-0000-0000-000035080000}"/>
    <hyperlink ref="E2113" location="A126251594C" display="A126251594C" xr:uid="{00000000-0004-0000-0000-000036080000}"/>
    <hyperlink ref="E2114" location="A126244466C" display="A126244466C" xr:uid="{00000000-0004-0000-0000-000037080000}"/>
    <hyperlink ref="E2115" location="A126237050T" display="A126237050T" xr:uid="{00000000-0004-0000-0000-000038080000}"/>
    <hyperlink ref="E2116" location="A126251306X" display="A126251306X" xr:uid="{00000000-0004-0000-0000-000039080000}"/>
    <hyperlink ref="E2117" location="A126244178K" display="A126244178K" xr:uid="{00000000-0004-0000-0000-00003A080000}"/>
    <hyperlink ref="E2118" location="A126236694F" display="A126236694F" xr:uid="{00000000-0004-0000-0000-00003B080000}"/>
    <hyperlink ref="E2119" location="A126250950V" display="A126250950V" xr:uid="{00000000-0004-0000-0000-00003C080000}"/>
    <hyperlink ref="E2120" location="A126243822V" display="A126243822V" xr:uid="{00000000-0004-0000-0000-00003D080000}"/>
    <hyperlink ref="E2121" location="A126237126A" display="A126237126A" xr:uid="{00000000-0004-0000-0000-00003E080000}"/>
    <hyperlink ref="E2122" location="A126251382A" display="A126251382A" xr:uid="{00000000-0004-0000-0000-00003F080000}"/>
    <hyperlink ref="E2123" location="A126244254A" display="A126244254A" xr:uid="{00000000-0004-0000-0000-000040080000}"/>
    <hyperlink ref="E2124" location="A126236766F" display="A126236766F" xr:uid="{00000000-0004-0000-0000-000041080000}"/>
    <hyperlink ref="E2125" location="A126251022W" display="A126251022W" xr:uid="{00000000-0004-0000-0000-000042080000}"/>
    <hyperlink ref="E2126" location="A126243894F" display="A126243894F" xr:uid="{00000000-0004-0000-0000-000043080000}"/>
    <hyperlink ref="E2127" location="A126237270V" display="A126237270V" xr:uid="{00000000-0004-0000-0000-000044080000}"/>
    <hyperlink ref="E2128" location="A126251526A" display="A126251526A" xr:uid="{00000000-0004-0000-0000-000045080000}"/>
    <hyperlink ref="E2129" location="A126244398L" display="A126244398L" xr:uid="{00000000-0004-0000-0000-000046080000}"/>
    <hyperlink ref="E2130" location="A126236838F" display="A126236838F" xr:uid="{00000000-0004-0000-0000-000047080000}"/>
    <hyperlink ref="E2131" location="A126251094J" display="A126251094J" xr:uid="{00000000-0004-0000-0000-000048080000}"/>
    <hyperlink ref="E2132" location="A126243966F" display="A126243966F" xr:uid="{00000000-0004-0000-0000-000049080000}"/>
    <hyperlink ref="E2133" location="A126236982X" display="A126236982X" xr:uid="{00000000-0004-0000-0000-00004A080000}"/>
    <hyperlink ref="E2134" location="A126251238J" display="A126251238J" xr:uid="{00000000-0004-0000-0000-00004B080000}"/>
    <hyperlink ref="E2135" location="A126244110R" display="A126244110R" xr:uid="{00000000-0004-0000-0000-00004C080000}"/>
    <hyperlink ref="E2136" location="A126236622V" display="A126236622V" xr:uid="{00000000-0004-0000-0000-00004D080000}"/>
    <hyperlink ref="E2137" location="A126250878L" display="A126250878L" xr:uid="{00000000-0004-0000-0000-00004E080000}"/>
    <hyperlink ref="E2138" location="A126243750V" display="A126243750V" xr:uid="{00000000-0004-0000-0000-00004F080000}"/>
    <hyperlink ref="E2139" location="A126237342V" display="A126237342V" xr:uid="{00000000-0004-0000-0000-000050080000}"/>
    <hyperlink ref="E2140" location="A126251598L" display="A126251598L" xr:uid="{00000000-0004-0000-0000-000051080000}"/>
    <hyperlink ref="E2141" location="A126244470V" display="A126244470V" xr:uid="{00000000-0004-0000-0000-000052080000}"/>
    <hyperlink ref="E2142" location="A126237054A" display="A126237054A" xr:uid="{00000000-0004-0000-0000-000053080000}"/>
    <hyperlink ref="E2143" location="A126251310R" display="A126251310R" xr:uid="{00000000-0004-0000-0000-000054080000}"/>
    <hyperlink ref="E2144" location="A126244182A" display="A126244182A" xr:uid="{00000000-0004-0000-0000-000055080000}"/>
    <hyperlink ref="E2145" location="A126236710V" display="A126236710V" xr:uid="{00000000-0004-0000-0000-000056080000}"/>
    <hyperlink ref="E2146" location="A126250966L" display="A126250966L" xr:uid="{00000000-0004-0000-0000-000057080000}"/>
    <hyperlink ref="E2147" location="A126243838L" display="A126243838L" xr:uid="{00000000-0004-0000-0000-000058080000}"/>
    <hyperlink ref="E2148" location="A126237142A" display="A126237142A" xr:uid="{00000000-0004-0000-0000-000059080000}"/>
    <hyperlink ref="E2149" location="A126251398V" display="A126251398V" xr:uid="{00000000-0004-0000-0000-00005A080000}"/>
    <hyperlink ref="E2150" location="A126244270A" display="A126244270A" xr:uid="{00000000-0004-0000-0000-00005B080000}"/>
    <hyperlink ref="E2151" location="A126236782F" display="A126236782F" xr:uid="{00000000-0004-0000-0000-00005C080000}"/>
    <hyperlink ref="E2152" location="A126251038R" display="A126251038R" xr:uid="{00000000-0004-0000-0000-00005D080000}"/>
    <hyperlink ref="E2153" location="A126243910V" display="A126243910V" xr:uid="{00000000-0004-0000-0000-00005E080000}"/>
    <hyperlink ref="E2154" location="A126237286L" display="A126237286L" xr:uid="{00000000-0004-0000-0000-00005F080000}"/>
    <hyperlink ref="E2155" location="A126251542A" display="A126251542A" xr:uid="{00000000-0004-0000-0000-000060080000}"/>
    <hyperlink ref="E2156" location="A126244414A" display="A126244414A" xr:uid="{00000000-0004-0000-0000-000061080000}"/>
    <hyperlink ref="E2157" location="A126236854F" display="A126236854F" xr:uid="{00000000-0004-0000-0000-000062080000}"/>
    <hyperlink ref="E2158" location="A126251110W" display="A126251110W" xr:uid="{00000000-0004-0000-0000-000063080000}"/>
    <hyperlink ref="E2159" location="A126243982F" display="A126243982F" xr:uid="{00000000-0004-0000-0000-000064080000}"/>
    <hyperlink ref="E2160" location="A126236998T" display="A126236998T" xr:uid="{00000000-0004-0000-0000-000065080000}"/>
    <hyperlink ref="E2161" location="A126251254J" display="A126251254J" xr:uid="{00000000-0004-0000-0000-000066080000}"/>
    <hyperlink ref="E2162" location="A126244126J" display="A126244126J" xr:uid="{00000000-0004-0000-0000-000067080000}"/>
    <hyperlink ref="E2163" location="A126236638L" display="A126236638L" xr:uid="{00000000-0004-0000-0000-000068080000}"/>
    <hyperlink ref="E2164" location="A126250894L" display="A126250894L" xr:uid="{00000000-0004-0000-0000-000069080000}"/>
    <hyperlink ref="E2165" location="A126243766L" display="A126243766L" xr:uid="{00000000-0004-0000-0000-00006A080000}"/>
    <hyperlink ref="E2166" location="A126237358L" display="A126237358L" xr:uid="{00000000-0004-0000-0000-00006B080000}"/>
    <hyperlink ref="E2167" location="A126251614A" display="A126251614A" xr:uid="{00000000-0004-0000-0000-00006C080000}"/>
    <hyperlink ref="E2168" location="A126244486L" display="A126244486L" xr:uid="{00000000-0004-0000-0000-00006D080000}"/>
    <hyperlink ref="E2169" location="A126237070A" display="A126237070A" xr:uid="{00000000-0004-0000-0000-00006E080000}"/>
    <hyperlink ref="E2170" location="A126251326J" display="A126251326J" xr:uid="{00000000-0004-0000-0000-00006F080000}"/>
    <hyperlink ref="E2171" location="A126244198V" display="A126244198V" xr:uid="{00000000-0004-0000-0000-000070080000}"/>
    <hyperlink ref="E2172" location="A126236678F" display="A126236678F" xr:uid="{00000000-0004-0000-0000-000071080000}"/>
    <hyperlink ref="E2173" location="A126250934V" display="A126250934V" xr:uid="{00000000-0004-0000-0000-000072080000}"/>
    <hyperlink ref="E2174" location="A126243806V" display="A126243806V" xr:uid="{00000000-0004-0000-0000-000073080000}"/>
    <hyperlink ref="E2175" location="A126237110J" display="A126237110J" xr:uid="{00000000-0004-0000-0000-000074080000}"/>
    <hyperlink ref="E2176" location="A126251366A" display="A126251366A" xr:uid="{00000000-0004-0000-0000-000075080000}"/>
    <hyperlink ref="E2177" location="A126244238A" display="A126244238A" xr:uid="{00000000-0004-0000-0000-000076080000}"/>
    <hyperlink ref="E2178" location="A126236750L" display="A126236750L" xr:uid="{00000000-0004-0000-0000-000077080000}"/>
    <hyperlink ref="E2179" location="A126251006W" display="A126251006W" xr:uid="{00000000-0004-0000-0000-000078080000}"/>
    <hyperlink ref="E2180" location="A126243878F" display="A126243878F" xr:uid="{00000000-0004-0000-0000-000079080000}"/>
    <hyperlink ref="E2181" location="A126237254V" display="A126237254V" xr:uid="{00000000-0004-0000-0000-00007A080000}"/>
    <hyperlink ref="E2182" location="A126251510J" display="A126251510J" xr:uid="{00000000-0004-0000-0000-00007B080000}"/>
    <hyperlink ref="E2183" location="A126244382V" display="A126244382V" xr:uid="{00000000-0004-0000-0000-00007C080000}"/>
    <hyperlink ref="E2184" location="A126236822L" display="A126236822L" xr:uid="{00000000-0004-0000-0000-00007D080000}"/>
    <hyperlink ref="E2185" location="A126251078J" display="A126251078J" xr:uid="{00000000-0004-0000-0000-00007E080000}"/>
    <hyperlink ref="E2186" location="A126243950L" display="A126243950L" xr:uid="{00000000-0004-0000-0000-00007F080000}"/>
    <hyperlink ref="E2187" location="A126236966X" display="A126236966X" xr:uid="{00000000-0004-0000-0000-000080080000}"/>
    <hyperlink ref="E2188" location="A126251222R" display="A126251222R" xr:uid="{00000000-0004-0000-0000-000081080000}"/>
    <hyperlink ref="E2189" location="A126244094A" display="A126244094A" xr:uid="{00000000-0004-0000-0000-000082080000}"/>
    <hyperlink ref="E2190" location="A126236606V" display="A126236606V" xr:uid="{00000000-0004-0000-0000-000083080000}"/>
    <hyperlink ref="E2191" location="A126250862V" display="A126250862V" xr:uid="{00000000-0004-0000-0000-000084080000}"/>
    <hyperlink ref="E2192" location="A126243734V" display="A126243734V" xr:uid="{00000000-0004-0000-0000-000085080000}"/>
    <hyperlink ref="E2193" location="A126237326V" display="A126237326V" xr:uid="{00000000-0004-0000-0000-000086080000}"/>
    <hyperlink ref="E2194" location="A126251582V" display="A126251582V" xr:uid="{00000000-0004-0000-0000-000087080000}"/>
    <hyperlink ref="E2195" location="A126244454V" display="A126244454V" xr:uid="{00000000-0004-0000-0000-000088080000}"/>
    <hyperlink ref="E2196" location="A126237038A" display="A126237038A" xr:uid="{00000000-0004-0000-0000-000089080000}"/>
    <hyperlink ref="E2197" location="A126251294A" display="A126251294A" xr:uid="{00000000-0004-0000-0000-00008A080000}"/>
    <hyperlink ref="E2198" location="A126244166A" display="A126244166A" xr:uid="{00000000-0004-0000-0000-00008B080000}"/>
    <hyperlink ref="E2199" location="A126236730C" display="A126236730C" xr:uid="{00000000-0004-0000-0000-00008C080000}"/>
    <hyperlink ref="E2200" location="A126250986W" display="A126250986W" xr:uid="{00000000-0004-0000-0000-00008D080000}"/>
    <hyperlink ref="E2201" location="A126243858W" display="A126243858W" xr:uid="{00000000-0004-0000-0000-00008E080000}"/>
    <hyperlink ref="E2202" location="A126237162K" display="A126237162K" xr:uid="{00000000-0004-0000-0000-00008F080000}"/>
    <hyperlink ref="E2203" location="A126251418T" display="A126251418T" xr:uid="{00000000-0004-0000-0000-000090080000}"/>
    <hyperlink ref="E2204" location="A126244290K" display="A126244290K" xr:uid="{00000000-0004-0000-0000-000091080000}"/>
    <hyperlink ref="E2205" location="A126236802C" display="A126236802C" xr:uid="{00000000-0004-0000-0000-000092080000}"/>
    <hyperlink ref="E2206" location="A126251058X" display="A126251058X" xr:uid="{00000000-0004-0000-0000-000093080000}"/>
    <hyperlink ref="E2207" location="A126243930C" display="A126243930C" xr:uid="{00000000-0004-0000-0000-000094080000}"/>
    <hyperlink ref="E2208" location="A126237306K" display="A126237306K" xr:uid="{00000000-0004-0000-0000-000095080000}"/>
    <hyperlink ref="E2209" location="A126251562K" display="A126251562K" xr:uid="{00000000-0004-0000-0000-000096080000}"/>
    <hyperlink ref="E2210" location="A126244434K" display="A126244434K" xr:uid="{00000000-0004-0000-0000-000097080000}"/>
    <hyperlink ref="E2211" location="A126236874R" display="A126236874R" xr:uid="{00000000-0004-0000-0000-000098080000}"/>
    <hyperlink ref="E2212" location="A126251130F" display="A126251130F" xr:uid="{00000000-0004-0000-0000-000099080000}"/>
    <hyperlink ref="E2213" location="A126244002F" display="A126244002F" xr:uid="{00000000-0004-0000-0000-00009A080000}"/>
    <hyperlink ref="E2214" location="A126237018T" display="A126237018T" xr:uid="{00000000-0004-0000-0000-00009B080000}"/>
    <hyperlink ref="E2215" location="A126251274T" display="A126251274T" xr:uid="{00000000-0004-0000-0000-00009C080000}"/>
    <hyperlink ref="E2216" location="A126244146T" display="A126244146T" xr:uid="{00000000-0004-0000-0000-00009D080000}"/>
    <hyperlink ref="E2217" location="A126236658W" display="A126236658W" xr:uid="{00000000-0004-0000-0000-00009E080000}"/>
    <hyperlink ref="E2218" location="A126250914K" display="A126250914K" xr:uid="{00000000-0004-0000-0000-00009F080000}"/>
    <hyperlink ref="E2219" location="A126243786W" display="A126243786W" xr:uid="{00000000-0004-0000-0000-0000A0080000}"/>
    <hyperlink ref="E2220" location="A126237378W" display="A126237378W" xr:uid="{00000000-0004-0000-0000-0000A1080000}"/>
    <hyperlink ref="E2221" location="A126251634K" display="A126251634K" xr:uid="{00000000-0004-0000-0000-0000A2080000}"/>
    <hyperlink ref="E2222" location="A126244506K" display="A126244506K" xr:uid="{00000000-0004-0000-0000-0000A3080000}"/>
    <hyperlink ref="E2223" location="A126237090K" display="A126237090K" xr:uid="{00000000-0004-0000-0000-0000A4080000}"/>
    <hyperlink ref="E2224" location="A126251346T" display="A126251346T" xr:uid="{00000000-0004-0000-0000-0000A5080000}"/>
    <hyperlink ref="E2225" location="A126244218T" display="A126244218T" xr:uid="{00000000-0004-0000-0000-0000A6080000}"/>
    <hyperlink ref="E2226" location="A126236714C" display="A126236714C" xr:uid="{00000000-0004-0000-0000-0000A7080000}"/>
    <hyperlink ref="E2227" location="A126250970C" display="A126250970C" xr:uid="{00000000-0004-0000-0000-0000A8080000}"/>
    <hyperlink ref="E2228" location="A126243842C" display="A126243842C" xr:uid="{00000000-0004-0000-0000-0000A9080000}"/>
    <hyperlink ref="E2229" location="A126237146K" display="A126237146K" xr:uid="{00000000-0004-0000-0000-0000AA080000}"/>
    <hyperlink ref="E2230" location="A126251402X" display="A126251402X" xr:uid="{00000000-0004-0000-0000-0000AB080000}"/>
    <hyperlink ref="E2231" location="A126244274K" display="A126244274K" xr:uid="{00000000-0004-0000-0000-0000AC080000}"/>
    <hyperlink ref="E2232" location="A126236786R" display="A126236786R" xr:uid="{00000000-0004-0000-0000-0000AD080000}"/>
    <hyperlink ref="E2233" location="A126251042F" display="A126251042F" xr:uid="{00000000-0004-0000-0000-0000AE080000}"/>
    <hyperlink ref="E2234" location="A126243914C" display="A126243914C" xr:uid="{00000000-0004-0000-0000-0000AF080000}"/>
    <hyperlink ref="E2235" location="A126237290C" display="A126237290C" xr:uid="{00000000-0004-0000-0000-0000B0080000}"/>
    <hyperlink ref="E2236" location="A126251546K" display="A126251546K" xr:uid="{00000000-0004-0000-0000-0000B1080000}"/>
    <hyperlink ref="E2237" location="A126244418K" display="A126244418K" xr:uid="{00000000-0004-0000-0000-0000B2080000}"/>
    <hyperlink ref="E2238" location="A126236858R" display="A126236858R" xr:uid="{00000000-0004-0000-0000-0000B3080000}"/>
    <hyperlink ref="E2239" location="A126251114F" display="A126251114F" xr:uid="{00000000-0004-0000-0000-0000B4080000}"/>
    <hyperlink ref="E2240" location="A126243986R" display="A126243986R" xr:uid="{00000000-0004-0000-0000-0000B5080000}"/>
    <hyperlink ref="E2241" location="A126237002X" display="A126237002X" xr:uid="{00000000-0004-0000-0000-0000B6080000}"/>
    <hyperlink ref="E2242" location="A126251258T" display="A126251258T" xr:uid="{00000000-0004-0000-0000-0000B7080000}"/>
    <hyperlink ref="E2243" location="A126244130X" display="A126244130X" xr:uid="{00000000-0004-0000-0000-0000B8080000}"/>
    <hyperlink ref="E2244" location="A126236642C" display="A126236642C" xr:uid="{00000000-0004-0000-0000-0000B9080000}"/>
    <hyperlink ref="E2245" location="A126250898W" display="A126250898W" xr:uid="{00000000-0004-0000-0000-0000BA080000}"/>
    <hyperlink ref="E2246" location="A126243770C" display="A126243770C" xr:uid="{00000000-0004-0000-0000-0000BB080000}"/>
    <hyperlink ref="E2247" location="A126237362C" display="A126237362C" xr:uid="{00000000-0004-0000-0000-0000BC080000}"/>
    <hyperlink ref="E2248" location="A126251618K" display="A126251618K" xr:uid="{00000000-0004-0000-0000-0000BD080000}"/>
    <hyperlink ref="E2249" location="A126244490C" display="A126244490C" xr:uid="{00000000-0004-0000-0000-0000BE080000}"/>
    <hyperlink ref="E2250" location="A126237074K" display="A126237074K" xr:uid="{00000000-0004-0000-0000-0000BF080000}"/>
    <hyperlink ref="E2251" location="A126251330X" display="A126251330X" xr:uid="{00000000-0004-0000-0000-0000C0080000}"/>
    <hyperlink ref="E2252" location="A126244202X" display="A126244202X" xr:uid="{00000000-0004-0000-0000-0000C1080000}"/>
    <hyperlink ref="E2253" location="A126236734L" display="A126236734L" xr:uid="{00000000-0004-0000-0000-0000C2080000}"/>
    <hyperlink ref="E2254" location="A126250990L" display="A126250990L" xr:uid="{00000000-0004-0000-0000-0000C3080000}"/>
    <hyperlink ref="E2255" location="A126243862L" display="A126243862L" xr:uid="{00000000-0004-0000-0000-0000C4080000}"/>
    <hyperlink ref="E2256" location="A126237166V" display="A126237166V" xr:uid="{00000000-0004-0000-0000-0000C5080000}"/>
    <hyperlink ref="E2257" location="A126251422J" display="A126251422J" xr:uid="{00000000-0004-0000-0000-0000C6080000}"/>
    <hyperlink ref="E2258" location="A126244294V" display="A126244294V" xr:uid="{00000000-0004-0000-0000-0000C7080000}"/>
    <hyperlink ref="E2259" location="A126236806L" display="A126236806L" xr:uid="{00000000-0004-0000-0000-0000C8080000}"/>
    <hyperlink ref="E2260" location="A126251062R" display="A126251062R" xr:uid="{00000000-0004-0000-0000-0000C9080000}"/>
    <hyperlink ref="E2261" location="A126243934L" display="A126243934L" xr:uid="{00000000-0004-0000-0000-0000CA080000}"/>
    <hyperlink ref="E2262" location="A126237310A" display="A126237310A" xr:uid="{00000000-0004-0000-0000-0000CB080000}"/>
    <hyperlink ref="E2263" location="A126251566V" display="A126251566V" xr:uid="{00000000-0004-0000-0000-0000CC080000}"/>
    <hyperlink ref="E2264" location="A126244438V" display="A126244438V" xr:uid="{00000000-0004-0000-0000-0000CD080000}"/>
    <hyperlink ref="E2265" location="A126236878X" display="A126236878X" xr:uid="{00000000-0004-0000-0000-0000CE080000}"/>
    <hyperlink ref="E2266" location="A126251134R" display="A126251134R" xr:uid="{00000000-0004-0000-0000-0000CF080000}"/>
    <hyperlink ref="E2267" location="A126244006R" display="A126244006R" xr:uid="{00000000-0004-0000-0000-0000D0080000}"/>
    <hyperlink ref="E2268" location="A126237022J" display="A126237022J" xr:uid="{00000000-0004-0000-0000-0000D1080000}"/>
    <hyperlink ref="E2269" location="A126251278A" display="A126251278A" xr:uid="{00000000-0004-0000-0000-0000D2080000}"/>
    <hyperlink ref="E2270" location="A126244150J" display="A126244150J" xr:uid="{00000000-0004-0000-0000-0000D3080000}"/>
    <hyperlink ref="E2271" location="A126236662L" display="A126236662L" xr:uid="{00000000-0004-0000-0000-0000D4080000}"/>
    <hyperlink ref="E2272" location="A126250918V" display="A126250918V" xr:uid="{00000000-0004-0000-0000-0000D5080000}"/>
    <hyperlink ref="E2273" location="A126243790L" display="A126243790L" xr:uid="{00000000-0004-0000-0000-0000D6080000}"/>
    <hyperlink ref="E2274" location="A126237382L" display="A126237382L" xr:uid="{00000000-0004-0000-0000-0000D7080000}"/>
    <hyperlink ref="E2275" location="A126251638V" display="A126251638V" xr:uid="{00000000-0004-0000-0000-0000D8080000}"/>
    <hyperlink ref="E2276" location="A126244510A" display="A126244510A" xr:uid="{00000000-0004-0000-0000-0000D9080000}"/>
    <hyperlink ref="E2277" location="A126237094V" display="A126237094V" xr:uid="{00000000-0004-0000-0000-0000DA080000}"/>
    <hyperlink ref="E2278" location="A126251350J" display="A126251350J" xr:uid="{00000000-0004-0000-0000-0000DB080000}"/>
    <hyperlink ref="E2279" location="A126244222J" display="A126244222J" xr:uid="{00000000-0004-0000-0000-0000DC080000}"/>
    <hyperlink ref="E2280" location="A126236682W" display="A126236682W" xr:uid="{00000000-0004-0000-0000-0000DD080000}"/>
    <hyperlink ref="E2281" location="A126250938C" display="A126250938C" xr:uid="{00000000-0004-0000-0000-0000DE080000}"/>
    <hyperlink ref="E2282" location="A126243810K" display="A126243810K" xr:uid="{00000000-0004-0000-0000-0000DF080000}"/>
    <hyperlink ref="E2283" location="A126237114T" display="A126237114T" xr:uid="{00000000-0004-0000-0000-0000E0080000}"/>
    <hyperlink ref="E2284" location="A126251370T" display="A126251370T" xr:uid="{00000000-0004-0000-0000-0000E1080000}"/>
    <hyperlink ref="E2285" location="A126244242T" display="A126244242T" xr:uid="{00000000-0004-0000-0000-0000E2080000}"/>
    <hyperlink ref="E2286" location="A126236754W" display="A126236754W" xr:uid="{00000000-0004-0000-0000-0000E3080000}"/>
    <hyperlink ref="E2287" location="A126251010L" display="A126251010L" xr:uid="{00000000-0004-0000-0000-0000E4080000}"/>
    <hyperlink ref="E2288" location="A126243882W" display="A126243882W" xr:uid="{00000000-0004-0000-0000-0000E5080000}"/>
    <hyperlink ref="E2289" location="A126237258C" display="A126237258C" xr:uid="{00000000-0004-0000-0000-0000E6080000}"/>
    <hyperlink ref="E2290" location="A126251514T" display="A126251514T" xr:uid="{00000000-0004-0000-0000-0000E7080000}"/>
    <hyperlink ref="E2291" location="A126244386C" display="A126244386C" xr:uid="{00000000-0004-0000-0000-0000E8080000}"/>
    <hyperlink ref="E2292" location="A126236826W" display="A126236826W" xr:uid="{00000000-0004-0000-0000-0000E9080000}"/>
    <hyperlink ref="E2293" location="A126251082X" display="A126251082X" xr:uid="{00000000-0004-0000-0000-0000EA080000}"/>
    <hyperlink ref="E2294" location="A126243954W" display="A126243954W" xr:uid="{00000000-0004-0000-0000-0000EB080000}"/>
    <hyperlink ref="E2295" location="A126236970R" display="A126236970R" xr:uid="{00000000-0004-0000-0000-0000EC080000}"/>
    <hyperlink ref="E2296" location="A126251226X" display="A126251226X" xr:uid="{00000000-0004-0000-0000-0000ED080000}"/>
    <hyperlink ref="E2297" location="A126244098K" display="A126244098K" xr:uid="{00000000-0004-0000-0000-0000EE080000}"/>
    <hyperlink ref="E2298" location="A126236610K" display="A126236610K" xr:uid="{00000000-0004-0000-0000-0000EF080000}"/>
    <hyperlink ref="E2299" location="A126250866C" display="A126250866C" xr:uid="{00000000-0004-0000-0000-0000F0080000}"/>
    <hyperlink ref="E2300" location="A126243738C" display="A126243738C" xr:uid="{00000000-0004-0000-0000-0000F1080000}"/>
    <hyperlink ref="E2301" location="A126237330K" display="A126237330K" xr:uid="{00000000-0004-0000-0000-0000F2080000}"/>
    <hyperlink ref="E2302" location="A126251586C" display="A126251586C" xr:uid="{00000000-0004-0000-0000-0000F3080000}"/>
    <hyperlink ref="E2303" location="A126244458C" display="A126244458C" xr:uid="{00000000-0004-0000-0000-0000F4080000}"/>
    <hyperlink ref="E2304" location="A126237042T" display="A126237042T" xr:uid="{00000000-0004-0000-0000-0000F5080000}"/>
    <hyperlink ref="E2305" location="A126251298K" display="A126251298K" xr:uid="{00000000-0004-0000-0000-0000F6080000}"/>
    <hyperlink ref="E2306" location="A126244170T" display="A126244170T" xr:uid="{00000000-0004-0000-0000-0000F7080000}"/>
    <hyperlink ref="E2307" location="A126236666W" display="A126236666W" xr:uid="{00000000-0004-0000-0000-0000F8080000}"/>
    <hyperlink ref="E2308" location="A126250922K" display="A126250922K" xr:uid="{00000000-0004-0000-0000-0000F9080000}"/>
    <hyperlink ref="E2309" location="A126243794W" display="A126243794W" xr:uid="{00000000-0004-0000-0000-0000FA080000}"/>
    <hyperlink ref="E2310" location="A126237098C" display="A126237098C" xr:uid="{00000000-0004-0000-0000-0000FB080000}"/>
    <hyperlink ref="E2311" location="A126251354T" display="A126251354T" xr:uid="{00000000-0004-0000-0000-0000FC080000}"/>
    <hyperlink ref="E2312" location="A126244226T" display="A126244226T" xr:uid="{00000000-0004-0000-0000-0000FD080000}"/>
    <hyperlink ref="E2313" location="A126236738W" display="A126236738W" xr:uid="{00000000-0004-0000-0000-0000FE080000}"/>
    <hyperlink ref="E2314" location="A126250994W" display="A126250994W" xr:uid="{00000000-0004-0000-0000-0000FF080000}"/>
    <hyperlink ref="E2315" location="A126243866W" display="A126243866W" xr:uid="{00000000-0004-0000-0000-000000090000}"/>
    <hyperlink ref="E2316" location="A126237242K" display="A126237242K" xr:uid="{00000000-0004-0000-0000-000001090000}"/>
    <hyperlink ref="E2317" location="A126251498C" display="A126251498C" xr:uid="{00000000-0004-0000-0000-000002090000}"/>
    <hyperlink ref="E2318" location="A126244370K" display="A126244370K" xr:uid="{00000000-0004-0000-0000-000003090000}"/>
    <hyperlink ref="E2319" location="A126236810C" display="A126236810C" xr:uid="{00000000-0004-0000-0000-000004090000}"/>
    <hyperlink ref="E2320" location="A126251066X" display="A126251066X" xr:uid="{00000000-0004-0000-0000-000005090000}"/>
    <hyperlink ref="E2321" location="A126243938W" display="A126243938W" xr:uid="{00000000-0004-0000-0000-000006090000}"/>
    <hyperlink ref="E2322" location="A126236954R" display="A126236954R" xr:uid="{00000000-0004-0000-0000-000007090000}"/>
    <hyperlink ref="E2323" location="A126251210F" display="A126251210F" xr:uid="{00000000-0004-0000-0000-000008090000}"/>
    <hyperlink ref="E2324" location="A126244082T" display="A126244082T" xr:uid="{00000000-0004-0000-0000-000009090000}"/>
    <hyperlink ref="E2325" location="A126236594W" display="A126236594W" xr:uid="{00000000-0004-0000-0000-00000A090000}"/>
    <hyperlink ref="E2326" location="A126250850K" display="A126250850K" xr:uid="{00000000-0004-0000-0000-00000B090000}"/>
    <hyperlink ref="E2327" location="A126243722K" display="A126243722K" xr:uid="{00000000-0004-0000-0000-00000C090000}"/>
    <hyperlink ref="E2328" location="A126237314K" display="A126237314K" xr:uid="{00000000-0004-0000-0000-00000D090000}"/>
    <hyperlink ref="E2329" location="A126251570K" display="A126251570K" xr:uid="{00000000-0004-0000-0000-00000E090000}"/>
    <hyperlink ref="E2330" location="A126244442K" display="A126244442K" xr:uid="{00000000-0004-0000-0000-00000F090000}"/>
    <hyperlink ref="E2331" location="A126237026T" display="A126237026T" xr:uid="{00000000-0004-0000-0000-000010090000}"/>
    <hyperlink ref="E2332" location="A126251282T" display="A126251282T" xr:uid="{00000000-0004-0000-0000-000011090000}"/>
    <hyperlink ref="E2333" location="A126244154T" display="A126244154T" xr:uid="{00000000-0004-0000-0000-000012090000}"/>
    <hyperlink ref="E2334" location="A126236670L" display="A126236670L" xr:uid="{00000000-0004-0000-0000-000013090000}"/>
    <hyperlink ref="E2335" location="A126250926V" display="A126250926V" xr:uid="{00000000-0004-0000-0000-000014090000}"/>
    <hyperlink ref="E2336" location="A126243798F" display="A126243798F" xr:uid="{00000000-0004-0000-0000-000015090000}"/>
    <hyperlink ref="E2337" location="A126237102J" display="A126237102J" xr:uid="{00000000-0004-0000-0000-000016090000}"/>
    <hyperlink ref="E2338" location="A126251358A" display="A126251358A" xr:uid="{00000000-0004-0000-0000-000017090000}"/>
    <hyperlink ref="E2339" location="A126244230J" display="A126244230J" xr:uid="{00000000-0004-0000-0000-000018090000}"/>
    <hyperlink ref="E2340" location="A126236742L" display="A126236742L" xr:uid="{00000000-0004-0000-0000-000019090000}"/>
    <hyperlink ref="E2341" location="A126250998F" display="A126250998F" xr:uid="{00000000-0004-0000-0000-00001A090000}"/>
    <hyperlink ref="E2342" location="A126243870L" display="A126243870L" xr:uid="{00000000-0004-0000-0000-00001B090000}"/>
    <hyperlink ref="E2343" location="A126237246V" display="A126237246V" xr:uid="{00000000-0004-0000-0000-00001C090000}"/>
    <hyperlink ref="E2344" location="A126251502J" display="A126251502J" xr:uid="{00000000-0004-0000-0000-00001D090000}"/>
    <hyperlink ref="E2345" location="A126244374V" display="A126244374V" xr:uid="{00000000-0004-0000-0000-00001E090000}"/>
    <hyperlink ref="E2346" location="A126236814L" display="A126236814L" xr:uid="{00000000-0004-0000-0000-00001F090000}"/>
    <hyperlink ref="E2347" location="A126251070R" display="A126251070R" xr:uid="{00000000-0004-0000-0000-000020090000}"/>
    <hyperlink ref="E2348" location="A126243942L" display="A126243942L" xr:uid="{00000000-0004-0000-0000-000021090000}"/>
    <hyperlink ref="E2349" location="A126236958X" display="A126236958X" xr:uid="{00000000-0004-0000-0000-000022090000}"/>
    <hyperlink ref="E2350" location="A126251214R" display="A126251214R" xr:uid="{00000000-0004-0000-0000-000023090000}"/>
    <hyperlink ref="E2351" location="A126244086A" display="A126244086A" xr:uid="{00000000-0004-0000-0000-000024090000}"/>
    <hyperlink ref="E2352" location="A126236598F" display="A126236598F" xr:uid="{00000000-0004-0000-0000-000025090000}"/>
    <hyperlink ref="E2353" location="A126250854V" display="A126250854V" xr:uid="{00000000-0004-0000-0000-000026090000}"/>
    <hyperlink ref="E2354" location="A126243726V" display="A126243726V" xr:uid="{00000000-0004-0000-0000-000027090000}"/>
    <hyperlink ref="E2355" location="A126237318V" display="A126237318V" xr:uid="{00000000-0004-0000-0000-000028090000}"/>
    <hyperlink ref="E2356" location="A126251574V" display="A126251574V" xr:uid="{00000000-0004-0000-0000-000029090000}"/>
    <hyperlink ref="E2357" location="A126244446V" display="A126244446V" xr:uid="{00000000-0004-0000-0000-00002A090000}"/>
    <hyperlink ref="E2358" location="A126237030J" display="A126237030J" xr:uid="{00000000-0004-0000-0000-00002B090000}"/>
    <hyperlink ref="E2359" location="A126251286A" display="A126251286A" xr:uid="{00000000-0004-0000-0000-00002C090000}"/>
    <hyperlink ref="E2360" location="A126244158A" display="A126244158A" xr:uid="{00000000-0004-0000-0000-00002D090000}"/>
    <hyperlink ref="E2361" location="A126236698R" display="A126236698R" xr:uid="{00000000-0004-0000-0000-00002E090000}"/>
    <hyperlink ref="E2362" location="A126250954C" display="A126250954C" xr:uid="{00000000-0004-0000-0000-00002F090000}"/>
    <hyperlink ref="E2363" location="A126243826C" display="A126243826C" xr:uid="{00000000-0004-0000-0000-000030090000}"/>
    <hyperlink ref="E2364" location="A126237130T" display="A126237130T" xr:uid="{00000000-0004-0000-0000-000031090000}"/>
    <hyperlink ref="E2365" location="A126251386K" display="A126251386K" xr:uid="{00000000-0004-0000-0000-000032090000}"/>
    <hyperlink ref="E2366" location="A126244258K" display="A126244258K" xr:uid="{00000000-0004-0000-0000-000033090000}"/>
    <hyperlink ref="E2367" location="A126236770W" display="A126236770W" xr:uid="{00000000-0004-0000-0000-000034090000}"/>
    <hyperlink ref="E2368" location="A126251026F" display="A126251026F" xr:uid="{00000000-0004-0000-0000-000035090000}"/>
    <hyperlink ref="E2369" location="A126243898R" display="A126243898R" xr:uid="{00000000-0004-0000-0000-000036090000}"/>
    <hyperlink ref="E2370" location="A126237274C" display="A126237274C" xr:uid="{00000000-0004-0000-0000-000037090000}"/>
    <hyperlink ref="E2371" location="A126251530T" display="A126251530T" xr:uid="{00000000-0004-0000-0000-000038090000}"/>
    <hyperlink ref="E2372" location="A126244402T" display="A126244402T" xr:uid="{00000000-0004-0000-0000-000039090000}"/>
    <hyperlink ref="E2373" location="A126236842W" display="A126236842W" xr:uid="{00000000-0004-0000-0000-00003A090000}"/>
    <hyperlink ref="E2374" location="A126251098T" display="A126251098T" xr:uid="{00000000-0004-0000-0000-00003B090000}"/>
    <hyperlink ref="E2375" location="A126243970W" display="A126243970W" xr:uid="{00000000-0004-0000-0000-00003C090000}"/>
    <hyperlink ref="E2376" location="A126236986J" display="A126236986J" xr:uid="{00000000-0004-0000-0000-00003D090000}"/>
    <hyperlink ref="E2377" location="A126251242X" display="A126251242X" xr:uid="{00000000-0004-0000-0000-00003E090000}"/>
    <hyperlink ref="E2378" location="A126244114X" display="A126244114X" xr:uid="{00000000-0004-0000-0000-00003F090000}"/>
    <hyperlink ref="E2379" location="A126236626C" display="A126236626C" xr:uid="{00000000-0004-0000-0000-000040090000}"/>
    <hyperlink ref="E2380" location="A126250882C" display="A126250882C" xr:uid="{00000000-0004-0000-0000-000041090000}"/>
    <hyperlink ref="E2381" location="A126243754C" display="A126243754C" xr:uid="{00000000-0004-0000-0000-000042090000}"/>
    <hyperlink ref="E2382" location="A126237346C" display="A126237346C" xr:uid="{00000000-0004-0000-0000-000043090000}"/>
    <hyperlink ref="E2383" location="A126251602T" display="A126251602T" xr:uid="{00000000-0004-0000-0000-000044090000}"/>
    <hyperlink ref="E2384" location="A126244474C" display="A126244474C" xr:uid="{00000000-0004-0000-0000-000045090000}"/>
    <hyperlink ref="E2385" location="A126237058K" display="A126237058K" xr:uid="{00000000-0004-0000-0000-000046090000}"/>
    <hyperlink ref="E2386" location="A126251314X" display="A126251314X" xr:uid="{00000000-0004-0000-0000-000047090000}"/>
    <hyperlink ref="E2387" location="A126244186K" display="A126244186K" xr:uid="{00000000-0004-0000-0000-000048090000}"/>
    <hyperlink ref="E2388" location="A126236674W" display="A126236674W" xr:uid="{00000000-0004-0000-0000-000049090000}"/>
    <hyperlink ref="E2389" location="A126250930K" display="A126250930K" xr:uid="{00000000-0004-0000-0000-00004A090000}"/>
    <hyperlink ref="E2390" location="A126243802K" display="A126243802K" xr:uid="{00000000-0004-0000-0000-00004B090000}"/>
    <hyperlink ref="E2391" location="A126237106T" display="A126237106T" xr:uid="{00000000-0004-0000-0000-00004C090000}"/>
    <hyperlink ref="E2392" location="A126251362T" display="A126251362T" xr:uid="{00000000-0004-0000-0000-00004D090000}"/>
    <hyperlink ref="E2393" location="A126244234T" display="A126244234T" xr:uid="{00000000-0004-0000-0000-00004E090000}"/>
    <hyperlink ref="E2394" location="A126236746W" display="A126236746W" xr:uid="{00000000-0004-0000-0000-00004F090000}"/>
    <hyperlink ref="E2395" location="A126251002L" display="A126251002L" xr:uid="{00000000-0004-0000-0000-000050090000}"/>
    <hyperlink ref="E2396" location="A126243874W" display="A126243874W" xr:uid="{00000000-0004-0000-0000-000051090000}"/>
    <hyperlink ref="E2397" location="A126237250K" display="A126237250K" xr:uid="{00000000-0004-0000-0000-000052090000}"/>
    <hyperlink ref="E2398" location="A126251506T" display="A126251506T" xr:uid="{00000000-0004-0000-0000-000053090000}"/>
    <hyperlink ref="E2399" location="A126244378C" display="A126244378C" xr:uid="{00000000-0004-0000-0000-000054090000}"/>
    <hyperlink ref="E2400" location="A126236818W" display="A126236818W" xr:uid="{00000000-0004-0000-0000-000055090000}"/>
    <hyperlink ref="E2401" location="A126251074X" display="A126251074X" xr:uid="{00000000-0004-0000-0000-000056090000}"/>
    <hyperlink ref="E2402" location="A126243946W" display="A126243946W" xr:uid="{00000000-0004-0000-0000-000057090000}"/>
    <hyperlink ref="E2403" location="A126236962R" display="A126236962R" xr:uid="{00000000-0004-0000-0000-000058090000}"/>
    <hyperlink ref="E2404" location="A126251218X" display="A126251218X" xr:uid="{00000000-0004-0000-0000-000059090000}"/>
    <hyperlink ref="E2405" location="A126244090T" display="A126244090T" xr:uid="{00000000-0004-0000-0000-00005A090000}"/>
    <hyperlink ref="E2406" location="A126236602K" display="A126236602K" xr:uid="{00000000-0004-0000-0000-00005B090000}"/>
    <hyperlink ref="E2407" location="A126250858C" display="A126250858C" xr:uid="{00000000-0004-0000-0000-00005C090000}"/>
    <hyperlink ref="E2408" location="A126243730K" display="A126243730K" xr:uid="{00000000-0004-0000-0000-00005D090000}"/>
    <hyperlink ref="E2409" location="A126237322K" display="A126237322K" xr:uid="{00000000-0004-0000-0000-00005E090000}"/>
    <hyperlink ref="E2410" location="A126251578C" display="A126251578C" xr:uid="{00000000-0004-0000-0000-00005F090000}"/>
    <hyperlink ref="E2411" location="A126244450K" display="A126244450K" xr:uid="{00000000-0004-0000-0000-000060090000}"/>
    <hyperlink ref="E2412" location="A126237034T" display="A126237034T" xr:uid="{00000000-0004-0000-0000-000061090000}"/>
    <hyperlink ref="E2413" location="A126251290T" display="A126251290T" xr:uid="{00000000-0004-0000-0000-000062090000}"/>
    <hyperlink ref="E2414" location="A126244162T" display="A126244162T" xr:uid="{00000000-0004-0000-0000-000063090000}"/>
    <hyperlink ref="E2415" location="A126236702V" display="A126236702V" xr:uid="{00000000-0004-0000-0000-000064090000}"/>
    <hyperlink ref="E2416" location="A126250958L" display="A126250958L" xr:uid="{00000000-0004-0000-0000-000065090000}"/>
    <hyperlink ref="E2417" location="A126243830V" display="A126243830V" xr:uid="{00000000-0004-0000-0000-000066090000}"/>
    <hyperlink ref="E2418" location="A126237134A" display="A126237134A" xr:uid="{00000000-0004-0000-0000-000067090000}"/>
    <hyperlink ref="E2419" location="A126251390A" display="A126251390A" xr:uid="{00000000-0004-0000-0000-000068090000}"/>
    <hyperlink ref="E2420" location="A126244262A" display="A126244262A" xr:uid="{00000000-0004-0000-0000-000069090000}"/>
    <hyperlink ref="E2421" location="A126236774F" display="A126236774F" xr:uid="{00000000-0004-0000-0000-00006A090000}"/>
    <hyperlink ref="E2422" location="A126251030W" display="A126251030W" xr:uid="{00000000-0004-0000-0000-00006B090000}"/>
    <hyperlink ref="E2423" location="A126243902V" display="A126243902V" xr:uid="{00000000-0004-0000-0000-00006C090000}"/>
    <hyperlink ref="E2424" location="A126237278L" display="A126237278L" xr:uid="{00000000-0004-0000-0000-00006D090000}"/>
    <hyperlink ref="E2425" location="A126251534A" display="A126251534A" xr:uid="{00000000-0004-0000-0000-00006E090000}"/>
    <hyperlink ref="E2426" location="A126244406A" display="A126244406A" xr:uid="{00000000-0004-0000-0000-00006F090000}"/>
    <hyperlink ref="E2427" location="A126236846F" display="A126236846F" xr:uid="{00000000-0004-0000-0000-000070090000}"/>
    <hyperlink ref="E2428" location="A126251102W" display="A126251102W" xr:uid="{00000000-0004-0000-0000-000071090000}"/>
    <hyperlink ref="E2429" location="A126243974F" display="A126243974F" xr:uid="{00000000-0004-0000-0000-000072090000}"/>
    <hyperlink ref="E2430" location="A126236990X" display="A126236990X" xr:uid="{00000000-0004-0000-0000-000073090000}"/>
    <hyperlink ref="E2431" location="A126251246J" display="A126251246J" xr:uid="{00000000-0004-0000-0000-000074090000}"/>
    <hyperlink ref="E2432" location="A126244118J" display="A126244118J" xr:uid="{00000000-0004-0000-0000-000075090000}"/>
    <hyperlink ref="E2433" location="A126236630V" display="A126236630V" xr:uid="{00000000-0004-0000-0000-000076090000}"/>
    <hyperlink ref="E2434" location="A126250886L" display="A126250886L" xr:uid="{00000000-0004-0000-0000-000077090000}"/>
    <hyperlink ref="E2435" location="A126243758L" display="A126243758L" xr:uid="{00000000-0004-0000-0000-000078090000}"/>
    <hyperlink ref="E2436" location="A126237350V" display="A126237350V" xr:uid="{00000000-0004-0000-0000-000079090000}"/>
    <hyperlink ref="E2437" location="A126251606A" display="A126251606A" xr:uid="{00000000-0004-0000-0000-00007A090000}"/>
    <hyperlink ref="E2438" location="A126244478L" display="A126244478L" xr:uid="{00000000-0004-0000-0000-00007B090000}"/>
    <hyperlink ref="E2439" location="A126237062A" display="A126237062A" xr:uid="{00000000-0004-0000-0000-00007C090000}"/>
    <hyperlink ref="E2440" location="A126251318J" display="A126251318J" xr:uid="{00000000-0004-0000-0000-00007D090000}"/>
    <hyperlink ref="E2441" location="A126244190A" display="A126244190A" xr:uid="{00000000-0004-0000-0000-00007E090000}"/>
    <hyperlink ref="E2442" location="A126232746X" display="A126232746X" xr:uid="{00000000-0004-0000-0000-00007F090000}"/>
    <hyperlink ref="E2443" location="A126247002K" display="A126247002K" xr:uid="{00000000-0004-0000-0000-000080090000}"/>
    <hyperlink ref="E2444" location="A126239874V" display="A126239874V" xr:uid="{00000000-0004-0000-0000-000081090000}"/>
    <hyperlink ref="E2445" location="A126233178F" display="A126233178F" xr:uid="{00000000-0004-0000-0000-000082090000}"/>
    <hyperlink ref="E2446" location="A126247434R" display="A126247434R" xr:uid="{00000000-0004-0000-0000-000083090000}"/>
    <hyperlink ref="E2447" location="A126240306V" display="A126240306V" xr:uid="{00000000-0004-0000-0000-000084090000}"/>
    <hyperlink ref="E2448" location="A126232818X" display="A126232818X" xr:uid="{00000000-0004-0000-0000-000085090000}"/>
    <hyperlink ref="E2449" location="A126247074W" display="A126247074W" xr:uid="{00000000-0004-0000-0000-000086090000}"/>
    <hyperlink ref="E2450" location="A126239946V" display="A126239946V" xr:uid="{00000000-0004-0000-0000-000087090000}"/>
    <hyperlink ref="E2451" location="A126233322L" display="A126233322L" xr:uid="{00000000-0004-0000-0000-000088090000}"/>
    <hyperlink ref="E2452" location="A126247578A" display="A126247578A" xr:uid="{00000000-0004-0000-0000-000089090000}"/>
    <hyperlink ref="E2453" location="A126240450L" display="A126240450L" xr:uid="{00000000-0004-0000-0000-00008A090000}"/>
    <hyperlink ref="E2454" location="A126232890T" display="A126232890T" xr:uid="{00000000-0004-0000-0000-00008B090000}"/>
    <hyperlink ref="E2455" location="A126247146W" display="A126247146W" xr:uid="{00000000-0004-0000-0000-00008C090000}"/>
    <hyperlink ref="E2456" location="A126240018A" display="A126240018A" xr:uid="{00000000-0004-0000-0000-00008D090000}"/>
    <hyperlink ref="E2457" location="A126233034V" display="A126233034V" xr:uid="{00000000-0004-0000-0000-00008E090000}"/>
    <hyperlink ref="E2458" location="A126247290R" display="A126247290R" xr:uid="{00000000-0004-0000-0000-00008F090000}"/>
    <hyperlink ref="E2459" location="A126240162V" display="A126240162V" xr:uid="{00000000-0004-0000-0000-000090090000}"/>
    <hyperlink ref="E2460" location="A126232674X" display="A126232674X" xr:uid="{00000000-0004-0000-0000-000091090000}"/>
    <hyperlink ref="E2461" location="A126246930J" display="A126246930J" xr:uid="{00000000-0004-0000-0000-000092090000}"/>
    <hyperlink ref="E2462" location="A126239802J" display="A126239802J" xr:uid="{00000000-0004-0000-0000-000093090000}"/>
    <hyperlink ref="E2463" location="A126233394X" display="A126233394X" xr:uid="{00000000-0004-0000-0000-000094090000}"/>
    <hyperlink ref="E2464" location="A126247650J" display="A126247650J" xr:uid="{00000000-0004-0000-0000-000095090000}"/>
    <hyperlink ref="E2465" location="A126240522L" display="A126240522L" xr:uid="{00000000-0004-0000-0000-000096090000}"/>
    <hyperlink ref="E2466" location="A126233106V" display="A126233106V" xr:uid="{00000000-0004-0000-0000-000097090000}"/>
    <hyperlink ref="E2467" location="A126247362R" display="A126247362R" xr:uid="{00000000-0004-0000-0000-000098090000}"/>
    <hyperlink ref="E2468" location="A126240234V" display="A126240234V" xr:uid="{00000000-0004-0000-0000-000099090000}"/>
    <hyperlink ref="E2469" location="A126232758J" display="A126232758J" xr:uid="{00000000-0004-0000-0000-00009A090000}"/>
    <hyperlink ref="E2470" location="A126247014V" display="A126247014V" xr:uid="{00000000-0004-0000-0000-00009B090000}"/>
    <hyperlink ref="E2471" location="A126239886C" display="A126239886C" xr:uid="{00000000-0004-0000-0000-00009C090000}"/>
    <hyperlink ref="E2472" location="A126233190W" display="A126233190W" xr:uid="{00000000-0004-0000-0000-00009D090000}"/>
    <hyperlink ref="E2473" location="A126247446X" display="A126247446X" xr:uid="{00000000-0004-0000-0000-00009E090000}"/>
    <hyperlink ref="E2474" location="A126240318C" display="A126240318C" xr:uid="{00000000-0004-0000-0000-00009F090000}"/>
    <hyperlink ref="E2475" location="A126232830R" display="A126232830R" xr:uid="{00000000-0004-0000-0000-0000A0090000}"/>
    <hyperlink ref="E2476" location="A126247086F" display="A126247086F" xr:uid="{00000000-0004-0000-0000-0000A1090000}"/>
    <hyperlink ref="E2477" location="A126239958C" display="A126239958C" xr:uid="{00000000-0004-0000-0000-0000A2090000}"/>
    <hyperlink ref="E2478" location="A126233334W" display="A126233334W" xr:uid="{00000000-0004-0000-0000-0000A3090000}"/>
    <hyperlink ref="E2479" location="A126247590T" display="A126247590T" xr:uid="{00000000-0004-0000-0000-0000A4090000}"/>
    <hyperlink ref="E2480" location="A126240462W" display="A126240462W" xr:uid="{00000000-0004-0000-0000-0000A5090000}"/>
    <hyperlink ref="E2481" location="A126232902R" display="A126232902R" xr:uid="{00000000-0004-0000-0000-0000A6090000}"/>
    <hyperlink ref="E2482" location="A126247158F" display="A126247158F" xr:uid="{00000000-0004-0000-0000-0000A7090000}"/>
    <hyperlink ref="E2483" location="A126240030T" display="A126240030T" xr:uid="{00000000-0004-0000-0000-0000A8090000}"/>
    <hyperlink ref="E2484" location="A126233046C" display="A126233046C" xr:uid="{00000000-0004-0000-0000-0000A9090000}"/>
    <hyperlink ref="E2485" location="A126247302L" display="A126247302L" xr:uid="{00000000-0004-0000-0000-0000AA090000}"/>
    <hyperlink ref="E2486" location="A126240174C" display="A126240174C" xr:uid="{00000000-0004-0000-0000-0000AB090000}"/>
    <hyperlink ref="E2487" location="A126232686J" display="A126232686J" xr:uid="{00000000-0004-0000-0000-0000AC090000}"/>
    <hyperlink ref="E2488" location="A126246942T" display="A126246942T" xr:uid="{00000000-0004-0000-0000-0000AD090000}"/>
    <hyperlink ref="E2489" location="A126239814T" display="A126239814T" xr:uid="{00000000-0004-0000-0000-0000AE090000}"/>
    <hyperlink ref="E2490" location="A126233406W" display="A126233406W" xr:uid="{00000000-0004-0000-0000-0000AF090000}"/>
    <hyperlink ref="E2491" location="A126247662T" display="A126247662T" xr:uid="{00000000-0004-0000-0000-0000B0090000}"/>
    <hyperlink ref="E2492" location="A126240534W" display="A126240534W" xr:uid="{00000000-0004-0000-0000-0000B1090000}"/>
    <hyperlink ref="E2493" location="A126233118C" display="A126233118C" xr:uid="{00000000-0004-0000-0000-0000B2090000}"/>
    <hyperlink ref="E2494" location="A126247374X" display="A126247374X" xr:uid="{00000000-0004-0000-0000-0000B3090000}"/>
    <hyperlink ref="E2495" location="A126240246C" display="A126240246C" xr:uid="{00000000-0004-0000-0000-0000B4090000}"/>
    <hyperlink ref="E2496" location="A126232726R" display="A126232726R" xr:uid="{00000000-0004-0000-0000-0000B5090000}"/>
    <hyperlink ref="E2497" location="A126246982K" display="A126246982K" xr:uid="{00000000-0004-0000-0000-0000B6090000}"/>
    <hyperlink ref="E2498" location="A126239854K" display="A126239854K" xr:uid="{00000000-0004-0000-0000-0000B7090000}"/>
    <hyperlink ref="E2499" location="A126233158W" display="A126233158W" xr:uid="{00000000-0004-0000-0000-0000B8090000}"/>
    <hyperlink ref="E2500" location="A126247414F" display="A126247414F" xr:uid="{00000000-0004-0000-0000-0000B9090000}"/>
    <hyperlink ref="E2501" location="A126240286W" display="A126240286W" xr:uid="{00000000-0004-0000-0000-0000BA090000}"/>
    <hyperlink ref="E2502" location="A126232798A" display="A126232798A" xr:uid="{00000000-0004-0000-0000-0000BB090000}"/>
    <hyperlink ref="E2503" location="A126247054L" display="A126247054L" xr:uid="{00000000-0004-0000-0000-0000BC090000}"/>
    <hyperlink ref="E2504" location="A126239926K" display="A126239926K" xr:uid="{00000000-0004-0000-0000-0000BD090000}"/>
    <hyperlink ref="E2505" location="A126233302C" display="A126233302C" xr:uid="{00000000-0004-0000-0000-0000BE090000}"/>
    <hyperlink ref="E2506" location="A126247558T" display="A126247558T" xr:uid="{00000000-0004-0000-0000-0000BF090000}"/>
    <hyperlink ref="E2507" location="A126240430C" display="A126240430C" xr:uid="{00000000-0004-0000-0000-0000C0090000}"/>
    <hyperlink ref="E2508" location="A126232870J" display="A126232870J" xr:uid="{00000000-0004-0000-0000-0000C1090000}"/>
    <hyperlink ref="E2509" location="A126247126L" display="A126247126L" xr:uid="{00000000-0004-0000-0000-0000C2090000}"/>
    <hyperlink ref="E2510" location="A126239998W" display="A126239998W" xr:uid="{00000000-0004-0000-0000-0000C3090000}"/>
    <hyperlink ref="E2511" location="A126233014K" display="A126233014K" xr:uid="{00000000-0004-0000-0000-0000C4090000}"/>
    <hyperlink ref="E2512" location="A126247270F" display="A126247270F" xr:uid="{00000000-0004-0000-0000-0000C5090000}"/>
    <hyperlink ref="E2513" location="A126240142K" display="A126240142K" xr:uid="{00000000-0004-0000-0000-0000C6090000}"/>
    <hyperlink ref="E2514" location="A126232654R" display="A126232654R" xr:uid="{00000000-0004-0000-0000-0000C7090000}"/>
    <hyperlink ref="E2515" location="A126246910X" display="A126246910X" xr:uid="{00000000-0004-0000-0000-0000C8090000}"/>
    <hyperlink ref="E2516" location="A126239782K" display="A126239782K" xr:uid="{00000000-0004-0000-0000-0000C9090000}"/>
    <hyperlink ref="E2517" location="A126233374R" display="A126233374R" xr:uid="{00000000-0004-0000-0000-0000CA090000}"/>
    <hyperlink ref="E2518" location="A126247630X" display="A126247630X" xr:uid="{00000000-0004-0000-0000-0000CB090000}"/>
    <hyperlink ref="E2519" location="A126240502C" display="A126240502C" xr:uid="{00000000-0004-0000-0000-0000CC090000}"/>
    <hyperlink ref="E2520" location="A126233086W" display="A126233086W" xr:uid="{00000000-0004-0000-0000-0000CD090000}"/>
    <hyperlink ref="E2521" location="A126247342F" display="A126247342F" xr:uid="{00000000-0004-0000-0000-0000CE090000}"/>
    <hyperlink ref="E2522" location="A126240214K" display="A126240214K" xr:uid="{00000000-0004-0000-0000-0000CF090000}"/>
    <hyperlink ref="E2523" location="A126232762X" display="A126232762X" xr:uid="{00000000-0004-0000-0000-0000D0090000}"/>
    <hyperlink ref="E2524" location="A126247018C" display="A126247018C" xr:uid="{00000000-0004-0000-0000-0000D1090000}"/>
    <hyperlink ref="E2525" location="A126239890V" display="A126239890V" xr:uid="{00000000-0004-0000-0000-0000D2090000}"/>
    <hyperlink ref="E2526" location="A126233194F" display="A126233194F" xr:uid="{00000000-0004-0000-0000-0000D3090000}"/>
    <hyperlink ref="E2527" location="A126247450R" display="A126247450R" xr:uid="{00000000-0004-0000-0000-0000D4090000}"/>
    <hyperlink ref="E2528" location="A126240322V" display="A126240322V" xr:uid="{00000000-0004-0000-0000-0000D5090000}"/>
    <hyperlink ref="E2529" location="A126232834X" display="A126232834X" xr:uid="{00000000-0004-0000-0000-0000D6090000}"/>
    <hyperlink ref="E2530" location="A126247090W" display="A126247090W" xr:uid="{00000000-0004-0000-0000-0000D7090000}"/>
    <hyperlink ref="E2531" location="A126239962V" display="A126239962V" xr:uid="{00000000-0004-0000-0000-0000D8090000}"/>
    <hyperlink ref="E2532" location="A126233338F" display="A126233338F" xr:uid="{00000000-0004-0000-0000-0000D9090000}"/>
    <hyperlink ref="E2533" location="A126247594A" display="A126247594A" xr:uid="{00000000-0004-0000-0000-0000DA090000}"/>
    <hyperlink ref="E2534" location="A126240466F" display="A126240466F" xr:uid="{00000000-0004-0000-0000-0000DB090000}"/>
    <hyperlink ref="E2535" location="A126232906X" display="A126232906X" xr:uid="{00000000-0004-0000-0000-0000DC090000}"/>
    <hyperlink ref="E2536" location="A126247162W" display="A126247162W" xr:uid="{00000000-0004-0000-0000-0000DD090000}"/>
    <hyperlink ref="E2537" location="A126240034A" display="A126240034A" xr:uid="{00000000-0004-0000-0000-0000DE090000}"/>
    <hyperlink ref="E2538" location="A126233050V" display="A126233050V" xr:uid="{00000000-0004-0000-0000-0000DF090000}"/>
    <hyperlink ref="E2539" location="A126247306W" display="A126247306W" xr:uid="{00000000-0004-0000-0000-0000E0090000}"/>
    <hyperlink ref="E2540" location="A126240178L" display="A126240178L" xr:uid="{00000000-0004-0000-0000-0000E1090000}"/>
    <hyperlink ref="E2541" location="A126232690X" display="A126232690X" xr:uid="{00000000-0004-0000-0000-0000E2090000}"/>
    <hyperlink ref="E2542" location="A126246946A" display="A126246946A" xr:uid="{00000000-0004-0000-0000-0000E3090000}"/>
    <hyperlink ref="E2543" location="A126239818A" display="A126239818A" xr:uid="{00000000-0004-0000-0000-0000E4090000}"/>
    <hyperlink ref="E2544" location="A126233410L" display="A126233410L" xr:uid="{00000000-0004-0000-0000-0000E5090000}"/>
    <hyperlink ref="E2545" location="A126247666A" display="A126247666A" xr:uid="{00000000-0004-0000-0000-0000E6090000}"/>
    <hyperlink ref="E2546" location="A126240538F" display="A126240538F" xr:uid="{00000000-0004-0000-0000-0000E7090000}"/>
    <hyperlink ref="E2547" location="A126233122V" display="A126233122V" xr:uid="{00000000-0004-0000-0000-0000E8090000}"/>
    <hyperlink ref="E2548" location="A126247378J" display="A126247378J" xr:uid="{00000000-0004-0000-0000-0000E9090000}"/>
    <hyperlink ref="E2549" location="A126240250V" display="A126240250V" xr:uid="{00000000-0004-0000-0000-0000EA090000}"/>
    <hyperlink ref="E2550" location="A126232766J" display="A126232766J" xr:uid="{00000000-0004-0000-0000-0000EB090000}"/>
    <hyperlink ref="E2551" location="A126247022V" display="A126247022V" xr:uid="{00000000-0004-0000-0000-0000EC090000}"/>
    <hyperlink ref="E2552" location="A126239894C" display="A126239894C" xr:uid="{00000000-0004-0000-0000-0000ED090000}"/>
    <hyperlink ref="E2553" location="A126233198R" display="A126233198R" xr:uid="{00000000-0004-0000-0000-0000EE090000}"/>
    <hyperlink ref="E2554" location="A126247454X" display="A126247454X" xr:uid="{00000000-0004-0000-0000-0000EF090000}"/>
    <hyperlink ref="E2555" location="A126240326C" display="A126240326C" xr:uid="{00000000-0004-0000-0000-0000F0090000}"/>
    <hyperlink ref="E2556" location="A126232838J" display="A126232838J" xr:uid="{00000000-0004-0000-0000-0000F1090000}"/>
    <hyperlink ref="E2557" location="A126247094F" display="A126247094F" xr:uid="{00000000-0004-0000-0000-0000F2090000}"/>
    <hyperlink ref="E2558" location="A126239966C" display="A126239966C" xr:uid="{00000000-0004-0000-0000-0000F3090000}"/>
    <hyperlink ref="E2559" location="A126233342W" display="A126233342W" xr:uid="{00000000-0004-0000-0000-0000F4090000}"/>
    <hyperlink ref="E2560" location="A126247598K" display="A126247598K" xr:uid="{00000000-0004-0000-0000-0000F5090000}"/>
    <hyperlink ref="E2561" location="A126240470W" display="A126240470W" xr:uid="{00000000-0004-0000-0000-0000F6090000}"/>
    <hyperlink ref="E2562" location="A126232910R" display="A126232910R" xr:uid="{00000000-0004-0000-0000-0000F7090000}"/>
    <hyperlink ref="E2563" location="A126247166F" display="A126247166F" xr:uid="{00000000-0004-0000-0000-0000F8090000}"/>
    <hyperlink ref="E2564" location="A126240038K" display="A126240038K" xr:uid="{00000000-0004-0000-0000-0000F9090000}"/>
    <hyperlink ref="E2565" location="A126233054C" display="A126233054C" xr:uid="{00000000-0004-0000-0000-0000FA090000}"/>
    <hyperlink ref="E2566" location="A126247310L" display="A126247310L" xr:uid="{00000000-0004-0000-0000-0000FB090000}"/>
    <hyperlink ref="E2567" location="A126240182C" display="A126240182C" xr:uid="{00000000-0004-0000-0000-0000FC090000}"/>
    <hyperlink ref="E2568" location="A126232694J" display="A126232694J" xr:uid="{00000000-0004-0000-0000-0000FD090000}"/>
    <hyperlink ref="E2569" location="A126246950T" display="A126246950T" xr:uid="{00000000-0004-0000-0000-0000FE090000}"/>
    <hyperlink ref="E2570" location="A126239822T" display="A126239822T" xr:uid="{00000000-0004-0000-0000-0000FF090000}"/>
    <hyperlink ref="E2571" location="A126233414W" display="A126233414W" xr:uid="{00000000-0004-0000-0000-0000000A0000}"/>
    <hyperlink ref="E2572" location="A126247670T" display="A126247670T" xr:uid="{00000000-0004-0000-0000-0000010A0000}"/>
    <hyperlink ref="E2573" location="A126240542W" display="A126240542W" xr:uid="{00000000-0004-0000-0000-0000020A0000}"/>
    <hyperlink ref="E2574" location="A126233126C" display="A126233126C" xr:uid="{00000000-0004-0000-0000-0000030A0000}"/>
    <hyperlink ref="E2575" location="A126247382X" display="A126247382X" xr:uid="{00000000-0004-0000-0000-0000040A0000}"/>
    <hyperlink ref="E2576" location="A126240254C" display="A126240254C" xr:uid="{00000000-0004-0000-0000-0000050A0000}"/>
    <hyperlink ref="E2577" location="A126232730F" display="A126232730F" xr:uid="{00000000-0004-0000-0000-0000060A0000}"/>
    <hyperlink ref="E2578" location="A126246986V" display="A126246986V" xr:uid="{00000000-0004-0000-0000-0000070A0000}"/>
    <hyperlink ref="E2579" location="A126239858V" display="A126239858V" xr:uid="{00000000-0004-0000-0000-0000080A0000}"/>
    <hyperlink ref="E2580" location="A126233162L" display="A126233162L" xr:uid="{00000000-0004-0000-0000-0000090A0000}"/>
    <hyperlink ref="E2581" location="A126247418R" display="A126247418R" xr:uid="{00000000-0004-0000-0000-00000A0A0000}"/>
    <hyperlink ref="E2582" location="A126240290L" display="A126240290L" xr:uid="{00000000-0004-0000-0000-00000B0A0000}"/>
    <hyperlink ref="E2583" location="A126232802F" display="A126232802F" xr:uid="{00000000-0004-0000-0000-00000C0A0000}"/>
    <hyperlink ref="E2584" location="A126247058W" display="A126247058W" xr:uid="{00000000-0004-0000-0000-00000D0A0000}"/>
    <hyperlink ref="E2585" location="A126239930A" display="A126239930A" xr:uid="{00000000-0004-0000-0000-00000E0A0000}"/>
    <hyperlink ref="E2586" location="A126233306L" display="A126233306L" xr:uid="{00000000-0004-0000-0000-00000F0A0000}"/>
    <hyperlink ref="E2587" location="A126247562J" display="A126247562J" xr:uid="{00000000-0004-0000-0000-0000100A0000}"/>
    <hyperlink ref="E2588" location="A126240434L" display="A126240434L" xr:uid="{00000000-0004-0000-0000-0000110A0000}"/>
    <hyperlink ref="E2589" location="A126232874T" display="A126232874T" xr:uid="{00000000-0004-0000-0000-0000120A0000}"/>
    <hyperlink ref="E2590" location="A126247130C" display="A126247130C" xr:uid="{00000000-0004-0000-0000-0000130A0000}"/>
    <hyperlink ref="E2591" location="A126240002J" display="A126240002J" xr:uid="{00000000-0004-0000-0000-0000140A0000}"/>
    <hyperlink ref="E2592" location="A126233018V" display="A126233018V" xr:uid="{00000000-0004-0000-0000-0000150A0000}"/>
    <hyperlink ref="E2593" location="A126247274R" display="A126247274R" xr:uid="{00000000-0004-0000-0000-0000160A0000}"/>
    <hyperlink ref="E2594" location="A126240146V" display="A126240146V" xr:uid="{00000000-0004-0000-0000-0000170A0000}"/>
    <hyperlink ref="E2595" location="A126232658X" display="A126232658X" xr:uid="{00000000-0004-0000-0000-0000180A0000}"/>
    <hyperlink ref="E2596" location="A126246914J" display="A126246914J" xr:uid="{00000000-0004-0000-0000-0000190A0000}"/>
    <hyperlink ref="E2597" location="A126239786V" display="A126239786V" xr:uid="{00000000-0004-0000-0000-00001A0A0000}"/>
    <hyperlink ref="E2598" location="A126233378X" display="A126233378X" xr:uid="{00000000-0004-0000-0000-00001B0A0000}"/>
    <hyperlink ref="E2599" location="A126247634J" display="A126247634J" xr:uid="{00000000-0004-0000-0000-00001C0A0000}"/>
    <hyperlink ref="E2600" location="A126240506L" display="A126240506L" xr:uid="{00000000-0004-0000-0000-00001D0A0000}"/>
    <hyperlink ref="E2601" location="A126233090L" display="A126233090L" xr:uid="{00000000-0004-0000-0000-00001E0A0000}"/>
    <hyperlink ref="E2602" location="A126247346R" display="A126247346R" xr:uid="{00000000-0004-0000-0000-00001F0A0000}"/>
    <hyperlink ref="E2603" location="A126240218V" display="A126240218V" xr:uid="{00000000-0004-0000-0000-0000200A0000}"/>
    <hyperlink ref="E2604" location="A126232734R" display="A126232734R" xr:uid="{00000000-0004-0000-0000-0000210A0000}"/>
    <hyperlink ref="E2605" location="A126246990K" display="A126246990K" xr:uid="{00000000-0004-0000-0000-0000220A0000}"/>
    <hyperlink ref="E2606" location="A126239862K" display="A126239862K" xr:uid="{00000000-0004-0000-0000-0000230A0000}"/>
    <hyperlink ref="E2607" location="A126233166W" display="A126233166W" xr:uid="{00000000-0004-0000-0000-0000240A0000}"/>
    <hyperlink ref="E2608" location="A126247422F" display="A126247422F" xr:uid="{00000000-0004-0000-0000-0000250A0000}"/>
    <hyperlink ref="E2609" location="A126240294W" display="A126240294W" xr:uid="{00000000-0004-0000-0000-0000260A0000}"/>
    <hyperlink ref="E2610" location="A126232806R" display="A126232806R" xr:uid="{00000000-0004-0000-0000-0000270A0000}"/>
    <hyperlink ref="E2611" location="A126247062L" display="A126247062L" xr:uid="{00000000-0004-0000-0000-0000280A0000}"/>
    <hyperlink ref="E2612" location="A126239934K" display="A126239934K" xr:uid="{00000000-0004-0000-0000-0000290A0000}"/>
    <hyperlink ref="E2613" location="A126233310C" display="A126233310C" xr:uid="{00000000-0004-0000-0000-00002A0A0000}"/>
    <hyperlink ref="E2614" location="A126247566T" display="A126247566T" xr:uid="{00000000-0004-0000-0000-00002B0A0000}"/>
    <hyperlink ref="E2615" location="A126240438W" display="A126240438W" xr:uid="{00000000-0004-0000-0000-00002C0A0000}"/>
    <hyperlink ref="E2616" location="A126232878A" display="A126232878A" xr:uid="{00000000-0004-0000-0000-00002D0A0000}"/>
    <hyperlink ref="E2617" location="A126247134L" display="A126247134L" xr:uid="{00000000-0004-0000-0000-00002E0A0000}"/>
    <hyperlink ref="E2618" location="A126240006T" display="A126240006T" xr:uid="{00000000-0004-0000-0000-00002F0A0000}"/>
    <hyperlink ref="E2619" location="A126233022K" display="A126233022K" xr:uid="{00000000-0004-0000-0000-0000300A0000}"/>
    <hyperlink ref="E2620" location="A126247278X" display="A126247278X" xr:uid="{00000000-0004-0000-0000-0000310A0000}"/>
    <hyperlink ref="E2621" location="A126240150K" display="A126240150K" xr:uid="{00000000-0004-0000-0000-0000320A0000}"/>
    <hyperlink ref="E2622" location="A126232662R" display="A126232662R" xr:uid="{00000000-0004-0000-0000-0000330A0000}"/>
    <hyperlink ref="E2623" location="A126246918T" display="A126246918T" xr:uid="{00000000-0004-0000-0000-0000340A0000}"/>
    <hyperlink ref="E2624" location="A126239790K" display="A126239790K" xr:uid="{00000000-0004-0000-0000-0000350A0000}"/>
    <hyperlink ref="E2625" location="A126233382R" display="A126233382R" xr:uid="{00000000-0004-0000-0000-0000360A0000}"/>
    <hyperlink ref="E2626" location="A126247638T" display="A126247638T" xr:uid="{00000000-0004-0000-0000-0000370A0000}"/>
    <hyperlink ref="E2627" location="A126240510C" display="A126240510C" xr:uid="{00000000-0004-0000-0000-0000380A0000}"/>
    <hyperlink ref="E2628" location="A126233094W" display="A126233094W" xr:uid="{00000000-0004-0000-0000-0000390A0000}"/>
    <hyperlink ref="E2629" location="A126247350F" display="A126247350F" xr:uid="{00000000-0004-0000-0000-00003A0A0000}"/>
    <hyperlink ref="E2630" location="A126240222K" display="A126240222K" xr:uid="{00000000-0004-0000-0000-00003B0A0000}"/>
    <hyperlink ref="E2631" location="A126232750R" display="A126232750R" xr:uid="{00000000-0004-0000-0000-00003C0A0000}"/>
    <hyperlink ref="E2632" location="A126247006V" display="A126247006V" xr:uid="{00000000-0004-0000-0000-00003D0A0000}"/>
    <hyperlink ref="E2633" location="A126239878C" display="A126239878C" xr:uid="{00000000-0004-0000-0000-00003E0A0000}"/>
    <hyperlink ref="E2634" location="A126233182W" display="A126233182W" xr:uid="{00000000-0004-0000-0000-00003F0A0000}"/>
    <hyperlink ref="E2635" location="A126247438X" display="A126247438X" xr:uid="{00000000-0004-0000-0000-0000400A0000}"/>
    <hyperlink ref="E2636" location="A126240310K" display="A126240310K" xr:uid="{00000000-0004-0000-0000-0000410A0000}"/>
    <hyperlink ref="E2637" location="A126232822R" display="A126232822R" xr:uid="{00000000-0004-0000-0000-0000420A0000}"/>
    <hyperlink ref="E2638" location="A126247078F" display="A126247078F" xr:uid="{00000000-0004-0000-0000-0000430A0000}"/>
    <hyperlink ref="E2639" location="A126239950K" display="A126239950K" xr:uid="{00000000-0004-0000-0000-0000440A0000}"/>
    <hyperlink ref="E2640" location="A126233326W" display="A126233326W" xr:uid="{00000000-0004-0000-0000-0000450A0000}"/>
    <hyperlink ref="E2641" location="A126247582T" display="A126247582T" xr:uid="{00000000-0004-0000-0000-0000460A0000}"/>
    <hyperlink ref="E2642" location="A126240454W" display="A126240454W" xr:uid="{00000000-0004-0000-0000-0000470A0000}"/>
    <hyperlink ref="E2643" location="A126232894A" display="A126232894A" xr:uid="{00000000-0004-0000-0000-0000480A0000}"/>
    <hyperlink ref="E2644" location="A126247150L" display="A126247150L" xr:uid="{00000000-0004-0000-0000-0000490A0000}"/>
    <hyperlink ref="E2645" location="A126240022T" display="A126240022T" xr:uid="{00000000-0004-0000-0000-00004A0A0000}"/>
    <hyperlink ref="E2646" location="A126233038C" display="A126233038C" xr:uid="{00000000-0004-0000-0000-00004B0A0000}"/>
    <hyperlink ref="E2647" location="A126247294X" display="A126247294X" xr:uid="{00000000-0004-0000-0000-00004C0A0000}"/>
    <hyperlink ref="E2648" location="A126240166C" display="A126240166C" xr:uid="{00000000-0004-0000-0000-00004D0A0000}"/>
    <hyperlink ref="E2649" location="A126232678J" display="A126232678J" xr:uid="{00000000-0004-0000-0000-00004E0A0000}"/>
    <hyperlink ref="E2650" location="A126246934T" display="A126246934T" xr:uid="{00000000-0004-0000-0000-00004F0A0000}"/>
    <hyperlink ref="E2651" location="A126239806T" display="A126239806T" xr:uid="{00000000-0004-0000-0000-0000500A0000}"/>
    <hyperlink ref="E2652" location="A126233398J" display="A126233398J" xr:uid="{00000000-0004-0000-0000-0000510A0000}"/>
    <hyperlink ref="E2653" location="A126247654T" display="A126247654T" xr:uid="{00000000-0004-0000-0000-0000520A0000}"/>
    <hyperlink ref="E2654" location="A126240526W" display="A126240526W" xr:uid="{00000000-0004-0000-0000-0000530A0000}"/>
    <hyperlink ref="E2655" location="A126233110K" display="A126233110K" xr:uid="{00000000-0004-0000-0000-0000540A0000}"/>
    <hyperlink ref="E2656" location="A126247366X" display="A126247366X" xr:uid="{00000000-0004-0000-0000-0000550A0000}"/>
    <hyperlink ref="E2657" location="A126240238C" display="A126240238C" xr:uid="{00000000-0004-0000-0000-0000560A0000}"/>
    <hyperlink ref="E2658" location="A126232718R" display="A126232718R" xr:uid="{00000000-0004-0000-0000-0000570A0000}"/>
    <hyperlink ref="E2659" location="A126246974K" display="A126246974K" xr:uid="{00000000-0004-0000-0000-0000580A0000}"/>
    <hyperlink ref="E2660" location="A126239846K" display="A126239846K" xr:uid="{00000000-0004-0000-0000-0000590A0000}"/>
    <hyperlink ref="E2661" location="A126233150C" display="A126233150C" xr:uid="{00000000-0004-0000-0000-00005A0A0000}"/>
    <hyperlink ref="E2662" location="A126247406F" display="A126247406F" xr:uid="{00000000-0004-0000-0000-00005B0A0000}"/>
    <hyperlink ref="E2663" location="A126240278W" display="A126240278W" xr:uid="{00000000-0004-0000-0000-00005C0A0000}"/>
    <hyperlink ref="E2664" location="A126232790J" display="A126232790J" xr:uid="{00000000-0004-0000-0000-00005D0A0000}"/>
    <hyperlink ref="E2665" location="A126247046L" display="A126247046L" xr:uid="{00000000-0004-0000-0000-00005E0A0000}"/>
    <hyperlink ref="E2666" location="A126239918K" display="A126239918K" xr:uid="{00000000-0004-0000-0000-00005F0A0000}"/>
    <hyperlink ref="E2667" location="A126233294R" display="A126233294R" xr:uid="{00000000-0004-0000-0000-0000600A0000}"/>
    <hyperlink ref="E2668" location="A126247550X" display="A126247550X" xr:uid="{00000000-0004-0000-0000-0000610A0000}"/>
    <hyperlink ref="E2669" location="A126240422C" display="A126240422C" xr:uid="{00000000-0004-0000-0000-0000620A0000}"/>
    <hyperlink ref="E2670" location="A126232862J" display="A126232862J" xr:uid="{00000000-0004-0000-0000-0000630A0000}"/>
    <hyperlink ref="E2671" location="A126247118L" display="A126247118L" xr:uid="{00000000-0004-0000-0000-0000640A0000}"/>
    <hyperlink ref="E2672" location="A126239990C" display="A126239990C" xr:uid="{00000000-0004-0000-0000-0000650A0000}"/>
    <hyperlink ref="E2673" location="A126233006K" display="A126233006K" xr:uid="{00000000-0004-0000-0000-0000660A0000}"/>
    <hyperlink ref="E2674" location="A126247262F" display="A126247262F" xr:uid="{00000000-0004-0000-0000-0000670A0000}"/>
    <hyperlink ref="E2675" location="A126240134K" display="A126240134K" xr:uid="{00000000-0004-0000-0000-0000680A0000}"/>
    <hyperlink ref="E2676" location="A126232646R" display="A126232646R" xr:uid="{00000000-0004-0000-0000-0000690A0000}"/>
    <hyperlink ref="E2677" location="A126246902X" display="A126246902X" xr:uid="{00000000-0004-0000-0000-00006A0A0000}"/>
    <hyperlink ref="E2678" location="A126239774K" display="A126239774K" xr:uid="{00000000-0004-0000-0000-00006B0A0000}"/>
    <hyperlink ref="E2679" location="A126233366R" display="A126233366R" xr:uid="{00000000-0004-0000-0000-00006C0A0000}"/>
    <hyperlink ref="E2680" location="A126247622X" display="A126247622X" xr:uid="{00000000-0004-0000-0000-00006D0A0000}"/>
    <hyperlink ref="E2681" location="A126240494R" display="A126240494R" xr:uid="{00000000-0004-0000-0000-00006E0A0000}"/>
    <hyperlink ref="E2682" location="A126233078W" display="A126233078W" xr:uid="{00000000-0004-0000-0000-00006F0A0000}"/>
    <hyperlink ref="E2683" location="A126247334F" display="A126247334F" xr:uid="{00000000-0004-0000-0000-0000700A0000}"/>
    <hyperlink ref="E2684" location="A126240206K" display="A126240206K" xr:uid="{00000000-0004-0000-0000-0000710A0000}"/>
    <hyperlink ref="E2685" location="A126232770X" display="A126232770X" xr:uid="{00000000-0004-0000-0000-0000720A0000}"/>
    <hyperlink ref="E2686" location="A126247026C" display="A126247026C" xr:uid="{00000000-0004-0000-0000-0000730A0000}"/>
    <hyperlink ref="E2687" location="A126239898L" display="A126239898L" xr:uid="{00000000-0004-0000-0000-0000740A0000}"/>
    <hyperlink ref="E2688" location="A126233202V" display="A126233202V" xr:uid="{00000000-0004-0000-0000-0000750A0000}"/>
    <hyperlink ref="E2689" location="A126247458J" display="A126247458J" xr:uid="{00000000-0004-0000-0000-0000760A0000}"/>
    <hyperlink ref="E2690" location="A126240330V" display="A126240330V" xr:uid="{00000000-0004-0000-0000-0000770A0000}"/>
    <hyperlink ref="E2691" location="A126232842X" display="A126232842X" xr:uid="{00000000-0004-0000-0000-0000780A0000}"/>
    <hyperlink ref="E2692" location="A126247098R" display="A126247098R" xr:uid="{00000000-0004-0000-0000-0000790A0000}"/>
    <hyperlink ref="E2693" location="A126239970V" display="A126239970V" xr:uid="{00000000-0004-0000-0000-00007A0A0000}"/>
    <hyperlink ref="E2694" location="A126233346F" display="A126233346F" xr:uid="{00000000-0004-0000-0000-00007B0A0000}"/>
    <hyperlink ref="E2695" location="A126247602R" display="A126247602R" xr:uid="{00000000-0004-0000-0000-00007C0A0000}"/>
    <hyperlink ref="E2696" location="A126240474F" display="A126240474F" xr:uid="{00000000-0004-0000-0000-00007D0A0000}"/>
    <hyperlink ref="E2697" location="A126232914X" display="A126232914X" xr:uid="{00000000-0004-0000-0000-00007E0A0000}"/>
    <hyperlink ref="E2698" location="A126247170W" display="A126247170W" xr:uid="{00000000-0004-0000-0000-00007F0A0000}"/>
    <hyperlink ref="E2699" location="A126240042A" display="A126240042A" xr:uid="{00000000-0004-0000-0000-0000800A0000}"/>
    <hyperlink ref="E2700" location="A126233058L" display="A126233058L" xr:uid="{00000000-0004-0000-0000-0000810A0000}"/>
    <hyperlink ref="E2701" location="A126247314W" display="A126247314W" xr:uid="{00000000-0004-0000-0000-0000820A0000}"/>
    <hyperlink ref="E2702" location="A126240186L" display="A126240186L" xr:uid="{00000000-0004-0000-0000-0000830A0000}"/>
    <hyperlink ref="E2703" location="A126232698T" display="A126232698T" xr:uid="{00000000-0004-0000-0000-0000840A0000}"/>
    <hyperlink ref="E2704" location="A126246954A" display="A126246954A" xr:uid="{00000000-0004-0000-0000-0000850A0000}"/>
    <hyperlink ref="E2705" location="A126239826A" display="A126239826A" xr:uid="{00000000-0004-0000-0000-0000860A0000}"/>
    <hyperlink ref="E2706" location="A126233418F" display="A126233418F" xr:uid="{00000000-0004-0000-0000-0000870A0000}"/>
    <hyperlink ref="E2707" location="A126247674A" display="A126247674A" xr:uid="{00000000-0004-0000-0000-0000880A0000}"/>
    <hyperlink ref="E2708" location="A126240546F" display="A126240546F" xr:uid="{00000000-0004-0000-0000-0000890A0000}"/>
    <hyperlink ref="E2709" location="A126233130V" display="A126233130V" xr:uid="{00000000-0004-0000-0000-00008A0A0000}"/>
    <hyperlink ref="E2710" location="A126247386J" display="A126247386J" xr:uid="{00000000-0004-0000-0000-00008B0A0000}"/>
    <hyperlink ref="E2711" location="A126240258L" display="A126240258L" xr:uid="{00000000-0004-0000-0000-00008C0A0000}"/>
    <hyperlink ref="E2712" location="A126232754X" display="A126232754X" xr:uid="{00000000-0004-0000-0000-00008D0A0000}"/>
    <hyperlink ref="E2713" location="A126247010K" display="A126247010K" xr:uid="{00000000-0004-0000-0000-00008E0A0000}"/>
    <hyperlink ref="E2714" location="A126239882V" display="A126239882V" xr:uid="{00000000-0004-0000-0000-00008F0A0000}"/>
    <hyperlink ref="E2715" location="A126233186F" display="A126233186F" xr:uid="{00000000-0004-0000-0000-0000900A0000}"/>
    <hyperlink ref="E2716" location="A126247442R" display="A126247442R" xr:uid="{00000000-0004-0000-0000-0000910A0000}"/>
    <hyperlink ref="E2717" location="A126240314V" display="A126240314V" xr:uid="{00000000-0004-0000-0000-0000920A0000}"/>
    <hyperlink ref="E2718" location="A126232826X" display="A126232826X" xr:uid="{00000000-0004-0000-0000-0000930A0000}"/>
    <hyperlink ref="E2719" location="A126247082W" display="A126247082W" xr:uid="{00000000-0004-0000-0000-0000940A0000}"/>
    <hyperlink ref="E2720" location="A126239954V" display="A126239954V" xr:uid="{00000000-0004-0000-0000-0000950A0000}"/>
    <hyperlink ref="E2721" location="A126233330L" display="A126233330L" xr:uid="{00000000-0004-0000-0000-0000960A0000}"/>
    <hyperlink ref="E2722" location="A126247586A" display="A126247586A" xr:uid="{00000000-0004-0000-0000-0000970A0000}"/>
    <hyperlink ref="E2723" location="A126240458F" display="A126240458F" xr:uid="{00000000-0004-0000-0000-0000980A0000}"/>
    <hyperlink ref="E2724" location="A126232898K" display="A126232898K" xr:uid="{00000000-0004-0000-0000-0000990A0000}"/>
    <hyperlink ref="E2725" location="A126247154W" display="A126247154W" xr:uid="{00000000-0004-0000-0000-00009A0A0000}"/>
    <hyperlink ref="E2726" location="A126240026A" display="A126240026A" xr:uid="{00000000-0004-0000-0000-00009B0A0000}"/>
    <hyperlink ref="E2727" location="A126233042V" display="A126233042V" xr:uid="{00000000-0004-0000-0000-00009C0A0000}"/>
    <hyperlink ref="E2728" location="A126247298J" display="A126247298J" xr:uid="{00000000-0004-0000-0000-00009D0A0000}"/>
    <hyperlink ref="E2729" location="A126240170V" display="A126240170V" xr:uid="{00000000-0004-0000-0000-00009E0A0000}"/>
    <hyperlink ref="E2730" location="A126232682X" display="A126232682X" xr:uid="{00000000-0004-0000-0000-00009F0A0000}"/>
    <hyperlink ref="E2731" location="A126246938A" display="A126246938A" xr:uid="{00000000-0004-0000-0000-0000A00A0000}"/>
    <hyperlink ref="E2732" location="A126239810J" display="A126239810J" xr:uid="{00000000-0004-0000-0000-0000A10A0000}"/>
    <hyperlink ref="E2733" location="A126233402L" display="A126233402L" xr:uid="{00000000-0004-0000-0000-0000A20A0000}"/>
    <hyperlink ref="E2734" location="A126247658A" display="A126247658A" xr:uid="{00000000-0004-0000-0000-0000A30A0000}"/>
    <hyperlink ref="E2735" location="A126240530L" display="A126240530L" xr:uid="{00000000-0004-0000-0000-0000A40A0000}"/>
    <hyperlink ref="E2736" location="A126233114V" display="A126233114V" xr:uid="{00000000-0004-0000-0000-0000A50A0000}"/>
    <hyperlink ref="E2737" location="A126247370R" display="A126247370R" xr:uid="{00000000-0004-0000-0000-0000A60A0000}"/>
    <hyperlink ref="E2738" location="A126240242V" display="A126240242V" xr:uid="{00000000-0004-0000-0000-0000A70A0000}"/>
    <hyperlink ref="E2739" location="A126232774J" display="A126232774J" xr:uid="{00000000-0004-0000-0000-0000A80A0000}"/>
    <hyperlink ref="E2740" location="A126247030V" display="A126247030V" xr:uid="{00000000-0004-0000-0000-0000A90A0000}"/>
    <hyperlink ref="E2741" location="A126239902T" display="A126239902T" xr:uid="{00000000-0004-0000-0000-0000AA0A0000}"/>
    <hyperlink ref="E2742" location="A126233206C" display="A126233206C" xr:uid="{00000000-0004-0000-0000-0000AB0A0000}"/>
    <hyperlink ref="E2743" location="A126247462X" display="A126247462X" xr:uid="{00000000-0004-0000-0000-0000AC0A0000}"/>
    <hyperlink ref="E2744" location="A126240334C" display="A126240334C" xr:uid="{00000000-0004-0000-0000-0000AD0A0000}"/>
    <hyperlink ref="E2745" location="A126232846J" display="A126232846J" xr:uid="{00000000-0004-0000-0000-0000AE0A0000}"/>
    <hyperlink ref="E2746" location="A126247102V" display="A126247102V" xr:uid="{00000000-0004-0000-0000-0000AF0A0000}"/>
    <hyperlink ref="E2747" location="A126239974C" display="A126239974C" xr:uid="{00000000-0004-0000-0000-0000B00A0000}"/>
    <hyperlink ref="E2748" location="A126233350W" display="A126233350W" xr:uid="{00000000-0004-0000-0000-0000B10A0000}"/>
    <hyperlink ref="E2749" location="A126247606X" display="A126247606X" xr:uid="{00000000-0004-0000-0000-0000B20A0000}"/>
    <hyperlink ref="E2750" location="A126240478R" display="A126240478R" xr:uid="{00000000-0004-0000-0000-0000B30A0000}"/>
    <hyperlink ref="E2751" location="A126232918J" display="A126232918J" xr:uid="{00000000-0004-0000-0000-0000B40A0000}"/>
    <hyperlink ref="E2752" location="A126247174F" display="A126247174F" xr:uid="{00000000-0004-0000-0000-0000B50A0000}"/>
    <hyperlink ref="E2753" location="A126240046K" display="A126240046K" xr:uid="{00000000-0004-0000-0000-0000B60A0000}"/>
    <hyperlink ref="E2754" location="A126233062C" display="A126233062C" xr:uid="{00000000-0004-0000-0000-0000B70A0000}"/>
    <hyperlink ref="E2755" location="A126247318F" display="A126247318F" xr:uid="{00000000-0004-0000-0000-0000B80A0000}"/>
    <hyperlink ref="E2756" location="A126240190C" display="A126240190C" xr:uid="{00000000-0004-0000-0000-0000B90A0000}"/>
    <hyperlink ref="E2757" location="A126232702W" display="A126232702W" xr:uid="{00000000-0004-0000-0000-0000BA0A0000}"/>
    <hyperlink ref="E2758" location="A126246958K" display="A126246958K" xr:uid="{00000000-0004-0000-0000-0000BB0A0000}"/>
    <hyperlink ref="E2759" location="A126239830T" display="A126239830T" xr:uid="{00000000-0004-0000-0000-0000BC0A0000}"/>
    <hyperlink ref="E2760" location="A126233422W" display="A126233422W" xr:uid="{00000000-0004-0000-0000-0000BD0A0000}"/>
    <hyperlink ref="E2761" location="A126247678K" display="A126247678K" xr:uid="{00000000-0004-0000-0000-0000BE0A0000}"/>
    <hyperlink ref="E2762" location="A126240550W" display="A126240550W" xr:uid="{00000000-0004-0000-0000-0000BF0A0000}"/>
    <hyperlink ref="E2763" location="A126233134C" display="A126233134C" xr:uid="{00000000-0004-0000-0000-0000C00A0000}"/>
    <hyperlink ref="E2764" location="A126247390X" display="A126247390X" xr:uid="{00000000-0004-0000-0000-0000C10A0000}"/>
    <hyperlink ref="E2765" location="A126240262C" display="A126240262C" xr:uid="{00000000-0004-0000-0000-0000C20A0000}"/>
    <hyperlink ref="E2766" location="A126232722F" display="A126232722F" xr:uid="{00000000-0004-0000-0000-0000C30A0000}"/>
    <hyperlink ref="E2767" location="A126246978V" display="A126246978V" xr:uid="{00000000-0004-0000-0000-0000C40A0000}"/>
    <hyperlink ref="E2768" location="A126239850A" display="A126239850A" xr:uid="{00000000-0004-0000-0000-0000C50A0000}"/>
    <hyperlink ref="E2769" location="A126233154L" display="A126233154L" xr:uid="{00000000-0004-0000-0000-0000C60A0000}"/>
    <hyperlink ref="E2770" location="A126247410W" display="A126247410W" xr:uid="{00000000-0004-0000-0000-0000C70A0000}"/>
    <hyperlink ref="E2771" location="A126240282L" display="A126240282L" xr:uid="{00000000-0004-0000-0000-0000C80A0000}"/>
    <hyperlink ref="E2772" location="A126232794T" display="A126232794T" xr:uid="{00000000-0004-0000-0000-0000C90A0000}"/>
    <hyperlink ref="E2773" location="A126247050C" display="A126247050C" xr:uid="{00000000-0004-0000-0000-0000CA0A0000}"/>
    <hyperlink ref="E2774" location="A126239922A" display="A126239922A" xr:uid="{00000000-0004-0000-0000-0000CB0A0000}"/>
    <hyperlink ref="E2775" location="A126233298X" display="A126233298X" xr:uid="{00000000-0004-0000-0000-0000CC0A0000}"/>
    <hyperlink ref="E2776" location="A126247554J" display="A126247554J" xr:uid="{00000000-0004-0000-0000-0000CD0A0000}"/>
    <hyperlink ref="E2777" location="A126240426L" display="A126240426L" xr:uid="{00000000-0004-0000-0000-0000CE0A0000}"/>
    <hyperlink ref="E2778" location="A126232866T" display="A126232866T" xr:uid="{00000000-0004-0000-0000-0000CF0A0000}"/>
    <hyperlink ref="E2779" location="A126247122C" display="A126247122C" xr:uid="{00000000-0004-0000-0000-0000D00A0000}"/>
    <hyperlink ref="E2780" location="A126239994L" display="A126239994L" xr:uid="{00000000-0004-0000-0000-0000D10A0000}"/>
    <hyperlink ref="E2781" location="A126233010A" display="A126233010A" xr:uid="{00000000-0004-0000-0000-0000D20A0000}"/>
    <hyperlink ref="E2782" location="A126247266R" display="A126247266R" xr:uid="{00000000-0004-0000-0000-0000D30A0000}"/>
    <hyperlink ref="E2783" location="A126240138V" display="A126240138V" xr:uid="{00000000-0004-0000-0000-0000D40A0000}"/>
    <hyperlink ref="E2784" location="A126232650F" display="A126232650F" xr:uid="{00000000-0004-0000-0000-0000D50A0000}"/>
    <hyperlink ref="E2785" location="A126246906J" display="A126246906J" xr:uid="{00000000-0004-0000-0000-0000D60A0000}"/>
    <hyperlink ref="E2786" location="A126239778V" display="A126239778V" xr:uid="{00000000-0004-0000-0000-0000D70A0000}"/>
    <hyperlink ref="E2787" location="A126233370F" display="A126233370F" xr:uid="{00000000-0004-0000-0000-0000D80A0000}"/>
    <hyperlink ref="E2788" location="A126247626J" display="A126247626J" xr:uid="{00000000-0004-0000-0000-0000D90A0000}"/>
    <hyperlink ref="E2789" location="A126240498X" display="A126240498X" xr:uid="{00000000-0004-0000-0000-0000DA0A0000}"/>
    <hyperlink ref="E2790" location="A126233082L" display="A126233082L" xr:uid="{00000000-0004-0000-0000-0000DB0A0000}"/>
    <hyperlink ref="E2791" location="A126247338R" display="A126247338R" xr:uid="{00000000-0004-0000-0000-0000DC0A0000}"/>
    <hyperlink ref="E2792" location="A126240210A" display="A126240210A" xr:uid="{00000000-0004-0000-0000-0000DD0A0000}"/>
    <hyperlink ref="E2793" location="A126232706F" display="A126232706F" xr:uid="{00000000-0004-0000-0000-0000DE0A0000}"/>
    <hyperlink ref="E2794" location="A126246962A" display="A126246962A" xr:uid="{00000000-0004-0000-0000-0000DF0A0000}"/>
    <hyperlink ref="E2795" location="A126239834A" display="A126239834A" xr:uid="{00000000-0004-0000-0000-0000E00A0000}"/>
    <hyperlink ref="E2796" location="A126233138L" display="A126233138L" xr:uid="{00000000-0004-0000-0000-0000E10A0000}"/>
    <hyperlink ref="E2797" location="A126247394J" display="A126247394J" xr:uid="{00000000-0004-0000-0000-0000E20A0000}"/>
    <hyperlink ref="E2798" location="A126240266L" display="A126240266L" xr:uid="{00000000-0004-0000-0000-0000E30A0000}"/>
    <hyperlink ref="E2799" location="A126232778T" display="A126232778T" xr:uid="{00000000-0004-0000-0000-0000E40A0000}"/>
    <hyperlink ref="E2800" location="A126247034C" display="A126247034C" xr:uid="{00000000-0004-0000-0000-0000E50A0000}"/>
    <hyperlink ref="E2801" location="A126239906A" display="A126239906A" xr:uid="{00000000-0004-0000-0000-0000E60A0000}"/>
    <hyperlink ref="E2802" location="A126233282F" display="A126233282F" xr:uid="{00000000-0004-0000-0000-0000E70A0000}"/>
    <hyperlink ref="E2803" location="A126247538J" display="A126247538J" xr:uid="{00000000-0004-0000-0000-0000E80A0000}"/>
    <hyperlink ref="E2804" location="A126240410V" display="A126240410V" xr:uid="{00000000-0004-0000-0000-0000E90A0000}"/>
    <hyperlink ref="E2805" location="A126232850X" display="A126232850X" xr:uid="{00000000-0004-0000-0000-0000EA0A0000}"/>
    <hyperlink ref="E2806" location="A126247106C" display="A126247106C" xr:uid="{00000000-0004-0000-0000-0000EB0A0000}"/>
    <hyperlink ref="E2807" location="A126239978L" display="A126239978L" xr:uid="{00000000-0004-0000-0000-0000EC0A0000}"/>
    <hyperlink ref="E2808" location="A126232994K" display="A126232994K" xr:uid="{00000000-0004-0000-0000-0000ED0A0000}"/>
    <hyperlink ref="E2809" location="A126247250W" display="A126247250W" xr:uid="{00000000-0004-0000-0000-0000EE0A0000}"/>
    <hyperlink ref="E2810" location="A126240122A" display="A126240122A" xr:uid="{00000000-0004-0000-0000-0000EF0A0000}"/>
    <hyperlink ref="E2811" location="A126232634F" display="A126232634F" xr:uid="{00000000-0004-0000-0000-0000F00A0000}"/>
    <hyperlink ref="E2812" location="A126246890A" display="A126246890A" xr:uid="{00000000-0004-0000-0000-0000F10A0000}"/>
    <hyperlink ref="E2813" location="A126239762A" display="A126239762A" xr:uid="{00000000-0004-0000-0000-0000F20A0000}"/>
    <hyperlink ref="E2814" location="A126233354F" display="A126233354F" xr:uid="{00000000-0004-0000-0000-0000F30A0000}"/>
    <hyperlink ref="E2815" location="A126247610R" display="A126247610R" xr:uid="{00000000-0004-0000-0000-0000F40A0000}"/>
    <hyperlink ref="E2816" location="A126240482F" display="A126240482F" xr:uid="{00000000-0004-0000-0000-0000F50A0000}"/>
    <hyperlink ref="E2817" location="A126233066L" display="A126233066L" xr:uid="{00000000-0004-0000-0000-0000F60A0000}"/>
    <hyperlink ref="E2818" location="A126247322W" display="A126247322W" xr:uid="{00000000-0004-0000-0000-0000F70A0000}"/>
    <hyperlink ref="E2819" location="A126240194L" display="A126240194L" xr:uid="{00000000-0004-0000-0000-0000F80A0000}"/>
    <hyperlink ref="E2820" location="A126232710W" display="A126232710W" xr:uid="{00000000-0004-0000-0000-0000F90A0000}"/>
    <hyperlink ref="E2821" location="A126246966K" display="A126246966K" xr:uid="{00000000-0004-0000-0000-0000FA0A0000}"/>
    <hyperlink ref="E2822" location="A126239838K" display="A126239838K" xr:uid="{00000000-0004-0000-0000-0000FB0A0000}"/>
    <hyperlink ref="E2823" location="A126233142C" display="A126233142C" xr:uid="{00000000-0004-0000-0000-0000FC0A0000}"/>
    <hyperlink ref="E2824" location="A126247398T" display="A126247398T" xr:uid="{00000000-0004-0000-0000-0000FD0A0000}"/>
    <hyperlink ref="E2825" location="A126240270C" display="A126240270C" xr:uid="{00000000-0004-0000-0000-0000FE0A0000}"/>
    <hyperlink ref="E2826" location="A126232782J" display="A126232782J" xr:uid="{00000000-0004-0000-0000-0000FF0A0000}"/>
    <hyperlink ref="E2827" location="A126247038L" display="A126247038L" xr:uid="{00000000-0004-0000-0000-0000000B0000}"/>
    <hyperlink ref="E2828" location="A126239910T" display="A126239910T" xr:uid="{00000000-0004-0000-0000-0000010B0000}"/>
    <hyperlink ref="E2829" location="A126233286R" display="A126233286R" xr:uid="{00000000-0004-0000-0000-0000020B0000}"/>
    <hyperlink ref="E2830" location="A126247542X" display="A126247542X" xr:uid="{00000000-0004-0000-0000-0000030B0000}"/>
    <hyperlink ref="E2831" location="A126240414C" display="A126240414C" xr:uid="{00000000-0004-0000-0000-0000040B0000}"/>
    <hyperlink ref="E2832" location="A126232854J" display="A126232854J" xr:uid="{00000000-0004-0000-0000-0000050B0000}"/>
    <hyperlink ref="E2833" location="A126247110V" display="A126247110V" xr:uid="{00000000-0004-0000-0000-0000060B0000}"/>
    <hyperlink ref="E2834" location="A126239982C" display="A126239982C" xr:uid="{00000000-0004-0000-0000-0000070B0000}"/>
    <hyperlink ref="E2835" location="A126232998V" display="A126232998V" xr:uid="{00000000-0004-0000-0000-0000080B0000}"/>
    <hyperlink ref="E2836" location="A126247254F" display="A126247254F" xr:uid="{00000000-0004-0000-0000-0000090B0000}"/>
    <hyperlink ref="E2837" location="A126240126K" display="A126240126K" xr:uid="{00000000-0004-0000-0000-00000A0B0000}"/>
    <hyperlink ref="E2838" location="A126232638R" display="A126232638R" xr:uid="{00000000-0004-0000-0000-00000B0B0000}"/>
    <hyperlink ref="E2839" location="A126246894K" display="A126246894K" xr:uid="{00000000-0004-0000-0000-00000C0B0000}"/>
    <hyperlink ref="E2840" location="A126239766K" display="A126239766K" xr:uid="{00000000-0004-0000-0000-00000D0B0000}"/>
    <hyperlink ref="E2841" location="A126233358R" display="A126233358R" xr:uid="{00000000-0004-0000-0000-00000E0B0000}"/>
    <hyperlink ref="E2842" location="A126247614X" display="A126247614X" xr:uid="{00000000-0004-0000-0000-00000F0B0000}"/>
    <hyperlink ref="E2843" location="A126240486R" display="A126240486R" xr:uid="{00000000-0004-0000-0000-0000100B0000}"/>
    <hyperlink ref="E2844" location="A126233070C" display="A126233070C" xr:uid="{00000000-0004-0000-0000-0000110B0000}"/>
    <hyperlink ref="E2845" location="A126247326F" display="A126247326F" xr:uid="{00000000-0004-0000-0000-0000120B0000}"/>
    <hyperlink ref="E2846" location="A126240198W" display="A126240198W" xr:uid="{00000000-0004-0000-0000-0000130B0000}"/>
    <hyperlink ref="E2847" location="A126232738X" display="A126232738X" xr:uid="{00000000-0004-0000-0000-0000140B0000}"/>
    <hyperlink ref="E2848" location="A126246994V" display="A126246994V" xr:uid="{00000000-0004-0000-0000-0000150B0000}"/>
    <hyperlink ref="E2849" location="A126239866V" display="A126239866V" xr:uid="{00000000-0004-0000-0000-0000160B0000}"/>
    <hyperlink ref="E2850" location="A126233170L" display="A126233170L" xr:uid="{00000000-0004-0000-0000-0000170B0000}"/>
    <hyperlink ref="E2851" location="A126247426R" display="A126247426R" xr:uid="{00000000-0004-0000-0000-0000180B0000}"/>
    <hyperlink ref="E2852" location="A126240298F" display="A126240298F" xr:uid="{00000000-0004-0000-0000-0000190B0000}"/>
    <hyperlink ref="E2853" location="A126232810F" display="A126232810F" xr:uid="{00000000-0004-0000-0000-00001A0B0000}"/>
    <hyperlink ref="E2854" location="A126247066W" display="A126247066W" xr:uid="{00000000-0004-0000-0000-00001B0B0000}"/>
    <hyperlink ref="E2855" location="A126239938V" display="A126239938V" xr:uid="{00000000-0004-0000-0000-00001C0B0000}"/>
    <hyperlink ref="E2856" location="A126233314L" display="A126233314L" xr:uid="{00000000-0004-0000-0000-00001D0B0000}"/>
    <hyperlink ref="E2857" location="A126247570J" display="A126247570J" xr:uid="{00000000-0004-0000-0000-00001E0B0000}"/>
    <hyperlink ref="E2858" location="A126240442L" display="A126240442L" xr:uid="{00000000-0004-0000-0000-00001F0B0000}"/>
    <hyperlink ref="E2859" location="A126232882T" display="A126232882T" xr:uid="{00000000-0004-0000-0000-0000200B0000}"/>
    <hyperlink ref="E2860" location="A126247138W" display="A126247138W" xr:uid="{00000000-0004-0000-0000-0000210B0000}"/>
    <hyperlink ref="E2861" location="A126240010J" display="A126240010J" xr:uid="{00000000-0004-0000-0000-0000220B0000}"/>
    <hyperlink ref="E2862" location="A126233026V" display="A126233026V" xr:uid="{00000000-0004-0000-0000-0000230B0000}"/>
    <hyperlink ref="E2863" location="A126247282R" display="A126247282R" xr:uid="{00000000-0004-0000-0000-0000240B0000}"/>
    <hyperlink ref="E2864" location="A126240154V" display="A126240154V" xr:uid="{00000000-0004-0000-0000-0000250B0000}"/>
    <hyperlink ref="E2865" location="A126232666X" display="A126232666X" xr:uid="{00000000-0004-0000-0000-0000260B0000}"/>
    <hyperlink ref="E2866" location="A126246922J" display="A126246922J" xr:uid="{00000000-0004-0000-0000-0000270B0000}"/>
    <hyperlink ref="E2867" location="A126239794V" display="A126239794V" xr:uid="{00000000-0004-0000-0000-0000280B0000}"/>
    <hyperlink ref="E2868" location="A126233386X" display="A126233386X" xr:uid="{00000000-0004-0000-0000-0000290B0000}"/>
    <hyperlink ref="E2869" location="A126247642J" display="A126247642J" xr:uid="{00000000-0004-0000-0000-00002A0B0000}"/>
    <hyperlink ref="E2870" location="A126240514L" display="A126240514L" xr:uid="{00000000-0004-0000-0000-00002B0B0000}"/>
    <hyperlink ref="E2871" location="A126233098F" display="A126233098F" xr:uid="{00000000-0004-0000-0000-00002C0B0000}"/>
    <hyperlink ref="E2872" location="A126247354R" display="A126247354R" xr:uid="{00000000-0004-0000-0000-00002D0B0000}"/>
    <hyperlink ref="E2873" location="A126240226V" display="A126240226V" xr:uid="{00000000-0004-0000-0000-00002E0B0000}"/>
    <hyperlink ref="E2874" location="A126232714F" display="A126232714F" xr:uid="{00000000-0004-0000-0000-00002F0B0000}"/>
    <hyperlink ref="E2875" location="A126246970A" display="A126246970A" xr:uid="{00000000-0004-0000-0000-0000300B0000}"/>
    <hyperlink ref="E2876" location="A126239842A" display="A126239842A" xr:uid="{00000000-0004-0000-0000-0000310B0000}"/>
    <hyperlink ref="E2877" location="A126233146L" display="A126233146L" xr:uid="{00000000-0004-0000-0000-0000320B0000}"/>
    <hyperlink ref="E2878" location="A126247402W" display="A126247402W" xr:uid="{00000000-0004-0000-0000-0000330B0000}"/>
    <hyperlink ref="E2879" location="A126240274L" display="A126240274L" xr:uid="{00000000-0004-0000-0000-0000340B0000}"/>
    <hyperlink ref="E2880" location="A126232786T" display="A126232786T" xr:uid="{00000000-0004-0000-0000-0000350B0000}"/>
    <hyperlink ref="E2881" location="A126247042C" display="A126247042C" xr:uid="{00000000-0004-0000-0000-0000360B0000}"/>
    <hyperlink ref="E2882" location="A126239914A" display="A126239914A" xr:uid="{00000000-0004-0000-0000-0000370B0000}"/>
    <hyperlink ref="E2883" location="A126233290F" display="A126233290F" xr:uid="{00000000-0004-0000-0000-0000380B0000}"/>
    <hyperlink ref="E2884" location="A126247546J" display="A126247546J" xr:uid="{00000000-0004-0000-0000-0000390B0000}"/>
    <hyperlink ref="E2885" location="A126240418L" display="A126240418L" xr:uid="{00000000-0004-0000-0000-00003A0B0000}"/>
    <hyperlink ref="E2886" location="A126232858T" display="A126232858T" xr:uid="{00000000-0004-0000-0000-00003B0B0000}"/>
    <hyperlink ref="E2887" location="A126247114C" display="A126247114C" xr:uid="{00000000-0004-0000-0000-00003C0B0000}"/>
    <hyperlink ref="E2888" location="A126239986L" display="A126239986L" xr:uid="{00000000-0004-0000-0000-00003D0B0000}"/>
    <hyperlink ref="E2889" location="A126233002A" display="A126233002A" xr:uid="{00000000-0004-0000-0000-00003E0B0000}"/>
    <hyperlink ref="E2890" location="A126247258R" display="A126247258R" xr:uid="{00000000-0004-0000-0000-00003F0B0000}"/>
    <hyperlink ref="E2891" location="A126240130A" display="A126240130A" xr:uid="{00000000-0004-0000-0000-0000400B0000}"/>
    <hyperlink ref="E2892" location="A126232642F" display="A126232642F" xr:uid="{00000000-0004-0000-0000-0000410B0000}"/>
    <hyperlink ref="E2893" location="A126246898V" display="A126246898V" xr:uid="{00000000-0004-0000-0000-0000420B0000}"/>
    <hyperlink ref="E2894" location="A126239770A" display="A126239770A" xr:uid="{00000000-0004-0000-0000-0000430B0000}"/>
    <hyperlink ref="E2895" location="A126233362F" display="A126233362F" xr:uid="{00000000-0004-0000-0000-0000440B0000}"/>
    <hyperlink ref="E2896" location="A126247618J" display="A126247618J" xr:uid="{00000000-0004-0000-0000-0000450B0000}"/>
    <hyperlink ref="E2897" location="A126240490F" display="A126240490F" xr:uid="{00000000-0004-0000-0000-0000460B0000}"/>
    <hyperlink ref="E2898" location="A126233074L" display="A126233074L" xr:uid="{00000000-0004-0000-0000-0000470B0000}"/>
    <hyperlink ref="E2899" location="A126247330W" display="A126247330W" xr:uid="{00000000-0004-0000-0000-0000480B0000}"/>
    <hyperlink ref="E2900" location="A126240202A" display="A126240202A" xr:uid="{00000000-0004-0000-0000-0000490B0000}"/>
    <hyperlink ref="E2901" location="A126232742R" display="A126232742R" xr:uid="{00000000-0004-0000-0000-00004A0B0000}"/>
    <hyperlink ref="E2902" location="A126246998C" display="A126246998C" xr:uid="{00000000-0004-0000-0000-00004B0B0000}"/>
    <hyperlink ref="E2903" location="A126239870K" display="A126239870K" xr:uid="{00000000-0004-0000-0000-00004C0B0000}"/>
    <hyperlink ref="E2904" location="A126233174W" display="A126233174W" xr:uid="{00000000-0004-0000-0000-00004D0B0000}"/>
    <hyperlink ref="E2905" location="A126247430F" display="A126247430F" xr:uid="{00000000-0004-0000-0000-00004E0B0000}"/>
    <hyperlink ref="E2906" location="A126240302K" display="A126240302K" xr:uid="{00000000-0004-0000-0000-00004F0B0000}"/>
    <hyperlink ref="E2907" location="A126232814R" display="A126232814R" xr:uid="{00000000-0004-0000-0000-0000500B0000}"/>
    <hyperlink ref="E2908" location="A126247070L" display="A126247070L" xr:uid="{00000000-0004-0000-0000-0000510B0000}"/>
    <hyperlink ref="E2909" location="A126239942K" display="A126239942K" xr:uid="{00000000-0004-0000-0000-0000520B0000}"/>
    <hyperlink ref="E2910" location="A126233318W" display="A126233318W" xr:uid="{00000000-0004-0000-0000-0000530B0000}"/>
    <hyperlink ref="E2911" location="A126247574T" display="A126247574T" xr:uid="{00000000-0004-0000-0000-0000540B0000}"/>
    <hyperlink ref="E2912" location="A126240446W" display="A126240446W" xr:uid="{00000000-0004-0000-0000-0000550B0000}"/>
    <hyperlink ref="E2913" location="A126232886A" display="A126232886A" xr:uid="{00000000-0004-0000-0000-0000560B0000}"/>
    <hyperlink ref="E2914" location="A126247142L" display="A126247142L" xr:uid="{00000000-0004-0000-0000-0000570B0000}"/>
    <hyperlink ref="E2915" location="A126240014T" display="A126240014T" xr:uid="{00000000-0004-0000-0000-0000580B0000}"/>
    <hyperlink ref="E2916" location="A126233030K" display="A126233030K" xr:uid="{00000000-0004-0000-0000-0000590B0000}"/>
    <hyperlink ref="E2917" location="A126247286X" display="A126247286X" xr:uid="{00000000-0004-0000-0000-00005A0B0000}"/>
    <hyperlink ref="E2918" location="A126240158C" display="A126240158C" xr:uid="{00000000-0004-0000-0000-00005B0B0000}"/>
    <hyperlink ref="E2919" location="A126232670R" display="A126232670R" xr:uid="{00000000-0004-0000-0000-00005C0B0000}"/>
    <hyperlink ref="E2920" location="A126246926T" display="A126246926T" xr:uid="{00000000-0004-0000-0000-00005D0B0000}"/>
    <hyperlink ref="E2921" location="A126239798C" display="A126239798C" xr:uid="{00000000-0004-0000-0000-00005E0B0000}"/>
    <hyperlink ref="E2922" location="A126233390R" display="A126233390R" xr:uid="{00000000-0004-0000-0000-00005F0B0000}"/>
    <hyperlink ref="E2923" location="A126247646T" display="A126247646T" xr:uid="{00000000-0004-0000-0000-0000600B0000}"/>
    <hyperlink ref="E2924" location="A126240518W" display="A126240518W" xr:uid="{00000000-0004-0000-0000-0000610B0000}"/>
    <hyperlink ref="E2925" location="A126233102K" display="A126233102K" xr:uid="{00000000-0004-0000-0000-0000620B0000}"/>
    <hyperlink ref="E2926" location="A126247358X" display="A126247358X" xr:uid="{00000000-0004-0000-0000-0000630B0000}"/>
    <hyperlink ref="E2927" location="A126240230K" display="A126240230K" xr:uid="{00000000-0004-0000-0000-0000640B0000}"/>
    <hyperlink ref="E2928" location="A126233538X" display="A126233538X" xr:uid="{00000000-0004-0000-0000-0000650B0000}"/>
    <hyperlink ref="E2929" location="A126247794V" display="A126247794V" xr:uid="{00000000-0004-0000-0000-0000660B0000}"/>
    <hyperlink ref="E2930" location="A126240666X" display="A126240666X" xr:uid="{00000000-0004-0000-0000-0000670B0000}"/>
    <hyperlink ref="E2931" location="A126233970K" display="A126233970K" xr:uid="{00000000-0004-0000-0000-0000680B0000}"/>
    <hyperlink ref="E2932" location="A126248226R" display="A126248226R" xr:uid="{00000000-0004-0000-0000-0000690B0000}"/>
    <hyperlink ref="E2933" location="A126241098F" display="A126241098F" xr:uid="{00000000-0004-0000-0000-00006A0B0000}"/>
    <hyperlink ref="E2934" location="A126233610F" display="A126233610F" xr:uid="{00000000-0004-0000-0000-00006B0B0000}"/>
    <hyperlink ref="E2935" location="A126247866V" display="A126247866V" xr:uid="{00000000-0004-0000-0000-00006C0B0000}"/>
    <hyperlink ref="E2936" location="A126240738X" display="A126240738X" xr:uid="{00000000-0004-0000-0000-00006D0B0000}"/>
    <hyperlink ref="E2937" location="A126234114L" display="A126234114L" xr:uid="{00000000-0004-0000-0000-00006E0B0000}"/>
    <hyperlink ref="E2938" location="A126248370J" display="A126248370J" xr:uid="{00000000-0004-0000-0000-00006F0B0000}"/>
    <hyperlink ref="E2939" location="A126241242L" display="A126241242L" xr:uid="{00000000-0004-0000-0000-0000700B0000}"/>
    <hyperlink ref="E2940" location="A126233682T" display="A126233682T" xr:uid="{00000000-0004-0000-0000-0000710B0000}"/>
    <hyperlink ref="E2941" location="A126247938V" display="A126247938V" xr:uid="{00000000-0004-0000-0000-0000720B0000}"/>
    <hyperlink ref="E2942" location="A126240810F" display="A126240810F" xr:uid="{00000000-0004-0000-0000-0000730B0000}"/>
    <hyperlink ref="E2943" location="A126233826T" display="A126233826T" xr:uid="{00000000-0004-0000-0000-0000740B0000}"/>
    <hyperlink ref="E2944" location="A126248082R" display="A126248082R" xr:uid="{00000000-0004-0000-0000-0000750B0000}"/>
    <hyperlink ref="E2945" location="A126240954T" display="A126240954T" xr:uid="{00000000-0004-0000-0000-0000760B0000}"/>
    <hyperlink ref="E2946" location="A126233466X" display="A126233466X" xr:uid="{00000000-0004-0000-0000-0000770B0000}"/>
    <hyperlink ref="E2947" location="A126247722J" display="A126247722J" xr:uid="{00000000-0004-0000-0000-0000780B0000}"/>
    <hyperlink ref="E2948" location="A126240594X" display="A126240594X" xr:uid="{00000000-0004-0000-0000-0000790B0000}"/>
    <hyperlink ref="E2949" location="A126234186X" display="A126234186X" xr:uid="{00000000-0004-0000-0000-00007A0B0000}"/>
    <hyperlink ref="E2950" location="A126248442J" display="A126248442J" xr:uid="{00000000-0004-0000-0000-00007B0B0000}"/>
    <hyperlink ref="E2951" location="A126241314L" display="A126241314L" xr:uid="{00000000-0004-0000-0000-00007C0B0000}"/>
    <hyperlink ref="E2952" location="A126233898C" display="A126233898C" xr:uid="{00000000-0004-0000-0000-00007D0B0000}"/>
    <hyperlink ref="E2953" location="A126248154R" display="A126248154R" xr:uid="{00000000-0004-0000-0000-00007E0B0000}"/>
    <hyperlink ref="E2954" location="A126241026V" display="A126241026V" xr:uid="{00000000-0004-0000-0000-00007F0B0000}"/>
    <hyperlink ref="E2955" location="A126233550R" display="A126233550R" xr:uid="{00000000-0004-0000-0000-0000800B0000}"/>
    <hyperlink ref="E2956" location="A126247806T" display="A126247806T" xr:uid="{00000000-0004-0000-0000-0000810B0000}"/>
    <hyperlink ref="E2957" location="A126240678J" display="A126240678J" xr:uid="{00000000-0004-0000-0000-0000820B0000}"/>
    <hyperlink ref="E2958" location="A126233982V" display="A126233982V" xr:uid="{00000000-0004-0000-0000-0000830B0000}"/>
    <hyperlink ref="E2959" location="A126248238X" display="A126248238X" xr:uid="{00000000-0004-0000-0000-0000840B0000}"/>
    <hyperlink ref="E2960" location="A126241110K" display="A126241110K" xr:uid="{00000000-0004-0000-0000-0000850B0000}"/>
    <hyperlink ref="E2961" location="A126233622R" display="A126233622R" xr:uid="{00000000-0004-0000-0000-0000860B0000}"/>
    <hyperlink ref="E2962" location="A126247878C" display="A126247878C" xr:uid="{00000000-0004-0000-0000-0000870B0000}"/>
    <hyperlink ref="E2963" location="A126240750R" display="A126240750R" xr:uid="{00000000-0004-0000-0000-0000880B0000}"/>
    <hyperlink ref="E2964" location="A126234126W" display="A126234126W" xr:uid="{00000000-0004-0000-0000-0000890B0000}"/>
    <hyperlink ref="E2965" location="A126248382T" display="A126248382T" xr:uid="{00000000-0004-0000-0000-00008A0B0000}"/>
    <hyperlink ref="E2966" location="A126241254W" display="A126241254W" xr:uid="{00000000-0004-0000-0000-00008B0B0000}"/>
    <hyperlink ref="E2967" location="A126233694A" display="A126233694A" xr:uid="{00000000-0004-0000-0000-00008C0B0000}"/>
    <hyperlink ref="E2968" location="A126247950K" display="A126247950K" xr:uid="{00000000-0004-0000-0000-00008D0B0000}"/>
    <hyperlink ref="E2969" location="A126240822R" display="A126240822R" xr:uid="{00000000-0004-0000-0000-00008E0B0000}"/>
    <hyperlink ref="E2970" location="A126233838A" display="A126233838A" xr:uid="{00000000-0004-0000-0000-00008F0B0000}"/>
    <hyperlink ref="E2971" location="A126248094X" display="A126248094X" xr:uid="{00000000-0004-0000-0000-0000900B0000}"/>
    <hyperlink ref="E2972" location="A126240966A" display="A126240966A" xr:uid="{00000000-0004-0000-0000-0000910B0000}"/>
    <hyperlink ref="E2973" location="A126233478J" display="A126233478J" xr:uid="{00000000-0004-0000-0000-0000920B0000}"/>
    <hyperlink ref="E2974" location="A126247734T" display="A126247734T" xr:uid="{00000000-0004-0000-0000-0000930B0000}"/>
    <hyperlink ref="E2975" location="A126240606W" display="A126240606W" xr:uid="{00000000-0004-0000-0000-0000940B0000}"/>
    <hyperlink ref="E2976" location="A126234198J" display="A126234198J" xr:uid="{00000000-0004-0000-0000-0000950B0000}"/>
    <hyperlink ref="E2977" location="A126248454T" display="A126248454T" xr:uid="{00000000-0004-0000-0000-0000960B0000}"/>
    <hyperlink ref="E2978" location="A126241326W" display="A126241326W" xr:uid="{00000000-0004-0000-0000-0000970B0000}"/>
    <hyperlink ref="E2979" location="A126233910J" display="A126233910J" xr:uid="{00000000-0004-0000-0000-0000980B0000}"/>
    <hyperlink ref="E2980" location="A126248166X" display="A126248166X" xr:uid="{00000000-0004-0000-0000-0000990B0000}"/>
    <hyperlink ref="E2981" location="A126241038C" display="A126241038C" xr:uid="{00000000-0004-0000-0000-00009A0B0000}"/>
    <hyperlink ref="E2982" location="A126233518R" display="A126233518R" xr:uid="{00000000-0004-0000-0000-00009B0B0000}"/>
    <hyperlink ref="E2983" location="A126247774K" display="A126247774K" xr:uid="{00000000-0004-0000-0000-00009C0B0000}"/>
    <hyperlink ref="E2984" location="A126240646R" display="A126240646R" xr:uid="{00000000-0004-0000-0000-00009D0B0000}"/>
    <hyperlink ref="E2985" location="A126233950A" display="A126233950A" xr:uid="{00000000-0004-0000-0000-00009E0B0000}"/>
    <hyperlink ref="E2986" location="A126248206F" display="A126248206F" xr:uid="{00000000-0004-0000-0000-00009F0B0000}"/>
    <hyperlink ref="E2987" location="A126241078W" display="A126241078W" xr:uid="{00000000-0004-0000-0000-0000A00B0000}"/>
    <hyperlink ref="E2988" location="A126233590J" display="A126233590J" xr:uid="{00000000-0004-0000-0000-0000A10B0000}"/>
    <hyperlink ref="E2989" location="A126247846K" display="A126247846K" xr:uid="{00000000-0004-0000-0000-0000A20B0000}"/>
    <hyperlink ref="E2990" location="A126240718R" display="A126240718R" xr:uid="{00000000-0004-0000-0000-0000A30B0000}"/>
    <hyperlink ref="E2991" location="A126234094R" display="A126234094R" xr:uid="{00000000-0004-0000-0000-0000A40B0000}"/>
    <hyperlink ref="E2992" location="A126248350X" display="A126248350X" xr:uid="{00000000-0004-0000-0000-0000A50B0000}"/>
    <hyperlink ref="E2993" location="A126241222C" display="A126241222C" xr:uid="{00000000-0004-0000-0000-0000A60B0000}"/>
    <hyperlink ref="E2994" location="A126233662J" display="A126233662J" xr:uid="{00000000-0004-0000-0000-0000A70B0000}"/>
    <hyperlink ref="E2995" location="A126247918K" display="A126247918K" xr:uid="{00000000-0004-0000-0000-0000A80B0000}"/>
    <hyperlink ref="E2996" location="A126240790J" display="A126240790J" xr:uid="{00000000-0004-0000-0000-0000A90B0000}"/>
    <hyperlink ref="E2997" location="A126233806J" display="A126233806J" xr:uid="{00000000-0004-0000-0000-0000AA0B0000}"/>
    <hyperlink ref="E2998" location="A126248062F" display="A126248062F" xr:uid="{00000000-0004-0000-0000-0000AB0B0000}"/>
    <hyperlink ref="E2999" location="A126240934J" display="A126240934J" xr:uid="{00000000-0004-0000-0000-0000AC0B0000}"/>
    <hyperlink ref="E3000" location="A126233446R" display="A126233446R" xr:uid="{00000000-0004-0000-0000-0000AD0B0000}"/>
    <hyperlink ref="E3001" location="A126247702X" display="A126247702X" xr:uid="{00000000-0004-0000-0000-0000AE0B0000}"/>
    <hyperlink ref="E3002" location="A126240574R" display="A126240574R" xr:uid="{00000000-0004-0000-0000-0000AF0B0000}"/>
    <hyperlink ref="E3003" location="A126234166R" display="A126234166R" xr:uid="{00000000-0004-0000-0000-0000B00B0000}"/>
    <hyperlink ref="E3004" location="A126248422X" display="A126248422X" xr:uid="{00000000-0004-0000-0000-0000B10B0000}"/>
    <hyperlink ref="E3005" location="A126241294R" display="A126241294R" xr:uid="{00000000-0004-0000-0000-0000B20B0000}"/>
    <hyperlink ref="E3006" location="A126233878V" display="A126233878V" xr:uid="{00000000-0004-0000-0000-0000B30B0000}"/>
    <hyperlink ref="E3007" location="A126248134F" display="A126248134F" xr:uid="{00000000-0004-0000-0000-0000B40B0000}"/>
    <hyperlink ref="E3008" location="A126241006K" display="A126241006K" xr:uid="{00000000-0004-0000-0000-0000B50B0000}"/>
    <hyperlink ref="E3009" location="A126233554X" display="A126233554X" xr:uid="{00000000-0004-0000-0000-0000B60B0000}"/>
    <hyperlink ref="E3010" location="A126247810J" display="A126247810J" xr:uid="{00000000-0004-0000-0000-0000B70B0000}"/>
    <hyperlink ref="E3011" location="A126240682X" display="A126240682X" xr:uid="{00000000-0004-0000-0000-0000B80B0000}"/>
    <hyperlink ref="E3012" location="A126233986C" display="A126233986C" xr:uid="{00000000-0004-0000-0000-0000B90B0000}"/>
    <hyperlink ref="E3013" location="A126248242R" display="A126248242R" xr:uid="{00000000-0004-0000-0000-0000BA0B0000}"/>
    <hyperlink ref="E3014" location="A126241114V" display="A126241114V" xr:uid="{00000000-0004-0000-0000-0000BB0B0000}"/>
    <hyperlink ref="E3015" location="A126233626X" display="A126233626X" xr:uid="{00000000-0004-0000-0000-0000BC0B0000}"/>
    <hyperlink ref="E3016" location="A126247882V" display="A126247882V" xr:uid="{00000000-0004-0000-0000-0000BD0B0000}"/>
    <hyperlink ref="E3017" location="A126240754X" display="A126240754X" xr:uid="{00000000-0004-0000-0000-0000BE0B0000}"/>
    <hyperlink ref="E3018" location="A126234130L" display="A126234130L" xr:uid="{00000000-0004-0000-0000-0000BF0B0000}"/>
    <hyperlink ref="E3019" location="A126248386A" display="A126248386A" xr:uid="{00000000-0004-0000-0000-0000C00B0000}"/>
    <hyperlink ref="E3020" location="A126241258F" display="A126241258F" xr:uid="{00000000-0004-0000-0000-0000C10B0000}"/>
    <hyperlink ref="E3021" location="A126233698K" display="A126233698K" xr:uid="{00000000-0004-0000-0000-0000C20B0000}"/>
    <hyperlink ref="E3022" location="A126247954V" display="A126247954V" xr:uid="{00000000-0004-0000-0000-0000C30B0000}"/>
    <hyperlink ref="E3023" location="A126240826X" display="A126240826X" xr:uid="{00000000-0004-0000-0000-0000C40B0000}"/>
    <hyperlink ref="E3024" location="A126233842T" display="A126233842T" xr:uid="{00000000-0004-0000-0000-0000C50B0000}"/>
    <hyperlink ref="E3025" location="A126248098J" display="A126248098J" xr:uid="{00000000-0004-0000-0000-0000C60B0000}"/>
    <hyperlink ref="E3026" location="A126240970T" display="A126240970T" xr:uid="{00000000-0004-0000-0000-0000C70B0000}"/>
    <hyperlink ref="E3027" location="A126233482X" display="A126233482X" xr:uid="{00000000-0004-0000-0000-0000C80B0000}"/>
    <hyperlink ref="E3028" location="A126247738A" display="A126247738A" xr:uid="{00000000-0004-0000-0000-0000C90B0000}"/>
    <hyperlink ref="E3029" location="A126240610L" display="A126240610L" xr:uid="{00000000-0004-0000-0000-0000CA0B0000}"/>
    <hyperlink ref="E3030" location="A126234202L" display="A126234202L" xr:uid="{00000000-0004-0000-0000-0000CB0B0000}"/>
    <hyperlink ref="E3031" location="A126248458A" display="A126248458A" xr:uid="{00000000-0004-0000-0000-0000CC0B0000}"/>
    <hyperlink ref="E3032" location="A126241330L" display="A126241330L" xr:uid="{00000000-0004-0000-0000-0000CD0B0000}"/>
    <hyperlink ref="E3033" location="A126233914T" display="A126233914T" xr:uid="{00000000-0004-0000-0000-0000CE0B0000}"/>
    <hyperlink ref="E3034" location="A126248170R" display="A126248170R" xr:uid="{00000000-0004-0000-0000-0000CF0B0000}"/>
    <hyperlink ref="E3035" location="A126241042V" display="A126241042V" xr:uid="{00000000-0004-0000-0000-0000D00B0000}"/>
    <hyperlink ref="E3036" location="A126233558J" display="A126233558J" xr:uid="{00000000-0004-0000-0000-0000D10B0000}"/>
    <hyperlink ref="E3037" location="A126247814T" display="A126247814T" xr:uid="{00000000-0004-0000-0000-0000D20B0000}"/>
    <hyperlink ref="E3038" location="A126240686J" display="A126240686J" xr:uid="{00000000-0004-0000-0000-0000D30B0000}"/>
    <hyperlink ref="E3039" location="A126233990V" display="A126233990V" xr:uid="{00000000-0004-0000-0000-0000D40B0000}"/>
    <hyperlink ref="E3040" location="A126248246X" display="A126248246X" xr:uid="{00000000-0004-0000-0000-0000D50B0000}"/>
    <hyperlink ref="E3041" location="A126241118C" display="A126241118C" xr:uid="{00000000-0004-0000-0000-0000D60B0000}"/>
    <hyperlink ref="E3042" location="A126233630R" display="A126233630R" xr:uid="{00000000-0004-0000-0000-0000D70B0000}"/>
    <hyperlink ref="E3043" location="A126247886C" display="A126247886C" xr:uid="{00000000-0004-0000-0000-0000D80B0000}"/>
    <hyperlink ref="E3044" location="A126240758J" display="A126240758J" xr:uid="{00000000-0004-0000-0000-0000D90B0000}"/>
    <hyperlink ref="E3045" location="A126234134W" display="A126234134W" xr:uid="{00000000-0004-0000-0000-0000DA0B0000}"/>
    <hyperlink ref="E3046" location="A126248390T" display="A126248390T" xr:uid="{00000000-0004-0000-0000-0000DB0B0000}"/>
    <hyperlink ref="E3047" location="A126241262W" display="A126241262W" xr:uid="{00000000-0004-0000-0000-0000DC0B0000}"/>
    <hyperlink ref="E3048" location="A126233702R" display="A126233702R" xr:uid="{00000000-0004-0000-0000-0000DD0B0000}"/>
    <hyperlink ref="E3049" location="A126247958C" display="A126247958C" xr:uid="{00000000-0004-0000-0000-0000DE0B0000}"/>
    <hyperlink ref="E3050" location="A126240830R" display="A126240830R" xr:uid="{00000000-0004-0000-0000-0000DF0B0000}"/>
    <hyperlink ref="E3051" location="A126233846A" display="A126233846A" xr:uid="{00000000-0004-0000-0000-0000E00B0000}"/>
    <hyperlink ref="E3052" location="A126248102L" display="A126248102L" xr:uid="{00000000-0004-0000-0000-0000E10B0000}"/>
    <hyperlink ref="E3053" location="A126240974A" display="A126240974A" xr:uid="{00000000-0004-0000-0000-0000E20B0000}"/>
    <hyperlink ref="E3054" location="A126233486J" display="A126233486J" xr:uid="{00000000-0004-0000-0000-0000E30B0000}"/>
    <hyperlink ref="E3055" location="A126247742T" display="A126247742T" xr:uid="{00000000-0004-0000-0000-0000E40B0000}"/>
    <hyperlink ref="E3056" location="A126240614W" display="A126240614W" xr:uid="{00000000-0004-0000-0000-0000E50B0000}"/>
    <hyperlink ref="E3057" location="A126234206W" display="A126234206W" xr:uid="{00000000-0004-0000-0000-0000E60B0000}"/>
    <hyperlink ref="E3058" location="A126248462T" display="A126248462T" xr:uid="{00000000-0004-0000-0000-0000E70B0000}"/>
    <hyperlink ref="E3059" location="A126241334W" display="A126241334W" xr:uid="{00000000-0004-0000-0000-0000E80B0000}"/>
    <hyperlink ref="E3060" location="A126233918A" display="A126233918A" xr:uid="{00000000-0004-0000-0000-0000E90B0000}"/>
    <hyperlink ref="E3061" location="A126248174X" display="A126248174X" xr:uid="{00000000-0004-0000-0000-0000EA0B0000}"/>
    <hyperlink ref="E3062" location="A126241046C" display="A126241046C" xr:uid="{00000000-0004-0000-0000-0000EB0B0000}"/>
    <hyperlink ref="E3063" location="A126233522F" display="A126233522F" xr:uid="{00000000-0004-0000-0000-0000EC0B0000}"/>
    <hyperlink ref="E3064" location="A126247778V" display="A126247778V" xr:uid="{00000000-0004-0000-0000-0000ED0B0000}"/>
    <hyperlink ref="E3065" location="A126240650F" display="A126240650F" xr:uid="{00000000-0004-0000-0000-0000EE0B0000}"/>
    <hyperlink ref="E3066" location="A126233954K" display="A126233954K" xr:uid="{00000000-0004-0000-0000-0000EF0B0000}"/>
    <hyperlink ref="E3067" location="A126248210W" display="A126248210W" xr:uid="{00000000-0004-0000-0000-0000F00B0000}"/>
    <hyperlink ref="E3068" location="A126241082L" display="A126241082L" xr:uid="{00000000-0004-0000-0000-0000F10B0000}"/>
    <hyperlink ref="E3069" location="A126233594T" display="A126233594T" xr:uid="{00000000-0004-0000-0000-0000F20B0000}"/>
    <hyperlink ref="E3070" location="A126247850A" display="A126247850A" xr:uid="{00000000-0004-0000-0000-0000F30B0000}"/>
    <hyperlink ref="E3071" location="A126240722F" display="A126240722F" xr:uid="{00000000-0004-0000-0000-0000F40B0000}"/>
    <hyperlink ref="E3072" location="A126234098X" display="A126234098X" xr:uid="{00000000-0004-0000-0000-0000F50B0000}"/>
    <hyperlink ref="E3073" location="A126248354J" display="A126248354J" xr:uid="{00000000-0004-0000-0000-0000F60B0000}"/>
    <hyperlink ref="E3074" location="A126241226L" display="A126241226L" xr:uid="{00000000-0004-0000-0000-0000F70B0000}"/>
    <hyperlink ref="E3075" location="A126233666T" display="A126233666T" xr:uid="{00000000-0004-0000-0000-0000F80B0000}"/>
    <hyperlink ref="E3076" location="A126247922A" display="A126247922A" xr:uid="{00000000-0004-0000-0000-0000F90B0000}"/>
    <hyperlink ref="E3077" location="A126240794T" display="A126240794T" xr:uid="{00000000-0004-0000-0000-0000FA0B0000}"/>
    <hyperlink ref="E3078" location="A126233810X" display="A126233810X" xr:uid="{00000000-0004-0000-0000-0000FB0B0000}"/>
    <hyperlink ref="E3079" location="A126248066R" display="A126248066R" xr:uid="{00000000-0004-0000-0000-0000FC0B0000}"/>
    <hyperlink ref="E3080" location="A126240938T" display="A126240938T" xr:uid="{00000000-0004-0000-0000-0000FD0B0000}"/>
    <hyperlink ref="E3081" location="A126233450F" display="A126233450F" xr:uid="{00000000-0004-0000-0000-0000FE0B0000}"/>
    <hyperlink ref="E3082" location="A126247706J" display="A126247706J" xr:uid="{00000000-0004-0000-0000-0000FF0B0000}"/>
    <hyperlink ref="E3083" location="A126240578X" display="A126240578X" xr:uid="{00000000-0004-0000-0000-0000000C0000}"/>
    <hyperlink ref="E3084" location="A126234170F" display="A126234170F" xr:uid="{00000000-0004-0000-0000-0000010C0000}"/>
    <hyperlink ref="E3085" location="A126248426J" display="A126248426J" xr:uid="{00000000-0004-0000-0000-0000020C0000}"/>
    <hyperlink ref="E3086" location="A126241298X" display="A126241298X" xr:uid="{00000000-0004-0000-0000-0000030C0000}"/>
    <hyperlink ref="E3087" location="A126233882K" display="A126233882K" xr:uid="{00000000-0004-0000-0000-0000040C0000}"/>
    <hyperlink ref="E3088" location="A126248138R" display="A126248138R" xr:uid="{00000000-0004-0000-0000-0000050C0000}"/>
    <hyperlink ref="E3089" location="A126241010A" display="A126241010A" xr:uid="{00000000-0004-0000-0000-0000060C0000}"/>
    <hyperlink ref="E3090" location="A126233526R" display="A126233526R" xr:uid="{00000000-0004-0000-0000-0000070C0000}"/>
    <hyperlink ref="E3091" location="A126247782K" display="A126247782K" xr:uid="{00000000-0004-0000-0000-0000080C0000}"/>
    <hyperlink ref="E3092" location="A126240654R" display="A126240654R" xr:uid="{00000000-0004-0000-0000-0000090C0000}"/>
    <hyperlink ref="E3093" location="A126233958V" display="A126233958V" xr:uid="{00000000-0004-0000-0000-00000A0C0000}"/>
    <hyperlink ref="E3094" location="A126248214F" display="A126248214F" xr:uid="{00000000-0004-0000-0000-00000B0C0000}"/>
    <hyperlink ref="E3095" location="A126241086W" display="A126241086W" xr:uid="{00000000-0004-0000-0000-00000C0C0000}"/>
    <hyperlink ref="E3096" location="A126233598A" display="A126233598A" xr:uid="{00000000-0004-0000-0000-00000D0C0000}"/>
    <hyperlink ref="E3097" location="A126247854K" display="A126247854K" xr:uid="{00000000-0004-0000-0000-00000E0C0000}"/>
    <hyperlink ref="E3098" location="A126240726R" display="A126240726R" xr:uid="{00000000-0004-0000-0000-00000F0C0000}"/>
    <hyperlink ref="E3099" location="A126234102C" display="A126234102C" xr:uid="{00000000-0004-0000-0000-0000100C0000}"/>
    <hyperlink ref="E3100" location="A126248358T" display="A126248358T" xr:uid="{00000000-0004-0000-0000-0000110C0000}"/>
    <hyperlink ref="E3101" location="A126241230C" display="A126241230C" xr:uid="{00000000-0004-0000-0000-0000120C0000}"/>
    <hyperlink ref="E3102" location="A126233670J" display="A126233670J" xr:uid="{00000000-0004-0000-0000-0000130C0000}"/>
    <hyperlink ref="E3103" location="A126247926K" display="A126247926K" xr:uid="{00000000-0004-0000-0000-0000140C0000}"/>
    <hyperlink ref="E3104" location="A126240798A" display="A126240798A" xr:uid="{00000000-0004-0000-0000-0000150C0000}"/>
    <hyperlink ref="E3105" location="A126233814J" display="A126233814J" xr:uid="{00000000-0004-0000-0000-0000160C0000}"/>
    <hyperlink ref="E3106" location="A126248070F" display="A126248070F" xr:uid="{00000000-0004-0000-0000-0000170C0000}"/>
    <hyperlink ref="E3107" location="A126240942J" display="A126240942J" xr:uid="{00000000-0004-0000-0000-0000180C0000}"/>
    <hyperlink ref="E3108" location="A126233454R" display="A126233454R" xr:uid="{00000000-0004-0000-0000-0000190C0000}"/>
    <hyperlink ref="E3109" location="A126247710X" display="A126247710X" xr:uid="{00000000-0004-0000-0000-00001A0C0000}"/>
    <hyperlink ref="E3110" location="A126240582R" display="A126240582R" xr:uid="{00000000-0004-0000-0000-00001B0C0000}"/>
    <hyperlink ref="E3111" location="A126234174R" display="A126234174R" xr:uid="{00000000-0004-0000-0000-00001C0C0000}"/>
    <hyperlink ref="E3112" location="A126248430X" display="A126248430X" xr:uid="{00000000-0004-0000-0000-00001D0C0000}"/>
    <hyperlink ref="E3113" location="A126241302C" display="A126241302C" xr:uid="{00000000-0004-0000-0000-00001E0C0000}"/>
    <hyperlink ref="E3114" location="A126233886V" display="A126233886V" xr:uid="{00000000-0004-0000-0000-00001F0C0000}"/>
    <hyperlink ref="E3115" location="A126248142F" display="A126248142F" xr:uid="{00000000-0004-0000-0000-0000200C0000}"/>
    <hyperlink ref="E3116" location="A126241014K" display="A126241014K" xr:uid="{00000000-0004-0000-0000-0000210C0000}"/>
    <hyperlink ref="E3117" location="A126233542R" display="A126233542R" xr:uid="{00000000-0004-0000-0000-0000220C0000}"/>
    <hyperlink ref="E3118" location="A126247798C" display="A126247798C" xr:uid="{00000000-0004-0000-0000-0000230C0000}"/>
    <hyperlink ref="E3119" location="A126240670R" display="A126240670R" xr:uid="{00000000-0004-0000-0000-0000240C0000}"/>
    <hyperlink ref="E3120" location="A126233974V" display="A126233974V" xr:uid="{00000000-0004-0000-0000-0000250C0000}"/>
    <hyperlink ref="E3121" location="A126248230F" display="A126248230F" xr:uid="{00000000-0004-0000-0000-0000260C0000}"/>
    <hyperlink ref="E3122" location="A126241102K" display="A126241102K" xr:uid="{00000000-0004-0000-0000-0000270C0000}"/>
    <hyperlink ref="E3123" location="A126233614R" display="A126233614R" xr:uid="{00000000-0004-0000-0000-0000280C0000}"/>
    <hyperlink ref="E3124" location="A126247870K" display="A126247870K" xr:uid="{00000000-0004-0000-0000-0000290C0000}"/>
    <hyperlink ref="E3125" location="A126240742R" display="A126240742R" xr:uid="{00000000-0004-0000-0000-00002A0C0000}"/>
    <hyperlink ref="E3126" location="A126234118W" display="A126234118W" xr:uid="{00000000-0004-0000-0000-00002B0C0000}"/>
    <hyperlink ref="E3127" location="A126248374T" display="A126248374T" xr:uid="{00000000-0004-0000-0000-00002C0C0000}"/>
    <hyperlink ref="E3128" location="A126241246W" display="A126241246W" xr:uid="{00000000-0004-0000-0000-00002D0C0000}"/>
    <hyperlink ref="E3129" location="A126233686A" display="A126233686A" xr:uid="{00000000-0004-0000-0000-00002E0C0000}"/>
    <hyperlink ref="E3130" location="A126247942K" display="A126247942K" xr:uid="{00000000-0004-0000-0000-00002F0C0000}"/>
    <hyperlink ref="E3131" location="A126240814R" display="A126240814R" xr:uid="{00000000-0004-0000-0000-0000300C0000}"/>
    <hyperlink ref="E3132" location="A126233830J" display="A126233830J" xr:uid="{00000000-0004-0000-0000-0000310C0000}"/>
    <hyperlink ref="E3133" location="A126248086X" display="A126248086X" xr:uid="{00000000-0004-0000-0000-0000320C0000}"/>
    <hyperlink ref="E3134" location="A126240958A" display="A126240958A" xr:uid="{00000000-0004-0000-0000-0000330C0000}"/>
    <hyperlink ref="E3135" location="A126233470R" display="A126233470R" xr:uid="{00000000-0004-0000-0000-0000340C0000}"/>
    <hyperlink ref="E3136" location="A126247726T" display="A126247726T" xr:uid="{00000000-0004-0000-0000-0000350C0000}"/>
    <hyperlink ref="E3137" location="A126240598J" display="A126240598J" xr:uid="{00000000-0004-0000-0000-0000360C0000}"/>
    <hyperlink ref="E3138" location="A126234190R" display="A126234190R" xr:uid="{00000000-0004-0000-0000-0000370C0000}"/>
    <hyperlink ref="E3139" location="A126248446T" display="A126248446T" xr:uid="{00000000-0004-0000-0000-0000380C0000}"/>
    <hyperlink ref="E3140" location="A126241318W" display="A126241318W" xr:uid="{00000000-0004-0000-0000-0000390C0000}"/>
    <hyperlink ref="E3141" location="A126233902J" display="A126233902J" xr:uid="{00000000-0004-0000-0000-00003A0C0000}"/>
    <hyperlink ref="E3142" location="A126248158X" display="A126248158X" xr:uid="{00000000-0004-0000-0000-00003B0C0000}"/>
    <hyperlink ref="E3143" location="A126241030K" display="A126241030K" xr:uid="{00000000-0004-0000-0000-00003C0C0000}"/>
    <hyperlink ref="E3144" location="A126233510W" display="A126233510W" xr:uid="{00000000-0004-0000-0000-00003D0C0000}"/>
    <hyperlink ref="E3145" location="A126247766K" display="A126247766K" xr:uid="{00000000-0004-0000-0000-00003E0C0000}"/>
    <hyperlink ref="E3146" location="A126240638R" display="A126240638R" xr:uid="{00000000-0004-0000-0000-00003F0C0000}"/>
    <hyperlink ref="E3147" location="A126233942A" display="A126233942A" xr:uid="{00000000-0004-0000-0000-0000400C0000}"/>
    <hyperlink ref="E3148" location="A126248198T" display="A126248198T" xr:uid="{00000000-0004-0000-0000-0000410C0000}"/>
    <hyperlink ref="E3149" location="A126241070C" display="A126241070C" xr:uid="{00000000-0004-0000-0000-0000420C0000}"/>
    <hyperlink ref="E3150" location="A126233582J" display="A126233582J" xr:uid="{00000000-0004-0000-0000-0000430C0000}"/>
    <hyperlink ref="E3151" location="A126247838K" display="A126247838K" xr:uid="{00000000-0004-0000-0000-0000440C0000}"/>
    <hyperlink ref="E3152" location="A126240710W" display="A126240710W" xr:uid="{00000000-0004-0000-0000-0000450C0000}"/>
    <hyperlink ref="E3153" location="A126234086R" display="A126234086R" xr:uid="{00000000-0004-0000-0000-0000460C0000}"/>
    <hyperlink ref="E3154" location="A126248342X" display="A126248342X" xr:uid="{00000000-0004-0000-0000-0000470C0000}"/>
    <hyperlink ref="E3155" location="A126241214C" display="A126241214C" xr:uid="{00000000-0004-0000-0000-0000480C0000}"/>
    <hyperlink ref="E3156" location="A126233654J" display="A126233654J" xr:uid="{00000000-0004-0000-0000-0000490C0000}"/>
    <hyperlink ref="E3157" location="A126247910T" display="A126247910T" xr:uid="{00000000-0004-0000-0000-00004A0C0000}"/>
    <hyperlink ref="E3158" location="A126240782J" display="A126240782J" xr:uid="{00000000-0004-0000-0000-00004B0C0000}"/>
    <hyperlink ref="E3159" location="A126233798V" display="A126233798V" xr:uid="{00000000-0004-0000-0000-00004C0C0000}"/>
    <hyperlink ref="E3160" location="A126248054F" display="A126248054F" xr:uid="{00000000-0004-0000-0000-00004D0C0000}"/>
    <hyperlink ref="E3161" location="A126240926J" display="A126240926J" xr:uid="{00000000-0004-0000-0000-00004E0C0000}"/>
    <hyperlink ref="E3162" location="A126233438R" display="A126233438R" xr:uid="{00000000-0004-0000-0000-00004F0C0000}"/>
    <hyperlink ref="E3163" location="A126247694K" display="A126247694K" xr:uid="{00000000-0004-0000-0000-0000500C0000}"/>
    <hyperlink ref="E3164" location="A126240566R" display="A126240566R" xr:uid="{00000000-0004-0000-0000-0000510C0000}"/>
    <hyperlink ref="E3165" location="A126234158R" display="A126234158R" xr:uid="{00000000-0004-0000-0000-0000520C0000}"/>
    <hyperlink ref="E3166" location="A126248414X" display="A126248414X" xr:uid="{00000000-0004-0000-0000-0000530C0000}"/>
    <hyperlink ref="E3167" location="A126241286R" display="A126241286R" xr:uid="{00000000-0004-0000-0000-0000540C0000}"/>
    <hyperlink ref="E3168" location="A126233870A" display="A126233870A" xr:uid="{00000000-0004-0000-0000-0000550C0000}"/>
    <hyperlink ref="E3169" location="A126248126F" display="A126248126F" xr:uid="{00000000-0004-0000-0000-0000560C0000}"/>
    <hyperlink ref="E3170" location="A126240998V" display="A126240998V" xr:uid="{00000000-0004-0000-0000-0000570C0000}"/>
    <hyperlink ref="E3171" location="A126233562X" display="A126233562X" xr:uid="{00000000-0004-0000-0000-0000580C0000}"/>
    <hyperlink ref="E3172" location="A126247818A" display="A126247818A" xr:uid="{00000000-0004-0000-0000-0000590C0000}"/>
    <hyperlink ref="E3173" location="A126240690X" display="A126240690X" xr:uid="{00000000-0004-0000-0000-00005A0C0000}"/>
    <hyperlink ref="E3174" location="A126233994C" display="A126233994C" xr:uid="{00000000-0004-0000-0000-00005B0C0000}"/>
    <hyperlink ref="E3175" location="A126248250R" display="A126248250R" xr:uid="{00000000-0004-0000-0000-00005C0C0000}"/>
    <hyperlink ref="E3176" location="A126241122V" display="A126241122V" xr:uid="{00000000-0004-0000-0000-00005D0C0000}"/>
    <hyperlink ref="E3177" location="A126233634X" display="A126233634X" xr:uid="{00000000-0004-0000-0000-00005E0C0000}"/>
    <hyperlink ref="E3178" location="A126247890V" display="A126247890V" xr:uid="{00000000-0004-0000-0000-00005F0C0000}"/>
    <hyperlink ref="E3179" location="A126240762X" display="A126240762X" xr:uid="{00000000-0004-0000-0000-0000600C0000}"/>
    <hyperlink ref="E3180" location="A126234138F" display="A126234138F" xr:uid="{00000000-0004-0000-0000-0000610C0000}"/>
    <hyperlink ref="E3181" location="A126248394A" display="A126248394A" xr:uid="{00000000-0004-0000-0000-0000620C0000}"/>
    <hyperlink ref="E3182" location="A126241266F" display="A126241266F" xr:uid="{00000000-0004-0000-0000-0000630C0000}"/>
    <hyperlink ref="E3183" location="A126233706X" display="A126233706X" xr:uid="{00000000-0004-0000-0000-0000640C0000}"/>
    <hyperlink ref="E3184" location="A126247962V" display="A126247962V" xr:uid="{00000000-0004-0000-0000-0000650C0000}"/>
    <hyperlink ref="E3185" location="A126240834X" display="A126240834X" xr:uid="{00000000-0004-0000-0000-0000660C0000}"/>
    <hyperlink ref="E3186" location="A126233850T" display="A126233850T" xr:uid="{00000000-0004-0000-0000-0000670C0000}"/>
    <hyperlink ref="E3187" location="A126248106W" display="A126248106W" xr:uid="{00000000-0004-0000-0000-0000680C0000}"/>
    <hyperlink ref="E3188" location="A126240978K" display="A126240978K" xr:uid="{00000000-0004-0000-0000-0000690C0000}"/>
    <hyperlink ref="E3189" location="A126233490X" display="A126233490X" xr:uid="{00000000-0004-0000-0000-00006A0C0000}"/>
    <hyperlink ref="E3190" location="A126247746A" display="A126247746A" xr:uid="{00000000-0004-0000-0000-00006B0C0000}"/>
    <hyperlink ref="E3191" location="A126240618F" display="A126240618F" xr:uid="{00000000-0004-0000-0000-00006C0C0000}"/>
    <hyperlink ref="E3192" location="A126234210L" display="A126234210L" xr:uid="{00000000-0004-0000-0000-00006D0C0000}"/>
    <hyperlink ref="E3193" location="A126248466A" display="A126248466A" xr:uid="{00000000-0004-0000-0000-00006E0C0000}"/>
    <hyperlink ref="E3194" location="A126241338F" display="A126241338F" xr:uid="{00000000-0004-0000-0000-00006F0C0000}"/>
    <hyperlink ref="E3195" location="A126233922T" display="A126233922T" xr:uid="{00000000-0004-0000-0000-0000700C0000}"/>
    <hyperlink ref="E3196" location="A126248178J" display="A126248178J" xr:uid="{00000000-0004-0000-0000-0000710C0000}"/>
    <hyperlink ref="E3197" location="A126241050V" display="A126241050V" xr:uid="{00000000-0004-0000-0000-0000720C0000}"/>
    <hyperlink ref="E3198" location="A126233546X" display="A126233546X" xr:uid="{00000000-0004-0000-0000-0000730C0000}"/>
    <hyperlink ref="E3199" location="A126247802J" display="A126247802J" xr:uid="{00000000-0004-0000-0000-0000740C0000}"/>
    <hyperlink ref="E3200" location="A126240674X" display="A126240674X" xr:uid="{00000000-0004-0000-0000-0000750C0000}"/>
    <hyperlink ref="E3201" location="A126233978C" display="A126233978C" xr:uid="{00000000-0004-0000-0000-0000760C0000}"/>
    <hyperlink ref="E3202" location="A126248234R" display="A126248234R" xr:uid="{00000000-0004-0000-0000-0000770C0000}"/>
    <hyperlink ref="E3203" location="A126241106V" display="A126241106V" xr:uid="{00000000-0004-0000-0000-0000780C0000}"/>
    <hyperlink ref="E3204" location="A126233618X" display="A126233618X" xr:uid="{00000000-0004-0000-0000-0000790C0000}"/>
    <hyperlink ref="E3205" location="A126247874V" display="A126247874V" xr:uid="{00000000-0004-0000-0000-00007A0C0000}"/>
    <hyperlink ref="E3206" location="A126240746X" display="A126240746X" xr:uid="{00000000-0004-0000-0000-00007B0C0000}"/>
    <hyperlink ref="E3207" location="A126234122L" display="A126234122L" xr:uid="{00000000-0004-0000-0000-00007C0C0000}"/>
    <hyperlink ref="E3208" location="A126248378A" display="A126248378A" xr:uid="{00000000-0004-0000-0000-00007D0C0000}"/>
    <hyperlink ref="E3209" location="A126241250L" display="A126241250L" xr:uid="{00000000-0004-0000-0000-00007E0C0000}"/>
    <hyperlink ref="E3210" location="A126233690T" display="A126233690T" xr:uid="{00000000-0004-0000-0000-00007F0C0000}"/>
    <hyperlink ref="E3211" location="A126247946V" display="A126247946V" xr:uid="{00000000-0004-0000-0000-0000800C0000}"/>
    <hyperlink ref="E3212" location="A126240818X" display="A126240818X" xr:uid="{00000000-0004-0000-0000-0000810C0000}"/>
    <hyperlink ref="E3213" location="A126233834T" display="A126233834T" xr:uid="{00000000-0004-0000-0000-0000820C0000}"/>
    <hyperlink ref="E3214" location="A126248090R" display="A126248090R" xr:uid="{00000000-0004-0000-0000-0000830C0000}"/>
    <hyperlink ref="E3215" location="A126240962T" display="A126240962T" xr:uid="{00000000-0004-0000-0000-0000840C0000}"/>
    <hyperlink ref="E3216" location="A126233474X" display="A126233474X" xr:uid="{00000000-0004-0000-0000-0000850C0000}"/>
    <hyperlink ref="E3217" location="A126247730J" display="A126247730J" xr:uid="{00000000-0004-0000-0000-0000860C0000}"/>
    <hyperlink ref="E3218" location="A126240602L" display="A126240602L" xr:uid="{00000000-0004-0000-0000-0000870C0000}"/>
    <hyperlink ref="E3219" location="A126234194X" display="A126234194X" xr:uid="{00000000-0004-0000-0000-0000880C0000}"/>
    <hyperlink ref="E3220" location="A126248450J" display="A126248450J" xr:uid="{00000000-0004-0000-0000-0000890C0000}"/>
    <hyperlink ref="E3221" location="A126241322L" display="A126241322L" xr:uid="{00000000-0004-0000-0000-00008A0C0000}"/>
    <hyperlink ref="E3222" location="A126233906T" display="A126233906T" xr:uid="{00000000-0004-0000-0000-00008B0C0000}"/>
    <hyperlink ref="E3223" location="A126248162R" display="A126248162R" xr:uid="{00000000-0004-0000-0000-00008C0C0000}"/>
    <hyperlink ref="E3224" location="A126241034V" display="A126241034V" xr:uid="{00000000-0004-0000-0000-00008D0C0000}"/>
    <hyperlink ref="E3225" location="A126233566J" display="A126233566J" xr:uid="{00000000-0004-0000-0000-00008E0C0000}"/>
    <hyperlink ref="E3226" location="A126247822T" display="A126247822T" xr:uid="{00000000-0004-0000-0000-00008F0C0000}"/>
    <hyperlink ref="E3227" location="A126240694J" display="A126240694J" xr:uid="{00000000-0004-0000-0000-0000900C0000}"/>
    <hyperlink ref="E3228" location="A126233998L" display="A126233998L" xr:uid="{00000000-0004-0000-0000-0000910C0000}"/>
    <hyperlink ref="E3229" location="A126248254X" display="A126248254X" xr:uid="{00000000-0004-0000-0000-0000920C0000}"/>
    <hyperlink ref="E3230" location="A126241126C" display="A126241126C" xr:uid="{00000000-0004-0000-0000-0000930C0000}"/>
    <hyperlink ref="E3231" location="A126233638J" display="A126233638J" xr:uid="{00000000-0004-0000-0000-0000940C0000}"/>
    <hyperlink ref="E3232" location="A126247894C" display="A126247894C" xr:uid="{00000000-0004-0000-0000-0000950C0000}"/>
    <hyperlink ref="E3233" location="A126240766J" display="A126240766J" xr:uid="{00000000-0004-0000-0000-0000960C0000}"/>
    <hyperlink ref="E3234" location="A126234142W" display="A126234142W" xr:uid="{00000000-0004-0000-0000-0000970C0000}"/>
    <hyperlink ref="E3235" location="A126248398K" display="A126248398K" xr:uid="{00000000-0004-0000-0000-0000980C0000}"/>
    <hyperlink ref="E3236" location="A126241270W" display="A126241270W" xr:uid="{00000000-0004-0000-0000-0000990C0000}"/>
    <hyperlink ref="E3237" location="A126233710R" display="A126233710R" xr:uid="{00000000-0004-0000-0000-00009A0C0000}"/>
    <hyperlink ref="E3238" location="A126247966C" display="A126247966C" xr:uid="{00000000-0004-0000-0000-00009B0C0000}"/>
    <hyperlink ref="E3239" location="A126240838J" display="A126240838J" xr:uid="{00000000-0004-0000-0000-00009C0C0000}"/>
    <hyperlink ref="E3240" location="A126233854A" display="A126233854A" xr:uid="{00000000-0004-0000-0000-00009D0C0000}"/>
    <hyperlink ref="E3241" location="A126248110L" display="A126248110L" xr:uid="{00000000-0004-0000-0000-00009E0C0000}"/>
    <hyperlink ref="E3242" location="A126240982A" display="A126240982A" xr:uid="{00000000-0004-0000-0000-00009F0C0000}"/>
    <hyperlink ref="E3243" location="A126233494J" display="A126233494J" xr:uid="{00000000-0004-0000-0000-0000A00C0000}"/>
    <hyperlink ref="E3244" location="A126247750T" display="A126247750T" xr:uid="{00000000-0004-0000-0000-0000A10C0000}"/>
    <hyperlink ref="E3245" location="A126240622W" display="A126240622W" xr:uid="{00000000-0004-0000-0000-0000A20C0000}"/>
    <hyperlink ref="E3246" location="A126234214W" display="A126234214W" xr:uid="{00000000-0004-0000-0000-0000A30C0000}"/>
    <hyperlink ref="E3247" location="A126248470T" display="A126248470T" xr:uid="{00000000-0004-0000-0000-0000A40C0000}"/>
    <hyperlink ref="E3248" location="A126241342W" display="A126241342W" xr:uid="{00000000-0004-0000-0000-0000A50C0000}"/>
    <hyperlink ref="E3249" location="A126233926A" display="A126233926A" xr:uid="{00000000-0004-0000-0000-0000A60C0000}"/>
    <hyperlink ref="E3250" location="A126248182X" display="A126248182X" xr:uid="{00000000-0004-0000-0000-0000A70C0000}"/>
    <hyperlink ref="E3251" location="A126241054C" display="A126241054C" xr:uid="{00000000-0004-0000-0000-0000A80C0000}"/>
    <hyperlink ref="E3252" location="A126233514F" display="A126233514F" xr:uid="{00000000-0004-0000-0000-0000A90C0000}"/>
    <hyperlink ref="E3253" location="A126247770A" display="A126247770A" xr:uid="{00000000-0004-0000-0000-0000AA0C0000}"/>
    <hyperlink ref="E3254" location="A126240642F" display="A126240642F" xr:uid="{00000000-0004-0000-0000-0000AB0C0000}"/>
    <hyperlink ref="E3255" location="A126233946K" display="A126233946K" xr:uid="{00000000-0004-0000-0000-0000AC0C0000}"/>
    <hyperlink ref="E3256" location="A126248202W" display="A126248202W" xr:uid="{00000000-0004-0000-0000-0000AD0C0000}"/>
    <hyperlink ref="E3257" location="A126241074L" display="A126241074L" xr:uid="{00000000-0004-0000-0000-0000AE0C0000}"/>
    <hyperlink ref="E3258" location="A126233586T" display="A126233586T" xr:uid="{00000000-0004-0000-0000-0000AF0C0000}"/>
    <hyperlink ref="E3259" location="A126247842A" display="A126247842A" xr:uid="{00000000-0004-0000-0000-0000B00C0000}"/>
    <hyperlink ref="E3260" location="A126240714F" display="A126240714F" xr:uid="{00000000-0004-0000-0000-0000B10C0000}"/>
    <hyperlink ref="E3261" location="A126234090F" display="A126234090F" xr:uid="{00000000-0004-0000-0000-0000B20C0000}"/>
    <hyperlink ref="E3262" location="A126248346J" display="A126248346J" xr:uid="{00000000-0004-0000-0000-0000B30C0000}"/>
    <hyperlink ref="E3263" location="A126241218L" display="A126241218L" xr:uid="{00000000-0004-0000-0000-0000B40C0000}"/>
    <hyperlink ref="E3264" location="A126233658T" display="A126233658T" xr:uid="{00000000-0004-0000-0000-0000B50C0000}"/>
    <hyperlink ref="E3265" location="A126247914A" display="A126247914A" xr:uid="{00000000-0004-0000-0000-0000B60C0000}"/>
    <hyperlink ref="E3266" location="A126240786T" display="A126240786T" xr:uid="{00000000-0004-0000-0000-0000B70C0000}"/>
    <hyperlink ref="E3267" location="A126233802X" display="A126233802X" xr:uid="{00000000-0004-0000-0000-0000B80C0000}"/>
    <hyperlink ref="E3268" location="A126248058R" display="A126248058R" xr:uid="{00000000-0004-0000-0000-0000B90C0000}"/>
    <hyperlink ref="E3269" location="A126240930X" display="A126240930X" xr:uid="{00000000-0004-0000-0000-0000BA0C0000}"/>
    <hyperlink ref="E3270" location="A126233442F" display="A126233442F" xr:uid="{00000000-0004-0000-0000-0000BB0C0000}"/>
    <hyperlink ref="E3271" location="A126247698V" display="A126247698V" xr:uid="{00000000-0004-0000-0000-0000BC0C0000}"/>
    <hyperlink ref="E3272" location="A126240570F" display="A126240570F" xr:uid="{00000000-0004-0000-0000-0000BD0C0000}"/>
    <hyperlink ref="E3273" location="A126234162F" display="A126234162F" xr:uid="{00000000-0004-0000-0000-0000BE0C0000}"/>
    <hyperlink ref="E3274" location="A126248418J" display="A126248418J" xr:uid="{00000000-0004-0000-0000-0000BF0C0000}"/>
    <hyperlink ref="E3275" location="A126241290F" display="A126241290F" xr:uid="{00000000-0004-0000-0000-0000C00C0000}"/>
    <hyperlink ref="E3276" location="A126233874K" display="A126233874K" xr:uid="{00000000-0004-0000-0000-0000C10C0000}"/>
    <hyperlink ref="E3277" location="A126248130W" display="A126248130W" xr:uid="{00000000-0004-0000-0000-0000C20C0000}"/>
    <hyperlink ref="E3278" location="A126241002A" display="A126241002A" xr:uid="{00000000-0004-0000-0000-0000C30C0000}"/>
    <hyperlink ref="E3279" location="A126233498T" display="A126233498T" xr:uid="{00000000-0004-0000-0000-0000C40C0000}"/>
    <hyperlink ref="E3280" location="A126247754A" display="A126247754A" xr:uid="{00000000-0004-0000-0000-0000C50C0000}"/>
    <hyperlink ref="E3281" location="A126240626F" display="A126240626F" xr:uid="{00000000-0004-0000-0000-0000C60C0000}"/>
    <hyperlink ref="E3282" location="A126233930T" display="A126233930T" xr:uid="{00000000-0004-0000-0000-0000C70C0000}"/>
    <hyperlink ref="E3283" location="A126248186J" display="A126248186J" xr:uid="{00000000-0004-0000-0000-0000C80C0000}"/>
    <hyperlink ref="E3284" location="A126241058L" display="A126241058L" xr:uid="{00000000-0004-0000-0000-0000C90C0000}"/>
    <hyperlink ref="E3285" location="A126233570X" display="A126233570X" xr:uid="{00000000-0004-0000-0000-0000CA0C0000}"/>
    <hyperlink ref="E3286" location="A126247826A" display="A126247826A" xr:uid="{00000000-0004-0000-0000-0000CB0C0000}"/>
    <hyperlink ref="E3287" location="A126240698T" display="A126240698T" xr:uid="{00000000-0004-0000-0000-0000CC0C0000}"/>
    <hyperlink ref="E3288" location="A126234074F" display="A126234074F" xr:uid="{00000000-0004-0000-0000-0000CD0C0000}"/>
    <hyperlink ref="E3289" location="A126248330R" display="A126248330R" xr:uid="{00000000-0004-0000-0000-0000CE0C0000}"/>
    <hyperlink ref="E3290" location="A126241202V" display="A126241202V" xr:uid="{00000000-0004-0000-0000-0000CF0C0000}"/>
    <hyperlink ref="E3291" location="A126233642X" display="A126233642X" xr:uid="{00000000-0004-0000-0000-0000D00C0000}"/>
    <hyperlink ref="E3292" location="A126247898L" display="A126247898L" xr:uid="{00000000-0004-0000-0000-0000D10C0000}"/>
    <hyperlink ref="E3293" location="A126240770X" display="A126240770X" xr:uid="{00000000-0004-0000-0000-0000D20C0000}"/>
    <hyperlink ref="E3294" location="A126233786K" display="A126233786K" xr:uid="{00000000-0004-0000-0000-0000D30C0000}"/>
    <hyperlink ref="E3295" location="A126248042W" display="A126248042W" xr:uid="{00000000-0004-0000-0000-0000D40C0000}"/>
    <hyperlink ref="E3296" location="A126240914X" display="A126240914X" xr:uid="{00000000-0004-0000-0000-0000D50C0000}"/>
    <hyperlink ref="E3297" location="A126233426F" display="A126233426F" xr:uid="{00000000-0004-0000-0000-0000D60C0000}"/>
    <hyperlink ref="E3298" location="A126247682A" display="A126247682A" xr:uid="{00000000-0004-0000-0000-0000D70C0000}"/>
    <hyperlink ref="E3299" location="A126240554F" display="A126240554F" xr:uid="{00000000-0004-0000-0000-0000D80C0000}"/>
    <hyperlink ref="E3300" location="A126234146F" display="A126234146F" xr:uid="{00000000-0004-0000-0000-0000D90C0000}"/>
    <hyperlink ref="E3301" location="A126248402R" display="A126248402R" xr:uid="{00000000-0004-0000-0000-0000DA0C0000}"/>
    <hyperlink ref="E3302" location="A126241274F" display="A126241274F" xr:uid="{00000000-0004-0000-0000-0000DB0C0000}"/>
    <hyperlink ref="E3303" location="A126233858K" display="A126233858K" xr:uid="{00000000-0004-0000-0000-0000DC0C0000}"/>
    <hyperlink ref="E3304" location="A126248114W" display="A126248114W" xr:uid="{00000000-0004-0000-0000-0000DD0C0000}"/>
    <hyperlink ref="E3305" location="A126240986K" display="A126240986K" xr:uid="{00000000-0004-0000-0000-0000DE0C0000}"/>
    <hyperlink ref="E3306" location="A126233502W" display="A126233502W" xr:uid="{00000000-0004-0000-0000-0000DF0C0000}"/>
    <hyperlink ref="E3307" location="A126247758K" display="A126247758K" xr:uid="{00000000-0004-0000-0000-0000E00C0000}"/>
    <hyperlink ref="E3308" location="A126240630W" display="A126240630W" xr:uid="{00000000-0004-0000-0000-0000E10C0000}"/>
    <hyperlink ref="E3309" location="A126233934A" display="A126233934A" xr:uid="{00000000-0004-0000-0000-0000E20C0000}"/>
    <hyperlink ref="E3310" location="A126248190X" display="A126248190X" xr:uid="{00000000-0004-0000-0000-0000E30C0000}"/>
    <hyperlink ref="E3311" location="A126241062C" display="A126241062C" xr:uid="{00000000-0004-0000-0000-0000E40C0000}"/>
    <hyperlink ref="E3312" location="A126233574J" display="A126233574J" xr:uid="{00000000-0004-0000-0000-0000E50C0000}"/>
    <hyperlink ref="E3313" location="A126247830T" display="A126247830T" xr:uid="{00000000-0004-0000-0000-0000E60C0000}"/>
    <hyperlink ref="E3314" location="A126240702W" display="A126240702W" xr:uid="{00000000-0004-0000-0000-0000E70C0000}"/>
    <hyperlink ref="E3315" location="A126234078R" display="A126234078R" xr:uid="{00000000-0004-0000-0000-0000E80C0000}"/>
    <hyperlink ref="E3316" location="A126248334X" display="A126248334X" xr:uid="{00000000-0004-0000-0000-0000E90C0000}"/>
    <hyperlink ref="E3317" location="A126241206C" display="A126241206C" xr:uid="{00000000-0004-0000-0000-0000EA0C0000}"/>
    <hyperlink ref="E3318" location="A126233646J" display="A126233646J" xr:uid="{00000000-0004-0000-0000-0000EB0C0000}"/>
    <hyperlink ref="E3319" location="A126247902T" display="A126247902T" xr:uid="{00000000-0004-0000-0000-0000EC0C0000}"/>
    <hyperlink ref="E3320" location="A126240774J" display="A126240774J" xr:uid="{00000000-0004-0000-0000-0000ED0C0000}"/>
    <hyperlink ref="E3321" location="A126233790A" display="A126233790A" xr:uid="{00000000-0004-0000-0000-0000EE0C0000}"/>
    <hyperlink ref="E3322" location="A126248046F" display="A126248046F" xr:uid="{00000000-0004-0000-0000-0000EF0C0000}"/>
    <hyperlink ref="E3323" location="A126240918J" display="A126240918J" xr:uid="{00000000-0004-0000-0000-0000F00C0000}"/>
    <hyperlink ref="E3324" location="A126233430W" display="A126233430W" xr:uid="{00000000-0004-0000-0000-0000F10C0000}"/>
    <hyperlink ref="E3325" location="A126247686K" display="A126247686K" xr:uid="{00000000-0004-0000-0000-0000F20C0000}"/>
    <hyperlink ref="E3326" location="A126240558R" display="A126240558R" xr:uid="{00000000-0004-0000-0000-0000F30C0000}"/>
    <hyperlink ref="E3327" location="A126234150W" display="A126234150W" xr:uid="{00000000-0004-0000-0000-0000F40C0000}"/>
    <hyperlink ref="E3328" location="A126248406X" display="A126248406X" xr:uid="{00000000-0004-0000-0000-0000F50C0000}"/>
    <hyperlink ref="E3329" location="A126241278R" display="A126241278R" xr:uid="{00000000-0004-0000-0000-0000F60C0000}"/>
    <hyperlink ref="E3330" location="A126233862A" display="A126233862A" xr:uid="{00000000-0004-0000-0000-0000F70C0000}"/>
    <hyperlink ref="E3331" location="A126248118F" display="A126248118F" xr:uid="{00000000-0004-0000-0000-0000F80C0000}"/>
    <hyperlink ref="E3332" location="A126240990A" display="A126240990A" xr:uid="{00000000-0004-0000-0000-0000F90C0000}"/>
    <hyperlink ref="E3333" location="A126233530F" display="A126233530F" xr:uid="{00000000-0004-0000-0000-0000FA0C0000}"/>
    <hyperlink ref="E3334" location="A126247786V" display="A126247786V" xr:uid="{00000000-0004-0000-0000-0000FB0C0000}"/>
    <hyperlink ref="E3335" location="A126240658X" display="A126240658X" xr:uid="{00000000-0004-0000-0000-0000FC0C0000}"/>
    <hyperlink ref="E3336" location="A126233962K" display="A126233962K" xr:uid="{00000000-0004-0000-0000-0000FD0C0000}"/>
    <hyperlink ref="E3337" location="A126248218R" display="A126248218R" xr:uid="{00000000-0004-0000-0000-0000FE0C0000}"/>
    <hyperlink ref="E3338" location="A126241090L" display="A126241090L" xr:uid="{00000000-0004-0000-0000-0000FF0C0000}"/>
    <hyperlink ref="E3339" location="A126233602F" display="A126233602F" xr:uid="{00000000-0004-0000-0000-0000000D0000}"/>
    <hyperlink ref="E3340" location="A126247858V" display="A126247858V" xr:uid="{00000000-0004-0000-0000-0000010D0000}"/>
    <hyperlink ref="E3341" location="A126240730F" display="A126240730F" xr:uid="{00000000-0004-0000-0000-0000020D0000}"/>
    <hyperlink ref="E3342" location="A126234106L" display="A126234106L" xr:uid="{00000000-0004-0000-0000-0000030D0000}"/>
    <hyperlink ref="E3343" location="A126248362J" display="A126248362J" xr:uid="{00000000-0004-0000-0000-0000040D0000}"/>
    <hyperlink ref="E3344" location="A126241234L" display="A126241234L" xr:uid="{00000000-0004-0000-0000-0000050D0000}"/>
    <hyperlink ref="E3345" location="A126233674T" display="A126233674T" xr:uid="{00000000-0004-0000-0000-0000060D0000}"/>
    <hyperlink ref="E3346" location="A126247930A" display="A126247930A" xr:uid="{00000000-0004-0000-0000-0000070D0000}"/>
    <hyperlink ref="E3347" location="A126240802F" display="A126240802F" xr:uid="{00000000-0004-0000-0000-0000080D0000}"/>
    <hyperlink ref="E3348" location="A126233818T" display="A126233818T" xr:uid="{00000000-0004-0000-0000-0000090D0000}"/>
    <hyperlink ref="E3349" location="A126248074R" display="A126248074R" xr:uid="{00000000-0004-0000-0000-00000A0D0000}"/>
    <hyperlink ref="E3350" location="A126240946T" display="A126240946T" xr:uid="{00000000-0004-0000-0000-00000B0D0000}"/>
    <hyperlink ref="E3351" location="A126233458X" display="A126233458X" xr:uid="{00000000-0004-0000-0000-00000C0D0000}"/>
    <hyperlink ref="E3352" location="A126247714J" display="A126247714J" xr:uid="{00000000-0004-0000-0000-00000D0D0000}"/>
    <hyperlink ref="E3353" location="A126240586X" display="A126240586X" xr:uid="{00000000-0004-0000-0000-00000E0D0000}"/>
    <hyperlink ref="E3354" location="A126234178X" display="A126234178X" xr:uid="{00000000-0004-0000-0000-00000F0D0000}"/>
    <hyperlink ref="E3355" location="A126248434J" display="A126248434J" xr:uid="{00000000-0004-0000-0000-0000100D0000}"/>
    <hyperlink ref="E3356" location="A126241306L" display="A126241306L" xr:uid="{00000000-0004-0000-0000-0000110D0000}"/>
    <hyperlink ref="E3357" location="A126233890K" display="A126233890K" xr:uid="{00000000-0004-0000-0000-0000120D0000}"/>
    <hyperlink ref="E3358" location="A126248146R" display="A126248146R" xr:uid="{00000000-0004-0000-0000-0000130D0000}"/>
    <hyperlink ref="E3359" location="A126241018V" display="A126241018V" xr:uid="{00000000-0004-0000-0000-0000140D0000}"/>
    <hyperlink ref="E3360" location="A126233506F" display="A126233506F" xr:uid="{00000000-0004-0000-0000-0000150D0000}"/>
    <hyperlink ref="E3361" location="A126247762A" display="A126247762A" xr:uid="{00000000-0004-0000-0000-0000160D0000}"/>
    <hyperlink ref="E3362" location="A126240634F" display="A126240634F" xr:uid="{00000000-0004-0000-0000-0000170D0000}"/>
    <hyperlink ref="E3363" location="A126233938K" display="A126233938K" xr:uid="{00000000-0004-0000-0000-0000180D0000}"/>
    <hyperlink ref="E3364" location="A126248194J" display="A126248194J" xr:uid="{00000000-0004-0000-0000-0000190D0000}"/>
    <hyperlink ref="E3365" location="A126241066L" display="A126241066L" xr:uid="{00000000-0004-0000-0000-00001A0D0000}"/>
    <hyperlink ref="E3366" location="A126233578T" display="A126233578T" xr:uid="{00000000-0004-0000-0000-00001B0D0000}"/>
    <hyperlink ref="E3367" location="A126247834A" display="A126247834A" xr:uid="{00000000-0004-0000-0000-00001C0D0000}"/>
    <hyperlink ref="E3368" location="A126240706F" display="A126240706F" xr:uid="{00000000-0004-0000-0000-00001D0D0000}"/>
    <hyperlink ref="E3369" location="A126234082F" display="A126234082F" xr:uid="{00000000-0004-0000-0000-00001E0D0000}"/>
    <hyperlink ref="E3370" location="A126248338J" display="A126248338J" xr:uid="{00000000-0004-0000-0000-00001F0D0000}"/>
    <hyperlink ref="E3371" location="A126241210V" display="A126241210V" xr:uid="{00000000-0004-0000-0000-0000200D0000}"/>
    <hyperlink ref="E3372" location="A126233650X" display="A126233650X" xr:uid="{00000000-0004-0000-0000-0000210D0000}"/>
    <hyperlink ref="E3373" location="A126247906A" display="A126247906A" xr:uid="{00000000-0004-0000-0000-0000220D0000}"/>
    <hyperlink ref="E3374" location="A126240778T" display="A126240778T" xr:uid="{00000000-0004-0000-0000-0000230D0000}"/>
    <hyperlink ref="E3375" location="A126233794K" display="A126233794K" xr:uid="{00000000-0004-0000-0000-0000240D0000}"/>
    <hyperlink ref="E3376" location="A126248050W" display="A126248050W" xr:uid="{00000000-0004-0000-0000-0000250D0000}"/>
    <hyperlink ref="E3377" location="A126240922X" display="A126240922X" xr:uid="{00000000-0004-0000-0000-0000260D0000}"/>
    <hyperlink ref="E3378" location="A126233434F" display="A126233434F" xr:uid="{00000000-0004-0000-0000-0000270D0000}"/>
    <hyperlink ref="E3379" location="A126247690A" display="A126247690A" xr:uid="{00000000-0004-0000-0000-0000280D0000}"/>
    <hyperlink ref="E3380" location="A126240562F" display="A126240562F" xr:uid="{00000000-0004-0000-0000-0000290D0000}"/>
    <hyperlink ref="E3381" location="A126234154F" display="A126234154F" xr:uid="{00000000-0004-0000-0000-00002A0D0000}"/>
    <hyperlink ref="E3382" location="A126248410R" display="A126248410R" xr:uid="{00000000-0004-0000-0000-00002B0D0000}"/>
    <hyperlink ref="E3383" location="A126241282F" display="A126241282F" xr:uid="{00000000-0004-0000-0000-00002C0D0000}"/>
    <hyperlink ref="E3384" location="A126233866K" display="A126233866K" xr:uid="{00000000-0004-0000-0000-00002D0D0000}"/>
    <hyperlink ref="E3385" location="A126248122W" display="A126248122W" xr:uid="{00000000-0004-0000-0000-00002E0D0000}"/>
    <hyperlink ref="E3386" location="A126240994K" display="A126240994K" xr:uid="{00000000-0004-0000-0000-00002F0D0000}"/>
    <hyperlink ref="E3387" location="A126233534R" display="A126233534R" xr:uid="{00000000-0004-0000-0000-0000300D0000}"/>
    <hyperlink ref="E3388" location="A126247790K" display="A126247790K" xr:uid="{00000000-0004-0000-0000-0000310D0000}"/>
    <hyperlink ref="E3389" location="A126240662R" display="A126240662R" xr:uid="{00000000-0004-0000-0000-0000320D0000}"/>
    <hyperlink ref="E3390" location="A126233966V" display="A126233966V" xr:uid="{00000000-0004-0000-0000-0000330D0000}"/>
    <hyperlink ref="E3391" location="A126248222F" display="A126248222F" xr:uid="{00000000-0004-0000-0000-0000340D0000}"/>
    <hyperlink ref="E3392" location="A126241094W" display="A126241094W" xr:uid="{00000000-0004-0000-0000-0000350D0000}"/>
    <hyperlink ref="E3393" location="A126233606R" display="A126233606R" xr:uid="{00000000-0004-0000-0000-0000360D0000}"/>
    <hyperlink ref="E3394" location="A126247862K" display="A126247862K" xr:uid="{00000000-0004-0000-0000-0000370D0000}"/>
    <hyperlink ref="E3395" location="A126240734R" display="A126240734R" xr:uid="{00000000-0004-0000-0000-0000380D0000}"/>
    <hyperlink ref="E3396" location="A126234110C" display="A126234110C" xr:uid="{00000000-0004-0000-0000-0000390D0000}"/>
    <hyperlink ref="E3397" location="A126248366T" display="A126248366T" xr:uid="{00000000-0004-0000-0000-00003A0D0000}"/>
    <hyperlink ref="E3398" location="A126241238W" display="A126241238W" xr:uid="{00000000-0004-0000-0000-00003B0D0000}"/>
    <hyperlink ref="E3399" location="A126233678A" display="A126233678A" xr:uid="{00000000-0004-0000-0000-00003C0D0000}"/>
    <hyperlink ref="E3400" location="A126247934K" display="A126247934K" xr:uid="{00000000-0004-0000-0000-00003D0D0000}"/>
    <hyperlink ref="E3401" location="A126240806R" display="A126240806R" xr:uid="{00000000-0004-0000-0000-00003E0D0000}"/>
    <hyperlink ref="E3402" location="A126233822J" display="A126233822J" xr:uid="{00000000-0004-0000-0000-00003F0D0000}"/>
    <hyperlink ref="E3403" location="A126248078X" display="A126248078X" xr:uid="{00000000-0004-0000-0000-0000400D0000}"/>
    <hyperlink ref="E3404" location="A126240950J" display="A126240950J" xr:uid="{00000000-0004-0000-0000-0000410D0000}"/>
    <hyperlink ref="E3405" location="A126233462R" display="A126233462R" xr:uid="{00000000-0004-0000-0000-0000420D0000}"/>
    <hyperlink ref="E3406" location="A126247718T" display="A126247718T" xr:uid="{00000000-0004-0000-0000-0000430D0000}"/>
    <hyperlink ref="E3407" location="A126240590R" display="A126240590R" xr:uid="{00000000-0004-0000-0000-0000440D0000}"/>
    <hyperlink ref="E3408" location="A126234182R" display="A126234182R" xr:uid="{00000000-0004-0000-0000-0000450D0000}"/>
    <hyperlink ref="E3409" location="A126248438T" display="A126248438T" xr:uid="{00000000-0004-0000-0000-0000460D0000}"/>
    <hyperlink ref="E3410" location="A126241310C" display="A126241310C" xr:uid="{00000000-0004-0000-0000-0000470D0000}"/>
    <hyperlink ref="E3411" location="A126233894V" display="A126233894V" xr:uid="{00000000-0004-0000-0000-0000480D0000}"/>
    <hyperlink ref="E3412" location="A126248150F" display="A126248150F" xr:uid="{00000000-0004-0000-0000-0000490D0000}"/>
    <hyperlink ref="E3413" location="A126241022K" display="A126241022K" xr:uid="{00000000-0004-0000-0000-00004A0D0000}"/>
    <hyperlink ref="E3414" location="A126234330F" display="A126234330F" xr:uid="{00000000-0004-0000-0000-00004B0D0000}"/>
    <hyperlink ref="E3415" location="A126248586V" display="A126248586V" xr:uid="{00000000-0004-0000-0000-00004C0D0000}"/>
    <hyperlink ref="E3416" location="A126241458X" display="A126241458X" xr:uid="{00000000-0004-0000-0000-00004D0D0000}"/>
    <hyperlink ref="E3417" location="A126234762K" display="A126234762K" xr:uid="{00000000-0004-0000-0000-00004E0D0000}"/>
    <hyperlink ref="E3418" location="A126249018R" display="A126249018R" xr:uid="{00000000-0004-0000-0000-00004F0D0000}"/>
    <hyperlink ref="E3419" location="A126241890K" display="A126241890K" xr:uid="{00000000-0004-0000-0000-0000500D0000}"/>
    <hyperlink ref="E3420" location="A126234402F" display="A126234402F" xr:uid="{00000000-0004-0000-0000-0000510D0000}"/>
    <hyperlink ref="E3421" location="A126248658V" display="A126248658V" xr:uid="{00000000-0004-0000-0000-0000520D0000}"/>
    <hyperlink ref="E3422" location="A126241530F" display="A126241530F" xr:uid="{00000000-0004-0000-0000-0000530D0000}"/>
    <hyperlink ref="E3423" location="A126234906K" display="A126234906K" xr:uid="{00000000-0004-0000-0000-0000540D0000}"/>
    <hyperlink ref="E3424" location="A126249162J" display="A126249162J" xr:uid="{00000000-0004-0000-0000-0000550D0000}"/>
    <hyperlink ref="E3425" location="A126242034L" display="A126242034L" xr:uid="{00000000-0004-0000-0000-0000560D0000}"/>
    <hyperlink ref="E3426" location="A126234474T" display="A126234474T" xr:uid="{00000000-0004-0000-0000-0000570D0000}"/>
    <hyperlink ref="E3427" location="A126248730A" display="A126248730A" xr:uid="{00000000-0004-0000-0000-0000580D0000}"/>
    <hyperlink ref="E3428" location="A126241602F" display="A126241602F" xr:uid="{00000000-0004-0000-0000-0000590D0000}"/>
    <hyperlink ref="E3429" location="A126234618T" display="A126234618T" xr:uid="{00000000-0004-0000-0000-00005A0D0000}"/>
    <hyperlink ref="E3430" location="A126248874L" display="A126248874L" xr:uid="{00000000-0004-0000-0000-00005B0D0000}"/>
    <hyperlink ref="E3431" location="A126241746T" display="A126241746T" xr:uid="{00000000-0004-0000-0000-00005C0D0000}"/>
    <hyperlink ref="E3432" location="A126234258X" display="A126234258X" xr:uid="{00000000-0004-0000-0000-00005D0D0000}"/>
    <hyperlink ref="E3433" location="A126248514J" display="A126248514J" xr:uid="{00000000-0004-0000-0000-00005E0D0000}"/>
    <hyperlink ref="E3434" location="A126241386X" display="A126241386X" xr:uid="{00000000-0004-0000-0000-00005F0D0000}"/>
    <hyperlink ref="E3435" location="A126234978W" display="A126234978W" xr:uid="{00000000-0004-0000-0000-0000600D0000}"/>
    <hyperlink ref="E3436" location="A126249234J" display="A126249234J" xr:uid="{00000000-0004-0000-0000-0000610D0000}"/>
    <hyperlink ref="E3437" location="A126242106L" display="A126242106L" xr:uid="{00000000-0004-0000-0000-0000620D0000}"/>
    <hyperlink ref="E3438" location="A126234690K" display="A126234690K" xr:uid="{00000000-0004-0000-0000-0000630D0000}"/>
    <hyperlink ref="E3439" location="A126248946L" display="A126248946L" xr:uid="{00000000-0004-0000-0000-0000640D0000}"/>
    <hyperlink ref="E3440" location="A126241818T" display="A126241818T" xr:uid="{00000000-0004-0000-0000-0000650D0000}"/>
    <hyperlink ref="E3441" location="A126234342R" display="A126234342R" xr:uid="{00000000-0004-0000-0000-0000660D0000}"/>
    <hyperlink ref="E3442" location="A126248598C" display="A126248598C" xr:uid="{00000000-0004-0000-0000-0000670D0000}"/>
    <hyperlink ref="E3443" location="A126241470R" display="A126241470R" xr:uid="{00000000-0004-0000-0000-0000680D0000}"/>
    <hyperlink ref="E3444" location="A126234774V" display="A126234774V" xr:uid="{00000000-0004-0000-0000-0000690D0000}"/>
    <hyperlink ref="E3445" location="A126249030F" display="A126249030F" xr:uid="{00000000-0004-0000-0000-00006A0D0000}"/>
    <hyperlink ref="E3446" location="A126241902J" display="A126241902J" xr:uid="{00000000-0004-0000-0000-00006B0D0000}"/>
    <hyperlink ref="E3447" location="A126234414R" display="A126234414R" xr:uid="{00000000-0004-0000-0000-00006C0D0000}"/>
    <hyperlink ref="E3448" location="A126248670K" display="A126248670K" xr:uid="{00000000-0004-0000-0000-00006D0D0000}"/>
    <hyperlink ref="E3449" location="A126241542R" display="A126241542R" xr:uid="{00000000-0004-0000-0000-00006E0D0000}"/>
    <hyperlink ref="E3450" location="A126234918V" display="A126234918V" xr:uid="{00000000-0004-0000-0000-00006F0D0000}"/>
    <hyperlink ref="E3451" location="A126249174T" display="A126249174T" xr:uid="{00000000-0004-0000-0000-0000700D0000}"/>
    <hyperlink ref="E3452" location="A126242046W" display="A126242046W" xr:uid="{00000000-0004-0000-0000-0000710D0000}"/>
    <hyperlink ref="E3453" location="A126234486A" display="A126234486A" xr:uid="{00000000-0004-0000-0000-0000720D0000}"/>
    <hyperlink ref="E3454" location="A126248742K" display="A126248742K" xr:uid="{00000000-0004-0000-0000-0000730D0000}"/>
    <hyperlink ref="E3455" location="A126241614R" display="A126241614R" xr:uid="{00000000-0004-0000-0000-0000740D0000}"/>
    <hyperlink ref="E3456" location="A126234630J" display="A126234630J" xr:uid="{00000000-0004-0000-0000-0000750D0000}"/>
    <hyperlink ref="E3457" location="A126248886W" display="A126248886W" xr:uid="{00000000-0004-0000-0000-0000760D0000}"/>
    <hyperlink ref="E3458" location="A126241758A" display="A126241758A" xr:uid="{00000000-0004-0000-0000-0000770D0000}"/>
    <hyperlink ref="E3459" location="A126234270R" display="A126234270R" xr:uid="{00000000-0004-0000-0000-0000780D0000}"/>
    <hyperlink ref="E3460" location="A126248526T" display="A126248526T" xr:uid="{00000000-0004-0000-0000-0000790D0000}"/>
    <hyperlink ref="E3461" location="A126241398J" display="A126241398J" xr:uid="{00000000-0004-0000-0000-00007A0D0000}"/>
    <hyperlink ref="E3462" location="A126234990L" display="A126234990L" xr:uid="{00000000-0004-0000-0000-00007B0D0000}"/>
    <hyperlink ref="E3463" location="A126249246T" display="A126249246T" xr:uid="{00000000-0004-0000-0000-00007C0D0000}"/>
    <hyperlink ref="E3464" location="A126242118W" display="A126242118W" xr:uid="{00000000-0004-0000-0000-00007D0D0000}"/>
    <hyperlink ref="E3465" location="A126234702J" display="A126234702J" xr:uid="{00000000-0004-0000-0000-00007E0D0000}"/>
    <hyperlink ref="E3466" location="A126248958W" display="A126248958W" xr:uid="{00000000-0004-0000-0000-00007F0D0000}"/>
    <hyperlink ref="E3467" location="A126241830J" display="A126241830J" xr:uid="{00000000-0004-0000-0000-0000800D0000}"/>
    <hyperlink ref="E3468" location="A126234310W" display="A126234310W" xr:uid="{00000000-0004-0000-0000-0000810D0000}"/>
    <hyperlink ref="E3469" location="A126248566K" display="A126248566K" xr:uid="{00000000-0004-0000-0000-0000820D0000}"/>
    <hyperlink ref="E3470" location="A126241438R" display="A126241438R" xr:uid="{00000000-0004-0000-0000-0000830D0000}"/>
    <hyperlink ref="E3471" location="A126234742A" display="A126234742A" xr:uid="{00000000-0004-0000-0000-0000840D0000}"/>
    <hyperlink ref="E3472" location="A126248998R" display="A126248998R" xr:uid="{00000000-0004-0000-0000-0000850D0000}"/>
    <hyperlink ref="E3473" location="A126241870A" display="A126241870A" xr:uid="{00000000-0004-0000-0000-0000860D0000}"/>
    <hyperlink ref="E3474" location="A126234382J" display="A126234382J" xr:uid="{00000000-0004-0000-0000-0000870D0000}"/>
    <hyperlink ref="E3475" location="A126248638K" display="A126248638K" xr:uid="{00000000-0004-0000-0000-0000880D0000}"/>
    <hyperlink ref="E3476" location="A126241510W" display="A126241510W" xr:uid="{00000000-0004-0000-0000-0000890D0000}"/>
    <hyperlink ref="E3477" location="A126234886L" display="A126234886L" xr:uid="{00000000-0004-0000-0000-00008A0D0000}"/>
    <hyperlink ref="E3478" location="A126249142X" display="A126249142X" xr:uid="{00000000-0004-0000-0000-00008B0D0000}"/>
    <hyperlink ref="E3479" location="A126242014C" display="A126242014C" xr:uid="{00000000-0004-0000-0000-00008C0D0000}"/>
    <hyperlink ref="E3480" location="A126234454J" display="A126234454J" xr:uid="{00000000-0004-0000-0000-00008D0D0000}"/>
    <hyperlink ref="E3481" location="A126248710T" display="A126248710T" xr:uid="{00000000-0004-0000-0000-00008E0D0000}"/>
    <hyperlink ref="E3482" location="A126241582J" display="A126241582J" xr:uid="{00000000-0004-0000-0000-00008F0D0000}"/>
    <hyperlink ref="E3483" location="A126234598V" display="A126234598V" xr:uid="{00000000-0004-0000-0000-0000900D0000}"/>
    <hyperlink ref="E3484" location="A126248854C" display="A126248854C" xr:uid="{00000000-0004-0000-0000-0000910D0000}"/>
    <hyperlink ref="E3485" location="A126241726J" display="A126241726J" xr:uid="{00000000-0004-0000-0000-0000920D0000}"/>
    <hyperlink ref="E3486" location="A126234238R" display="A126234238R" xr:uid="{00000000-0004-0000-0000-0000930D0000}"/>
    <hyperlink ref="E3487" location="A126248494K" display="A126248494K" xr:uid="{00000000-0004-0000-0000-0000940D0000}"/>
    <hyperlink ref="E3488" location="A126241366R" display="A126241366R" xr:uid="{00000000-0004-0000-0000-0000950D0000}"/>
    <hyperlink ref="E3489" location="A126234958L" display="A126234958L" xr:uid="{00000000-0004-0000-0000-0000960D0000}"/>
    <hyperlink ref="E3490" location="A126249214X" display="A126249214X" xr:uid="{00000000-0004-0000-0000-0000970D0000}"/>
    <hyperlink ref="E3491" location="A126242086R" display="A126242086R" xr:uid="{00000000-0004-0000-0000-0000980D0000}"/>
    <hyperlink ref="E3492" location="A126234670A" display="A126234670A" xr:uid="{00000000-0004-0000-0000-0000990D0000}"/>
    <hyperlink ref="E3493" location="A126248926C" display="A126248926C" xr:uid="{00000000-0004-0000-0000-00009A0D0000}"/>
    <hyperlink ref="E3494" location="A126241798V" display="A126241798V" xr:uid="{00000000-0004-0000-0000-00009B0D0000}"/>
    <hyperlink ref="E3495" location="A126234346X" display="A126234346X" xr:uid="{00000000-0004-0000-0000-00009C0D0000}"/>
    <hyperlink ref="E3496" location="A126248602J" display="A126248602J" xr:uid="{00000000-0004-0000-0000-00009D0D0000}"/>
    <hyperlink ref="E3497" location="A126241474X" display="A126241474X" xr:uid="{00000000-0004-0000-0000-00009E0D0000}"/>
    <hyperlink ref="E3498" location="A126234778C" display="A126234778C" xr:uid="{00000000-0004-0000-0000-00009F0D0000}"/>
    <hyperlink ref="E3499" location="A126249034R" display="A126249034R" xr:uid="{00000000-0004-0000-0000-0000A00D0000}"/>
    <hyperlink ref="E3500" location="A126241906T" display="A126241906T" xr:uid="{00000000-0004-0000-0000-0000A10D0000}"/>
    <hyperlink ref="E3501" location="A126234418X" display="A126234418X" xr:uid="{00000000-0004-0000-0000-0000A20D0000}"/>
    <hyperlink ref="E3502" location="A126248674V" display="A126248674V" xr:uid="{00000000-0004-0000-0000-0000A30D0000}"/>
    <hyperlink ref="E3503" location="A126241546X" display="A126241546X" xr:uid="{00000000-0004-0000-0000-0000A40D0000}"/>
    <hyperlink ref="E3504" location="A126234922K" display="A126234922K" xr:uid="{00000000-0004-0000-0000-0000A50D0000}"/>
    <hyperlink ref="E3505" location="A126249178A" display="A126249178A" xr:uid="{00000000-0004-0000-0000-0000A60D0000}"/>
    <hyperlink ref="E3506" location="A126242050L" display="A126242050L" xr:uid="{00000000-0004-0000-0000-0000A70D0000}"/>
    <hyperlink ref="E3507" location="A126234490T" display="A126234490T" xr:uid="{00000000-0004-0000-0000-0000A80D0000}"/>
    <hyperlink ref="E3508" location="A126248746V" display="A126248746V" xr:uid="{00000000-0004-0000-0000-0000A90D0000}"/>
    <hyperlink ref="E3509" location="A126241618X" display="A126241618X" xr:uid="{00000000-0004-0000-0000-0000AA0D0000}"/>
    <hyperlink ref="E3510" location="A126234634T" display="A126234634T" xr:uid="{00000000-0004-0000-0000-0000AB0D0000}"/>
    <hyperlink ref="E3511" location="A126248890L" display="A126248890L" xr:uid="{00000000-0004-0000-0000-0000AC0D0000}"/>
    <hyperlink ref="E3512" location="A126241762T" display="A126241762T" xr:uid="{00000000-0004-0000-0000-0000AD0D0000}"/>
    <hyperlink ref="E3513" location="A126234274X" display="A126234274X" xr:uid="{00000000-0004-0000-0000-0000AE0D0000}"/>
    <hyperlink ref="E3514" location="A126248530J" display="A126248530J" xr:uid="{00000000-0004-0000-0000-0000AF0D0000}"/>
    <hyperlink ref="E3515" location="A126241402L" display="A126241402L" xr:uid="{00000000-0004-0000-0000-0000B00D0000}"/>
    <hyperlink ref="E3516" location="A126234994W" display="A126234994W" xr:uid="{00000000-0004-0000-0000-0000B10D0000}"/>
    <hyperlink ref="E3517" location="A126249250J" display="A126249250J" xr:uid="{00000000-0004-0000-0000-0000B20D0000}"/>
    <hyperlink ref="E3518" location="A126242122L" display="A126242122L" xr:uid="{00000000-0004-0000-0000-0000B30D0000}"/>
    <hyperlink ref="E3519" location="A126234706T" display="A126234706T" xr:uid="{00000000-0004-0000-0000-0000B40D0000}"/>
    <hyperlink ref="E3520" location="A126248962L" display="A126248962L" xr:uid="{00000000-0004-0000-0000-0000B50D0000}"/>
    <hyperlink ref="E3521" location="A126241834T" display="A126241834T" xr:uid="{00000000-0004-0000-0000-0000B60D0000}"/>
    <hyperlink ref="E3522" location="A126234350R" display="A126234350R" xr:uid="{00000000-0004-0000-0000-0000B70D0000}"/>
    <hyperlink ref="E3523" location="A126248606T" display="A126248606T" xr:uid="{00000000-0004-0000-0000-0000B80D0000}"/>
    <hyperlink ref="E3524" location="A126241478J" display="A126241478J" xr:uid="{00000000-0004-0000-0000-0000B90D0000}"/>
    <hyperlink ref="E3525" location="A126234782V" display="A126234782V" xr:uid="{00000000-0004-0000-0000-0000BA0D0000}"/>
    <hyperlink ref="E3526" location="A126249038X" display="A126249038X" xr:uid="{00000000-0004-0000-0000-0000BB0D0000}"/>
    <hyperlink ref="E3527" location="A126241910J" display="A126241910J" xr:uid="{00000000-0004-0000-0000-0000BC0D0000}"/>
    <hyperlink ref="E3528" location="A126234422R" display="A126234422R" xr:uid="{00000000-0004-0000-0000-0000BD0D0000}"/>
    <hyperlink ref="E3529" location="A126248678C" display="A126248678C" xr:uid="{00000000-0004-0000-0000-0000BE0D0000}"/>
    <hyperlink ref="E3530" location="A126241550R" display="A126241550R" xr:uid="{00000000-0004-0000-0000-0000BF0D0000}"/>
    <hyperlink ref="E3531" location="A126234926V" display="A126234926V" xr:uid="{00000000-0004-0000-0000-0000C00D0000}"/>
    <hyperlink ref="E3532" location="A126249182T" display="A126249182T" xr:uid="{00000000-0004-0000-0000-0000C10D0000}"/>
    <hyperlink ref="E3533" location="A126242054W" display="A126242054W" xr:uid="{00000000-0004-0000-0000-0000C20D0000}"/>
    <hyperlink ref="E3534" location="A126234494A" display="A126234494A" xr:uid="{00000000-0004-0000-0000-0000C30D0000}"/>
    <hyperlink ref="E3535" location="A126248750K" display="A126248750K" xr:uid="{00000000-0004-0000-0000-0000C40D0000}"/>
    <hyperlink ref="E3536" location="A126241622R" display="A126241622R" xr:uid="{00000000-0004-0000-0000-0000C50D0000}"/>
    <hyperlink ref="E3537" location="A126234638A" display="A126234638A" xr:uid="{00000000-0004-0000-0000-0000C60D0000}"/>
    <hyperlink ref="E3538" location="A126248894W" display="A126248894W" xr:uid="{00000000-0004-0000-0000-0000C70D0000}"/>
    <hyperlink ref="E3539" location="A126241766A" display="A126241766A" xr:uid="{00000000-0004-0000-0000-0000C80D0000}"/>
    <hyperlink ref="E3540" location="A126234278J" display="A126234278J" xr:uid="{00000000-0004-0000-0000-0000C90D0000}"/>
    <hyperlink ref="E3541" location="A126248534T" display="A126248534T" xr:uid="{00000000-0004-0000-0000-0000CA0D0000}"/>
    <hyperlink ref="E3542" location="A126241406W" display="A126241406W" xr:uid="{00000000-0004-0000-0000-0000CB0D0000}"/>
    <hyperlink ref="E3543" location="A126234998F" display="A126234998F" xr:uid="{00000000-0004-0000-0000-0000CC0D0000}"/>
    <hyperlink ref="E3544" location="A126249254T" display="A126249254T" xr:uid="{00000000-0004-0000-0000-0000CD0D0000}"/>
    <hyperlink ref="E3545" location="A126242126W" display="A126242126W" xr:uid="{00000000-0004-0000-0000-0000CE0D0000}"/>
    <hyperlink ref="E3546" location="A126234710J" display="A126234710J" xr:uid="{00000000-0004-0000-0000-0000CF0D0000}"/>
    <hyperlink ref="E3547" location="A126248966W" display="A126248966W" xr:uid="{00000000-0004-0000-0000-0000D00D0000}"/>
    <hyperlink ref="E3548" location="A126241838A" display="A126241838A" xr:uid="{00000000-0004-0000-0000-0000D10D0000}"/>
    <hyperlink ref="E3549" location="A126234314F" display="A126234314F" xr:uid="{00000000-0004-0000-0000-0000D20D0000}"/>
    <hyperlink ref="E3550" location="A126248570A" display="A126248570A" xr:uid="{00000000-0004-0000-0000-0000D30D0000}"/>
    <hyperlink ref="E3551" location="A126241442F" display="A126241442F" xr:uid="{00000000-0004-0000-0000-0000D40D0000}"/>
    <hyperlink ref="E3552" location="A126234746K" display="A126234746K" xr:uid="{00000000-0004-0000-0000-0000D50D0000}"/>
    <hyperlink ref="E3553" location="A126249002W" display="A126249002W" xr:uid="{00000000-0004-0000-0000-0000D60D0000}"/>
    <hyperlink ref="E3554" location="A126241874K" display="A126241874K" xr:uid="{00000000-0004-0000-0000-0000D70D0000}"/>
    <hyperlink ref="E3555" location="A126234386T" display="A126234386T" xr:uid="{00000000-0004-0000-0000-0000D80D0000}"/>
    <hyperlink ref="E3556" location="A126248642A" display="A126248642A" xr:uid="{00000000-0004-0000-0000-0000D90D0000}"/>
    <hyperlink ref="E3557" location="A126241514F" display="A126241514F" xr:uid="{00000000-0004-0000-0000-0000DA0D0000}"/>
    <hyperlink ref="E3558" location="A126234890C" display="A126234890C" xr:uid="{00000000-0004-0000-0000-0000DB0D0000}"/>
    <hyperlink ref="E3559" location="A126249146J" display="A126249146J" xr:uid="{00000000-0004-0000-0000-0000DC0D0000}"/>
    <hyperlink ref="E3560" location="A126242018L" display="A126242018L" xr:uid="{00000000-0004-0000-0000-0000DD0D0000}"/>
    <hyperlink ref="E3561" location="A126234458T" display="A126234458T" xr:uid="{00000000-0004-0000-0000-0000DE0D0000}"/>
    <hyperlink ref="E3562" location="A126248714A" display="A126248714A" xr:uid="{00000000-0004-0000-0000-0000DF0D0000}"/>
    <hyperlink ref="E3563" location="A126241586T" display="A126241586T" xr:uid="{00000000-0004-0000-0000-0000E00D0000}"/>
    <hyperlink ref="E3564" location="A126234602X" display="A126234602X" xr:uid="{00000000-0004-0000-0000-0000E10D0000}"/>
    <hyperlink ref="E3565" location="A126248858L" display="A126248858L" xr:uid="{00000000-0004-0000-0000-0000E20D0000}"/>
    <hyperlink ref="E3566" location="A126241730X" display="A126241730X" xr:uid="{00000000-0004-0000-0000-0000E30D0000}"/>
    <hyperlink ref="E3567" location="A126234242F" display="A126234242F" xr:uid="{00000000-0004-0000-0000-0000E40D0000}"/>
    <hyperlink ref="E3568" location="A126248498V" display="A126248498V" xr:uid="{00000000-0004-0000-0000-0000E50D0000}"/>
    <hyperlink ref="E3569" location="A126241370F" display="A126241370F" xr:uid="{00000000-0004-0000-0000-0000E60D0000}"/>
    <hyperlink ref="E3570" location="A126234962C" display="A126234962C" xr:uid="{00000000-0004-0000-0000-0000E70D0000}"/>
    <hyperlink ref="E3571" location="A126249218J" display="A126249218J" xr:uid="{00000000-0004-0000-0000-0000E80D0000}"/>
    <hyperlink ref="E3572" location="A126242090F" display="A126242090F" xr:uid="{00000000-0004-0000-0000-0000E90D0000}"/>
    <hyperlink ref="E3573" location="A126234674K" display="A126234674K" xr:uid="{00000000-0004-0000-0000-0000EA0D0000}"/>
    <hyperlink ref="E3574" location="A126248930V" display="A126248930V" xr:uid="{00000000-0004-0000-0000-0000EB0D0000}"/>
    <hyperlink ref="E3575" location="A126241802X" display="A126241802X" xr:uid="{00000000-0004-0000-0000-0000EC0D0000}"/>
    <hyperlink ref="E3576" location="A126234318R" display="A126234318R" xr:uid="{00000000-0004-0000-0000-0000ED0D0000}"/>
    <hyperlink ref="E3577" location="A126248574K" display="A126248574K" xr:uid="{00000000-0004-0000-0000-0000EE0D0000}"/>
    <hyperlink ref="E3578" location="A126241446R" display="A126241446R" xr:uid="{00000000-0004-0000-0000-0000EF0D0000}"/>
    <hyperlink ref="E3579" location="A126234750A" display="A126234750A" xr:uid="{00000000-0004-0000-0000-0000F00D0000}"/>
    <hyperlink ref="E3580" location="A126249006F" display="A126249006F" xr:uid="{00000000-0004-0000-0000-0000F10D0000}"/>
    <hyperlink ref="E3581" location="A126241878V" display="A126241878V" xr:uid="{00000000-0004-0000-0000-0000F20D0000}"/>
    <hyperlink ref="E3582" location="A126234390J" display="A126234390J" xr:uid="{00000000-0004-0000-0000-0000F30D0000}"/>
    <hyperlink ref="E3583" location="A126248646K" display="A126248646K" xr:uid="{00000000-0004-0000-0000-0000F40D0000}"/>
    <hyperlink ref="E3584" location="A126241518R" display="A126241518R" xr:uid="{00000000-0004-0000-0000-0000F50D0000}"/>
    <hyperlink ref="E3585" location="A126234894L" display="A126234894L" xr:uid="{00000000-0004-0000-0000-0000F60D0000}"/>
    <hyperlink ref="E3586" location="A126249150X" display="A126249150X" xr:uid="{00000000-0004-0000-0000-0000F70D0000}"/>
    <hyperlink ref="E3587" location="A126242022C" display="A126242022C" xr:uid="{00000000-0004-0000-0000-0000F80D0000}"/>
    <hyperlink ref="E3588" location="A126234462J" display="A126234462J" xr:uid="{00000000-0004-0000-0000-0000F90D0000}"/>
    <hyperlink ref="E3589" location="A126248718K" display="A126248718K" xr:uid="{00000000-0004-0000-0000-0000FA0D0000}"/>
    <hyperlink ref="E3590" location="A126241590J" display="A126241590J" xr:uid="{00000000-0004-0000-0000-0000FB0D0000}"/>
    <hyperlink ref="E3591" location="A126234606J" display="A126234606J" xr:uid="{00000000-0004-0000-0000-0000FC0D0000}"/>
    <hyperlink ref="E3592" location="A126248862C" display="A126248862C" xr:uid="{00000000-0004-0000-0000-0000FD0D0000}"/>
    <hyperlink ref="E3593" location="A126241734J" display="A126241734J" xr:uid="{00000000-0004-0000-0000-0000FE0D0000}"/>
    <hyperlink ref="E3594" location="A126234246R" display="A126234246R" xr:uid="{00000000-0004-0000-0000-0000FF0D0000}"/>
    <hyperlink ref="E3595" location="A126248502X" display="A126248502X" xr:uid="{00000000-0004-0000-0000-0000000E0000}"/>
    <hyperlink ref="E3596" location="A126241374R" display="A126241374R" xr:uid="{00000000-0004-0000-0000-0000010E0000}"/>
    <hyperlink ref="E3597" location="A126234966L" display="A126234966L" xr:uid="{00000000-0004-0000-0000-0000020E0000}"/>
    <hyperlink ref="E3598" location="A126249222X" display="A126249222X" xr:uid="{00000000-0004-0000-0000-0000030E0000}"/>
    <hyperlink ref="E3599" location="A126242094R" display="A126242094R" xr:uid="{00000000-0004-0000-0000-0000040E0000}"/>
    <hyperlink ref="E3600" location="A126234678V" display="A126234678V" xr:uid="{00000000-0004-0000-0000-0000050E0000}"/>
    <hyperlink ref="E3601" location="A126248934C" display="A126248934C" xr:uid="{00000000-0004-0000-0000-0000060E0000}"/>
    <hyperlink ref="E3602" location="A126241806J" display="A126241806J" xr:uid="{00000000-0004-0000-0000-0000070E0000}"/>
    <hyperlink ref="E3603" location="A126234334R" display="A126234334R" xr:uid="{00000000-0004-0000-0000-0000080E0000}"/>
    <hyperlink ref="E3604" location="A126248590K" display="A126248590K" xr:uid="{00000000-0004-0000-0000-0000090E0000}"/>
    <hyperlink ref="E3605" location="A126241462R" display="A126241462R" xr:uid="{00000000-0004-0000-0000-00000A0E0000}"/>
    <hyperlink ref="E3606" location="A126234766V" display="A126234766V" xr:uid="{00000000-0004-0000-0000-00000B0E0000}"/>
    <hyperlink ref="E3607" location="A126249022F" display="A126249022F" xr:uid="{00000000-0004-0000-0000-00000C0E0000}"/>
    <hyperlink ref="E3608" location="A126241894V" display="A126241894V" xr:uid="{00000000-0004-0000-0000-00000D0E0000}"/>
    <hyperlink ref="E3609" location="A126234406R" display="A126234406R" xr:uid="{00000000-0004-0000-0000-00000E0E0000}"/>
    <hyperlink ref="E3610" location="A126248662K" display="A126248662K" xr:uid="{00000000-0004-0000-0000-00000F0E0000}"/>
    <hyperlink ref="E3611" location="A126241534R" display="A126241534R" xr:uid="{00000000-0004-0000-0000-0000100E0000}"/>
    <hyperlink ref="E3612" location="A126234910A" display="A126234910A" xr:uid="{00000000-0004-0000-0000-0000110E0000}"/>
    <hyperlink ref="E3613" location="A126249166T" display="A126249166T" xr:uid="{00000000-0004-0000-0000-0000120E0000}"/>
    <hyperlink ref="E3614" location="A126242038W" display="A126242038W" xr:uid="{00000000-0004-0000-0000-0000130E0000}"/>
    <hyperlink ref="E3615" location="A126234478A" display="A126234478A" xr:uid="{00000000-0004-0000-0000-0000140E0000}"/>
    <hyperlink ref="E3616" location="A126248734K" display="A126248734K" xr:uid="{00000000-0004-0000-0000-0000150E0000}"/>
    <hyperlink ref="E3617" location="A126241606R" display="A126241606R" xr:uid="{00000000-0004-0000-0000-0000160E0000}"/>
    <hyperlink ref="E3618" location="A126234622J" display="A126234622J" xr:uid="{00000000-0004-0000-0000-0000170E0000}"/>
    <hyperlink ref="E3619" location="A126248878W" display="A126248878W" xr:uid="{00000000-0004-0000-0000-0000180E0000}"/>
    <hyperlink ref="E3620" location="A126241750J" display="A126241750J" xr:uid="{00000000-0004-0000-0000-0000190E0000}"/>
    <hyperlink ref="E3621" location="A126234262R" display="A126234262R" xr:uid="{00000000-0004-0000-0000-00001A0E0000}"/>
    <hyperlink ref="E3622" location="A126248518T" display="A126248518T" xr:uid="{00000000-0004-0000-0000-00001B0E0000}"/>
    <hyperlink ref="E3623" location="A126241390R" display="A126241390R" xr:uid="{00000000-0004-0000-0000-00001C0E0000}"/>
    <hyperlink ref="E3624" location="A126234982L" display="A126234982L" xr:uid="{00000000-0004-0000-0000-00001D0E0000}"/>
    <hyperlink ref="E3625" location="A126249238T" display="A126249238T" xr:uid="{00000000-0004-0000-0000-00001E0E0000}"/>
    <hyperlink ref="E3626" location="A126242110C" display="A126242110C" xr:uid="{00000000-0004-0000-0000-00001F0E0000}"/>
    <hyperlink ref="E3627" location="A126234694V" display="A126234694V" xr:uid="{00000000-0004-0000-0000-0000200E0000}"/>
    <hyperlink ref="E3628" location="A126248950C" display="A126248950C" xr:uid="{00000000-0004-0000-0000-0000210E0000}"/>
    <hyperlink ref="E3629" location="A126241822J" display="A126241822J" xr:uid="{00000000-0004-0000-0000-0000220E0000}"/>
    <hyperlink ref="E3630" location="A126234302W" display="A126234302W" xr:uid="{00000000-0004-0000-0000-0000230E0000}"/>
    <hyperlink ref="E3631" location="A126248558K" display="A126248558K" xr:uid="{00000000-0004-0000-0000-0000240E0000}"/>
    <hyperlink ref="E3632" location="A126241430W" display="A126241430W" xr:uid="{00000000-0004-0000-0000-0000250E0000}"/>
    <hyperlink ref="E3633" location="A126234734A" display="A126234734A" xr:uid="{00000000-0004-0000-0000-0000260E0000}"/>
    <hyperlink ref="E3634" location="A126248990W" display="A126248990W" xr:uid="{00000000-0004-0000-0000-0000270E0000}"/>
    <hyperlink ref="E3635" location="A126241862A" display="A126241862A" xr:uid="{00000000-0004-0000-0000-0000280E0000}"/>
    <hyperlink ref="E3636" location="A126234374J" display="A126234374J" xr:uid="{00000000-0004-0000-0000-0000290E0000}"/>
    <hyperlink ref="E3637" location="A126248630T" display="A126248630T" xr:uid="{00000000-0004-0000-0000-00002A0E0000}"/>
    <hyperlink ref="E3638" location="A126241502W" display="A126241502W" xr:uid="{00000000-0004-0000-0000-00002B0E0000}"/>
    <hyperlink ref="E3639" location="A126234878L" display="A126234878L" xr:uid="{00000000-0004-0000-0000-00002C0E0000}"/>
    <hyperlink ref="E3640" location="A126249134X" display="A126249134X" xr:uid="{00000000-0004-0000-0000-00002D0E0000}"/>
    <hyperlink ref="E3641" location="A126242006C" display="A126242006C" xr:uid="{00000000-0004-0000-0000-00002E0E0000}"/>
    <hyperlink ref="E3642" location="A126234446J" display="A126234446J" xr:uid="{00000000-0004-0000-0000-00002F0E0000}"/>
    <hyperlink ref="E3643" location="A126248702T" display="A126248702T" xr:uid="{00000000-0004-0000-0000-0000300E0000}"/>
    <hyperlink ref="E3644" location="A126241574J" display="A126241574J" xr:uid="{00000000-0004-0000-0000-0000310E0000}"/>
    <hyperlink ref="E3645" location="A126234590A" display="A126234590A" xr:uid="{00000000-0004-0000-0000-0000320E0000}"/>
    <hyperlink ref="E3646" location="A126248846C" display="A126248846C" xr:uid="{00000000-0004-0000-0000-0000330E0000}"/>
    <hyperlink ref="E3647" location="A126241718J" display="A126241718J" xr:uid="{00000000-0004-0000-0000-0000340E0000}"/>
    <hyperlink ref="E3648" location="A126234230W" display="A126234230W" xr:uid="{00000000-0004-0000-0000-0000350E0000}"/>
    <hyperlink ref="E3649" location="A126248486K" display="A126248486K" xr:uid="{00000000-0004-0000-0000-0000360E0000}"/>
    <hyperlink ref="E3650" location="A126241358R" display="A126241358R" xr:uid="{00000000-0004-0000-0000-0000370E0000}"/>
    <hyperlink ref="E3651" location="A126234950V" display="A126234950V" xr:uid="{00000000-0004-0000-0000-0000380E0000}"/>
    <hyperlink ref="E3652" location="A126249206X" display="A126249206X" xr:uid="{00000000-0004-0000-0000-0000390E0000}"/>
    <hyperlink ref="E3653" location="A126242078R" display="A126242078R" xr:uid="{00000000-0004-0000-0000-00003A0E0000}"/>
    <hyperlink ref="E3654" location="A126234662A" display="A126234662A" xr:uid="{00000000-0004-0000-0000-00003B0E0000}"/>
    <hyperlink ref="E3655" location="A126248918C" display="A126248918C" xr:uid="{00000000-0004-0000-0000-00003C0E0000}"/>
    <hyperlink ref="E3656" location="A126241790A" display="A126241790A" xr:uid="{00000000-0004-0000-0000-00003D0E0000}"/>
    <hyperlink ref="E3657" location="A126234354X" display="A126234354X" xr:uid="{00000000-0004-0000-0000-00003E0E0000}"/>
    <hyperlink ref="E3658" location="A126248610J" display="A126248610J" xr:uid="{00000000-0004-0000-0000-00003F0E0000}"/>
    <hyperlink ref="E3659" location="A126241482X" display="A126241482X" xr:uid="{00000000-0004-0000-0000-0000400E0000}"/>
    <hyperlink ref="E3660" location="A126234786C" display="A126234786C" xr:uid="{00000000-0004-0000-0000-0000410E0000}"/>
    <hyperlink ref="E3661" location="A126249042R" display="A126249042R" xr:uid="{00000000-0004-0000-0000-0000420E0000}"/>
    <hyperlink ref="E3662" location="A126241914T" display="A126241914T" xr:uid="{00000000-0004-0000-0000-0000430E0000}"/>
    <hyperlink ref="E3663" location="A126234426X" display="A126234426X" xr:uid="{00000000-0004-0000-0000-0000440E0000}"/>
    <hyperlink ref="E3664" location="A126248682V" display="A126248682V" xr:uid="{00000000-0004-0000-0000-0000450E0000}"/>
    <hyperlink ref="E3665" location="A126241554X" display="A126241554X" xr:uid="{00000000-0004-0000-0000-0000460E0000}"/>
    <hyperlink ref="E3666" location="A126234930K" display="A126234930K" xr:uid="{00000000-0004-0000-0000-0000470E0000}"/>
    <hyperlink ref="E3667" location="A126249186A" display="A126249186A" xr:uid="{00000000-0004-0000-0000-0000480E0000}"/>
    <hyperlink ref="E3668" location="A126242058F" display="A126242058F" xr:uid="{00000000-0004-0000-0000-0000490E0000}"/>
    <hyperlink ref="E3669" location="A126234498K" display="A126234498K" xr:uid="{00000000-0004-0000-0000-00004A0E0000}"/>
    <hyperlink ref="E3670" location="A126248754V" display="A126248754V" xr:uid="{00000000-0004-0000-0000-00004B0E0000}"/>
    <hyperlink ref="E3671" location="A126241626X" display="A126241626X" xr:uid="{00000000-0004-0000-0000-00004C0E0000}"/>
    <hyperlink ref="E3672" location="A126234642T" display="A126234642T" xr:uid="{00000000-0004-0000-0000-00004D0E0000}"/>
    <hyperlink ref="E3673" location="A126248898F" display="A126248898F" xr:uid="{00000000-0004-0000-0000-00004E0E0000}"/>
    <hyperlink ref="E3674" location="A126241770T" display="A126241770T" xr:uid="{00000000-0004-0000-0000-00004F0E0000}"/>
    <hyperlink ref="E3675" location="A126234282X" display="A126234282X" xr:uid="{00000000-0004-0000-0000-0000500E0000}"/>
    <hyperlink ref="E3676" location="A126248538A" display="A126248538A" xr:uid="{00000000-0004-0000-0000-0000510E0000}"/>
    <hyperlink ref="E3677" location="A126241410L" display="A126241410L" xr:uid="{00000000-0004-0000-0000-0000520E0000}"/>
    <hyperlink ref="E3678" location="A126235002L" display="A126235002L" xr:uid="{00000000-0004-0000-0000-0000530E0000}"/>
    <hyperlink ref="E3679" location="A126249258A" display="A126249258A" xr:uid="{00000000-0004-0000-0000-0000540E0000}"/>
    <hyperlink ref="E3680" location="A126242130L" display="A126242130L" xr:uid="{00000000-0004-0000-0000-0000550E0000}"/>
    <hyperlink ref="E3681" location="A126234714T" display="A126234714T" xr:uid="{00000000-0004-0000-0000-0000560E0000}"/>
    <hyperlink ref="E3682" location="A126248970L" display="A126248970L" xr:uid="{00000000-0004-0000-0000-0000570E0000}"/>
    <hyperlink ref="E3683" location="A126241842T" display="A126241842T" xr:uid="{00000000-0004-0000-0000-0000580E0000}"/>
    <hyperlink ref="E3684" location="A126234338X" display="A126234338X" xr:uid="{00000000-0004-0000-0000-0000590E0000}"/>
    <hyperlink ref="E3685" location="A126248594V" display="A126248594V" xr:uid="{00000000-0004-0000-0000-00005A0E0000}"/>
    <hyperlink ref="E3686" location="A126241466X" display="A126241466X" xr:uid="{00000000-0004-0000-0000-00005B0E0000}"/>
    <hyperlink ref="E3687" location="A126234770K" display="A126234770K" xr:uid="{00000000-0004-0000-0000-00005C0E0000}"/>
    <hyperlink ref="E3688" location="A126249026R" display="A126249026R" xr:uid="{00000000-0004-0000-0000-00005D0E0000}"/>
    <hyperlink ref="E3689" location="A126241898C" display="A126241898C" xr:uid="{00000000-0004-0000-0000-00005E0E0000}"/>
    <hyperlink ref="E3690" location="A126234410F" display="A126234410F" xr:uid="{00000000-0004-0000-0000-00005F0E0000}"/>
    <hyperlink ref="E3691" location="A126248666V" display="A126248666V" xr:uid="{00000000-0004-0000-0000-0000600E0000}"/>
    <hyperlink ref="E3692" location="A126241538X" display="A126241538X" xr:uid="{00000000-0004-0000-0000-0000610E0000}"/>
    <hyperlink ref="E3693" location="A126234914K" display="A126234914K" xr:uid="{00000000-0004-0000-0000-0000620E0000}"/>
    <hyperlink ref="E3694" location="A126249170J" display="A126249170J" xr:uid="{00000000-0004-0000-0000-0000630E0000}"/>
    <hyperlink ref="E3695" location="A126242042L" display="A126242042L" xr:uid="{00000000-0004-0000-0000-0000640E0000}"/>
    <hyperlink ref="E3696" location="A126234482T" display="A126234482T" xr:uid="{00000000-0004-0000-0000-0000650E0000}"/>
    <hyperlink ref="E3697" location="A126248738V" display="A126248738V" xr:uid="{00000000-0004-0000-0000-0000660E0000}"/>
    <hyperlink ref="E3698" location="A126241610F" display="A126241610F" xr:uid="{00000000-0004-0000-0000-0000670E0000}"/>
    <hyperlink ref="E3699" location="A126234626T" display="A126234626T" xr:uid="{00000000-0004-0000-0000-0000680E0000}"/>
    <hyperlink ref="E3700" location="A126248882L" display="A126248882L" xr:uid="{00000000-0004-0000-0000-0000690E0000}"/>
    <hyperlink ref="E3701" location="A126241754T" display="A126241754T" xr:uid="{00000000-0004-0000-0000-00006A0E0000}"/>
    <hyperlink ref="E3702" location="A126234266X" display="A126234266X" xr:uid="{00000000-0004-0000-0000-00006B0E0000}"/>
    <hyperlink ref="E3703" location="A126248522J" display="A126248522J" xr:uid="{00000000-0004-0000-0000-00006C0E0000}"/>
    <hyperlink ref="E3704" location="A126241394X" display="A126241394X" xr:uid="{00000000-0004-0000-0000-00006D0E0000}"/>
    <hyperlink ref="E3705" location="A126234986W" display="A126234986W" xr:uid="{00000000-0004-0000-0000-00006E0E0000}"/>
    <hyperlink ref="E3706" location="A126249242J" display="A126249242J" xr:uid="{00000000-0004-0000-0000-00006F0E0000}"/>
    <hyperlink ref="E3707" location="A126242114L" display="A126242114L" xr:uid="{00000000-0004-0000-0000-0000700E0000}"/>
    <hyperlink ref="E3708" location="A126234698C" display="A126234698C" xr:uid="{00000000-0004-0000-0000-0000710E0000}"/>
    <hyperlink ref="E3709" location="A126248954L" display="A126248954L" xr:uid="{00000000-0004-0000-0000-0000720E0000}"/>
    <hyperlink ref="E3710" location="A126241826T" display="A126241826T" xr:uid="{00000000-0004-0000-0000-0000730E0000}"/>
    <hyperlink ref="E3711" location="A126234358J" display="A126234358J" xr:uid="{00000000-0004-0000-0000-0000740E0000}"/>
    <hyperlink ref="E3712" location="A126248614T" display="A126248614T" xr:uid="{00000000-0004-0000-0000-0000750E0000}"/>
    <hyperlink ref="E3713" location="A126241486J" display="A126241486J" xr:uid="{00000000-0004-0000-0000-0000760E0000}"/>
    <hyperlink ref="E3714" location="A126234790V" display="A126234790V" xr:uid="{00000000-0004-0000-0000-0000770E0000}"/>
    <hyperlink ref="E3715" location="A126249046X" display="A126249046X" xr:uid="{00000000-0004-0000-0000-0000780E0000}"/>
    <hyperlink ref="E3716" location="A126241918A" display="A126241918A" xr:uid="{00000000-0004-0000-0000-0000790E0000}"/>
    <hyperlink ref="E3717" location="A126234430R" display="A126234430R" xr:uid="{00000000-0004-0000-0000-00007A0E0000}"/>
    <hyperlink ref="E3718" location="A126248686C" display="A126248686C" xr:uid="{00000000-0004-0000-0000-00007B0E0000}"/>
    <hyperlink ref="E3719" location="A126241558J" display="A126241558J" xr:uid="{00000000-0004-0000-0000-00007C0E0000}"/>
    <hyperlink ref="E3720" location="A126234934V" display="A126234934V" xr:uid="{00000000-0004-0000-0000-00007D0E0000}"/>
    <hyperlink ref="E3721" location="A126249190T" display="A126249190T" xr:uid="{00000000-0004-0000-0000-00007E0E0000}"/>
    <hyperlink ref="E3722" location="A126242062W" display="A126242062W" xr:uid="{00000000-0004-0000-0000-00007F0E0000}"/>
    <hyperlink ref="E3723" location="A126234502R" display="A126234502R" xr:uid="{00000000-0004-0000-0000-0000800E0000}"/>
    <hyperlink ref="E3724" location="A126248758C" display="A126248758C" xr:uid="{00000000-0004-0000-0000-0000810E0000}"/>
    <hyperlink ref="E3725" location="A126241630R" display="A126241630R" xr:uid="{00000000-0004-0000-0000-0000820E0000}"/>
    <hyperlink ref="E3726" location="A126234646A" display="A126234646A" xr:uid="{00000000-0004-0000-0000-0000830E0000}"/>
    <hyperlink ref="E3727" location="A126248902K" display="A126248902K" xr:uid="{00000000-0004-0000-0000-0000840E0000}"/>
    <hyperlink ref="E3728" location="A126241774A" display="A126241774A" xr:uid="{00000000-0004-0000-0000-0000850E0000}"/>
    <hyperlink ref="E3729" location="A126234286J" display="A126234286J" xr:uid="{00000000-0004-0000-0000-0000860E0000}"/>
    <hyperlink ref="E3730" location="A126248542T" display="A126248542T" xr:uid="{00000000-0004-0000-0000-0000870E0000}"/>
    <hyperlink ref="E3731" location="A126241414W" display="A126241414W" xr:uid="{00000000-0004-0000-0000-0000880E0000}"/>
    <hyperlink ref="E3732" location="A126235006W" display="A126235006W" xr:uid="{00000000-0004-0000-0000-0000890E0000}"/>
    <hyperlink ref="E3733" location="A126249262T" display="A126249262T" xr:uid="{00000000-0004-0000-0000-00008A0E0000}"/>
    <hyperlink ref="E3734" location="A126242134W" display="A126242134W" xr:uid="{00000000-0004-0000-0000-00008B0E0000}"/>
    <hyperlink ref="E3735" location="A126234718A" display="A126234718A" xr:uid="{00000000-0004-0000-0000-00008C0E0000}"/>
    <hyperlink ref="E3736" location="A126248974W" display="A126248974W" xr:uid="{00000000-0004-0000-0000-00008D0E0000}"/>
    <hyperlink ref="E3737" location="A126241846A" display="A126241846A" xr:uid="{00000000-0004-0000-0000-00008E0E0000}"/>
    <hyperlink ref="E3738" location="A126234306F" display="A126234306F" xr:uid="{00000000-0004-0000-0000-00008F0E0000}"/>
    <hyperlink ref="E3739" location="A126248562A" display="A126248562A" xr:uid="{00000000-0004-0000-0000-0000900E0000}"/>
    <hyperlink ref="E3740" location="A126241434F" display="A126241434F" xr:uid="{00000000-0004-0000-0000-0000910E0000}"/>
    <hyperlink ref="E3741" location="A126234738K" display="A126234738K" xr:uid="{00000000-0004-0000-0000-0000920E0000}"/>
    <hyperlink ref="E3742" location="A126248994F" display="A126248994F" xr:uid="{00000000-0004-0000-0000-0000930E0000}"/>
    <hyperlink ref="E3743" location="A126241866K" display="A126241866K" xr:uid="{00000000-0004-0000-0000-0000940E0000}"/>
    <hyperlink ref="E3744" location="A126234378T" display="A126234378T" xr:uid="{00000000-0004-0000-0000-0000950E0000}"/>
    <hyperlink ref="E3745" location="A126248634A" display="A126248634A" xr:uid="{00000000-0004-0000-0000-0000960E0000}"/>
    <hyperlink ref="E3746" location="A126241506F" display="A126241506F" xr:uid="{00000000-0004-0000-0000-0000970E0000}"/>
    <hyperlink ref="E3747" location="A126234882C" display="A126234882C" xr:uid="{00000000-0004-0000-0000-0000980E0000}"/>
    <hyperlink ref="E3748" location="A126249138J" display="A126249138J" xr:uid="{00000000-0004-0000-0000-0000990E0000}"/>
    <hyperlink ref="E3749" location="A126242010V" display="A126242010V" xr:uid="{00000000-0004-0000-0000-00009A0E0000}"/>
    <hyperlink ref="E3750" location="A126234450X" display="A126234450X" xr:uid="{00000000-0004-0000-0000-00009B0E0000}"/>
    <hyperlink ref="E3751" location="A126248706A" display="A126248706A" xr:uid="{00000000-0004-0000-0000-00009C0E0000}"/>
    <hyperlink ref="E3752" location="A126241578T" display="A126241578T" xr:uid="{00000000-0004-0000-0000-00009D0E0000}"/>
    <hyperlink ref="E3753" location="A126234594K" display="A126234594K" xr:uid="{00000000-0004-0000-0000-00009E0E0000}"/>
    <hyperlink ref="E3754" location="A126248850V" display="A126248850V" xr:uid="{00000000-0004-0000-0000-00009F0E0000}"/>
    <hyperlink ref="E3755" location="A126241722X" display="A126241722X" xr:uid="{00000000-0004-0000-0000-0000A00E0000}"/>
    <hyperlink ref="E3756" location="A126234234F" display="A126234234F" xr:uid="{00000000-0004-0000-0000-0000A10E0000}"/>
    <hyperlink ref="E3757" location="A126248490A" display="A126248490A" xr:uid="{00000000-0004-0000-0000-0000A20E0000}"/>
    <hyperlink ref="E3758" location="A126241362F" display="A126241362F" xr:uid="{00000000-0004-0000-0000-0000A30E0000}"/>
    <hyperlink ref="E3759" location="A126234954C" display="A126234954C" xr:uid="{00000000-0004-0000-0000-0000A40E0000}"/>
    <hyperlink ref="E3760" location="A126249210R" display="A126249210R" xr:uid="{00000000-0004-0000-0000-0000A50E0000}"/>
    <hyperlink ref="E3761" location="A126242082F" display="A126242082F" xr:uid="{00000000-0004-0000-0000-0000A60E0000}"/>
    <hyperlink ref="E3762" location="A126234666K" display="A126234666K" xr:uid="{00000000-0004-0000-0000-0000A70E0000}"/>
    <hyperlink ref="E3763" location="A126248922V" display="A126248922V" xr:uid="{00000000-0004-0000-0000-0000A80E0000}"/>
    <hyperlink ref="E3764" location="A126241794K" display="A126241794K" xr:uid="{00000000-0004-0000-0000-0000A90E0000}"/>
    <hyperlink ref="E3765" location="A126234290X" display="A126234290X" xr:uid="{00000000-0004-0000-0000-0000AA0E0000}"/>
    <hyperlink ref="E3766" location="A126248546A" display="A126248546A" xr:uid="{00000000-0004-0000-0000-0000AB0E0000}"/>
    <hyperlink ref="E3767" location="A126241418F" display="A126241418F" xr:uid="{00000000-0004-0000-0000-0000AC0E0000}"/>
    <hyperlink ref="E3768" location="A126234722T" display="A126234722T" xr:uid="{00000000-0004-0000-0000-0000AD0E0000}"/>
    <hyperlink ref="E3769" location="A126248978F" display="A126248978F" xr:uid="{00000000-0004-0000-0000-0000AE0E0000}"/>
    <hyperlink ref="E3770" location="A126241850T" display="A126241850T" xr:uid="{00000000-0004-0000-0000-0000AF0E0000}"/>
    <hyperlink ref="E3771" location="A126234362X" display="A126234362X" xr:uid="{00000000-0004-0000-0000-0000B00E0000}"/>
    <hyperlink ref="E3772" location="A126248618A" display="A126248618A" xr:uid="{00000000-0004-0000-0000-0000B10E0000}"/>
    <hyperlink ref="E3773" location="A126241490X" display="A126241490X" xr:uid="{00000000-0004-0000-0000-0000B20E0000}"/>
    <hyperlink ref="E3774" location="A126234866C" display="A126234866C" xr:uid="{00000000-0004-0000-0000-0000B30E0000}"/>
    <hyperlink ref="E3775" location="A126249122R" display="A126249122R" xr:uid="{00000000-0004-0000-0000-0000B40E0000}"/>
    <hyperlink ref="E3776" location="A126241994C" display="A126241994C" xr:uid="{00000000-0004-0000-0000-0000B50E0000}"/>
    <hyperlink ref="E3777" location="A126234434X" display="A126234434X" xr:uid="{00000000-0004-0000-0000-0000B60E0000}"/>
    <hyperlink ref="E3778" location="A126248690V" display="A126248690V" xr:uid="{00000000-0004-0000-0000-0000B70E0000}"/>
    <hyperlink ref="E3779" location="A126241562X" display="A126241562X" xr:uid="{00000000-0004-0000-0000-0000B80E0000}"/>
    <hyperlink ref="E3780" location="A126234578K" display="A126234578K" xr:uid="{00000000-0004-0000-0000-0000B90E0000}"/>
    <hyperlink ref="E3781" location="A126248834V" display="A126248834V" xr:uid="{00000000-0004-0000-0000-0000BA0E0000}"/>
    <hyperlink ref="E3782" location="A126241706X" display="A126241706X" xr:uid="{00000000-0004-0000-0000-0000BB0E0000}"/>
    <hyperlink ref="E3783" location="A126234218F" display="A126234218F" xr:uid="{00000000-0004-0000-0000-0000BC0E0000}"/>
    <hyperlink ref="E3784" location="A126248474A" display="A126248474A" xr:uid="{00000000-0004-0000-0000-0000BD0E0000}"/>
    <hyperlink ref="E3785" location="A126241346F" display="A126241346F" xr:uid="{00000000-0004-0000-0000-0000BE0E0000}"/>
    <hyperlink ref="E3786" location="A126234938C" display="A126234938C" xr:uid="{00000000-0004-0000-0000-0000BF0E0000}"/>
    <hyperlink ref="E3787" location="A126249194A" display="A126249194A" xr:uid="{00000000-0004-0000-0000-0000C00E0000}"/>
    <hyperlink ref="E3788" location="A126242066F" display="A126242066F" xr:uid="{00000000-0004-0000-0000-0000C10E0000}"/>
    <hyperlink ref="E3789" location="A126234650T" display="A126234650T" xr:uid="{00000000-0004-0000-0000-0000C20E0000}"/>
    <hyperlink ref="E3790" location="A126248906V" display="A126248906V" xr:uid="{00000000-0004-0000-0000-0000C30E0000}"/>
    <hyperlink ref="E3791" location="A126241778K" display="A126241778K" xr:uid="{00000000-0004-0000-0000-0000C40E0000}"/>
    <hyperlink ref="E3792" location="A126234294J" display="A126234294J" xr:uid="{00000000-0004-0000-0000-0000C50E0000}"/>
    <hyperlink ref="E3793" location="A126248550T" display="A126248550T" xr:uid="{00000000-0004-0000-0000-0000C60E0000}"/>
    <hyperlink ref="E3794" location="A126241422W" display="A126241422W" xr:uid="{00000000-0004-0000-0000-0000C70E0000}"/>
    <hyperlink ref="E3795" location="A126234726A" display="A126234726A" xr:uid="{00000000-0004-0000-0000-0000C80E0000}"/>
    <hyperlink ref="E3796" location="A126248982W" display="A126248982W" xr:uid="{00000000-0004-0000-0000-0000C90E0000}"/>
    <hyperlink ref="E3797" location="A126241854A" display="A126241854A" xr:uid="{00000000-0004-0000-0000-0000CA0E0000}"/>
    <hyperlink ref="E3798" location="A126234366J" display="A126234366J" xr:uid="{00000000-0004-0000-0000-0000CB0E0000}"/>
    <hyperlink ref="E3799" location="A126248622T" display="A126248622T" xr:uid="{00000000-0004-0000-0000-0000CC0E0000}"/>
    <hyperlink ref="E3800" location="A126241494J" display="A126241494J" xr:uid="{00000000-0004-0000-0000-0000CD0E0000}"/>
    <hyperlink ref="E3801" location="A126234870V" display="A126234870V" xr:uid="{00000000-0004-0000-0000-0000CE0E0000}"/>
    <hyperlink ref="E3802" location="A126249126X" display="A126249126X" xr:uid="{00000000-0004-0000-0000-0000CF0E0000}"/>
    <hyperlink ref="E3803" location="A126241998L" display="A126241998L" xr:uid="{00000000-0004-0000-0000-0000D00E0000}"/>
    <hyperlink ref="E3804" location="A126234438J" display="A126234438J" xr:uid="{00000000-0004-0000-0000-0000D10E0000}"/>
    <hyperlink ref="E3805" location="A126248694C" display="A126248694C" xr:uid="{00000000-0004-0000-0000-0000D20E0000}"/>
    <hyperlink ref="E3806" location="A126241566J" display="A126241566J" xr:uid="{00000000-0004-0000-0000-0000D30E0000}"/>
    <hyperlink ref="E3807" location="A126234582A" display="A126234582A" xr:uid="{00000000-0004-0000-0000-0000D40E0000}"/>
    <hyperlink ref="E3808" location="A126248838C" display="A126248838C" xr:uid="{00000000-0004-0000-0000-0000D50E0000}"/>
    <hyperlink ref="E3809" location="A126241710R" display="A126241710R" xr:uid="{00000000-0004-0000-0000-0000D60E0000}"/>
    <hyperlink ref="E3810" location="A126234222W" display="A126234222W" xr:uid="{00000000-0004-0000-0000-0000D70E0000}"/>
    <hyperlink ref="E3811" location="A126248478K" display="A126248478K" xr:uid="{00000000-0004-0000-0000-0000D80E0000}"/>
    <hyperlink ref="E3812" location="A126241350W" display="A126241350W" xr:uid="{00000000-0004-0000-0000-0000D90E0000}"/>
    <hyperlink ref="E3813" location="A126234942V" display="A126234942V" xr:uid="{00000000-0004-0000-0000-0000DA0E0000}"/>
    <hyperlink ref="E3814" location="A126249198K" display="A126249198K" xr:uid="{00000000-0004-0000-0000-0000DB0E0000}"/>
    <hyperlink ref="E3815" location="A126242070W" display="A126242070W" xr:uid="{00000000-0004-0000-0000-0000DC0E0000}"/>
    <hyperlink ref="E3816" location="A126234654A" display="A126234654A" xr:uid="{00000000-0004-0000-0000-0000DD0E0000}"/>
    <hyperlink ref="E3817" location="A126248910K" display="A126248910K" xr:uid="{00000000-0004-0000-0000-0000DE0E0000}"/>
    <hyperlink ref="E3818" location="A126241782A" display="A126241782A" xr:uid="{00000000-0004-0000-0000-0000DF0E0000}"/>
    <hyperlink ref="E3819" location="A126234322F" display="A126234322F" xr:uid="{00000000-0004-0000-0000-0000E00E0000}"/>
    <hyperlink ref="E3820" location="A126248578V" display="A126248578V" xr:uid="{00000000-0004-0000-0000-0000E10E0000}"/>
    <hyperlink ref="E3821" location="A126241450F" display="A126241450F" xr:uid="{00000000-0004-0000-0000-0000E20E0000}"/>
    <hyperlink ref="E3822" location="A126234754K" display="A126234754K" xr:uid="{00000000-0004-0000-0000-0000E30E0000}"/>
    <hyperlink ref="E3823" location="A126249010W" display="A126249010W" xr:uid="{00000000-0004-0000-0000-0000E40E0000}"/>
    <hyperlink ref="E3824" location="A126241882K" display="A126241882K" xr:uid="{00000000-0004-0000-0000-0000E50E0000}"/>
    <hyperlink ref="E3825" location="A126234394T" display="A126234394T" xr:uid="{00000000-0004-0000-0000-0000E60E0000}"/>
    <hyperlink ref="E3826" location="A126248650A" display="A126248650A" xr:uid="{00000000-0004-0000-0000-0000E70E0000}"/>
    <hyperlink ref="E3827" location="A126241522F" display="A126241522F" xr:uid="{00000000-0004-0000-0000-0000E80E0000}"/>
    <hyperlink ref="E3828" location="A126234898W" display="A126234898W" xr:uid="{00000000-0004-0000-0000-0000E90E0000}"/>
    <hyperlink ref="E3829" location="A126249154J" display="A126249154J" xr:uid="{00000000-0004-0000-0000-0000EA0E0000}"/>
    <hyperlink ref="E3830" location="A126242026L" display="A126242026L" xr:uid="{00000000-0004-0000-0000-0000EB0E0000}"/>
    <hyperlink ref="E3831" location="A126234466T" display="A126234466T" xr:uid="{00000000-0004-0000-0000-0000EC0E0000}"/>
    <hyperlink ref="E3832" location="A126248722A" display="A126248722A" xr:uid="{00000000-0004-0000-0000-0000ED0E0000}"/>
    <hyperlink ref="E3833" location="A126241594T" display="A126241594T" xr:uid="{00000000-0004-0000-0000-0000EE0E0000}"/>
    <hyperlink ref="E3834" location="A126234610X" display="A126234610X" xr:uid="{00000000-0004-0000-0000-0000EF0E0000}"/>
    <hyperlink ref="E3835" location="A126248866L" display="A126248866L" xr:uid="{00000000-0004-0000-0000-0000F00E0000}"/>
    <hyperlink ref="E3836" location="A126241738T" display="A126241738T" xr:uid="{00000000-0004-0000-0000-0000F10E0000}"/>
    <hyperlink ref="E3837" location="A126234250F" display="A126234250F" xr:uid="{00000000-0004-0000-0000-0000F20E0000}"/>
    <hyperlink ref="E3838" location="A126248506J" display="A126248506J" xr:uid="{00000000-0004-0000-0000-0000F30E0000}"/>
    <hyperlink ref="E3839" location="A126241378X" display="A126241378X" xr:uid="{00000000-0004-0000-0000-0000F40E0000}"/>
    <hyperlink ref="E3840" location="A126234970C" display="A126234970C" xr:uid="{00000000-0004-0000-0000-0000F50E0000}"/>
    <hyperlink ref="E3841" location="A126249226J" display="A126249226J" xr:uid="{00000000-0004-0000-0000-0000F60E0000}"/>
    <hyperlink ref="E3842" location="A126242098X" display="A126242098X" xr:uid="{00000000-0004-0000-0000-0000F70E0000}"/>
    <hyperlink ref="E3843" location="A126234682K" display="A126234682K" xr:uid="{00000000-0004-0000-0000-0000F80E0000}"/>
    <hyperlink ref="E3844" location="A126248938L" display="A126248938L" xr:uid="{00000000-0004-0000-0000-0000F90E0000}"/>
    <hyperlink ref="E3845" location="A126241810X" display="A126241810X" xr:uid="{00000000-0004-0000-0000-0000FA0E0000}"/>
    <hyperlink ref="E3846" location="A126234298T" display="A126234298T" xr:uid="{00000000-0004-0000-0000-0000FB0E0000}"/>
    <hyperlink ref="E3847" location="A126248554A" display="A126248554A" xr:uid="{00000000-0004-0000-0000-0000FC0E0000}"/>
    <hyperlink ref="E3848" location="A126241426F" display="A126241426F" xr:uid="{00000000-0004-0000-0000-0000FD0E0000}"/>
    <hyperlink ref="E3849" location="A126234730T" display="A126234730T" xr:uid="{00000000-0004-0000-0000-0000FE0E0000}"/>
    <hyperlink ref="E3850" location="A126248986F" display="A126248986F" xr:uid="{00000000-0004-0000-0000-0000FF0E0000}"/>
    <hyperlink ref="E3851" location="A126241858K" display="A126241858K" xr:uid="{00000000-0004-0000-0000-0000000F0000}"/>
    <hyperlink ref="E3852" location="A126234370X" display="A126234370X" xr:uid="{00000000-0004-0000-0000-0000010F0000}"/>
    <hyperlink ref="E3853" location="A126248626A" display="A126248626A" xr:uid="{00000000-0004-0000-0000-0000020F0000}"/>
    <hyperlink ref="E3854" location="A126241498T" display="A126241498T" xr:uid="{00000000-0004-0000-0000-0000030F0000}"/>
    <hyperlink ref="E3855" location="A126234874C" display="A126234874C" xr:uid="{00000000-0004-0000-0000-0000040F0000}"/>
    <hyperlink ref="E3856" location="A126249130R" display="A126249130R" xr:uid="{00000000-0004-0000-0000-0000050F0000}"/>
    <hyperlink ref="E3857" location="A126242002V" display="A126242002V" xr:uid="{00000000-0004-0000-0000-0000060F0000}"/>
    <hyperlink ref="E3858" location="A126234442X" display="A126234442X" xr:uid="{00000000-0004-0000-0000-0000070F0000}"/>
    <hyperlink ref="E3859" location="A126248698L" display="A126248698L" xr:uid="{00000000-0004-0000-0000-0000080F0000}"/>
    <hyperlink ref="E3860" location="A126241570X" display="A126241570X" xr:uid="{00000000-0004-0000-0000-0000090F0000}"/>
    <hyperlink ref="E3861" location="A126234586K" display="A126234586K" xr:uid="{00000000-0004-0000-0000-00000A0F0000}"/>
    <hyperlink ref="E3862" location="A126248842V" display="A126248842V" xr:uid="{00000000-0004-0000-0000-00000B0F0000}"/>
    <hyperlink ref="E3863" location="A126241714X" display="A126241714X" xr:uid="{00000000-0004-0000-0000-00000C0F0000}"/>
    <hyperlink ref="E3864" location="A126234226F" display="A126234226F" xr:uid="{00000000-0004-0000-0000-00000D0F0000}"/>
    <hyperlink ref="E3865" location="A126248482A" display="A126248482A" xr:uid="{00000000-0004-0000-0000-00000E0F0000}"/>
    <hyperlink ref="E3866" location="A126241354F" display="A126241354F" xr:uid="{00000000-0004-0000-0000-00000F0F0000}"/>
    <hyperlink ref="E3867" location="A126234946C" display="A126234946C" xr:uid="{00000000-0004-0000-0000-0000100F0000}"/>
    <hyperlink ref="E3868" location="A126249202R" display="A126249202R" xr:uid="{00000000-0004-0000-0000-0000110F0000}"/>
    <hyperlink ref="E3869" location="A126242074F" display="A126242074F" xr:uid="{00000000-0004-0000-0000-0000120F0000}"/>
    <hyperlink ref="E3870" location="A126234658K" display="A126234658K" xr:uid="{00000000-0004-0000-0000-0000130F0000}"/>
    <hyperlink ref="E3871" location="A126248914V" display="A126248914V" xr:uid="{00000000-0004-0000-0000-0000140F0000}"/>
    <hyperlink ref="E3872" location="A126241786K" display="A126241786K" xr:uid="{00000000-0004-0000-0000-0000150F0000}"/>
    <hyperlink ref="E3873" location="A126234326R" display="A126234326R" xr:uid="{00000000-0004-0000-0000-0000160F0000}"/>
    <hyperlink ref="E3874" location="A126248582K" display="A126248582K" xr:uid="{00000000-0004-0000-0000-0000170F0000}"/>
    <hyperlink ref="E3875" location="A126241454R" display="A126241454R" xr:uid="{00000000-0004-0000-0000-0000180F0000}"/>
    <hyperlink ref="E3876" location="A126234758V" display="A126234758V" xr:uid="{00000000-0004-0000-0000-0000190F0000}"/>
    <hyperlink ref="E3877" location="A126249014F" display="A126249014F" xr:uid="{00000000-0004-0000-0000-00001A0F0000}"/>
    <hyperlink ref="E3878" location="A126241886V" display="A126241886V" xr:uid="{00000000-0004-0000-0000-00001B0F0000}"/>
    <hyperlink ref="E3879" location="A126234398A" display="A126234398A" xr:uid="{00000000-0004-0000-0000-00001C0F0000}"/>
    <hyperlink ref="E3880" location="A126248654K" display="A126248654K" xr:uid="{00000000-0004-0000-0000-00001D0F0000}"/>
    <hyperlink ref="E3881" location="A126241526R" display="A126241526R" xr:uid="{00000000-0004-0000-0000-00001E0F0000}"/>
    <hyperlink ref="E3882" location="A126234902A" display="A126234902A" xr:uid="{00000000-0004-0000-0000-00001F0F0000}"/>
    <hyperlink ref="E3883" location="A126249158T" display="A126249158T" xr:uid="{00000000-0004-0000-0000-0000200F0000}"/>
    <hyperlink ref="E3884" location="A126242030C" display="A126242030C" xr:uid="{00000000-0004-0000-0000-0000210F0000}"/>
    <hyperlink ref="E3885" location="A126234470J" display="A126234470J" xr:uid="{00000000-0004-0000-0000-0000220F0000}"/>
    <hyperlink ref="E3886" location="A126248726K" display="A126248726K" xr:uid="{00000000-0004-0000-0000-0000230F0000}"/>
    <hyperlink ref="E3887" location="A126241598A" display="A126241598A" xr:uid="{00000000-0004-0000-0000-0000240F0000}"/>
    <hyperlink ref="E3888" location="A126234614J" display="A126234614J" xr:uid="{00000000-0004-0000-0000-0000250F0000}"/>
    <hyperlink ref="E3889" location="A126248870C" display="A126248870C" xr:uid="{00000000-0004-0000-0000-0000260F0000}"/>
    <hyperlink ref="E3890" location="A126241742J" display="A126241742J" xr:uid="{00000000-0004-0000-0000-0000270F0000}"/>
    <hyperlink ref="E3891" location="A126234254R" display="A126234254R" xr:uid="{00000000-0004-0000-0000-0000280F0000}"/>
    <hyperlink ref="E3892" location="A126248510X" display="A126248510X" xr:uid="{00000000-0004-0000-0000-0000290F0000}"/>
    <hyperlink ref="E3893" location="A126241382R" display="A126241382R" xr:uid="{00000000-0004-0000-0000-00002A0F0000}"/>
    <hyperlink ref="E3894" location="A126234974L" display="A126234974L" xr:uid="{00000000-0004-0000-0000-00002B0F0000}"/>
    <hyperlink ref="E3895" location="A126249230X" display="A126249230X" xr:uid="{00000000-0004-0000-0000-00002C0F0000}"/>
    <hyperlink ref="E3896" location="A126242102C" display="A126242102C" xr:uid="{00000000-0004-0000-0000-00002D0F0000}"/>
    <hyperlink ref="E3897" location="A126234686V" display="A126234686V" xr:uid="{00000000-0004-0000-0000-00002E0F0000}"/>
    <hyperlink ref="E3898" location="A126248942C" display="A126248942C" xr:uid="{00000000-0004-0000-0000-00002F0F0000}"/>
    <hyperlink ref="E3899" location="A126241814J" display="A126241814J" xr:uid="{00000000-0004-0000-0000-0000300F0000}"/>
    <hyperlink ref="E3900" location="A126231162A" display="A126231162A" xr:uid="{00000000-0004-0000-0000-0000310F0000}"/>
    <hyperlink ref="E3901" location="A126245418C" display="A126245418C" xr:uid="{00000000-0004-0000-0000-0000320F0000}"/>
    <hyperlink ref="E3902" location="A126238290W" display="A126238290W" xr:uid="{00000000-0004-0000-0000-0000330F0000}"/>
    <hyperlink ref="E3903" location="A126231594F" display="A126231594F" xr:uid="{00000000-0004-0000-0000-0000340F0000}"/>
    <hyperlink ref="E3904" location="A126245850R" display="A126245850R" xr:uid="{00000000-0004-0000-0000-0000350F0000}"/>
    <hyperlink ref="E3905" location="A126238722R" display="A126238722R" xr:uid="{00000000-0004-0000-0000-0000360F0000}"/>
    <hyperlink ref="E3906" location="A126231234A" display="A126231234A" xr:uid="{00000000-0004-0000-0000-0000370F0000}"/>
    <hyperlink ref="E3907" location="A126245490W" display="A126245490W" xr:uid="{00000000-0004-0000-0000-0000380F0000}"/>
    <hyperlink ref="E3908" location="A126238362W" display="A126238362W" xr:uid="{00000000-0004-0000-0000-0000390F0000}"/>
    <hyperlink ref="E3909" location="A126231738F" display="A126231738F" xr:uid="{00000000-0004-0000-0000-00003A0F0000}"/>
    <hyperlink ref="E3910" location="A126245994A" display="A126245994A" xr:uid="{00000000-0004-0000-0000-00003B0F0000}"/>
    <hyperlink ref="E3911" location="A126238866A" display="A126238866A" xr:uid="{00000000-0004-0000-0000-00003C0F0000}"/>
    <hyperlink ref="E3912" location="A126231306A" display="A126231306A" xr:uid="{00000000-0004-0000-0000-00003D0F0000}"/>
    <hyperlink ref="E3913" location="A126245562W" display="A126245562W" xr:uid="{00000000-0004-0000-0000-00003E0F0000}"/>
    <hyperlink ref="E3914" location="A126238434W" display="A126238434W" xr:uid="{00000000-0004-0000-0000-00003F0F0000}"/>
    <hyperlink ref="E3915" location="A126231450V" display="A126231450V" xr:uid="{00000000-0004-0000-0000-0000400F0000}"/>
    <hyperlink ref="E3916" location="A126245706W" display="A126245706W" xr:uid="{00000000-0004-0000-0000-0000410F0000}"/>
    <hyperlink ref="E3917" location="A126238578J" display="A126238578J" xr:uid="{00000000-0004-0000-0000-0000420F0000}"/>
    <hyperlink ref="E3918" location="A126231090A" display="A126231090A" xr:uid="{00000000-0004-0000-0000-0000430F0000}"/>
    <hyperlink ref="E3919" location="A126245346C" display="A126245346C" xr:uid="{00000000-0004-0000-0000-0000440F0000}"/>
    <hyperlink ref="E3920" location="A126238218C" display="A126238218C" xr:uid="{00000000-0004-0000-0000-0000450F0000}"/>
    <hyperlink ref="E3921" location="A126231810L" display="A126231810L" xr:uid="{00000000-0004-0000-0000-0000460F0000}"/>
    <hyperlink ref="E3922" location="A126246066C" display="A126246066C" xr:uid="{00000000-0004-0000-0000-0000470F0000}"/>
    <hyperlink ref="E3923" location="A126238938A" display="A126238938A" xr:uid="{00000000-0004-0000-0000-0000480F0000}"/>
    <hyperlink ref="E3924" location="A126231522V" display="A126231522V" xr:uid="{00000000-0004-0000-0000-0000490F0000}"/>
    <hyperlink ref="E3925" location="A126245778J" display="A126245778J" xr:uid="{00000000-0004-0000-0000-00004A0F0000}"/>
    <hyperlink ref="E3926" location="A126238650R" display="A126238650R" xr:uid="{00000000-0004-0000-0000-00004B0F0000}"/>
    <hyperlink ref="E3927" location="A126231174K" display="A126231174K" xr:uid="{00000000-0004-0000-0000-00004C0F0000}"/>
    <hyperlink ref="E3928" location="A126245430V" display="A126245430V" xr:uid="{00000000-0004-0000-0000-00004D0F0000}"/>
    <hyperlink ref="E3929" location="A126238302V" display="A126238302V" xr:uid="{00000000-0004-0000-0000-00004E0F0000}"/>
    <hyperlink ref="E3930" location="A126231606C" display="A126231606C" xr:uid="{00000000-0004-0000-0000-00004F0F0000}"/>
    <hyperlink ref="E3931" location="A126245862X" display="A126245862X" xr:uid="{00000000-0004-0000-0000-0000500F0000}"/>
    <hyperlink ref="E3932" location="A126238734X" display="A126238734X" xr:uid="{00000000-0004-0000-0000-0000510F0000}"/>
    <hyperlink ref="E3933" location="A126231246K" display="A126231246K" xr:uid="{00000000-0004-0000-0000-0000520F0000}"/>
    <hyperlink ref="E3934" location="A126245502V" display="A126245502V" xr:uid="{00000000-0004-0000-0000-0000530F0000}"/>
    <hyperlink ref="E3935" location="A126238374F" display="A126238374F" xr:uid="{00000000-0004-0000-0000-0000540F0000}"/>
    <hyperlink ref="E3936" location="A126231750W" display="A126231750W" xr:uid="{00000000-0004-0000-0000-0000550F0000}"/>
    <hyperlink ref="E3937" location="A126246006A" display="A126246006A" xr:uid="{00000000-0004-0000-0000-0000560F0000}"/>
    <hyperlink ref="E3938" location="A126238878K" display="A126238878K" xr:uid="{00000000-0004-0000-0000-0000570F0000}"/>
    <hyperlink ref="E3939" location="A126231318K" display="A126231318K" xr:uid="{00000000-0004-0000-0000-0000580F0000}"/>
    <hyperlink ref="E3940" location="A126245574F" display="A126245574F" xr:uid="{00000000-0004-0000-0000-0000590F0000}"/>
    <hyperlink ref="E3941" location="A126238446F" display="A126238446F" xr:uid="{00000000-0004-0000-0000-00005A0F0000}"/>
    <hyperlink ref="E3942" location="A126231462C" display="A126231462C" xr:uid="{00000000-0004-0000-0000-00005B0F0000}"/>
    <hyperlink ref="E3943" location="A126245718F" display="A126245718F" xr:uid="{00000000-0004-0000-0000-00005C0F0000}"/>
    <hyperlink ref="E3944" location="A126238590X" display="A126238590X" xr:uid="{00000000-0004-0000-0000-00005D0F0000}"/>
    <hyperlink ref="E3945" location="A126231102X" display="A126231102X" xr:uid="{00000000-0004-0000-0000-00005E0F0000}"/>
    <hyperlink ref="E3946" location="A126245358L" display="A126245358L" xr:uid="{00000000-0004-0000-0000-00005F0F0000}"/>
    <hyperlink ref="E3947" location="A126238230V" display="A126238230V" xr:uid="{00000000-0004-0000-0000-0000600F0000}"/>
    <hyperlink ref="E3948" location="A126231822W" display="A126231822W" xr:uid="{00000000-0004-0000-0000-0000610F0000}"/>
    <hyperlink ref="E3949" location="A126246078L" display="A126246078L" xr:uid="{00000000-0004-0000-0000-0000620F0000}"/>
    <hyperlink ref="E3950" location="A126238950T" display="A126238950T" xr:uid="{00000000-0004-0000-0000-0000630F0000}"/>
    <hyperlink ref="E3951" location="A126231534C" display="A126231534C" xr:uid="{00000000-0004-0000-0000-0000640F0000}"/>
    <hyperlink ref="E3952" location="A126245790X" display="A126245790X" xr:uid="{00000000-0004-0000-0000-0000650F0000}"/>
    <hyperlink ref="E3953" location="A126238662X" display="A126238662X" xr:uid="{00000000-0004-0000-0000-0000660F0000}"/>
    <hyperlink ref="E3954" location="A126231142T" display="A126231142T" xr:uid="{00000000-0004-0000-0000-0000670F0000}"/>
    <hyperlink ref="E3955" location="A126245398F" display="A126245398F" xr:uid="{00000000-0004-0000-0000-0000680F0000}"/>
    <hyperlink ref="E3956" location="A126238270L" display="A126238270L" xr:uid="{00000000-0004-0000-0000-0000690F0000}"/>
    <hyperlink ref="E3957" location="A126231574W" display="A126231574W" xr:uid="{00000000-0004-0000-0000-00006A0F0000}"/>
    <hyperlink ref="E3958" location="A126245830F" display="A126245830F" xr:uid="{00000000-0004-0000-0000-00006B0F0000}"/>
    <hyperlink ref="E3959" location="A126238702F" display="A126238702F" xr:uid="{00000000-0004-0000-0000-00006C0F0000}"/>
    <hyperlink ref="E3960" location="A126231214T" display="A126231214T" xr:uid="{00000000-0004-0000-0000-00006D0F0000}"/>
    <hyperlink ref="E3961" location="A126245470L" display="A126245470L" xr:uid="{00000000-0004-0000-0000-00006E0F0000}"/>
    <hyperlink ref="E3962" location="A126238342L" display="A126238342L" xr:uid="{00000000-0004-0000-0000-00006F0F0000}"/>
    <hyperlink ref="E3963" location="A126231718W" display="A126231718W" xr:uid="{00000000-0004-0000-0000-0000700F0000}"/>
    <hyperlink ref="E3964" location="A126245974T" display="A126245974T" xr:uid="{00000000-0004-0000-0000-0000710F0000}"/>
    <hyperlink ref="E3965" location="A126238846T" display="A126238846T" xr:uid="{00000000-0004-0000-0000-0000720F0000}"/>
    <hyperlink ref="E3966" location="A126231286C" display="A126231286C" xr:uid="{00000000-0004-0000-0000-0000730F0000}"/>
    <hyperlink ref="E3967" location="A126245542L" display="A126245542L" xr:uid="{00000000-0004-0000-0000-0000740F0000}"/>
    <hyperlink ref="E3968" location="A126238414L" display="A126238414L" xr:uid="{00000000-0004-0000-0000-0000750F0000}"/>
    <hyperlink ref="E3969" location="A126231430K" display="A126231430K" xr:uid="{00000000-0004-0000-0000-0000760F0000}"/>
    <hyperlink ref="E3970" location="A126245686X" display="A126245686X" xr:uid="{00000000-0004-0000-0000-0000770F0000}"/>
    <hyperlink ref="E3971" location="A126238558X" display="A126238558X" xr:uid="{00000000-0004-0000-0000-0000780F0000}"/>
    <hyperlink ref="E3972" location="A126231070T" display="A126231070T" xr:uid="{00000000-0004-0000-0000-0000790F0000}"/>
    <hyperlink ref="E3973" location="A126245326V" display="A126245326V" xr:uid="{00000000-0004-0000-0000-00007A0F0000}"/>
    <hyperlink ref="E3974" location="A126238198F" display="A126238198F" xr:uid="{00000000-0004-0000-0000-00007B0F0000}"/>
    <hyperlink ref="E3975" location="A126231790R" display="A126231790R" xr:uid="{00000000-0004-0000-0000-00007C0F0000}"/>
    <hyperlink ref="E3976" location="A126246046V" display="A126246046V" xr:uid="{00000000-0004-0000-0000-00007D0F0000}"/>
    <hyperlink ref="E3977" location="A126238918T" display="A126238918T" xr:uid="{00000000-0004-0000-0000-00007E0F0000}"/>
    <hyperlink ref="E3978" location="A126231502K" display="A126231502K" xr:uid="{00000000-0004-0000-0000-00007F0F0000}"/>
    <hyperlink ref="E3979" location="A126245758X" display="A126245758X" xr:uid="{00000000-0004-0000-0000-0000800F0000}"/>
    <hyperlink ref="E3980" location="A126238630F" display="A126238630F" xr:uid="{00000000-0004-0000-0000-0000810F0000}"/>
    <hyperlink ref="E3981" location="A126231178V" display="A126231178V" xr:uid="{00000000-0004-0000-0000-0000820F0000}"/>
    <hyperlink ref="E3982" location="A126245434C" display="A126245434C" xr:uid="{00000000-0004-0000-0000-0000830F0000}"/>
    <hyperlink ref="E3983" location="A126238306C" display="A126238306C" xr:uid="{00000000-0004-0000-0000-0000840F0000}"/>
    <hyperlink ref="E3984" location="A126231610V" display="A126231610V" xr:uid="{00000000-0004-0000-0000-0000850F0000}"/>
    <hyperlink ref="E3985" location="A126245866J" display="A126245866J" xr:uid="{00000000-0004-0000-0000-0000860F0000}"/>
    <hyperlink ref="E3986" location="A126238738J" display="A126238738J" xr:uid="{00000000-0004-0000-0000-0000870F0000}"/>
    <hyperlink ref="E3987" location="A126231250A" display="A126231250A" xr:uid="{00000000-0004-0000-0000-0000880F0000}"/>
    <hyperlink ref="E3988" location="A126245506C" display="A126245506C" xr:uid="{00000000-0004-0000-0000-0000890F0000}"/>
    <hyperlink ref="E3989" location="A126238378R" display="A126238378R" xr:uid="{00000000-0004-0000-0000-00008A0F0000}"/>
    <hyperlink ref="E3990" location="A126231754F" display="A126231754F" xr:uid="{00000000-0004-0000-0000-00008B0F0000}"/>
    <hyperlink ref="E3991" location="A126246010T" display="A126246010T" xr:uid="{00000000-0004-0000-0000-00008C0F0000}"/>
    <hyperlink ref="E3992" location="A126238882A" display="A126238882A" xr:uid="{00000000-0004-0000-0000-00008D0F0000}"/>
    <hyperlink ref="E3993" location="A126231322A" display="A126231322A" xr:uid="{00000000-0004-0000-0000-00008E0F0000}"/>
    <hyperlink ref="E3994" location="A126245578R" display="A126245578R" xr:uid="{00000000-0004-0000-0000-00008F0F0000}"/>
    <hyperlink ref="E3995" location="A126238450W" display="A126238450W" xr:uid="{00000000-0004-0000-0000-0000900F0000}"/>
    <hyperlink ref="E3996" location="A126231466L" display="A126231466L" xr:uid="{00000000-0004-0000-0000-0000910F0000}"/>
    <hyperlink ref="E3997" location="A126245722W" display="A126245722W" xr:uid="{00000000-0004-0000-0000-0000920F0000}"/>
    <hyperlink ref="E3998" location="A126238594J" display="A126238594J" xr:uid="{00000000-0004-0000-0000-0000930F0000}"/>
    <hyperlink ref="E3999" location="A126231106J" display="A126231106J" xr:uid="{00000000-0004-0000-0000-0000940F0000}"/>
    <hyperlink ref="E4000" location="A126245362C" display="A126245362C" xr:uid="{00000000-0004-0000-0000-0000950F0000}"/>
    <hyperlink ref="E4001" location="A126238234C" display="A126238234C" xr:uid="{00000000-0004-0000-0000-0000960F0000}"/>
    <hyperlink ref="E4002" location="A126231826F" display="A126231826F" xr:uid="{00000000-0004-0000-0000-0000970F0000}"/>
    <hyperlink ref="E4003" location="A126246082C" display="A126246082C" xr:uid="{00000000-0004-0000-0000-0000980F0000}"/>
    <hyperlink ref="E4004" location="A126238954A" display="A126238954A" xr:uid="{00000000-0004-0000-0000-0000990F0000}"/>
    <hyperlink ref="E4005" location="A126231538L" display="A126231538L" xr:uid="{00000000-0004-0000-0000-00009A0F0000}"/>
    <hyperlink ref="E4006" location="A126245794J" display="A126245794J" xr:uid="{00000000-0004-0000-0000-00009B0F0000}"/>
    <hyperlink ref="E4007" location="A126238666J" display="A126238666J" xr:uid="{00000000-0004-0000-0000-00009C0F0000}"/>
    <hyperlink ref="E4008" location="A126231182K" display="A126231182K" xr:uid="{00000000-0004-0000-0000-00009D0F0000}"/>
    <hyperlink ref="E4009" location="A126245438L" display="A126245438L" xr:uid="{00000000-0004-0000-0000-00009E0F0000}"/>
    <hyperlink ref="E4010" location="A126238310V" display="A126238310V" xr:uid="{00000000-0004-0000-0000-00009F0F0000}"/>
    <hyperlink ref="E4011" location="A126231614C" display="A126231614C" xr:uid="{00000000-0004-0000-0000-0000A00F0000}"/>
    <hyperlink ref="E4012" location="A126245870X" display="A126245870X" xr:uid="{00000000-0004-0000-0000-0000A10F0000}"/>
    <hyperlink ref="E4013" location="A126238742X" display="A126238742X" xr:uid="{00000000-0004-0000-0000-0000A20F0000}"/>
    <hyperlink ref="E4014" location="A126231254K" display="A126231254K" xr:uid="{00000000-0004-0000-0000-0000A30F0000}"/>
    <hyperlink ref="E4015" location="A126245510V" display="A126245510V" xr:uid="{00000000-0004-0000-0000-0000A40F0000}"/>
    <hyperlink ref="E4016" location="A126238382F" display="A126238382F" xr:uid="{00000000-0004-0000-0000-0000A50F0000}"/>
    <hyperlink ref="E4017" location="A126231758R" display="A126231758R" xr:uid="{00000000-0004-0000-0000-0000A60F0000}"/>
    <hyperlink ref="E4018" location="A126246014A" display="A126246014A" xr:uid="{00000000-0004-0000-0000-0000A70F0000}"/>
    <hyperlink ref="E4019" location="A126238886K" display="A126238886K" xr:uid="{00000000-0004-0000-0000-0000A80F0000}"/>
    <hyperlink ref="E4020" location="A126231326K" display="A126231326K" xr:uid="{00000000-0004-0000-0000-0000A90F0000}"/>
    <hyperlink ref="E4021" location="A126245582F" display="A126245582F" xr:uid="{00000000-0004-0000-0000-0000AA0F0000}"/>
    <hyperlink ref="E4022" location="A126238454F" display="A126238454F" xr:uid="{00000000-0004-0000-0000-0000AB0F0000}"/>
    <hyperlink ref="E4023" location="A126231470C" display="A126231470C" xr:uid="{00000000-0004-0000-0000-0000AC0F0000}"/>
    <hyperlink ref="E4024" location="A126245726F" display="A126245726F" xr:uid="{00000000-0004-0000-0000-0000AD0F0000}"/>
    <hyperlink ref="E4025" location="A126238598T" display="A126238598T" xr:uid="{00000000-0004-0000-0000-0000AE0F0000}"/>
    <hyperlink ref="E4026" location="A126231110X" display="A126231110X" xr:uid="{00000000-0004-0000-0000-0000AF0F0000}"/>
    <hyperlink ref="E4027" location="A126245366L" display="A126245366L" xr:uid="{00000000-0004-0000-0000-0000B00F0000}"/>
    <hyperlink ref="E4028" location="A126238238L" display="A126238238L" xr:uid="{00000000-0004-0000-0000-0000B10F0000}"/>
    <hyperlink ref="E4029" location="A126231830W" display="A126231830W" xr:uid="{00000000-0004-0000-0000-0000B20F0000}"/>
    <hyperlink ref="E4030" location="A126246086L" display="A126246086L" xr:uid="{00000000-0004-0000-0000-0000B30F0000}"/>
    <hyperlink ref="E4031" location="A126238958K" display="A126238958K" xr:uid="{00000000-0004-0000-0000-0000B40F0000}"/>
    <hyperlink ref="E4032" location="A126231542C" display="A126231542C" xr:uid="{00000000-0004-0000-0000-0000B50F0000}"/>
    <hyperlink ref="E4033" location="A126245798T" display="A126245798T" xr:uid="{00000000-0004-0000-0000-0000B60F0000}"/>
    <hyperlink ref="E4034" location="A126238670X" display="A126238670X" xr:uid="{00000000-0004-0000-0000-0000B70F0000}"/>
    <hyperlink ref="E4035" location="A126231146A" display="A126231146A" xr:uid="{00000000-0004-0000-0000-0000B80F0000}"/>
    <hyperlink ref="E4036" location="A126245402K" display="A126245402K" xr:uid="{00000000-0004-0000-0000-0000B90F0000}"/>
    <hyperlink ref="E4037" location="A126238274W" display="A126238274W" xr:uid="{00000000-0004-0000-0000-0000BA0F0000}"/>
    <hyperlink ref="E4038" location="A126231578F" display="A126231578F" xr:uid="{00000000-0004-0000-0000-0000BB0F0000}"/>
    <hyperlink ref="E4039" location="A126245834R" display="A126245834R" xr:uid="{00000000-0004-0000-0000-0000BC0F0000}"/>
    <hyperlink ref="E4040" location="A126238706R" display="A126238706R" xr:uid="{00000000-0004-0000-0000-0000BD0F0000}"/>
    <hyperlink ref="E4041" location="A126231218A" display="A126231218A" xr:uid="{00000000-0004-0000-0000-0000BE0F0000}"/>
    <hyperlink ref="E4042" location="A126245474W" display="A126245474W" xr:uid="{00000000-0004-0000-0000-0000BF0F0000}"/>
    <hyperlink ref="E4043" location="A126238346W" display="A126238346W" xr:uid="{00000000-0004-0000-0000-0000C00F0000}"/>
    <hyperlink ref="E4044" location="A126231722L" display="A126231722L" xr:uid="{00000000-0004-0000-0000-0000C10F0000}"/>
    <hyperlink ref="E4045" location="A126245978A" display="A126245978A" xr:uid="{00000000-0004-0000-0000-0000C20F0000}"/>
    <hyperlink ref="E4046" location="A126238850J" display="A126238850J" xr:uid="{00000000-0004-0000-0000-0000C30F0000}"/>
    <hyperlink ref="E4047" location="A126231290V" display="A126231290V" xr:uid="{00000000-0004-0000-0000-0000C40F0000}"/>
    <hyperlink ref="E4048" location="A126245546W" display="A126245546W" xr:uid="{00000000-0004-0000-0000-0000C50F0000}"/>
    <hyperlink ref="E4049" location="A126238418W" display="A126238418W" xr:uid="{00000000-0004-0000-0000-0000C60F0000}"/>
    <hyperlink ref="E4050" location="A126231434V" display="A126231434V" xr:uid="{00000000-0004-0000-0000-0000C70F0000}"/>
    <hyperlink ref="E4051" location="A126245690R" display="A126245690R" xr:uid="{00000000-0004-0000-0000-0000C80F0000}"/>
    <hyperlink ref="E4052" location="A126238562R" display="A126238562R" xr:uid="{00000000-0004-0000-0000-0000C90F0000}"/>
    <hyperlink ref="E4053" location="A126231074A" display="A126231074A" xr:uid="{00000000-0004-0000-0000-0000CA0F0000}"/>
    <hyperlink ref="E4054" location="A126245330K" display="A126245330K" xr:uid="{00000000-0004-0000-0000-0000CB0F0000}"/>
    <hyperlink ref="E4055" location="A126238202K" display="A126238202K" xr:uid="{00000000-0004-0000-0000-0000CC0F0000}"/>
    <hyperlink ref="E4056" location="A126231794X" display="A126231794X" xr:uid="{00000000-0004-0000-0000-0000CD0F0000}"/>
    <hyperlink ref="E4057" location="A126246050K" display="A126246050K" xr:uid="{00000000-0004-0000-0000-0000CE0F0000}"/>
    <hyperlink ref="E4058" location="A126238922J" display="A126238922J" xr:uid="{00000000-0004-0000-0000-0000CF0F0000}"/>
    <hyperlink ref="E4059" location="A126231506V" display="A126231506V" xr:uid="{00000000-0004-0000-0000-0000D00F0000}"/>
    <hyperlink ref="E4060" location="A126245762R" display="A126245762R" xr:uid="{00000000-0004-0000-0000-0000D10F0000}"/>
    <hyperlink ref="E4061" location="A126238634R" display="A126238634R" xr:uid="{00000000-0004-0000-0000-0000D20F0000}"/>
    <hyperlink ref="E4062" location="A126231150T" display="A126231150T" xr:uid="{00000000-0004-0000-0000-0000D30F0000}"/>
    <hyperlink ref="E4063" location="A126245406V" display="A126245406V" xr:uid="{00000000-0004-0000-0000-0000D40F0000}"/>
    <hyperlink ref="E4064" location="A126238278F" display="A126238278F" xr:uid="{00000000-0004-0000-0000-0000D50F0000}"/>
    <hyperlink ref="E4065" location="A126231582W" display="A126231582W" xr:uid="{00000000-0004-0000-0000-0000D60F0000}"/>
    <hyperlink ref="E4066" location="A126245838X" display="A126245838X" xr:uid="{00000000-0004-0000-0000-0000D70F0000}"/>
    <hyperlink ref="E4067" location="A126238710F" display="A126238710F" xr:uid="{00000000-0004-0000-0000-0000D80F0000}"/>
    <hyperlink ref="E4068" location="A126231222T" display="A126231222T" xr:uid="{00000000-0004-0000-0000-0000D90F0000}"/>
    <hyperlink ref="E4069" location="A126245478F" display="A126245478F" xr:uid="{00000000-0004-0000-0000-0000DA0F0000}"/>
    <hyperlink ref="E4070" location="A126238350L" display="A126238350L" xr:uid="{00000000-0004-0000-0000-0000DB0F0000}"/>
    <hyperlink ref="E4071" location="A126231726W" display="A126231726W" xr:uid="{00000000-0004-0000-0000-0000DC0F0000}"/>
    <hyperlink ref="E4072" location="A126245982T" display="A126245982T" xr:uid="{00000000-0004-0000-0000-0000DD0F0000}"/>
    <hyperlink ref="E4073" location="A126238854T" display="A126238854T" xr:uid="{00000000-0004-0000-0000-0000DE0F0000}"/>
    <hyperlink ref="E4074" location="A126231294C" display="A126231294C" xr:uid="{00000000-0004-0000-0000-0000DF0F0000}"/>
    <hyperlink ref="E4075" location="A126245550L" display="A126245550L" xr:uid="{00000000-0004-0000-0000-0000E00F0000}"/>
    <hyperlink ref="E4076" location="A126238422L" display="A126238422L" xr:uid="{00000000-0004-0000-0000-0000E10F0000}"/>
    <hyperlink ref="E4077" location="A126231438C" display="A126231438C" xr:uid="{00000000-0004-0000-0000-0000E20F0000}"/>
    <hyperlink ref="E4078" location="A126245694X" display="A126245694X" xr:uid="{00000000-0004-0000-0000-0000E30F0000}"/>
    <hyperlink ref="E4079" location="A126238566X" display="A126238566X" xr:uid="{00000000-0004-0000-0000-0000E40F0000}"/>
    <hyperlink ref="E4080" location="A126231078K" display="A126231078K" xr:uid="{00000000-0004-0000-0000-0000E50F0000}"/>
    <hyperlink ref="E4081" location="A126245334V" display="A126245334V" xr:uid="{00000000-0004-0000-0000-0000E60F0000}"/>
    <hyperlink ref="E4082" location="A126238206V" display="A126238206V" xr:uid="{00000000-0004-0000-0000-0000E70F0000}"/>
    <hyperlink ref="E4083" location="A126231798J" display="A126231798J" xr:uid="{00000000-0004-0000-0000-0000E80F0000}"/>
    <hyperlink ref="E4084" location="A126246054V" display="A126246054V" xr:uid="{00000000-0004-0000-0000-0000E90F0000}"/>
    <hyperlink ref="E4085" location="A126238926T" display="A126238926T" xr:uid="{00000000-0004-0000-0000-0000EA0F0000}"/>
    <hyperlink ref="E4086" location="A126231510K" display="A126231510K" xr:uid="{00000000-0004-0000-0000-0000EB0F0000}"/>
    <hyperlink ref="E4087" location="A126245766X" display="A126245766X" xr:uid="{00000000-0004-0000-0000-0000EC0F0000}"/>
    <hyperlink ref="E4088" location="A126238638X" display="A126238638X" xr:uid="{00000000-0004-0000-0000-0000ED0F0000}"/>
    <hyperlink ref="E4089" location="A126231166K" display="A126231166K" xr:uid="{00000000-0004-0000-0000-0000EE0F0000}"/>
    <hyperlink ref="E4090" location="A126245422V" display="A126245422V" xr:uid="{00000000-0004-0000-0000-0000EF0F0000}"/>
    <hyperlink ref="E4091" location="A126238294F" display="A126238294F" xr:uid="{00000000-0004-0000-0000-0000F00F0000}"/>
    <hyperlink ref="E4092" location="A126231598R" display="A126231598R" xr:uid="{00000000-0004-0000-0000-0000F10F0000}"/>
    <hyperlink ref="E4093" location="A126245854X" display="A126245854X" xr:uid="{00000000-0004-0000-0000-0000F20F0000}"/>
    <hyperlink ref="E4094" location="A126238726X" display="A126238726X" xr:uid="{00000000-0004-0000-0000-0000F30F0000}"/>
    <hyperlink ref="E4095" location="A126231238K" display="A126231238K" xr:uid="{00000000-0004-0000-0000-0000F40F0000}"/>
    <hyperlink ref="E4096" location="A126245494F" display="A126245494F" xr:uid="{00000000-0004-0000-0000-0000F50F0000}"/>
    <hyperlink ref="E4097" location="A126238366F" display="A126238366F" xr:uid="{00000000-0004-0000-0000-0000F60F0000}"/>
    <hyperlink ref="E4098" location="A126231742W" display="A126231742W" xr:uid="{00000000-0004-0000-0000-0000F70F0000}"/>
    <hyperlink ref="E4099" location="A126245998K" display="A126245998K" xr:uid="{00000000-0004-0000-0000-0000F80F0000}"/>
    <hyperlink ref="E4100" location="A126238870T" display="A126238870T" xr:uid="{00000000-0004-0000-0000-0000F90F0000}"/>
    <hyperlink ref="E4101" location="A126231310T" display="A126231310T" xr:uid="{00000000-0004-0000-0000-0000FA0F0000}"/>
    <hyperlink ref="E4102" location="A126245566F" display="A126245566F" xr:uid="{00000000-0004-0000-0000-0000FB0F0000}"/>
    <hyperlink ref="E4103" location="A126238438F" display="A126238438F" xr:uid="{00000000-0004-0000-0000-0000FC0F0000}"/>
    <hyperlink ref="E4104" location="A126231454C" display="A126231454C" xr:uid="{00000000-0004-0000-0000-0000FD0F0000}"/>
    <hyperlink ref="E4105" location="A126245710L" display="A126245710L" xr:uid="{00000000-0004-0000-0000-0000FE0F0000}"/>
    <hyperlink ref="E4106" location="A126238582X" display="A126238582X" xr:uid="{00000000-0004-0000-0000-0000FF0F0000}"/>
    <hyperlink ref="E4107" location="A126231094K" display="A126231094K" xr:uid="{00000000-0004-0000-0000-000000100000}"/>
    <hyperlink ref="E4108" location="A126245350V" display="A126245350V" xr:uid="{00000000-0004-0000-0000-000001100000}"/>
    <hyperlink ref="E4109" location="A126238222V" display="A126238222V" xr:uid="{00000000-0004-0000-0000-000002100000}"/>
    <hyperlink ref="E4110" location="A126231814W" display="A126231814W" xr:uid="{00000000-0004-0000-0000-000003100000}"/>
    <hyperlink ref="E4111" location="A126246070V" display="A126246070V" xr:uid="{00000000-0004-0000-0000-000004100000}"/>
    <hyperlink ref="E4112" location="A126238942T" display="A126238942T" xr:uid="{00000000-0004-0000-0000-000005100000}"/>
    <hyperlink ref="E4113" location="A126231526C" display="A126231526C" xr:uid="{00000000-0004-0000-0000-000006100000}"/>
    <hyperlink ref="E4114" location="A126245782X" display="A126245782X" xr:uid="{00000000-0004-0000-0000-000007100000}"/>
    <hyperlink ref="E4115" location="A126238654X" display="A126238654X" xr:uid="{00000000-0004-0000-0000-000008100000}"/>
    <hyperlink ref="E4116" location="A126231134T" display="A126231134T" xr:uid="{00000000-0004-0000-0000-000009100000}"/>
    <hyperlink ref="E4117" location="A126245390L" display="A126245390L" xr:uid="{00000000-0004-0000-0000-00000A100000}"/>
    <hyperlink ref="E4118" location="A126238262L" display="A126238262L" xr:uid="{00000000-0004-0000-0000-00000B100000}"/>
    <hyperlink ref="E4119" location="A126231566W" display="A126231566W" xr:uid="{00000000-0004-0000-0000-00000C100000}"/>
    <hyperlink ref="E4120" location="A126245822F" display="A126245822F" xr:uid="{00000000-0004-0000-0000-00000D100000}"/>
    <hyperlink ref="E4121" location="A126238694T" display="A126238694T" xr:uid="{00000000-0004-0000-0000-00000E100000}"/>
    <hyperlink ref="E4122" location="A126231206T" display="A126231206T" xr:uid="{00000000-0004-0000-0000-00000F100000}"/>
    <hyperlink ref="E4123" location="A126245462L" display="A126245462L" xr:uid="{00000000-0004-0000-0000-000010100000}"/>
    <hyperlink ref="E4124" location="A126238334L" display="A126238334L" xr:uid="{00000000-0004-0000-0000-000011100000}"/>
    <hyperlink ref="E4125" location="A126231710C" display="A126231710C" xr:uid="{00000000-0004-0000-0000-000012100000}"/>
    <hyperlink ref="E4126" location="A126245966T" display="A126245966T" xr:uid="{00000000-0004-0000-0000-000013100000}"/>
    <hyperlink ref="E4127" location="A126238838T" display="A126238838T" xr:uid="{00000000-0004-0000-0000-000014100000}"/>
    <hyperlink ref="E4128" location="A126231278C" display="A126231278C" xr:uid="{00000000-0004-0000-0000-000015100000}"/>
    <hyperlink ref="E4129" location="A126245534L" display="A126245534L" xr:uid="{00000000-0004-0000-0000-000016100000}"/>
    <hyperlink ref="E4130" location="A126238406L" display="A126238406L" xr:uid="{00000000-0004-0000-0000-000017100000}"/>
    <hyperlink ref="E4131" location="A126231422K" display="A126231422K" xr:uid="{00000000-0004-0000-0000-000018100000}"/>
    <hyperlink ref="E4132" location="A126245678X" display="A126245678X" xr:uid="{00000000-0004-0000-0000-000019100000}"/>
    <hyperlink ref="E4133" location="A126238550F" display="A126238550F" xr:uid="{00000000-0004-0000-0000-00001A100000}"/>
    <hyperlink ref="E4134" location="A126231062T" display="A126231062T" xr:uid="{00000000-0004-0000-0000-00001B100000}"/>
    <hyperlink ref="E4135" location="A126245318V" display="A126245318V" xr:uid="{00000000-0004-0000-0000-00001C100000}"/>
    <hyperlink ref="E4136" location="A126238190L" display="A126238190L" xr:uid="{00000000-0004-0000-0000-00001D100000}"/>
    <hyperlink ref="E4137" location="A126231782R" display="A126231782R" xr:uid="{00000000-0004-0000-0000-00001E100000}"/>
    <hyperlink ref="E4138" location="A126246038V" display="A126246038V" xr:uid="{00000000-0004-0000-0000-00001F100000}"/>
    <hyperlink ref="E4139" location="A126238910X" display="A126238910X" xr:uid="{00000000-0004-0000-0000-000020100000}"/>
    <hyperlink ref="E4140" location="A126231494W" display="A126231494W" xr:uid="{00000000-0004-0000-0000-000021100000}"/>
    <hyperlink ref="E4141" location="A126245750F" display="A126245750F" xr:uid="{00000000-0004-0000-0000-000022100000}"/>
    <hyperlink ref="E4142" location="A126238622F" display="A126238622F" xr:uid="{00000000-0004-0000-0000-000023100000}"/>
    <hyperlink ref="E4143" location="A126231186V" display="A126231186V" xr:uid="{00000000-0004-0000-0000-000024100000}"/>
    <hyperlink ref="E4144" location="A126245442C" display="A126245442C" xr:uid="{00000000-0004-0000-0000-000025100000}"/>
    <hyperlink ref="E4145" location="A126238314C" display="A126238314C" xr:uid="{00000000-0004-0000-0000-000026100000}"/>
    <hyperlink ref="E4146" location="A126231618L" display="A126231618L" xr:uid="{00000000-0004-0000-0000-000027100000}"/>
    <hyperlink ref="E4147" location="A126245874J" display="A126245874J" xr:uid="{00000000-0004-0000-0000-000028100000}"/>
    <hyperlink ref="E4148" location="A126238746J" display="A126238746J" xr:uid="{00000000-0004-0000-0000-000029100000}"/>
    <hyperlink ref="E4149" location="A126231258V" display="A126231258V" xr:uid="{00000000-0004-0000-0000-00002A100000}"/>
    <hyperlink ref="E4150" location="A126245514C" display="A126245514C" xr:uid="{00000000-0004-0000-0000-00002B100000}"/>
    <hyperlink ref="E4151" location="A126238386R" display="A126238386R" xr:uid="{00000000-0004-0000-0000-00002C100000}"/>
    <hyperlink ref="E4152" location="A126231762F" display="A126231762F" xr:uid="{00000000-0004-0000-0000-00002D100000}"/>
    <hyperlink ref="E4153" location="A126246018K" display="A126246018K" xr:uid="{00000000-0004-0000-0000-00002E100000}"/>
    <hyperlink ref="E4154" location="A126238890A" display="A126238890A" xr:uid="{00000000-0004-0000-0000-00002F100000}"/>
    <hyperlink ref="E4155" location="A126231330A" display="A126231330A" xr:uid="{00000000-0004-0000-0000-000030100000}"/>
    <hyperlink ref="E4156" location="A126245586R" display="A126245586R" xr:uid="{00000000-0004-0000-0000-000031100000}"/>
    <hyperlink ref="E4157" location="A126238458R" display="A126238458R" xr:uid="{00000000-0004-0000-0000-000032100000}"/>
    <hyperlink ref="E4158" location="A126231474L" display="A126231474L" xr:uid="{00000000-0004-0000-0000-000033100000}"/>
    <hyperlink ref="E4159" location="A126245730W" display="A126245730W" xr:uid="{00000000-0004-0000-0000-000034100000}"/>
    <hyperlink ref="E4160" location="A126238602W" display="A126238602W" xr:uid="{00000000-0004-0000-0000-000035100000}"/>
    <hyperlink ref="E4161" location="A126231114J" display="A126231114J" xr:uid="{00000000-0004-0000-0000-000036100000}"/>
    <hyperlink ref="E4162" location="A126245370C" display="A126245370C" xr:uid="{00000000-0004-0000-0000-000037100000}"/>
    <hyperlink ref="E4163" location="A126238242C" display="A126238242C" xr:uid="{00000000-0004-0000-0000-000038100000}"/>
    <hyperlink ref="E4164" location="A126231834F" display="A126231834F" xr:uid="{00000000-0004-0000-0000-000039100000}"/>
    <hyperlink ref="E4165" location="A126246090C" display="A126246090C" xr:uid="{00000000-0004-0000-0000-00003A100000}"/>
    <hyperlink ref="E4166" location="A126238962A" display="A126238962A" xr:uid="{00000000-0004-0000-0000-00003B100000}"/>
    <hyperlink ref="E4167" location="A126231546L" display="A126231546L" xr:uid="{00000000-0004-0000-0000-00003C100000}"/>
    <hyperlink ref="E4168" location="A126245802W" display="A126245802W" xr:uid="{00000000-0004-0000-0000-00003D100000}"/>
    <hyperlink ref="E4169" location="A126238674J" display="A126238674J" xr:uid="{00000000-0004-0000-0000-00003E100000}"/>
    <hyperlink ref="E4170" location="A126231170A" display="A126231170A" xr:uid="{00000000-0004-0000-0000-00003F100000}"/>
    <hyperlink ref="E4171" location="A126245426C" display="A126245426C" xr:uid="{00000000-0004-0000-0000-000040100000}"/>
    <hyperlink ref="E4172" location="A126238298R" display="A126238298R" xr:uid="{00000000-0004-0000-0000-000041100000}"/>
    <hyperlink ref="E4173" location="A126231602V" display="A126231602V" xr:uid="{00000000-0004-0000-0000-000042100000}"/>
    <hyperlink ref="E4174" location="A126245858J" display="A126245858J" xr:uid="{00000000-0004-0000-0000-000043100000}"/>
    <hyperlink ref="E4175" location="A126238730R" display="A126238730R" xr:uid="{00000000-0004-0000-0000-000044100000}"/>
    <hyperlink ref="E4176" location="A126231242A" display="A126231242A" xr:uid="{00000000-0004-0000-0000-000045100000}"/>
    <hyperlink ref="E4177" location="A126245498R" display="A126245498R" xr:uid="{00000000-0004-0000-0000-000046100000}"/>
    <hyperlink ref="E4178" location="A126238370W" display="A126238370W" xr:uid="{00000000-0004-0000-0000-000047100000}"/>
    <hyperlink ref="E4179" location="A126231746F" display="A126231746F" xr:uid="{00000000-0004-0000-0000-000048100000}"/>
    <hyperlink ref="E4180" location="A126246002T" display="A126246002T" xr:uid="{00000000-0004-0000-0000-000049100000}"/>
    <hyperlink ref="E4181" location="A126238874A" display="A126238874A" xr:uid="{00000000-0004-0000-0000-00004A100000}"/>
    <hyperlink ref="E4182" location="A126231314A" display="A126231314A" xr:uid="{00000000-0004-0000-0000-00004B100000}"/>
    <hyperlink ref="E4183" location="A126245570W" display="A126245570W" xr:uid="{00000000-0004-0000-0000-00004C100000}"/>
    <hyperlink ref="E4184" location="A126238442W" display="A126238442W" xr:uid="{00000000-0004-0000-0000-00004D100000}"/>
    <hyperlink ref="E4185" location="A126231458L" display="A126231458L" xr:uid="{00000000-0004-0000-0000-00004E100000}"/>
    <hyperlink ref="E4186" location="A126245714W" display="A126245714W" xr:uid="{00000000-0004-0000-0000-00004F100000}"/>
    <hyperlink ref="E4187" location="A126238586J" display="A126238586J" xr:uid="{00000000-0004-0000-0000-000050100000}"/>
    <hyperlink ref="E4188" location="A126231098V" display="A126231098V" xr:uid="{00000000-0004-0000-0000-000051100000}"/>
    <hyperlink ref="E4189" location="A126245354C" display="A126245354C" xr:uid="{00000000-0004-0000-0000-000052100000}"/>
    <hyperlink ref="E4190" location="A126238226C" display="A126238226C" xr:uid="{00000000-0004-0000-0000-000053100000}"/>
    <hyperlink ref="E4191" location="A126231818F" display="A126231818F" xr:uid="{00000000-0004-0000-0000-000054100000}"/>
    <hyperlink ref="E4192" location="A126246074C" display="A126246074C" xr:uid="{00000000-0004-0000-0000-000055100000}"/>
    <hyperlink ref="E4193" location="A126238946A" display="A126238946A" xr:uid="{00000000-0004-0000-0000-000056100000}"/>
    <hyperlink ref="E4194" location="A126231530V" display="A126231530V" xr:uid="{00000000-0004-0000-0000-000057100000}"/>
    <hyperlink ref="E4195" location="A126245786J" display="A126245786J" xr:uid="{00000000-0004-0000-0000-000058100000}"/>
    <hyperlink ref="E4196" location="A126238658J" display="A126238658J" xr:uid="{00000000-0004-0000-0000-000059100000}"/>
    <hyperlink ref="E4197" location="A126231190K" display="A126231190K" xr:uid="{00000000-0004-0000-0000-00005A100000}"/>
    <hyperlink ref="E4198" location="A126245446L" display="A126245446L" xr:uid="{00000000-0004-0000-0000-00005B100000}"/>
    <hyperlink ref="E4199" location="A126238318L" display="A126238318L" xr:uid="{00000000-0004-0000-0000-00005C100000}"/>
    <hyperlink ref="E4200" location="A126231622C" display="A126231622C" xr:uid="{00000000-0004-0000-0000-00005D100000}"/>
    <hyperlink ref="E4201" location="A126245878T" display="A126245878T" xr:uid="{00000000-0004-0000-0000-00005E100000}"/>
    <hyperlink ref="E4202" location="A126238750X" display="A126238750X" xr:uid="{00000000-0004-0000-0000-00005F100000}"/>
    <hyperlink ref="E4203" location="A126231262K" display="A126231262K" xr:uid="{00000000-0004-0000-0000-000060100000}"/>
    <hyperlink ref="E4204" location="A126245518L" display="A126245518L" xr:uid="{00000000-0004-0000-0000-000061100000}"/>
    <hyperlink ref="E4205" location="A126238390F" display="A126238390F" xr:uid="{00000000-0004-0000-0000-000062100000}"/>
    <hyperlink ref="E4206" location="A126231766R" display="A126231766R" xr:uid="{00000000-0004-0000-0000-000063100000}"/>
    <hyperlink ref="E4207" location="A126246022A" display="A126246022A" xr:uid="{00000000-0004-0000-0000-000064100000}"/>
    <hyperlink ref="E4208" location="A126238894K" display="A126238894K" xr:uid="{00000000-0004-0000-0000-000065100000}"/>
    <hyperlink ref="E4209" location="A126231334K" display="A126231334K" xr:uid="{00000000-0004-0000-0000-000066100000}"/>
    <hyperlink ref="E4210" location="A126245590F" display="A126245590F" xr:uid="{00000000-0004-0000-0000-000067100000}"/>
    <hyperlink ref="E4211" location="A126238462F" display="A126238462F" xr:uid="{00000000-0004-0000-0000-000068100000}"/>
    <hyperlink ref="E4212" location="A126231478W" display="A126231478W" xr:uid="{00000000-0004-0000-0000-000069100000}"/>
    <hyperlink ref="E4213" location="A126245734F" display="A126245734F" xr:uid="{00000000-0004-0000-0000-00006A100000}"/>
    <hyperlink ref="E4214" location="A126238606F" display="A126238606F" xr:uid="{00000000-0004-0000-0000-00006B100000}"/>
    <hyperlink ref="E4215" location="A126231118T" display="A126231118T" xr:uid="{00000000-0004-0000-0000-00006C100000}"/>
    <hyperlink ref="E4216" location="A126245374L" display="A126245374L" xr:uid="{00000000-0004-0000-0000-00006D100000}"/>
    <hyperlink ref="E4217" location="A126238246L" display="A126238246L" xr:uid="{00000000-0004-0000-0000-00006E100000}"/>
    <hyperlink ref="E4218" location="A126231838R" display="A126231838R" xr:uid="{00000000-0004-0000-0000-00006F100000}"/>
    <hyperlink ref="E4219" location="A126246094L" display="A126246094L" xr:uid="{00000000-0004-0000-0000-000070100000}"/>
    <hyperlink ref="E4220" location="A126238966K" display="A126238966K" xr:uid="{00000000-0004-0000-0000-000071100000}"/>
    <hyperlink ref="E4221" location="A126231550C" display="A126231550C" xr:uid="{00000000-0004-0000-0000-000072100000}"/>
    <hyperlink ref="E4222" location="A126245806F" display="A126245806F" xr:uid="{00000000-0004-0000-0000-000073100000}"/>
    <hyperlink ref="E4223" location="A126238678T" display="A126238678T" xr:uid="{00000000-0004-0000-0000-000074100000}"/>
    <hyperlink ref="E4224" location="A126231138A" display="A126231138A" xr:uid="{00000000-0004-0000-0000-000075100000}"/>
    <hyperlink ref="E4225" location="A126245394W" display="A126245394W" xr:uid="{00000000-0004-0000-0000-000076100000}"/>
    <hyperlink ref="E4226" location="A126238266W" display="A126238266W" xr:uid="{00000000-0004-0000-0000-000077100000}"/>
    <hyperlink ref="E4227" location="A126231570L" display="A126231570L" xr:uid="{00000000-0004-0000-0000-000078100000}"/>
    <hyperlink ref="E4228" location="A126245826R" display="A126245826R" xr:uid="{00000000-0004-0000-0000-000079100000}"/>
    <hyperlink ref="E4229" location="A126238698A" display="A126238698A" xr:uid="{00000000-0004-0000-0000-00007A100000}"/>
    <hyperlink ref="E4230" location="A126231210J" display="A126231210J" xr:uid="{00000000-0004-0000-0000-00007B100000}"/>
    <hyperlink ref="E4231" location="A126245466W" display="A126245466W" xr:uid="{00000000-0004-0000-0000-00007C100000}"/>
    <hyperlink ref="E4232" location="A126238338W" display="A126238338W" xr:uid="{00000000-0004-0000-0000-00007D100000}"/>
    <hyperlink ref="E4233" location="A126231714L" display="A126231714L" xr:uid="{00000000-0004-0000-0000-00007E100000}"/>
    <hyperlink ref="E4234" location="A126245970J" display="A126245970J" xr:uid="{00000000-0004-0000-0000-00007F100000}"/>
    <hyperlink ref="E4235" location="A126238842J" display="A126238842J" xr:uid="{00000000-0004-0000-0000-000080100000}"/>
    <hyperlink ref="E4236" location="A126231282V" display="A126231282V" xr:uid="{00000000-0004-0000-0000-000081100000}"/>
    <hyperlink ref="E4237" location="A126245538W" display="A126245538W" xr:uid="{00000000-0004-0000-0000-000082100000}"/>
    <hyperlink ref="E4238" location="A126238410C" display="A126238410C" xr:uid="{00000000-0004-0000-0000-000083100000}"/>
    <hyperlink ref="E4239" location="A126231426V" display="A126231426V" xr:uid="{00000000-0004-0000-0000-000084100000}"/>
    <hyperlink ref="E4240" location="A126245682R" display="A126245682R" xr:uid="{00000000-0004-0000-0000-000085100000}"/>
    <hyperlink ref="E4241" location="A126238554R" display="A126238554R" xr:uid="{00000000-0004-0000-0000-000086100000}"/>
    <hyperlink ref="E4242" location="A126231066A" display="A126231066A" xr:uid="{00000000-0004-0000-0000-000087100000}"/>
    <hyperlink ref="E4243" location="A126245322K" display="A126245322K" xr:uid="{00000000-0004-0000-0000-000088100000}"/>
    <hyperlink ref="E4244" location="A126238194W" display="A126238194W" xr:uid="{00000000-0004-0000-0000-000089100000}"/>
    <hyperlink ref="E4245" location="A126231786X" display="A126231786X" xr:uid="{00000000-0004-0000-0000-00008A100000}"/>
    <hyperlink ref="E4246" location="A126246042K" display="A126246042K" xr:uid="{00000000-0004-0000-0000-00008B100000}"/>
    <hyperlink ref="E4247" location="A126238914J" display="A126238914J" xr:uid="{00000000-0004-0000-0000-00008C100000}"/>
    <hyperlink ref="E4248" location="A126231498F" display="A126231498F" xr:uid="{00000000-0004-0000-0000-00008D100000}"/>
    <hyperlink ref="E4249" location="A126245754R" display="A126245754R" xr:uid="{00000000-0004-0000-0000-00008E100000}"/>
    <hyperlink ref="E4250" location="A126238626R" display="A126238626R" xr:uid="{00000000-0004-0000-0000-00008F100000}"/>
    <hyperlink ref="E4251" location="A126231122J" display="A126231122J" xr:uid="{00000000-0004-0000-0000-000090100000}"/>
    <hyperlink ref="E4252" location="A126245378W" display="A126245378W" xr:uid="{00000000-0004-0000-0000-000091100000}"/>
    <hyperlink ref="E4253" location="A126238250C" display="A126238250C" xr:uid="{00000000-0004-0000-0000-000092100000}"/>
    <hyperlink ref="E4254" location="A126231554L" display="A126231554L" xr:uid="{00000000-0004-0000-0000-000093100000}"/>
    <hyperlink ref="E4255" location="A126245810W" display="A126245810W" xr:uid="{00000000-0004-0000-0000-000094100000}"/>
    <hyperlink ref="E4256" location="A126238682J" display="A126238682J" xr:uid="{00000000-0004-0000-0000-000095100000}"/>
    <hyperlink ref="E4257" location="A126231194V" display="A126231194V" xr:uid="{00000000-0004-0000-0000-000096100000}"/>
    <hyperlink ref="E4258" location="A126245450C" display="A126245450C" xr:uid="{00000000-0004-0000-0000-000097100000}"/>
    <hyperlink ref="E4259" location="A126238322C" display="A126238322C" xr:uid="{00000000-0004-0000-0000-000098100000}"/>
    <hyperlink ref="E4260" location="A126231698X" display="A126231698X" xr:uid="{00000000-0004-0000-0000-000099100000}"/>
    <hyperlink ref="E4261" location="A126245954J" display="A126245954J" xr:uid="{00000000-0004-0000-0000-00009A100000}"/>
    <hyperlink ref="E4262" location="A126238826J" display="A126238826J" xr:uid="{00000000-0004-0000-0000-00009B100000}"/>
    <hyperlink ref="E4263" location="A126231266V" display="A126231266V" xr:uid="{00000000-0004-0000-0000-00009C100000}"/>
    <hyperlink ref="E4264" location="A126245522C" display="A126245522C" xr:uid="{00000000-0004-0000-0000-00009D100000}"/>
    <hyperlink ref="E4265" location="A126238394R" display="A126238394R" xr:uid="{00000000-0004-0000-0000-00009E100000}"/>
    <hyperlink ref="E4266" location="A126231410A" display="A126231410A" xr:uid="{00000000-0004-0000-0000-00009F100000}"/>
    <hyperlink ref="E4267" location="A126245666R" display="A126245666R" xr:uid="{00000000-0004-0000-0000-0000A0100000}"/>
    <hyperlink ref="E4268" location="A126238538R" display="A126238538R" xr:uid="{00000000-0004-0000-0000-0000A1100000}"/>
    <hyperlink ref="E4269" location="A126231050J" display="A126231050J" xr:uid="{00000000-0004-0000-0000-0000A2100000}"/>
    <hyperlink ref="E4270" location="A126245306K" display="A126245306K" xr:uid="{00000000-0004-0000-0000-0000A3100000}"/>
    <hyperlink ref="E4271" location="A126238178W" display="A126238178W" xr:uid="{00000000-0004-0000-0000-0000A4100000}"/>
    <hyperlink ref="E4272" location="A126231770F" display="A126231770F" xr:uid="{00000000-0004-0000-0000-0000A5100000}"/>
    <hyperlink ref="E4273" location="A126246026K" display="A126246026K" xr:uid="{00000000-0004-0000-0000-0000A6100000}"/>
    <hyperlink ref="E4274" location="A126238898V" display="A126238898V" xr:uid="{00000000-0004-0000-0000-0000A7100000}"/>
    <hyperlink ref="E4275" location="A126231482L" display="A126231482L" xr:uid="{00000000-0004-0000-0000-0000A8100000}"/>
    <hyperlink ref="E4276" location="A126245738R" display="A126245738R" xr:uid="{00000000-0004-0000-0000-0000A9100000}"/>
    <hyperlink ref="E4277" location="A126238610W" display="A126238610W" xr:uid="{00000000-0004-0000-0000-0000AA100000}"/>
    <hyperlink ref="E4278" location="A126231126T" display="A126231126T" xr:uid="{00000000-0004-0000-0000-0000AB100000}"/>
    <hyperlink ref="E4279" location="A126245382L" display="A126245382L" xr:uid="{00000000-0004-0000-0000-0000AC100000}"/>
    <hyperlink ref="E4280" location="A126238254L" display="A126238254L" xr:uid="{00000000-0004-0000-0000-0000AD100000}"/>
    <hyperlink ref="E4281" location="A126231558W" display="A126231558W" xr:uid="{00000000-0004-0000-0000-0000AE100000}"/>
    <hyperlink ref="E4282" location="A126245814F" display="A126245814F" xr:uid="{00000000-0004-0000-0000-0000AF100000}"/>
    <hyperlink ref="E4283" location="A126238686T" display="A126238686T" xr:uid="{00000000-0004-0000-0000-0000B0100000}"/>
    <hyperlink ref="E4284" location="A126231198C" display="A126231198C" xr:uid="{00000000-0004-0000-0000-0000B1100000}"/>
    <hyperlink ref="E4285" location="A126245454L" display="A126245454L" xr:uid="{00000000-0004-0000-0000-0000B2100000}"/>
    <hyperlink ref="E4286" location="A126238326L" display="A126238326L" xr:uid="{00000000-0004-0000-0000-0000B3100000}"/>
    <hyperlink ref="E4287" location="A126231702C" display="A126231702C" xr:uid="{00000000-0004-0000-0000-0000B4100000}"/>
    <hyperlink ref="E4288" location="A126245958T" display="A126245958T" xr:uid="{00000000-0004-0000-0000-0000B5100000}"/>
    <hyperlink ref="E4289" location="A126238830X" display="A126238830X" xr:uid="{00000000-0004-0000-0000-0000B6100000}"/>
    <hyperlink ref="E4290" location="A126231270K" display="A126231270K" xr:uid="{00000000-0004-0000-0000-0000B7100000}"/>
    <hyperlink ref="E4291" location="A126245526L" display="A126245526L" xr:uid="{00000000-0004-0000-0000-0000B8100000}"/>
    <hyperlink ref="E4292" location="A126238398X" display="A126238398X" xr:uid="{00000000-0004-0000-0000-0000B9100000}"/>
    <hyperlink ref="E4293" location="A126231414K" display="A126231414K" xr:uid="{00000000-0004-0000-0000-0000BA100000}"/>
    <hyperlink ref="E4294" location="A126245670F" display="A126245670F" xr:uid="{00000000-0004-0000-0000-0000BB100000}"/>
    <hyperlink ref="E4295" location="A126238542F" display="A126238542F" xr:uid="{00000000-0004-0000-0000-0000BC100000}"/>
    <hyperlink ref="E4296" location="A126231054T" display="A126231054T" xr:uid="{00000000-0004-0000-0000-0000BD100000}"/>
    <hyperlink ref="E4297" location="A126245310A" display="A126245310A" xr:uid="{00000000-0004-0000-0000-0000BE100000}"/>
    <hyperlink ref="E4298" location="A126238182L" display="A126238182L" xr:uid="{00000000-0004-0000-0000-0000BF100000}"/>
    <hyperlink ref="E4299" location="A126231774R" display="A126231774R" xr:uid="{00000000-0004-0000-0000-0000C0100000}"/>
    <hyperlink ref="E4300" location="A126246030A" display="A126246030A" xr:uid="{00000000-0004-0000-0000-0000C1100000}"/>
    <hyperlink ref="E4301" location="A126238902X" display="A126238902X" xr:uid="{00000000-0004-0000-0000-0000C2100000}"/>
    <hyperlink ref="E4302" location="A126231486W" display="A126231486W" xr:uid="{00000000-0004-0000-0000-0000C3100000}"/>
    <hyperlink ref="E4303" location="A126245742F" display="A126245742F" xr:uid="{00000000-0004-0000-0000-0000C4100000}"/>
    <hyperlink ref="E4304" location="A126238614F" display="A126238614F" xr:uid="{00000000-0004-0000-0000-0000C5100000}"/>
    <hyperlink ref="E4305" location="A126231154A" display="A126231154A" xr:uid="{00000000-0004-0000-0000-0000C6100000}"/>
    <hyperlink ref="E4306" location="A126245410K" display="A126245410K" xr:uid="{00000000-0004-0000-0000-0000C7100000}"/>
    <hyperlink ref="E4307" location="A126238282W" display="A126238282W" xr:uid="{00000000-0004-0000-0000-0000C8100000}"/>
    <hyperlink ref="E4308" location="A126231586F" display="A126231586F" xr:uid="{00000000-0004-0000-0000-0000C9100000}"/>
    <hyperlink ref="E4309" location="A126245842R" display="A126245842R" xr:uid="{00000000-0004-0000-0000-0000CA100000}"/>
    <hyperlink ref="E4310" location="A126238714R" display="A126238714R" xr:uid="{00000000-0004-0000-0000-0000CB100000}"/>
    <hyperlink ref="E4311" location="A126231226A" display="A126231226A" xr:uid="{00000000-0004-0000-0000-0000CC100000}"/>
    <hyperlink ref="E4312" location="A126245482W" display="A126245482W" xr:uid="{00000000-0004-0000-0000-0000CD100000}"/>
    <hyperlink ref="E4313" location="A126238354W" display="A126238354W" xr:uid="{00000000-0004-0000-0000-0000CE100000}"/>
    <hyperlink ref="E4314" location="A126231730L" display="A126231730L" xr:uid="{00000000-0004-0000-0000-0000CF100000}"/>
    <hyperlink ref="E4315" location="A126245986A" display="A126245986A" xr:uid="{00000000-0004-0000-0000-0000D0100000}"/>
    <hyperlink ref="E4316" location="A126238858A" display="A126238858A" xr:uid="{00000000-0004-0000-0000-0000D1100000}"/>
    <hyperlink ref="E4317" location="A126231298L" display="A126231298L" xr:uid="{00000000-0004-0000-0000-0000D2100000}"/>
    <hyperlink ref="E4318" location="A126245554W" display="A126245554W" xr:uid="{00000000-0004-0000-0000-0000D3100000}"/>
    <hyperlink ref="E4319" location="A126238426W" display="A126238426W" xr:uid="{00000000-0004-0000-0000-0000D4100000}"/>
    <hyperlink ref="E4320" location="A126231442V" display="A126231442V" xr:uid="{00000000-0004-0000-0000-0000D5100000}"/>
    <hyperlink ref="E4321" location="A126245698J" display="A126245698J" xr:uid="{00000000-0004-0000-0000-0000D6100000}"/>
    <hyperlink ref="E4322" location="A126238570R" display="A126238570R" xr:uid="{00000000-0004-0000-0000-0000D7100000}"/>
    <hyperlink ref="E4323" location="A126231082A" display="A126231082A" xr:uid="{00000000-0004-0000-0000-0000D8100000}"/>
    <hyperlink ref="E4324" location="A126245338C" display="A126245338C" xr:uid="{00000000-0004-0000-0000-0000D9100000}"/>
    <hyperlink ref="E4325" location="A126238210K" display="A126238210K" xr:uid="{00000000-0004-0000-0000-0000DA100000}"/>
    <hyperlink ref="E4326" location="A126231802L" display="A126231802L" xr:uid="{00000000-0004-0000-0000-0000DB100000}"/>
    <hyperlink ref="E4327" location="A126246058C" display="A126246058C" xr:uid="{00000000-0004-0000-0000-0000DC100000}"/>
    <hyperlink ref="E4328" location="A126238930J" display="A126238930J" xr:uid="{00000000-0004-0000-0000-0000DD100000}"/>
    <hyperlink ref="E4329" location="A126231514V" display="A126231514V" xr:uid="{00000000-0004-0000-0000-0000DE100000}"/>
    <hyperlink ref="E4330" location="A126245770R" display="A126245770R" xr:uid="{00000000-0004-0000-0000-0000DF100000}"/>
    <hyperlink ref="E4331" location="A126238642R" display="A126238642R" xr:uid="{00000000-0004-0000-0000-0000E0100000}"/>
    <hyperlink ref="E4332" location="A126231130J" display="A126231130J" xr:uid="{00000000-0004-0000-0000-0000E1100000}"/>
    <hyperlink ref="E4333" location="A126245386W" display="A126245386W" xr:uid="{00000000-0004-0000-0000-0000E2100000}"/>
    <hyperlink ref="E4334" location="A126238258W" display="A126238258W" xr:uid="{00000000-0004-0000-0000-0000E3100000}"/>
    <hyperlink ref="E4335" location="A126231562L" display="A126231562L" xr:uid="{00000000-0004-0000-0000-0000E4100000}"/>
    <hyperlink ref="E4336" location="A126245818R" display="A126245818R" xr:uid="{00000000-0004-0000-0000-0000E5100000}"/>
    <hyperlink ref="E4337" location="A126238690J" display="A126238690J" xr:uid="{00000000-0004-0000-0000-0000E6100000}"/>
    <hyperlink ref="E4338" location="A126231202J" display="A126231202J" xr:uid="{00000000-0004-0000-0000-0000E7100000}"/>
    <hyperlink ref="E4339" location="A126245458W" display="A126245458W" xr:uid="{00000000-0004-0000-0000-0000E8100000}"/>
    <hyperlink ref="E4340" location="A126238330C" display="A126238330C" xr:uid="{00000000-0004-0000-0000-0000E9100000}"/>
    <hyperlink ref="E4341" location="A126231706L" display="A126231706L" xr:uid="{00000000-0004-0000-0000-0000EA100000}"/>
    <hyperlink ref="E4342" location="A126245962J" display="A126245962J" xr:uid="{00000000-0004-0000-0000-0000EB100000}"/>
    <hyperlink ref="E4343" location="A126238834J" display="A126238834J" xr:uid="{00000000-0004-0000-0000-0000EC100000}"/>
    <hyperlink ref="E4344" location="A126231274V" display="A126231274V" xr:uid="{00000000-0004-0000-0000-0000ED100000}"/>
    <hyperlink ref="E4345" location="A126245530C" display="A126245530C" xr:uid="{00000000-0004-0000-0000-0000EE100000}"/>
    <hyperlink ref="E4346" location="A126238402C" display="A126238402C" xr:uid="{00000000-0004-0000-0000-0000EF100000}"/>
    <hyperlink ref="E4347" location="A126231418V" display="A126231418V" xr:uid="{00000000-0004-0000-0000-0000F0100000}"/>
    <hyperlink ref="E4348" location="A126245674R" display="A126245674R" xr:uid="{00000000-0004-0000-0000-0000F1100000}"/>
    <hyperlink ref="E4349" location="A126238546R" display="A126238546R" xr:uid="{00000000-0004-0000-0000-0000F2100000}"/>
    <hyperlink ref="E4350" location="A126231058A" display="A126231058A" xr:uid="{00000000-0004-0000-0000-0000F3100000}"/>
    <hyperlink ref="E4351" location="A126245314K" display="A126245314K" xr:uid="{00000000-0004-0000-0000-0000F4100000}"/>
    <hyperlink ref="E4352" location="A126238186W" display="A126238186W" xr:uid="{00000000-0004-0000-0000-0000F5100000}"/>
    <hyperlink ref="E4353" location="A126231778X" display="A126231778X" xr:uid="{00000000-0004-0000-0000-0000F6100000}"/>
    <hyperlink ref="E4354" location="A126246034K" display="A126246034K" xr:uid="{00000000-0004-0000-0000-0000F7100000}"/>
    <hyperlink ref="E4355" location="A126238906J" display="A126238906J" xr:uid="{00000000-0004-0000-0000-0000F8100000}"/>
    <hyperlink ref="E4356" location="A126231490L" display="A126231490L" xr:uid="{00000000-0004-0000-0000-0000F9100000}"/>
    <hyperlink ref="E4357" location="A126245746R" display="A126245746R" xr:uid="{00000000-0004-0000-0000-0000FA100000}"/>
    <hyperlink ref="E4358" location="A126238618R" display="A126238618R" xr:uid="{00000000-0004-0000-0000-0000FB100000}"/>
    <hyperlink ref="E4359" location="A126231158K" display="A126231158K" xr:uid="{00000000-0004-0000-0000-0000FC100000}"/>
    <hyperlink ref="E4360" location="A126245414V" display="A126245414V" xr:uid="{00000000-0004-0000-0000-0000FD100000}"/>
    <hyperlink ref="E4361" location="A126238286F" display="A126238286F" xr:uid="{00000000-0004-0000-0000-0000FE100000}"/>
    <hyperlink ref="E4362" location="A126231590W" display="A126231590W" xr:uid="{00000000-0004-0000-0000-0000FF100000}"/>
    <hyperlink ref="E4363" location="A126245846X" display="A126245846X" xr:uid="{00000000-0004-0000-0000-000000110000}"/>
    <hyperlink ref="E4364" location="A126238718X" display="A126238718X" xr:uid="{00000000-0004-0000-0000-000001110000}"/>
    <hyperlink ref="E4365" location="A126231230T" display="A126231230T" xr:uid="{00000000-0004-0000-0000-000002110000}"/>
    <hyperlink ref="E4366" location="A126245486F" display="A126245486F" xr:uid="{00000000-0004-0000-0000-000003110000}"/>
    <hyperlink ref="E4367" location="A126238358F" display="A126238358F" xr:uid="{00000000-0004-0000-0000-000004110000}"/>
    <hyperlink ref="E4368" location="A126231734W" display="A126231734W" xr:uid="{00000000-0004-0000-0000-000005110000}"/>
    <hyperlink ref="E4369" location="A126245990T" display="A126245990T" xr:uid="{00000000-0004-0000-0000-000006110000}"/>
    <hyperlink ref="E4370" location="A126238862T" display="A126238862T" xr:uid="{00000000-0004-0000-0000-000007110000}"/>
    <hyperlink ref="E4371" location="A126231302T" display="A126231302T" xr:uid="{00000000-0004-0000-0000-000008110000}"/>
    <hyperlink ref="E4372" location="A126245558F" display="A126245558F" xr:uid="{00000000-0004-0000-0000-000009110000}"/>
    <hyperlink ref="E4373" location="A126238430L" display="A126238430L" xr:uid="{00000000-0004-0000-0000-00000A110000}"/>
    <hyperlink ref="E4374" location="A126231446C" display="A126231446C" xr:uid="{00000000-0004-0000-0000-00000B110000}"/>
    <hyperlink ref="E4375" location="A126245702L" display="A126245702L" xr:uid="{00000000-0004-0000-0000-00000C110000}"/>
    <hyperlink ref="E4376" location="A126238574X" display="A126238574X" xr:uid="{00000000-0004-0000-0000-00000D110000}"/>
    <hyperlink ref="E4377" location="A126231086K" display="A126231086K" xr:uid="{00000000-0004-0000-0000-00000E110000}"/>
    <hyperlink ref="E4378" location="A126245342V" display="A126245342V" xr:uid="{00000000-0004-0000-0000-00000F110000}"/>
    <hyperlink ref="E4379" location="A126238214V" display="A126238214V" xr:uid="{00000000-0004-0000-0000-000010110000}"/>
    <hyperlink ref="E4380" location="A126231806W" display="A126231806W" xr:uid="{00000000-0004-0000-0000-000011110000}"/>
    <hyperlink ref="E4381" location="A126246062V" display="A126246062V" xr:uid="{00000000-0004-0000-0000-000012110000}"/>
    <hyperlink ref="E4382" location="A126238934T" display="A126238934T" xr:uid="{00000000-0004-0000-0000-000013110000}"/>
    <hyperlink ref="E4383" location="A126231518C" display="A126231518C" xr:uid="{00000000-0004-0000-0000-000014110000}"/>
    <hyperlink ref="E4384" location="A126245774X" display="A126245774X" xr:uid="{00000000-0004-0000-0000-000015110000}"/>
    <hyperlink ref="E4385" location="A126238646X" display="A126238646X" xr:uid="{00000000-0004-0000-0000-000016110000}"/>
  </hyperlinks>
  <pageMargins left="0.7" right="0.7" top="0.75" bottom="0.75" header="0.3" footer="0.3"/>
  <drawing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8769</v>
      </c>
      <c r="C5" s="8" t="s">
        <v>8769</v>
      </c>
      <c r="D5" s="8" t="s">
        <v>8769</v>
      </c>
      <c r="E5" s="8" t="s">
        <v>8769</v>
      </c>
      <c r="F5" s="8" t="s">
        <v>8769</v>
      </c>
      <c r="G5" s="8" t="s">
        <v>8769</v>
      </c>
      <c r="H5" s="8" t="s">
        <v>8769</v>
      </c>
      <c r="I5" s="8" t="s">
        <v>8769</v>
      </c>
      <c r="J5" s="8" t="s">
        <v>8769</v>
      </c>
      <c r="K5" s="8" t="s">
        <v>8769</v>
      </c>
      <c r="L5" s="8" t="s">
        <v>8769</v>
      </c>
      <c r="M5" s="8" t="s">
        <v>8769</v>
      </c>
      <c r="N5" s="8" t="s">
        <v>8769</v>
      </c>
      <c r="O5" s="8" t="s">
        <v>8769</v>
      </c>
      <c r="P5" s="8" t="s">
        <v>8769</v>
      </c>
      <c r="Q5" s="8" t="s">
        <v>8769</v>
      </c>
      <c r="R5" s="8" t="s">
        <v>8769</v>
      </c>
      <c r="S5" s="8" t="s">
        <v>8769</v>
      </c>
      <c r="T5" s="8" t="s">
        <v>8769</v>
      </c>
      <c r="U5" s="8" t="s">
        <v>8769</v>
      </c>
      <c r="V5" s="8" t="s">
        <v>8769</v>
      </c>
      <c r="W5" s="8" t="s">
        <v>8769</v>
      </c>
      <c r="X5" s="8" t="s">
        <v>8769</v>
      </c>
      <c r="Y5" s="8" t="s">
        <v>8769</v>
      </c>
      <c r="Z5" s="8" t="s">
        <v>8769</v>
      </c>
      <c r="AA5" s="8" t="s">
        <v>8769</v>
      </c>
      <c r="AB5" s="8" t="s">
        <v>8769</v>
      </c>
      <c r="AC5" s="8" t="s">
        <v>8769</v>
      </c>
      <c r="AD5" s="8" t="s">
        <v>8769</v>
      </c>
      <c r="AE5" s="8" t="s">
        <v>8769</v>
      </c>
      <c r="AF5" s="8" t="s">
        <v>8769</v>
      </c>
      <c r="AG5" s="8" t="s">
        <v>8769</v>
      </c>
      <c r="AH5" s="8" t="s">
        <v>8769</v>
      </c>
      <c r="AI5" s="8" t="s">
        <v>8769</v>
      </c>
      <c r="AJ5" s="8" t="s">
        <v>8769</v>
      </c>
      <c r="AK5" s="8" t="s">
        <v>8769</v>
      </c>
      <c r="AL5" s="8" t="s">
        <v>8769</v>
      </c>
      <c r="AM5" s="8" t="s">
        <v>8769</v>
      </c>
      <c r="AN5" s="8" t="s">
        <v>8769</v>
      </c>
      <c r="AO5" s="8" t="s">
        <v>8769</v>
      </c>
      <c r="AP5" s="8" t="s">
        <v>8769</v>
      </c>
      <c r="AQ5" s="8" t="s">
        <v>8769</v>
      </c>
      <c r="AR5" s="8" t="s">
        <v>8769</v>
      </c>
      <c r="AS5" s="8" t="s">
        <v>8769</v>
      </c>
      <c r="AT5" s="8" t="s">
        <v>8769</v>
      </c>
      <c r="AU5" s="8" t="s">
        <v>8769</v>
      </c>
      <c r="AV5" s="8" t="s">
        <v>8769</v>
      </c>
      <c r="AW5" s="8" t="s">
        <v>8769</v>
      </c>
      <c r="AX5" s="8" t="s">
        <v>8769</v>
      </c>
      <c r="AY5" s="8" t="s">
        <v>8769</v>
      </c>
      <c r="AZ5" s="8" t="s">
        <v>8769</v>
      </c>
      <c r="BA5" s="8" t="s">
        <v>8769</v>
      </c>
      <c r="BB5" s="8" t="s">
        <v>8769</v>
      </c>
      <c r="BC5" s="8" t="s">
        <v>8769</v>
      </c>
      <c r="BD5" s="8" t="s">
        <v>8769</v>
      </c>
      <c r="BE5" s="8" t="s">
        <v>8769</v>
      </c>
      <c r="BF5" s="8" t="s">
        <v>8769</v>
      </c>
      <c r="BG5" s="8" t="s">
        <v>8769</v>
      </c>
      <c r="BH5" s="8" t="s">
        <v>8769</v>
      </c>
      <c r="BI5" s="8" t="s">
        <v>8769</v>
      </c>
      <c r="BJ5" s="8" t="s">
        <v>8769</v>
      </c>
      <c r="BK5" s="8" t="s">
        <v>8769</v>
      </c>
      <c r="BL5" s="8" t="s">
        <v>8769</v>
      </c>
      <c r="BM5" s="8" t="s">
        <v>8769</v>
      </c>
      <c r="BN5" s="8" t="s">
        <v>8769</v>
      </c>
      <c r="BO5" s="8" t="s">
        <v>8769</v>
      </c>
      <c r="BP5" s="8" t="s">
        <v>8769</v>
      </c>
      <c r="BQ5" s="8" t="s">
        <v>8769</v>
      </c>
      <c r="BR5" s="8" t="s">
        <v>8769</v>
      </c>
      <c r="BS5" s="8" t="s">
        <v>8769</v>
      </c>
      <c r="BT5" s="8" t="s">
        <v>8769</v>
      </c>
      <c r="BU5" s="8" t="s">
        <v>8769</v>
      </c>
      <c r="BV5" s="8" t="s">
        <v>8769</v>
      </c>
      <c r="BW5" s="8" t="s">
        <v>8769</v>
      </c>
      <c r="BX5" s="8" t="s">
        <v>8769</v>
      </c>
      <c r="BY5" s="8" t="s">
        <v>8769</v>
      </c>
      <c r="BZ5" s="8" t="s">
        <v>8769</v>
      </c>
      <c r="CA5" s="8" t="s">
        <v>8769</v>
      </c>
      <c r="CB5" s="8" t="s">
        <v>8769</v>
      </c>
      <c r="CC5" s="8" t="s">
        <v>8769</v>
      </c>
      <c r="CD5" s="8" t="s">
        <v>8769</v>
      </c>
      <c r="CE5" s="8" t="s">
        <v>8769</v>
      </c>
      <c r="CF5" s="8" t="s">
        <v>8769</v>
      </c>
      <c r="CG5" s="8" t="s">
        <v>8769</v>
      </c>
      <c r="CH5" s="8" t="s">
        <v>8769</v>
      </c>
      <c r="CI5" s="8" t="s">
        <v>8769</v>
      </c>
      <c r="CJ5" s="8" t="s">
        <v>8769</v>
      </c>
      <c r="CK5" s="8" t="s">
        <v>8769</v>
      </c>
      <c r="CL5" s="8" t="s">
        <v>8769</v>
      </c>
      <c r="CM5" s="8" t="s">
        <v>8769</v>
      </c>
      <c r="CN5" s="8" t="s">
        <v>8769</v>
      </c>
      <c r="CO5" s="8" t="s">
        <v>8769</v>
      </c>
      <c r="CP5" s="8" t="s">
        <v>8769</v>
      </c>
      <c r="CQ5" s="8" t="s">
        <v>8769</v>
      </c>
      <c r="CR5" s="8" t="s">
        <v>8769</v>
      </c>
      <c r="CS5" s="8" t="s">
        <v>8769</v>
      </c>
      <c r="CT5" s="8" t="s">
        <v>8769</v>
      </c>
      <c r="CU5" s="8" t="s">
        <v>8769</v>
      </c>
      <c r="CV5" s="8" t="s">
        <v>8769</v>
      </c>
      <c r="CW5" s="8" t="s">
        <v>8769</v>
      </c>
      <c r="CX5" s="8" t="s">
        <v>8769</v>
      </c>
      <c r="CY5" s="8" t="s">
        <v>8769</v>
      </c>
      <c r="CZ5" s="8" t="s">
        <v>8769</v>
      </c>
      <c r="DA5" s="8" t="s">
        <v>8769</v>
      </c>
      <c r="DB5" s="8" t="s">
        <v>8769</v>
      </c>
      <c r="DC5" s="8" t="s">
        <v>8769</v>
      </c>
      <c r="DD5" s="8" t="s">
        <v>8769</v>
      </c>
      <c r="DE5" s="8" t="s">
        <v>8769</v>
      </c>
      <c r="DF5" s="8" t="s">
        <v>8769</v>
      </c>
      <c r="DG5" s="8" t="s">
        <v>8769</v>
      </c>
      <c r="DH5" s="8" t="s">
        <v>8769</v>
      </c>
      <c r="DI5" s="8" t="s">
        <v>8769</v>
      </c>
      <c r="DJ5" s="8" t="s">
        <v>8769</v>
      </c>
      <c r="DK5" s="8" t="s">
        <v>8769</v>
      </c>
      <c r="DL5" s="8" t="s">
        <v>8769</v>
      </c>
      <c r="DM5" s="8" t="s">
        <v>8769</v>
      </c>
      <c r="DN5" s="8" t="s">
        <v>8769</v>
      </c>
      <c r="DO5" s="8" t="s">
        <v>8769</v>
      </c>
      <c r="DP5" s="8" t="s">
        <v>8769</v>
      </c>
      <c r="DQ5" s="8" t="s">
        <v>8769</v>
      </c>
      <c r="DR5" s="8" t="s">
        <v>8769</v>
      </c>
      <c r="DS5" s="8" t="s">
        <v>8769</v>
      </c>
      <c r="DT5" s="8" t="s">
        <v>8769</v>
      </c>
      <c r="DU5" s="8" t="s">
        <v>8769</v>
      </c>
      <c r="DV5" s="8" t="s">
        <v>8769</v>
      </c>
      <c r="DW5" s="8" t="s">
        <v>8769</v>
      </c>
      <c r="DX5" s="8" t="s">
        <v>8769</v>
      </c>
      <c r="DY5" s="8" t="s">
        <v>8769</v>
      </c>
      <c r="DZ5" s="8" t="s">
        <v>8769</v>
      </c>
      <c r="EA5" s="8" t="s">
        <v>8769</v>
      </c>
      <c r="EB5" s="8" t="s">
        <v>8769</v>
      </c>
      <c r="EC5" s="8" t="s">
        <v>8769</v>
      </c>
      <c r="ED5" s="8" t="s">
        <v>8769</v>
      </c>
      <c r="EE5" s="8" t="s">
        <v>8769</v>
      </c>
      <c r="EF5" s="8" t="s">
        <v>8769</v>
      </c>
      <c r="EG5" s="8" t="s">
        <v>8769</v>
      </c>
      <c r="EH5" s="8" t="s">
        <v>8769</v>
      </c>
      <c r="EI5" s="8" t="s">
        <v>8769</v>
      </c>
      <c r="EJ5" s="8" t="s">
        <v>8769</v>
      </c>
      <c r="EK5" s="8" t="s">
        <v>8769</v>
      </c>
      <c r="EL5" s="8" t="s">
        <v>8769</v>
      </c>
      <c r="EM5" s="8" t="s">
        <v>8769</v>
      </c>
      <c r="EN5" s="8" t="s">
        <v>8769</v>
      </c>
      <c r="EO5" s="8" t="s">
        <v>8769</v>
      </c>
      <c r="EP5" s="8" t="s">
        <v>8769</v>
      </c>
      <c r="EQ5" s="8" t="s">
        <v>8769</v>
      </c>
      <c r="ER5" s="8" t="s">
        <v>8769</v>
      </c>
      <c r="ES5" s="8" t="s">
        <v>8769</v>
      </c>
      <c r="ET5" s="8" t="s">
        <v>8769</v>
      </c>
      <c r="EU5" s="8" t="s">
        <v>8769</v>
      </c>
      <c r="EV5" s="8" t="s">
        <v>8769</v>
      </c>
      <c r="EW5" s="8" t="s">
        <v>8769</v>
      </c>
      <c r="EX5" s="8" t="s">
        <v>8769</v>
      </c>
      <c r="EY5" s="8" t="s">
        <v>8769</v>
      </c>
      <c r="EZ5" s="8" t="s">
        <v>8769</v>
      </c>
      <c r="FA5" s="8" t="s">
        <v>8769</v>
      </c>
      <c r="FB5" s="8" t="s">
        <v>8769</v>
      </c>
      <c r="FC5" s="8" t="s">
        <v>8769</v>
      </c>
      <c r="FD5" s="8" t="s">
        <v>8769</v>
      </c>
      <c r="FE5" s="8" t="s">
        <v>8769</v>
      </c>
      <c r="FF5" s="8" t="s">
        <v>8769</v>
      </c>
      <c r="FG5" s="8" t="s">
        <v>8769</v>
      </c>
      <c r="FH5" s="8" t="s">
        <v>8769</v>
      </c>
      <c r="FI5" s="8" t="s">
        <v>8769</v>
      </c>
      <c r="FJ5" s="8" t="s">
        <v>8769</v>
      </c>
      <c r="FK5" s="8" t="s">
        <v>8769</v>
      </c>
      <c r="FL5" s="8" t="s">
        <v>8769</v>
      </c>
      <c r="FM5" s="8" t="s">
        <v>8769</v>
      </c>
      <c r="FN5" s="8" t="s">
        <v>8769</v>
      </c>
      <c r="FO5" s="8" t="s">
        <v>8769</v>
      </c>
      <c r="FP5" s="8" t="s">
        <v>8769</v>
      </c>
      <c r="FQ5" s="8" t="s">
        <v>8769</v>
      </c>
      <c r="FR5" s="8" t="s">
        <v>8769</v>
      </c>
      <c r="FS5" s="8" t="s">
        <v>8769</v>
      </c>
      <c r="FT5" s="8" t="s">
        <v>8769</v>
      </c>
      <c r="FU5" s="8" t="s">
        <v>8769</v>
      </c>
      <c r="FV5" s="8" t="s">
        <v>8769</v>
      </c>
      <c r="FW5" s="8" t="s">
        <v>8769</v>
      </c>
      <c r="FX5" s="8" t="s">
        <v>8769</v>
      </c>
      <c r="FY5" s="8" t="s">
        <v>8769</v>
      </c>
      <c r="FZ5" s="8" t="s">
        <v>8769</v>
      </c>
      <c r="GA5" s="8" t="s">
        <v>8769</v>
      </c>
      <c r="GB5" s="8" t="s">
        <v>8769</v>
      </c>
      <c r="GC5" s="8" t="s">
        <v>8769</v>
      </c>
      <c r="GD5" s="8" t="s">
        <v>8769</v>
      </c>
      <c r="GE5" s="8" t="s">
        <v>8769</v>
      </c>
      <c r="GF5" s="8" t="s">
        <v>8769</v>
      </c>
      <c r="GG5" s="8" t="s">
        <v>8769</v>
      </c>
      <c r="GH5" s="8" t="s">
        <v>8769</v>
      </c>
      <c r="GI5" s="8" t="s">
        <v>8769</v>
      </c>
      <c r="GJ5" s="8" t="s">
        <v>8769</v>
      </c>
      <c r="GK5" s="8" t="s">
        <v>8769</v>
      </c>
      <c r="GL5" s="8" t="s">
        <v>8769</v>
      </c>
      <c r="GM5" s="8" t="s">
        <v>8769</v>
      </c>
      <c r="GN5" s="8" t="s">
        <v>8769</v>
      </c>
      <c r="GO5" s="8" t="s">
        <v>8769</v>
      </c>
      <c r="GP5" s="8" t="s">
        <v>8769</v>
      </c>
      <c r="GQ5" s="8" t="s">
        <v>8769</v>
      </c>
      <c r="GR5" s="8" t="s">
        <v>8769</v>
      </c>
      <c r="GS5" s="8" t="s">
        <v>8769</v>
      </c>
      <c r="GT5" s="8" t="s">
        <v>8769</v>
      </c>
      <c r="GU5" s="8" t="s">
        <v>8769</v>
      </c>
      <c r="GV5" s="8" t="s">
        <v>8769</v>
      </c>
      <c r="GW5" s="8" t="s">
        <v>8769</v>
      </c>
      <c r="GX5" s="8" t="s">
        <v>8769</v>
      </c>
      <c r="GY5" s="8" t="s">
        <v>8769</v>
      </c>
      <c r="GZ5" s="8" t="s">
        <v>8769</v>
      </c>
      <c r="HA5" s="8" t="s">
        <v>8769</v>
      </c>
      <c r="HB5" s="8" t="s">
        <v>8769</v>
      </c>
      <c r="HC5" s="8" t="s">
        <v>8769</v>
      </c>
      <c r="HD5" s="8" t="s">
        <v>8769</v>
      </c>
      <c r="HE5" s="8" t="s">
        <v>8769</v>
      </c>
      <c r="HF5" s="8" t="s">
        <v>8769</v>
      </c>
      <c r="HG5" s="8" t="s">
        <v>8769</v>
      </c>
      <c r="HH5" s="8" t="s">
        <v>8769</v>
      </c>
      <c r="HI5" s="8" t="s">
        <v>8769</v>
      </c>
      <c r="HJ5" s="8" t="s">
        <v>8769</v>
      </c>
      <c r="HK5" s="8" t="s">
        <v>8769</v>
      </c>
      <c r="HL5" s="8" t="s">
        <v>8769</v>
      </c>
      <c r="HM5" s="8" t="s">
        <v>8769</v>
      </c>
      <c r="HN5" s="8" t="s">
        <v>8769</v>
      </c>
      <c r="HO5" s="8" t="s">
        <v>8769</v>
      </c>
      <c r="HP5" s="8" t="s">
        <v>8769</v>
      </c>
      <c r="HQ5" s="8" t="s">
        <v>8769</v>
      </c>
      <c r="HR5" s="8" t="s">
        <v>8769</v>
      </c>
      <c r="HS5" s="8" t="s">
        <v>8769</v>
      </c>
      <c r="HT5" s="8" t="s">
        <v>8769</v>
      </c>
      <c r="HU5" s="8" t="s">
        <v>8769</v>
      </c>
      <c r="HV5" s="8" t="s">
        <v>8769</v>
      </c>
      <c r="HW5" s="8" t="s">
        <v>8769</v>
      </c>
      <c r="HX5" s="8" t="s">
        <v>8769</v>
      </c>
      <c r="HY5" s="8" t="s">
        <v>8769</v>
      </c>
      <c r="HZ5" s="8" t="s">
        <v>8769</v>
      </c>
      <c r="IA5" s="8" t="s">
        <v>8769</v>
      </c>
      <c r="IB5" s="8" t="s">
        <v>8769</v>
      </c>
      <c r="IC5" s="8" t="s">
        <v>8769</v>
      </c>
      <c r="ID5" s="8" t="s">
        <v>8769</v>
      </c>
      <c r="IE5" s="8" t="s">
        <v>8769</v>
      </c>
      <c r="IF5" s="8" t="s">
        <v>8769</v>
      </c>
      <c r="IG5" s="8" t="s">
        <v>8769</v>
      </c>
      <c r="IH5" s="8" t="s">
        <v>8769</v>
      </c>
      <c r="II5" s="8" t="s">
        <v>8769</v>
      </c>
      <c r="IJ5" s="8" t="s">
        <v>8769</v>
      </c>
      <c r="IK5" s="8" t="s">
        <v>8769</v>
      </c>
      <c r="IL5" s="8" t="s">
        <v>8769</v>
      </c>
      <c r="IM5" s="8" t="s">
        <v>8769</v>
      </c>
      <c r="IN5" s="8" t="s">
        <v>8769</v>
      </c>
      <c r="IO5" s="8" t="s">
        <v>8769</v>
      </c>
      <c r="IP5" s="8" t="s">
        <v>8769</v>
      </c>
      <c r="IQ5" s="8" t="s">
        <v>8769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>
      <c r="A10" s="4" t="s">
        <v>258</v>
      </c>
      <c r="B10" s="8" t="s">
        <v>262</v>
      </c>
      <c r="C10" s="8" t="s">
        <v>263</v>
      </c>
      <c r="D10" s="8" t="s">
        <v>264</v>
      </c>
      <c r="E10" s="8" t="s">
        <v>265</v>
      </c>
      <c r="F10" s="8" t="s">
        <v>266</v>
      </c>
      <c r="G10" s="8" t="s">
        <v>267</v>
      </c>
      <c r="H10" s="8" t="s">
        <v>268</v>
      </c>
      <c r="I10" s="8" t="s">
        <v>269</v>
      </c>
      <c r="J10" s="8" t="s">
        <v>270</v>
      </c>
      <c r="K10" s="8" t="s">
        <v>271</v>
      </c>
      <c r="L10" s="8" t="s">
        <v>272</v>
      </c>
      <c r="M10" s="8" t="s">
        <v>273</v>
      </c>
      <c r="N10" s="8" t="s">
        <v>274</v>
      </c>
      <c r="O10" s="8" t="s">
        <v>275</v>
      </c>
      <c r="P10" s="8" t="s">
        <v>276</v>
      </c>
      <c r="Q10" s="8" t="s">
        <v>277</v>
      </c>
      <c r="R10" s="8" t="s">
        <v>278</v>
      </c>
      <c r="S10" s="8" t="s">
        <v>279</v>
      </c>
      <c r="T10" s="8" t="s">
        <v>280</v>
      </c>
      <c r="U10" s="8" t="s">
        <v>281</v>
      </c>
      <c r="V10" s="8" t="s">
        <v>282</v>
      </c>
      <c r="W10" s="8" t="s">
        <v>283</v>
      </c>
      <c r="X10" s="8" t="s">
        <v>284</v>
      </c>
      <c r="Y10" s="8" t="s">
        <v>285</v>
      </c>
      <c r="Z10" s="8" t="s">
        <v>286</v>
      </c>
      <c r="AA10" s="8" t="s">
        <v>287</v>
      </c>
      <c r="AB10" s="8" t="s">
        <v>288</v>
      </c>
      <c r="AC10" s="8" t="s">
        <v>289</v>
      </c>
      <c r="AD10" s="8" t="s">
        <v>290</v>
      </c>
      <c r="AE10" s="8" t="s">
        <v>291</v>
      </c>
      <c r="AF10" s="8" t="s">
        <v>292</v>
      </c>
      <c r="AG10" s="8" t="s">
        <v>293</v>
      </c>
      <c r="AH10" s="8" t="s">
        <v>294</v>
      </c>
      <c r="AI10" s="8" t="s">
        <v>295</v>
      </c>
      <c r="AJ10" s="8" t="s">
        <v>296</v>
      </c>
      <c r="AK10" s="8" t="s">
        <v>297</v>
      </c>
      <c r="AL10" s="8" t="s">
        <v>298</v>
      </c>
      <c r="AM10" s="8" t="s">
        <v>299</v>
      </c>
      <c r="AN10" s="8" t="s">
        <v>300</v>
      </c>
      <c r="AO10" s="8" t="s">
        <v>301</v>
      </c>
      <c r="AP10" s="8" t="s">
        <v>302</v>
      </c>
      <c r="AQ10" s="8" t="s">
        <v>303</v>
      </c>
      <c r="AR10" s="8" t="s">
        <v>304</v>
      </c>
      <c r="AS10" s="8" t="s">
        <v>305</v>
      </c>
      <c r="AT10" s="8" t="s">
        <v>306</v>
      </c>
      <c r="AU10" s="8" t="s">
        <v>307</v>
      </c>
      <c r="AV10" s="8" t="s">
        <v>308</v>
      </c>
      <c r="AW10" s="8" t="s">
        <v>309</v>
      </c>
      <c r="AX10" s="8" t="s">
        <v>310</v>
      </c>
      <c r="AY10" s="8" t="s">
        <v>311</v>
      </c>
      <c r="AZ10" s="8" t="s">
        <v>312</v>
      </c>
      <c r="BA10" s="8" t="s">
        <v>313</v>
      </c>
      <c r="BB10" s="8" t="s">
        <v>314</v>
      </c>
      <c r="BC10" s="8" t="s">
        <v>315</v>
      </c>
      <c r="BD10" s="8" t="s">
        <v>316</v>
      </c>
      <c r="BE10" s="8" t="s">
        <v>317</v>
      </c>
      <c r="BF10" s="8" t="s">
        <v>318</v>
      </c>
      <c r="BG10" s="8" t="s">
        <v>319</v>
      </c>
      <c r="BH10" s="8" t="s">
        <v>320</v>
      </c>
      <c r="BI10" s="8" t="s">
        <v>321</v>
      </c>
      <c r="BJ10" s="8" t="s">
        <v>322</v>
      </c>
      <c r="BK10" s="8" t="s">
        <v>323</v>
      </c>
      <c r="BL10" s="8" t="s">
        <v>324</v>
      </c>
      <c r="BM10" s="8" t="s">
        <v>325</v>
      </c>
      <c r="BN10" s="8" t="s">
        <v>326</v>
      </c>
      <c r="BO10" s="8" t="s">
        <v>327</v>
      </c>
      <c r="BP10" s="8" t="s">
        <v>328</v>
      </c>
      <c r="BQ10" s="8" t="s">
        <v>329</v>
      </c>
      <c r="BR10" s="8" t="s">
        <v>330</v>
      </c>
      <c r="BS10" s="8" t="s">
        <v>331</v>
      </c>
      <c r="BT10" s="8" t="s">
        <v>332</v>
      </c>
      <c r="BU10" s="8" t="s">
        <v>333</v>
      </c>
      <c r="BV10" s="8" t="s">
        <v>334</v>
      </c>
      <c r="BW10" s="8" t="s">
        <v>335</v>
      </c>
      <c r="BX10" s="8" t="s">
        <v>336</v>
      </c>
      <c r="BY10" s="8" t="s">
        <v>337</v>
      </c>
      <c r="BZ10" s="8" t="s">
        <v>338</v>
      </c>
      <c r="CA10" s="8" t="s">
        <v>339</v>
      </c>
      <c r="CB10" s="8" t="s">
        <v>340</v>
      </c>
      <c r="CC10" s="8" t="s">
        <v>341</v>
      </c>
      <c r="CD10" s="8" t="s">
        <v>342</v>
      </c>
      <c r="CE10" s="8" t="s">
        <v>343</v>
      </c>
      <c r="CF10" s="8" t="s">
        <v>344</v>
      </c>
      <c r="CG10" s="8" t="s">
        <v>345</v>
      </c>
      <c r="CH10" s="8" t="s">
        <v>346</v>
      </c>
      <c r="CI10" s="8" t="s">
        <v>347</v>
      </c>
      <c r="CJ10" s="8" t="s">
        <v>348</v>
      </c>
      <c r="CK10" s="8" t="s">
        <v>349</v>
      </c>
      <c r="CL10" s="8" t="s">
        <v>350</v>
      </c>
      <c r="CM10" s="8" t="s">
        <v>351</v>
      </c>
      <c r="CN10" s="8" t="s">
        <v>352</v>
      </c>
      <c r="CO10" s="8" t="s">
        <v>353</v>
      </c>
      <c r="CP10" s="8" t="s">
        <v>354</v>
      </c>
      <c r="CQ10" s="8" t="s">
        <v>355</v>
      </c>
      <c r="CR10" s="8" t="s">
        <v>356</v>
      </c>
      <c r="CS10" s="8" t="s">
        <v>357</v>
      </c>
      <c r="CT10" s="8" t="s">
        <v>358</v>
      </c>
      <c r="CU10" s="8" t="s">
        <v>359</v>
      </c>
      <c r="CV10" s="8" t="s">
        <v>360</v>
      </c>
      <c r="CW10" s="8" t="s">
        <v>361</v>
      </c>
      <c r="CX10" s="8" t="s">
        <v>362</v>
      </c>
      <c r="CY10" s="8" t="s">
        <v>363</v>
      </c>
      <c r="CZ10" s="8" t="s">
        <v>364</v>
      </c>
      <c r="DA10" s="8" t="s">
        <v>365</v>
      </c>
      <c r="DB10" s="8" t="s">
        <v>366</v>
      </c>
      <c r="DC10" s="8" t="s">
        <v>367</v>
      </c>
      <c r="DD10" s="8" t="s">
        <v>368</v>
      </c>
      <c r="DE10" s="8" t="s">
        <v>369</v>
      </c>
      <c r="DF10" s="8" t="s">
        <v>370</v>
      </c>
      <c r="DG10" s="8" t="s">
        <v>371</v>
      </c>
      <c r="DH10" s="8" t="s">
        <v>372</v>
      </c>
      <c r="DI10" s="8" t="s">
        <v>373</v>
      </c>
      <c r="DJ10" s="8" t="s">
        <v>374</v>
      </c>
      <c r="DK10" s="8" t="s">
        <v>375</v>
      </c>
      <c r="DL10" s="8" t="s">
        <v>376</v>
      </c>
      <c r="DM10" s="8" t="s">
        <v>377</v>
      </c>
      <c r="DN10" s="8" t="s">
        <v>378</v>
      </c>
      <c r="DO10" s="8" t="s">
        <v>379</v>
      </c>
      <c r="DP10" s="8" t="s">
        <v>380</v>
      </c>
      <c r="DQ10" s="8" t="s">
        <v>381</v>
      </c>
      <c r="DR10" s="8" t="s">
        <v>382</v>
      </c>
      <c r="DS10" s="8" t="s">
        <v>383</v>
      </c>
      <c r="DT10" s="8" t="s">
        <v>384</v>
      </c>
      <c r="DU10" s="8" t="s">
        <v>385</v>
      </c>
      <c r="DV10" s="8" t="s">
        <v>386</v>
      </c>
      <c r="DW10" s="8" t="s">
        <v>387</v>
      </c>
      <c r="DX10" s="8" t="s">
        <v>388</v>
      </c>
      <c r="DY10" s="8" t="s">
        <v>389</v>
      </c>
      <c r="DZ10" s="8" t="s">
        <v>390</v>
      </c>
      <c r="EA10" s="8" t="s">
        <v>391</v>
      </c>
      <c r="EB10" s="8" t="s">
        <v>392</v>
      </c>
      <c r="EC10" s="8" t="s">
        <v>393</v>
      </c>
      <c r="ED10" s="8" t="s">
        <v>394</v>
      </c>
      <c r="EE10" s="8" t="s">
        <v>395</v>
      </c>
      <c r="EF10" s="8" t="s">
        <v>396</v>
      </c>
      <c r="EG10" s="8" t="s">
        <v>397</v>
      </c>
      <c r="EH10" s="8" t="s">
        <v>398</v>
      </c>
      <c r="EI10" s="8" t="s">
        <v>399</v>
      </c>
      <c r="EJ10" s="8" t="s">
        <v>400</v>
      </c>
      <c r="EK10" s="8" t="s">
        <v>401</v>
      </c>
      <c r="EL10" s="8" t="s">
        <v>402</v>
      </c>
      <c r="EM10" s="8" t="s">
        <v>403</v>
      </c>
      <c r="EN10" s="8" t="s">
        <v>404</v>
      </c>
      <c r="EO10" s="8" t="s">
        <v>405</v>
      </c>
      <c r="EP10" s="8" t="s">
        <v>406</v>
      </c>
      <c r="EQ10" s="8" t="s">
        <v>407</v>
      </c>
      <c r="ER10" s="8" t="s">
        <v>408</v>
      </c>
      <c r="ES10" s="8" t="s">
        <v>409</v>
      </c>
      <c r="ET10" s="8" t="s">
        <v>410</v>
      </c>
      <c r="EU10" s="8" t="s">
        <v>411</v>
      </c>
      <c r="EV10" s="8" t="s">
        <v>412</v>
      </c>
      <c r="EW10" s="8" t="s">
        <v>413</v>
      </c>
      <c r="EX10" s="8" t="s">
        <v>414</v>
      </c>
      <c r="EY10" s="8" t="s">
        <v>415</v>
      </c>
      <c r="EZ10" s="8" t="s">
        <v>416</v>
      </c>
      <c r="FA10" s="8" t="s">
        <v>417</v>
      </c>
      <c r="FB10" s="8" t="s">
        <v>418</v>
      </c>
      <c r="FC10" s="8" t="s">
        <v>419</v>
      </c>
      <c r="FD10" s="8" t="s">
        <v>420</v>
      </c>
      <c r="FE10" s="8" t="s">
        <v>421</v>
      </c>
      <c r="FF10" s="8" t="s">
        <v>422</v>
      </c>
      <c r="FG10" s="8" t="s">
        <v>423</v>
      </c>
      <c r="FH10" s="8" t="s">
        <v>424</v>
      </c>
      <c r="FI10" s="8" t="s">
        <v>425</v>
      </c>
      <c r="FJ10" s="8" t="s">
        <v>426</v>
      </c>
      <c r="FK10" s="8" t="s">
        <v>427</v>
      </c>
      <c r="FL10" s="8" t="s">
        <v>428</v>
      </c>
      <c r="FM10" s="8" t="s">
        <v>429</v>
      </c>
      <c r="FN10" s="8" t="s">
        <v>430</v>
      </c>
      <c r="FO10" s="8" t="s">
        <v>431</v>
      </c>
      <c r="FP10" s="8" t="s">
        <v>432</v>
      </c>
      <c r="FQ10" s="8" t="s">
        <v>433</v>
      </c>
      <c r="FR10" s="8" t="s">
        <v>434</v>
      </c>
      <c r="FS10" s="8" t="s">
        <v>435</v>
      </c>
      <c r="FT10" s="8" t="s">
        <v>436</v>
      </c>
      <c r="FU10" s="8" t="s">
        <v>437</v>
      </c>
      <c r="FV10" s="8" t="s">
        <v>438</v>
      </c>
      <c r="FW10" s="8" t="s">
        <v>439</v>
      </c>
      <c r="FX10" s="8" t="s">
        <v>440</v>
      </c>
      <c r="FY10" s="8" t="s">
        <v>441</v>
      </c>
      <c r="FZ10" s="8" t="s">
        <v>442</v>
      </c>
      <c r="GA10" s="8" t="s">
        <v>443</v>
      </c>
      <c r="GB10" s="8" t="s">
        <v>444</v>
      </c>
      <c r="GC10" s="8" t="s">
        <v>445</v>
      </c>
      <c r="GD10" s="8" t="s">
        <v>446</v>
      </c>
      <c r="GE10" s="8" t="s">
        <v>447</v>
      </c>
      <c r="GF10" s="8" t="s">
        <v>448</v>
      </c>
      <c r="GG10" s="8" t="s">
        <v>449</v>
      </c>
      <c r="GH10" s="8" t="s">
        <v>450</v>
      </c>
      <c r="GI10" s="8" t="s">
        <v>451</v>
      </c>
      <c r="GJ10" s="8" t="s">
        <v>452</v>
      </c>
      <c r="GK10" s="8" t="s">
        <v>453</v>
      </c>
      <c r="GL10" s="8" t="s">
        <v>454</v>
      </c>
      <c r="GM10" s="8" t="s">
        <v>455</v>
      </c>
      <c r="GN10" s="8" t="s">
        <v>456</v>
      </c>
      <c r="GO10" s="8" t="s">
        <v>457</v>
      </c>
      <c r="GP10" s="8" t="s">
        <v>458</v>
      </c>
      <c r="GQ10" s="8" t="s">
        <v>459</v>
      </c>
      <c r="GR10" s="8" t="s">
        <v>460</v>
      </c>
      <c r="GS10" s="8" t="s">
        <v>461</v>
      </c>
      <c r="GT10" s="8" t="s">
        <v>462</v>
      </c>
      <c r="GU10" s="8" t="s">
        <v>463</v>
      </c>
      <c r="GV10" s="8" t="s">
        <v>464</v>
      </c>
      <c r="GW10" s="8" t="s">
        <v>465</v>
      </c>
      <c r="GX10" s="8" t="s">
        <v>466</v>
      </c>
      <c r="GY10" s="8" t="s">
        <v>467</v>
      </c>
      <c r="GZ10" s="8" t="s">
        <v>468</v>
      </c>
      <c r="HA10" s="8" t="s">
        <v>469</v>
      </c>
      <c r="HB10" s="8" t="s">
        <v>470</v>
      </c>
      <c r="HC10" s="8" t="s">
        <v>471</v>
      </c>
      <c r="HD10" s="8" t="s">
        <v>472</v>
      </c>
      <c r="HE10" s="8" t="s">
        <v>473</v>
      </c>
      <c r="HF10" s="8" t="s">
        <v>474</v>
      </c>
      <c r="HG10" s="8" t="s">
        <v>475</v>
      </c>
      <c r="HH10" s="8" t="s">
        <v>476</v>
      </c>
      <c r="HI10" s="8" t="s">
        <v>477</v>
      </c>
      <c r="HJ10" s="8" t="s">
        <v>478</v>
      </c>
      <c r="HK10" s="8" t="s">
        <v>479</v>
      </c>
      <c r="HL10" s="8" t="s">
        <v>480</v>
      </c>
      <c r="HM10" s="8" t="s">
        <v>481</v>
      </c>
      <c r="HN10" s="8" t="s">
        <v>482</v>
      </c>
      <c r="HO10" s="8" t="s">
        <v>483</v>
      </c>
      <c r="HP10" s="8" t="s">
        <v>484</v>
      </c>
      <c r="HQ10" s="8" t="s">
        <v>485</v>
      </c>
      <c r="HR10" s="8" t="s">
        <v>486</v>
      </c>
      <c r="HS10" s="8" t="s">
        <v>487</v>
      </c>
      <c r="HT10" s="8" t="s">
        <v>488</v>
      </c>
      <c r="HU10" s="8" t="s">
        <v>489</v>
      </c>
      <c r="HV10" s="8" t="s">
        <v>490</v>
      </c>
      <c r="HW10" s="8" t="s">
        <v>491</v>
      </c>
      <c r="HX10" s="8" t="s">
        <v>492</v>
      </c>
      <c r="HY10" s="8" t="s">
        <v>493</v>
      </c>
      <c r="HZ10" s="8" t="s">
        <v>494</v>
      </c>
      <c r="IA10" s="8" t="s">
        <v>495</v>
      </c>
      <c r="IB10" s="8" t="s">
        <v>496</v>
      </c>
      <c r="IC10" s="8" t="s">
        <v>497</v>
      </c>
      <c r="ID10" s="8" t="s">
        <v>498</v>
      </c>
      <c r="IE10" s="8" t="s">
        <v>499</v>
      </c>
      <c r="IF10" s="8" t="s">
        <v>500</v>
      </c>
      <c r="IG10" s="8" t="s">
        <v>501</v>
      </c>
      <c r="IH10" s="8" t="s">
        <v>502</v>
      </c>
      <c r="II10" s="8" t="s">
        <v>503</v>
      </c>
      <c r="IJ10" s="8" t="s">
        <v>504</v>
      </c>
      <c r="IK10" s="8" t="s">
        <v>505</v>
      </c>
      <c r="IL10" s="8" t="s">
        <v>506</v>
      </c>
      <c r="IM10" s="8" t="s">
        <v>507</v>
      </c>
      <c r="IN10" s="8" t="s">
        <v>508</v>
      </c>
      <c r="IO10" s="8" t="s">
        <v>509</v>
      </c>
      <c r="IP10" s="8" t="s">
        <v>510</v>
      </c>
      <c r="IQ10" s="8" t="s">
        <v>511</v>
      </c>
    </row>
    <row r="11" spans="1:251">
      <c r="A11" s="10">
        <v>42036</v>
      </c>
      <c r="B11" s="9">
        <v>763.25699999999995</v>
      </c>
      <c r="C11" s="9">
        <v>412.70299999999997</v>
      </c>
      <c r="D11" s="9">
        <v>350.55500000000001</v>
      </c>
      <c r="E11" s="9">
        <v>755.47699999999998</v>
      </c>
      <c r="F11" s="9">
        <v>407.27100000000002</v>
      </c>
      <c r="G11" s="9">
        <v>348.20600000000002</v>
      </c>
      <c r="H11" s="9">
        <v>292.72899999999998</v>
      </c>
      <c r="I11" s="9">
        <v>159.649</v>
      </c>
      <c r="J11" s="9">
        <v>133.08000000000001</v>
      </c>
      <c r="K11" s="9">
        <v>160.03800000000001</v>
      </c>
      <c r="L11" s="9">
        <v>89.537000000000006</v>
      </c>
      <c r="M11" s="9">
        <v>70.501000000000005</v>
      </c>
      <c r="N11" s="9">
        <v>132.06399999999999</v>
      </c>
      <c r="O11" s="9">
        <v>62.662999999999997</v>
      </c>
      <c r="P11" s="9">
        <v>69.400999999999996</v>
      </c>
      <c r="Q11" s="9">
        <v>94.283000000000001</v>
      </c>
      <c r="R11" s="9">
        <v>46.920999999999999</v>
      </c>
      <c r="S11" s="9">
        <v>47.362000000000002</v>
      </c>
      <c r="T11" s="9">
        <v>84.144000000000005</v>
      </c>
      <c r="U11" s="9">
        <v>53.933</v>
      </c>
      <c r="V11" s="9">
        <v>30.210999999999999</v>
      </c>
      <c r="W11" s="9">
        <v>76.363</v>
      </c>
      <c r="X11" s="9">
        <v>48.500999999999998</v>
      </c>
      <c r="Y11" s="9">
        <v>27.861999999999998</v>
      </c>
      <c r="Z11" s="9">
        <v>7.7809999999999997</v>
      </c>
      <c r="AA11" s="9">
        <v>5.4320000000000004</v>
      </c>
      <c r="AB11" s="9">
        <v>2.3490000000000002</v>
      </c>
      <c r="AC11" s="9">
        <v>682.726</v>
      </c>
      <c r="AD11" s="9">
        <v>370.88400000000001</v>
      </c>
      <c r="AE11" s="9">
        <v>311.84199999999998</v>
      </c>
      <c r="AF11" s="9">
        <v>676.94200000000001</v>
      </c>
      <c r="AG11" s="9">
        <v>366.27699999999999</v>
      </c>
      <c r="AH11" s="9">
        <v>310.66500000000002</v>
      </c>
      <c r="AI11" s="9">
        <v>252.178</v>
      </c>
      <c r="AJ11" s="9">
        <v>139.00399999999999</v>
      </c>
      <c r="AK11" s="9">
        <v>113.17400000000001</v>
      </c>
      <c r="AL11" s="9">
        <v>149.834</v>
      </c>
      <c r="AM11" s="9">
        <v>82.632000000000005</v>
      </c>
      <c r="AN11" s="9">
        <v>67.201999999999998</v>
      </c>
      <c r="AO11" s="9">
        <v>119.714</v>
      </c>
      <c r="AP11" s="9">
        <v>56.127000000000002</v>
      </c>
      <c r="AQ11" s="9">
        <v>63.587000000000003</v>
      </c>
      <c r="AR11" s="9">
        <v>85.341999999999999</v>
      </c>
      <c r="AS11" s="9">
        <v>44.414999999999999</v>
      </c>
      <c r="AT11" s="9">
        <v>40.927</v>
      </c>
      <c r="AU11" s="9">
        <v>75.659000000000006</v>
      </c>
      <c r="AV11" s="9">
        <v>48.707000000000001</v>
      </c>
      <c r="AW11" s="9">
        <v>26.952000000000002</v>
      </c>
      <c r="AX11" s="9">
        <v>69.875</v>
      </c>
      <c r="AY11" s="9">
        <v>44.1</v>
      </c>
      <c r="AZ11" s="9">
        <v>25.774000000000001</v>
      </c>
      <c r="BA11" s="9">
        <v>5.7839999999999998</v>
      </c>
      <c r="BB11" s="9">
        <v>4.6059999999999999</v>
      </c>
      <c r="BC11" s="9">
        <v>1.177</v>
      </c>
      <c r="BD11" s="9">
        <v>141.46799999999999</v>
      </c>
      <c r="BE11" s="9">
        <v>77.328000000000003</v>
      </c>
      <c r="BF11" s="9">
        <v>64.14</v>
      </c>
      <c r="BG11" s="9">
        <v>141.07400000000001</v>
      </c>
      <c r="BH11" s="9">
        <v>76.933999999999997</v>
      </c>
      <c r="BI11" s="9">
        <v>64.14</v>
      </c>
      <c r="BJ11" s="9">
        <v>63.061999999999998</v>
      </c>
      <c r="BK11" s="9">
        <v>33.442999999999998</v>
      </c>
      <c r="BL11" s="9">
        <v>29.619</v>
      </c>
      <c r="BM11" s="9">
        <v>29.364999999999998</v>
      </c>
      <c r="BN11" s="9">
        <v>14.680999999999999</v>
      </c>
      <c r="BO11" s="9">
        <v>14.683999999999999</v>
      </c>
      <c r="BP11" s="9">
        <v>25.158000000000001</v>
      </c>
      <c r="BQ11" s="9">
        <v>14.394</v>
      </c>
      <c r="BR11" s="9">
        <v>10.763999999999999</v>
      </c>
      <c r="BS11" s="9">
        <v>13.477</v>
      </c>
      <c r="BT11" s="9">
        <v>8.0739999999999998</v>
      </c>
      <c r="BU11" s="9">
        <v>5.4039999999999999</v>
      </c>
      <c r="BV11" s="9">
        <v>10.404999999999999</v>
      </c>
      <c r="BW11" s="9">
        <v>6.7359999999999998</v>
      </c>
      <c r="BX11" s="9">
        <v>3.669</v>
      </c>
      <c r="BY11" s="9">
        <v>10.010999999999999</v>
      </c>
      <c r="BZ11" s="9">
        <v>6.3419999999999996</v>
      </c>
      <c r="CA11" s="9">
        <v>3.669</v>
      </c>
      <c r="CB11" s="9">
        <v>0.39400000000000002</v>
      </c>
      <c r="CC11" s="9">
        <v>0.39400000000000002</v>
      </c>
      <c r="CD11" s="9">
        <v>0</v>
      </c>
      <c r="CE11" s="9">
        <v>53.107999999999997</v>
      </c>
      <c r="CF11" s="9">
        <v>24.08</v>
      </c>
      <c r="CG11" s="9">
        <v>29.027999999999999</v>
      </c>
      <c r="CH11" s="9">
        <v>53.107999999999997</v>
      </c>
      <c r="CI11" s="9">
        <v>24.08</v>
      </c>
      <c r="CJ11" s="9">
        <v>29.027999999999999</v>
      </c>
      <c r="CK11" s="9">
        <v>24.468</v>
      </c>
      <c r="CL11" s="9">
        <v>12.303000000000001</v>
      </c>
      <c r="CM11" s="9">
        <v>12.164999999999999</v>
      </c>
      <c r="CN11" s="9">
        <v>8.8550000000000004</v>
      </c>
      <c r="CO11" s="9">
        <v>3.0350000000000001</v>
      </c>
      <c r="CP11" s="9">
        <v>5.82</v>
      </c>
      <c r="CQ11" s="9">
        <v>11.324999999999999</v>
      </c>
      <c r="CR11" s="9">
        <v>4.1920000000000002</v>
      </c>
      <c r="CS11" s="9">
        <v>7.133</v>
      </c>
      <c r="CT11" s="9">
        <v>6.4139999999999997</v>
      </c>
      <c r="CU11" s="9">
        <v>2.702</v>
      </c>
      <c r="CV11" s="9">
        <v>3.7120000000000002</v>
      </c>
      <c r="CW11" s="9">
        <v>2.0459999999999998</v>
      </c>
      <c r="CX11" s="9">
        <v>1.8480000000000001</v>
      </c>
      <c r="CY11" s="9">
        <v>0.19800000000000001</v>
      </c>
      <c r="CZ11" s="9">
        <v>2.0459999999999998</v>
      </c>
      <c r="DA11" s="9">
        <v>1.8480000000000001</v>
      </c>
      <c r="DB11" s="9">
        <v>0.19800000000000001</v>
      </c>
      <c r="DC11" s="9">
        <v>0</v>
      </c>
      <c r="DD11" s="9">
        <v>0</v>
      </c>
      <c r="DE11" s="9">
        <v>0</v>
      </c>
      <c r="DF11" s="9">
        <v>51.847000000000001</v>
      </c>
      <c r="DG11" s="9">
        <v>31.306999999999999</v>
      </c>
      <c r="DH11" s="9">
        <v>20.54</v>
      </c>
      <c r="DI11" s="9">
        <v>48.567999999999998</v>
      </c>
      <c r="DJ11" s="9">
        <v>28.585000000000001</v>
      </c>
      <c r="DK11" s="9">
        <v>19.983000000000001</v>
      </c>
      <c r="DL11" s="9">
        <v>9.7949999999999999</v>
      </c>
      <c r="DM11" s="9">
        <v>5.4580000000000002</v>
      </c>
      <c r="DN11" s="9">
        <v>4.3369999999999997</v>
      </c>
      <c r="DO11" s="9">
        <v>3.83</v>
      </c>
      <c r="DP11" s="9">
        <v>2.6970000000000001</v>
      </c>
      <c r="DQ11" s="9">
        <v>1.133</v>
      </c>
      <c r="DR11" s="9">
        <v>1.2110000000000001</v>
      </c>
      <c r="DS11" s="9">
        <v>0.65400000000000003</v>
      </c>
      <c r="DT11" s="9">
        <v>0.55700000000000005</v>
      </c>
      <c r="DU11" s="9">
        <v>12.061</v>
      </c>
      <c r="DV11" s="9">
        <v>6.774</v>
      </c>
      <c r="DW11" s="9">
        <v>5.2859999999999996</v>
      </c>
      <c r="DX11" s="9">
        <v>24.951000000000001</v>
      </c>
      <c r="DY11" s="9">
        <v>15.723000000000001</v>
      </c>
      <c r="DZ11" s="9">
        <v>9.2270000000000003</v>
      </c>
      <c r="EA11" s="9">
        <v>21.670999999999999</v>
      </c>
      <c r="EB11" s="9">
        <v>13.000999999999999</v>
      </c>
      <c r="EC11" s="9">
        <v>8.67</v>
      </c>
      <c r="ED11" s="9">
        <v>3.2789999999999999</v>
      </c>
      <c r="EE11" s="9">
        <v>2.722</v>
      </c>
      <c r="EF11" s="9">
        <v>0.55700000000000005</v>
      </c>
      <c r="EG11" s="9">
        <v>8.6449999999999996</v>
      </c>
      <c r="EH11" s="9">
        <v>6.4669999999999996</v>
      </c>
      <c r="EI11" s="9">
        <v>2.1779999999999999</v>
      </c>
      <c r="EJ11" s="9">
        <v>8.6449999999999996</v>
      </c>
      <c r="EK11" s="9">
        <v>6.4669999999999996</v>
      </c>
      <c r="EL11" s="9">
        <v>2.1779999999999999</v>
      </c>
      <c r="EM11" s="9">
        <v>7.0140000000000002</v>
      </c>
      <c r="EN11" s="9">
        <v>4.8360000000000003</v>
      </c>
      <c r="EO11" s="9">
        <v>2.1779999999999999</v>
      </c>
      <c r="EP11" s="9">
        <v>1.631</v>
      </c>
      <c r="EQ11" s="9">
        <v>1.631</v>
      </c>
      <c r="ER11" s="9">
        <v>0</v>
      </c>
      <c r="ES11" s="9">
        <v>0</v>
      </c>
      <c r="ET11" s="9">
        <v>0</v>
      </c>
      <c r="EU11" s="9">
        <v>0</v>
      </c>
      <c r="EV11" s="9">
        <v>0</v>
      </c>
      <c r="EW11" s="9">
        <v>0</v>
      </c>
      <c r="EX11" s="9">
        <v>0</v>
      </c>
      <c r="EY11" s="9">
        <v>0</v>
      </c>
      <c r="EZ11" s="9">
        <v>0</v>
      </c>
      <c r="FA11" s="9">
        <v>0</v>
      </c>
      <c r="FB11" s="9">
        <v>0</v>
      </c>
      <c r="FC11" s="9">
        <v>0</v>
      </c>
      <c r="FD11" s="9">
        <v>0</v>
      </c>
      <c r="FE11" s="9">
        <v>0</v>
      </c>
      <c r="FF11" s="9">
        <v>0</v>
      </c>
      <c r="FG11" s="9">
        <v>0</v>
      </c>
      <c r="FH11" s="9">
        <v>43.203000000000003</v>
      </c>
      <c r="FI11" s="9">
        <v>24.84</v>
      </c>
      <c r="FJ11" s="9">
        <v>18.361999999999998</v>
      </c>
      <c r="FK11" s="9">
        <v>39.923999999999999</v>
      </c>
      <c r="FL11" s="9">
        <v>22.119</v>
      </c>
      <c r="FM11" s="9">
        <v>17.805</v>
      </c>
      <c r="FN11" s="9">
        <v>2.7810000000000001</v>
      </c>
      <c r="FO11" s="9">
        <v>0.622</v>
      </c>
      <c r="FP11" s="9">
        <v>2.1589999999999998</v>
      </c>
      <c r="FQ11" s="9">
        <v>2.1989999999999998</v>
      </c>
      <c r="FR11" s="9">
        <v>1.0660000000000001</v>
      </c>
      <c r="FS11" s="9">
        <v>1.133</v>
      </c>
      <c r="FT11" s="9">
        <v>1.2110000000000001</v>
      </c>
      <c r="FU11" s="9">
        <v>0.65400000000000003</v>
      </c>
      <c r="FV11" s="9">
        <v>0.55700000000000005</v>
      </c>
      <c r="FW11" s="9">
        <v>12.061</v>
      </c>
      <c r="FX11" s="9">
        <v>6.774</v>
      </c>
      <c r="FY11" s="9">
        <v>5.2859999999999996</v>
      </c>
      <c r="FZ11" s="9">
        <v>24.951000000000001</v>
      </c>
      <c r="GA11" s="9">
        <v>15.723000000000001</v>
      </c>
      <c r="GB11" s="9">
        <v>9.2270000000000003</v>
      </c>
      <c r="GC11" s="9">
        <v>21.670999999999999</v>
      </c>
      <c r="GD11" s="9">
        <v>13.000999999999999</v>
      </c>
      <c r="GE11" s="9">
        <v>8.67</v>
      </c>
      <c r="GF11" s="9">
        <v>3.2789999999999999</v>
      </c>
      <c r="GG11" s="9">
        <v>2.722</v>
      </c>
      <c r="GH11" s="9">
        <v>0.55700000000000005</v>
      </c>
      <c r="GI11" s="9">
        <v>69.884</v>
      </c>
      <c r="GJ11" s="9">
        <v>35.667999999999999</v>
      </c>
      <c r="GK11" s="9">
        <v>34.216000000000001</v>
      </c>
      <c r="GL11" s="9">
        <v>69.884</v>
      </c>
      <c r="GM11" s="9">
        <v>35.667999999999999</v>
      </c>
      <c r="GN11" s="9">
        <v>34.216000000000001</v>
      </c>
      <c r="GO11" s="9">
        <v>39.042000000000002</v>
      </c>
      <c r="GP11" s="9">
        <v>20.352</v>
      </c>
      <c r="GQ11" s="9">
        <v>18.690000000000001</v>
      </c>
      <c r="GR11" s="9">
        <v>19.053999999999998</v>
      </c>
      <c r="GS11" s="9">
        <v>10.978999999999999</v>
      </c>
      <c r="GT11" s="9">
        <v>8.0760000000000005</v>
      </c>
      <c r="GU11" s="9">
        <v>7.9640000000000004</v>
      </c>
      <c r="GV11" s="9">
        <v>3.09</v>
      </c>
      <c r="GW11" s="9">
        <v>4.8739999999999997</v>
      </c>
      <c r="GX11" s="9">
        <v>2.0249999999999999</v>
      </c>
      <c r="GY11" s="9">
        <v>0.435</v>
      </c>
      <c r="GZ11" s="9">
        <v>1.59</v>
      </c>
      <c r="HA11" s="9">
        <v>1.8</v>
      </c>
      <c r="HB11" s="9">
        <v>0.81299999999999994</v>
      </c>
      <c r="HC11" s="9">
        <v>0.98699999999999999</v>
      </c>
      <c r="HD11" s="9">
        <v>1.8</v>
      </c>
      <c r="HE11" s="9">
        <v>0.81299999999999994</v>
      </c>
      <c r="HF11" s="9">
        <v>0.98699999999999999</v>
      </c>
      <c r="HG11" s="9">
        <v>0</v>
      </c>
      <c r="HH11" s="9">
        <v>0</v>
      </c>
      <c r="HI11" s="9">
        <v>0</v>
      </c>
      <c r="HJ11" s="9">
        <v>60.164000000000001</v>
      </c>
      <c r="HK11" s="9">
        <v>39.113</v>
      </c>
      <c r="HL11" s="9">
        <v>21.050999999999998</v>
      </c>
      <c r="HM11" s="9">
        <v>60.164000000000001</v>
      </c>
      <c r="HN11" s="9">
        <v>39.113</v>
      </c>
      <c r="HO11" s="9">
        <v>21.050999999999998</v>
      </c>
      <c r="HP11" s="9">
        <v>25.658000000000001</v>
      </c>
      <c r="HQ11" s="9">
        <v>18.585999999999999</v>
      </c>
      <c r="HR11" s="9">
        <v>7.0720000000000001</v>
      </c>
      <c r="HS11" s="9">
        <v>13.340999999999999</v>
      </c>
      <c r="HT11" s="9">
        <v>8.25</v>
      </c>
      <c r="HU11" s="9">
        <v>5.09</v>
      </c>
      <c r="HV11" s="9">
        <v>6.6210000000000004</v>
      </c>
      <c r="HW11" s="9">
        <v>3.956</v>
      </c>
      <c r="HX11" s="9">
        <v>2.6659999999999999</v>
      </c>
      <c r="HY11" s="9">
        <v>8.3710000000000004</v>
      </c>
      <c r="HZ11" s="9">
        <v>4.4210000000000003</v>
      </c>
      <c r="IA11" s="9">
        <v>3.9489999999999998</v>
      </c>
      <c r="IB11" s="9">
        <v>6.1740000000000004</v>
      </c>
      <c r="IC11" s="9">
        <v>3.9</v>
      </c>
      <c r="ID11" s="9">
        <v>2.274</v>
      </c>
      <c r="IE11" s="9">
        <v>6.1740000000000004</v>
      </c>
      <c r="IF11" s="9">
        <v>3.9</v>
      </c>
      <c r="IG11" s="9">
        <v>2.274</v>
      </c>
      <c r="IH11" s="9">
        <v>0</v>
      </c>
      <c r="II11" s="9">
        <v>0</v>
      </c>
      <c r="IJ11" s="9">
        <v>0</v>
      </c>
      <c r="IK11" s="9">
        <v>67.882999999999996</v>
      </c>
      <c r="IL11" s="9">
        <v>37.731999999999999</v>
      </c>
      <c r="IM11" s="9">
        <v>30.15</v>
      </c>
      <c r="IN11" s="9">
        <v>66.692999999999998</v>
      </c>
      <c r="IO11" s="9">
        <v>36.768999999999998</v>
      </c>
      <c r="IP11" s="9">
        <v>29.923999999999999</v>
      </c>
      <c r="IQ11" s="9">
        <v>12.233000000000001</v>
      </c>
    </row>
    <row r="12" spans="1:251">
      <c r="A12" s="10">
        <v>42401</v>
      </c>
      <c r="B12" s="9">
        <v>723.68</v>
      </c>
      <c r="C12" s="9">
        <v>386.49</v>
      </c>
      <c r="D12" s="9">
        <v>337.19</v>
      </c>
      <c r="E12" s="9">
        <v>716.03599999999994</v>
      </c>
      <c r="F12" s="9">
        <v>382.59300000000002</v>
      </c>
      <c r="G12" s="9">
        <v>333.44299999999998</v>
      </c>
      <c r="H12" s="9">
        <v>254.971</v>
      </c>
      <c r="I12" s="9">
        <v>148.35300000000001</v>
      </c>
      <c r="J12" s="9">
        <v>106.61799999999999</v>
      </c>
      <c r="K12" s="9">
        <v>147.554</v>
      </c>
      <c r="L12" s="9">
        <v>74.037999999999997</v>
      </c>
      <c r="M12" s="9">
        <v>73.516000000000005</v>
      </c>
      <c r="N12" s="9">
        <v>133.298</v>
      </c>
      <c r="O12" s="9">
        <v>61.347000000000001</v>
      </c>
      <c r="P12" s="9">
        <v>71.950999999999993</v>
      </c>
      <c r="Q12" s="9">
        <v>103.318</v>
      </c>
      <c r="R12" s="9">
        <v>50.673000000000002</v>
      </c>
      <c r="S12" s="9">
        <v>52.645000000000003</v>
      </c>
      <c r="T12" s="9">
        <v>84.54</v>
      </c>
      <c r="U12" s="9">
        <v>52.079000000000001</v>
      </c>
      <c r="V12" s="9">
        <v>32.460999999999999</v>
      </c>
      <c r="W12" s="9">
        <v>76.896000000000001</v>
      </c>
      <c r="X12" s="9">
        <v>48.182000000000002</v>
      </c>
      <c r="Y12" s="9">
        <v>28.713999999999999</v>
      </c>
      <c r="Z12" s="9">
        <v>7.6440000000000001</v>
      </c>
      <c r="AA12" s="9">
        <v>3.8969999999999998</v>
      </c>
      <c r="AB12" s="9">
        <v>3.7469999999999999</v>
      </c>
      <c r="AC12" s="9">
        <v>655.23</v>
      </c>
      <c r="AD12" s="9">
        <v>350.80799999999999</v>
      </c>
      <c r="AE12" s="9">
        <v>304.423</v>
      </c>
      <c r="AF12" s="9">
        <v>650.154</v>
      </c>
      <c r="AG12" s="9">
        <v>348.13799999999998</v>
      </c>
      <c r="AH12" s="9">
        <v>302.01600000000002</v>
      </c>
      <c r="AI12" s="9">
        <v>230.39500000000001</v>
      </c>
      <c r="AJ12" s="9">
        <v>133.20599999999999</v>
      </c>
      <c r="AK12" s="9">
        <v>97.188999999999993</v>
      </c>
      <c r="AL12" s="9">
        <v>135.96600000000001</v>
      </c>
      <c r="AM12" s="9">
        <v>67.393000000000001</v>
      </c>
      <c r="AN12" s="9">
        <v>68.573999999999998</v>
      </c>
      <c r="AO12" s="9">
        <v>120.423</v>
      </c>
      <c r="AP12" s="9">
        <v>56.122</v>
      </c>
      <c r="AQ12" s="9">
        <v>64.3</v>
      </c>
      <c r="AR12" s="9">
        <v>92.483999999999995</v>
      </c>
      <c r="AS12" s="9">
        <v>46.061</v>
      </c>
      <c r="AT12" s="9">
        <v>46.423000000000002</v>
      </c>
      <c r="AU12" s="9">
        <v>75.962000000000003</v>
      </c>
      <c r="AV12" s="9">
        <v>48.024999999999999</v>
      </c>
      <c r="AW12" s="9">
        <v>27.937000000000001</v>
      </c>
      <c r="AX12" s="9">
        <v>70.885999999999996</v>
      </c>
      <c r="AY12" s="9">
        <v>45.356000000000002</v>
      </c>
      <c r="AZ12" s="9">
        <v>25.53</v>
      </c>
      <c r="BA12" s="9">
        <v>5.0759999999999996</v>
      </c>
      <c r="BB12" s="9">
        <v>2.67</v>
      </c>
      <c r="BC12" s="9">
        <v>2.4060000000000001</v>
      </c>
      <c r="BD12" s="9">
        <v>130.85599999999999</v>
      </c>
      <c r="BE12" s="9">
        <v>62.476999999999997</v>
      </c>
      <c r="BF12" s="9">
        <v>68.378</v>
      </c>
      <c r="BG12" s="9">
        <v>129.369</v>
      </c>
      <c r="BH12" s="9">
        <v>60.99</v>
      </c>
      <c r="BI12" s="9">
        <v>68.378</v>
      </c>
      <c r="BJ12" s="9">
        <v>45.518999999999998</v>
      </c>
      <c r="BK12" s="9">
        <v>23.564</v>
      </c>
      <c r="BL12" s="9">
        <v>21.954999999999998</v>
      </c>
      <c r="BM12" s="9">
        <v>25.821000000000002</v>
      </c>
      <c r="BN12" s="9">
        <v>11.384</v>
      </c>
      <c r="BO12" s="9">
        <v>14.436</v>
      </c>
      <c r="BP12" s="9">
        <v>24.736000000000001</v>
      </c>
      <c r="BQ12" s="9">
        <v>11.215999999999999</v>
      </c>
      <c r="BR12" s="9">
        <v>13.52</v>
      </c>
      <c r="BS12" s="9">
        <v>22.521999999999998</v>
      </c>
      <c r="BT12" s="9">
        <v>9.7059999999999995</v>
      </c>
      <c r="BU12" s="9">
        <v>12.815</v>
      </c>
      <c r="BV12" s="9">
        <v>12.257999999999999</v>
      </c>
      <c r="BW12" s="9">
        <v>6.6059999999999999</v>
      </c>
      <c r="BX12" s="9">
        <v>5.6520000000000001</v>
      </c>
      <c r="BY12" s="9">
        <v>10.772</v>
      </c>
      <c r="BZ12" s="9">
        <v>5.1189999999999998</v>
      </c>
      <c r="CA12" s="9">
        <v>5.6520000000000001</v>
      </c>
      <c r="CB12" s="9">
        <v>1.4870000000000001</v>
      </c>
      <c r="CC12" s="9">
        <v>1.4870000000000001</v>
      </c>
      <c r="CD12" s="9">
        <v>0</v>
      </c>
      <c r="CE12" s="9">
        <v>56.36</v>
      </c>
      <c r="CF12" s="9">
        <v>38.189</v>
      </c>
      <c r="CG12" s="9">
        <v>18.172000000000001</v>
      </c>
      <c r="CH12" s="9">
        <v>56.36</v>
      </c>
      <c r="CI12" s="9">
        <v>38.189</v>
      </c>
      <c r="CJ12" s="9">
        <v>18.172000000000001</v>
      </c>
      <c r="CK12" s="9">
        <v>26.856999999999999</v>
      </c>
      <c r="CL12" s="9">
        <v>20.661999999999999</v>
      </c>
      <c r="CM12" s="9">
        <v>6.1950000000000003</v>
      </c>
      <c r="CN12" s="9">
        <v>11.955</v>
      </c>
      <c r="CO12" s="9">
        <v>7.423</v>
      </c>
      <c r="CP12" s="9">
        <v>4.532</v>
      </c>
      <c r="CQ12" s="9">
        <v>9.8010000000000002</v>
      </c>
      <c r="CR12" s="9">
        <v>6.0780000000000003</v>
      </c>
      <c r="CS12" s="9">
        <v>3.7229999999999999</v>
      </c>
      <c r="CT12" s="9">
        <v>5.7939999999999996</v>
      </c>
      <c r="CU12" s="9">
        <v>3.1920000000000002</v>
      </c>
      <c r="CV12" s="9">
        <v>2.6019999999999999</v>
      </c>
      <c r="CW12" s="9">
        <v>1.9530000000000001</v>
      </c>
      <c r="CX12" s="9">
        <v>0.83299999999999996</v>
      </c>
      <c r="CY12" s="9">
        <v>1.119</v>
      </c>
      <c r="CZ12" s="9">
        <v>1.9530000000000001</v>
      </c>
      <c r="DA12" s="9">
        <v>0.83299999999999996</v>
      </c>
      <c r="DB12" s="9">
        <v>1.119</v>
      </c>
      <c r="DC12" s="9">
        <v>0</v>
      </c>
      <c r="DD12" s="9">
        <v>0</v>
      </c>
      <c r="DE12" s="9">
        <v>0</v>
      </c>
      <c r="DF12" s="9">
        <v>43.893999999999998</v>
      </c>
      <c r="DG12" s="9">
        <v>25.332000000000001</v>
      </c>
      <c r="DH12" s="9">
        <v>18.562000000000001</v>
      </c>
      <c r="DI12" s="9">
        <v>41.360999999999997</v>
      </c>
      <c r="DJ12" s="9">
        <v>24.277000000000001</v>
      </c>
      <c r="DK12" s="9">
        <v>17.085000000000001</v>
      </c>
      <c r="DL12" s="9">
        <v>10.811</v>
      </c>
      <c r="DM12" s="9">
        <v>6.07</v>
      </c>
      <c r="DN12" s="9">
        <v>4.7409999999999997</v>
      </c>
      <c r="DO12" s="9">
        <v>1.296</v>
      </c>
      <c r="DP12" s="9">
        <v>0.72799999999999998</v>
      </c>
      <c r="DQ12" s="9">
        <v>0.56899999999999995</v>
      </c>
      <c r="DR12" s="9">
        <v>4.2709999999999999</v>
      </c>
      <c r="DS12" s="9">
        <v>1.498</v>
      </c>
      <c r="DT12" s="9">
        <v>2.7730000000000001</v>
      </c>
      <c r="DU12" s="9">
        <v>7.4779999999999998</v>
      </c>
      <c r="DV12" s="9">
        <v>4.1580000000000004</v>
      </c>
      <c r="DW12" s="9">
        <v>3.32</v>
      </c>
      <c r="DX12" s="9">
        <v>20.036999999999999</v>
      </c>
      <c r="DY12" s="9">
        <v>12.878</v>
      </c>
      <c r="DZ12" s="9">
        <v>7.1580000000000004</v>
      </c>
      <c r="EA12" s="9">
        <v>17.504999999999999</v>
      </c>
      <c r="EB12" s="9">
        <v>11.823</v>
      </c>
      <c r="EC12" s="9">
        <v>5.681</v>
      </c>
      <c r="ED12" s="9">
        <v>2.532</v>
      </c>
      <c r="EE12" s="9">
        <v>1.0549999999999999</v>
      </c>
      <c r="EF12" s="9">
        <v>1.4770000000000001</v>
      </c>
      <c r="EG12" s="9">
        <v>8.8640000000000008</v>
      </c>
      <c r="EH12" s="9">
        <v>5.47</v>
      </c>
      <c r="EI12" s="9">
        <v>3.3940000000000001</v>
      </c>
      <c r="EJ12" s="9">
        <v>8.8640000000000008</v>
      </c>
      <c r="EK12" s="9">
        <v>5.47</v>
      </c>
      <c r="EL12" s="9">
        <v>3.3940000000000001</v>
      </c>
      <c r="EM12" s="9">
        <v>7.9729999999999999</v>
      </c>
      <c r="EN12" s="9">
        <v>4.5780000000000003</v>
      </c>
      <c r="EO12" s="9">
        <v>3.3940000000000001</v>
      </c>
      <c r="EP12" s="9">
        <v>0.36899999999999999</v>
      </c>
      <c r="EQ12" s="9">
        <v>0.36899999999999999</v>
      </c>
      <c r="ER12" s="9">
        <v>0</v>
      </c>
      <c r="ES12" s="9">
        <v>0.52200000000000002</v>
      </c>
      <c r="ET12" s="9">
        <v>0.52200000000000002</v>
      </c>
      <c r="EU12" s="9">
        <v>0</v>
      </c>
      <c r="EV12" s="9">
        <v>0</v>
      </c>
      <c r="EW12" s="9">
        <v>0</v>
      </c>
      <c r="EX12" s="9">
        <v>0</v>
      </c>
      <c r="EY12" s="9">
        <v>0</v>
      </c>
      <c r="EZ12" s="9">
        <v>0</v>
      </c>
      <c r="FA12" s="9">
        <v>0</v>
      </c>
      <c r="FB12" s="9">
        <v>0</v>
      </c>
      <c r="FC12" s="9">
        <v>0</v>
      </c>
      <c r="FD12" s="9">
        <v>0</v>
      </c>
      <c r="FE12" s="9">
        <v>0</v>
      </c>
      <c r="FF12" s="9">
        <v>0</v>
      </c>
      <c r="FG12" s="9">
        <v>0</v>
      </c>
      <c r="FH12" s="9">
        <v>35.03</v>
      </c>
      <c r="FI12" s="9">
        <v>19.861999999999998</v>
      </c>
      <c r="FJ12" s="9">
        <v>15.167</v>
      </c>
      <c r="FK12" s="9">
        <v>32.497</v>
      </c>
      <c r="FL12" s="9">
        <v>18.806999999999999</v>
      </c>
      <c r="FM12" s="9">
        <v>13.69</v>
      </c>
      <c r="FN12" s="9">
        <v>2.839</v>
      </c>
      <c r="FO12" s="9">
        <v>1.492</v>
      </c>
      <c r="FP12" s="9">
        <v>1.347</v>
      </c>
      <c r="FQ12" s="9">
        <v>0.92700000000000005</v>
      </c>
      <c r="FR12" s="9">
        <v>0.35899999999999999</v>
      </c>
      <c r="FS12" s="9">
        <v>0.56899999999999995</v>
      </c>
      <c r="FT12" s="9">
        <v>3.7490000000000001</v>
      </c>
      <c r="FU12" s="9">
        <v>0.97599999999999998</v>
      </c>
      <c r="FV12" s="9">
        <v>2.7730000000000001</v>
      </c>
      <c r="FW12" s="9">
        <v>7.4779999999999998</v>
      </c>
      <c r="FX12" s="9">
        <v>4.1580000000000004</v>
      </c>
      <c r="FY12" s="9">
        <v>3.32</v>
      </c>
      <c r="FZ12" s="9">
        <v>20.036999999999999</v>
      </c>
      <c r="GA12" s="9">
        <v>12.878</v>
      </c>
      <c r="GB12" s="9">
        <v>7.1580000000000004</v>
      </c>
      <c r="GC12" s="9">
        <v>17.504999999999999</v>
      </c>
      <c r="GD12" s="9">
        <v>11.823</v>
      </c>
      <c r="GE12" s="9">
        <v>5.681</v>
      </c>
      <c r="GF12" s="9">
        <v>2.532</v>
      </c>
      <c r="GG12" s="9">
        <v>1.0549999999999999</v>
      </c>
      <c r="GH12" s="9">
        <v>1.4770000000000001</v>
      </c>
      <c r="GI12" s="9">
        <v>82.891999999999996</v>
      </c>
      <c r="GJ12" s="9">
        <v>41.276000000000003</v>
      </c>
      <c r="GK12" s="9">
        <v>41.616</v>
      </c>
      <c r="GL12" s="9">
        <v>82.891999999999996</v>
      </c>
      <c r="GM12" s="9">
        <v>41.276000000000003</v>
      </c>
      <c r="GN12" s="9">
        <v>41.616</v>
      </c>
      <c r="GO12" s="9">
        <v>47.585000000000001</v>
      </c>
      <c r="GP12" s="9">
        <v>27.210999999999999</v>
      </c>
      <c r="GQ12" s="9">
        <v>20.373999999999999</v>
      </c>
      <c r="GR12" s="9">
        <v>16.702999999999999</v>
      </c>
      <c r="GS12" s="9">
        <v>9.0299999999999994</v>
      </c>
      <c r="GT12" s="9">
        <v>7.673</v>
      </c>
      <c r="GU12" s="9">
        <v>11.605</v>
      </c>
      <c r="GV12" s="9">
        <v>3.677</v>
      </c>
      <c r="GW12" s="9">
        <v>7.9279999999999999</v>
      </c>
      <c r="GX12" s="9">
        <v>4.1680000000000001</v>
      </c>
      <c r="GY12" s="9">
        <v>1.089</v>
      </c>
      <c r="GZ12" s="9">
        <v>3.0790000000000002</v>
      </c>
      <c r="HA12" s="9">
        <v>2.83</v>
      </c>
      <c r="HB12" s="9">
        <v>0.26800000000000002</v>
      </c>
      <c r="HC12" s="9">
        <v>2.5619999999999998</v>
      </c>
      <c r="HD12" s="9">
        <v>2.83</v>
      </c>
      <c r="HE12" s="9">
        <v>0.26800000000000002</v>
      </c>
      <c r="HF12" s="9">
        <v>2.5619999999999998</v>
      </c>
      <c r="HG12" s="9">
        <v>0</v>
      </c>
      <c r="HH12" s="9">
        <v>0</v>
      </c>
      <c r="HI12" s="9">
        <v>0</v>
      </c>
      <c r="HJ12" s="9">
        <v>39.863999999999997</v>
      </c>
      <c r="HK12" s="9">
        <v>22.847999999999999</v>
      </c>
      <c r="HL12" s="9">
        <v>17.015999999999998</v>
      </c>
      <c r="HM12" s="9">
        <v>39.863999999999997</v>
      </c>
      <c r="HN12" s="9">
        <v>22.847999999999999</v>
      </c>
      <c r="HO12" s="9">
        <v>17.015999999999998</v>
      </c>
      <c r="HP12" s="9">
        <v>13.366</v>
      </c>
      <c r="HQ12" s="9">
        <v>6.61</v>
      </c>
      <c r="HR12" s="9">
        <v>6.7560000000000002</v>
      </c>
      <c r="HS12" s="9">
        <v>7.8289999999999997</v>
      </c>
      <c r="HT12" s="9">
        <v>4.5940000000000003</v>
      </c>
      <c r="HU12" s="9">
        <v>3.2349999999999999</v>
      </c>
      <c r="HV12" s="9">
        <v>7.9029999999999996</v>
      </c>
      <c r="HW12" s="9">
        <v>3.4590000000000001</v>
      </c>
      <c r="HX12" s="9">
        <v>4.444</v>
      </c>
      <c r="HY12" s="9">
        <v>5.516</v>
      </c>
      <c r="HZ12" s="9">
        <v>3.3980000000000001</v>
      </c>
      <c r="IA12" s="9">
        <v>2.1179999999999999</v>
      </c>
      <c r="IB12" s="9">
        <v>5.2489999999999997</v>
      </c>
      <c r="IC12" s="9">
        <v>4.7859999999999996</v>
      </c>
      <c r="ID12" s="9">
        <v>0.46300000000000002</v>
      </c>
      <c r="IE12" s="9">
        <v>5.2489999999999997</v>
      </c>
      <c r="IF12" s="9">
        <v>4.7859999999999996</v>
      </c>
      <c r="IG12" s="9">
        <v>0.46300000000000002</v>
      </c>
      <c r="IH12" s="9">
        <v>0</v>
      </c>
      <c r="II12" s="9">
        <v>0</v>
      </c>
      <c r="IJ12" s="9">
        <v>0</v>
      </c>
      <c r="IK12" s="9">
        <v>59.018999999999998</v>
      </c>
      <c r="IL12" s="9">
        <v>36.366</v>
      </c>
      <c r="IM12" s="9">
        <v>22.652999999999999</v>
      </c>
      <c r="IN12" s="9">
        <v>58.494</v>
      </c>
      <c r="IO12" s="9">
        <v>36.238</v>
      </c>
      <c r="IP12" s="9">
        <v>22.254999999999999</v>
      </c>
      <c r="IQ12" s="9">
        <v>14.747</v>
      </c>
    </row>
    <row r="13" spans="1:251">
      <c r="A13" s="10">
        <v>42767</v>
      </c>
      <c r="B13" s="9">
        <v>718.57799999999997</v>
      </c>
      <c r="C13" s="9">
        <v>372.54500000000002</v>
      </c>
      <c r="D13" s="9">
        <v>346.03399999999999</v>
      </c>
      <c r="E13" s="9">
        <v>710.51400000000001</v>
      </c>
      <c r="F13" s="9">
        <v>367.39600000000002</v>
      </c>
      <c r="G13" s="9">
        <v>343.11799999999999</v>
      </c>
      <c r="H13" s="9">
        <v>264.13</v>
      </c>
      <c r="I13" s="9">
        <v>150.40299999999999</v>
      </c>
      <c r="J13" s="9">
        <v>113.727</v>
      </c>
      <c r="K13" s="9">
        <v>150.26599999999999</v>
      </c>
      <c r="L13" s="9">
        <v>77.603999999999999</v>
      </c>
      <c r="M13" s="9">
        <v>72.662999999999997</v>
      </c>
      <c r="N13" s="9">
        <v>118.77200000000001</v>
      </c>
      <c r="O13" s="9">
        <v>49.9</v>
      </c>
      <c r="P13" s="9">
        <v>68.872</v>
      </c>
      <c r="Q13" s="9">
        <v>103.97199999999999</v>
      </c>
      <c r="R13" s="9">
        <v>48.536000000000001</v>
      </c>
      <c r="S13" s="9">
        <v>55.436</v>
      </c>
      <c r="T13" s="9">
        <v>81.438000000000002</v>
      </c>
      <c r="U13" s="9">
        <v>46.101999999999997</v>
      </c>
      <c r="V13" s="9">
        <v>35.337000000000003</v>
      </c>
      <c r="W13" s="9">
        <v>73.373999999999995</v>
      </c>
      <c r="X13" s="9">
        <v>40.953000000000003</v>
      </c>
      <c r="Y13" s="9">
        <v>32.420999999999999</v>
      </c>
      <c r="Z13" s="9">
        <v>8.0640000000000001</v>
      </c>
      <c r="AA13" s="9">
        <v>5.149</v>
      </c>
      <c r="AB13" s="9">
        <v>2.9159999999999999</v>
      </c>
      <c r="AC13" s="9">
        <v>632.57600000000002</v>
      </c>
      <c r="AD13" s="9">
        <v>326.495</v>
      </c>
      <c r="AE13" s="9">
        <v>306.08100000000002</v>
      </c>
      <c r="AF13" s="9">
        <v>626.17899999999997</v>
      </c>
      <c r="AG13" s="9">
        <v>322.31099999999998</v>
      </c>
      <c r="AH13" s="9">
        <v>303.86799999999999</v>
      </c>
      <c r="AI13" s="9">
        <v>227.25399999999999</v>
      </c>
      <c r="AJ13" s="9">
        <v>127.093</v>
      </c>
      <c r="AK13" s="9">
        <v>100.161</v>
      </c>
      <c r="AL13" s="9">
        <v>128.042</v>
      </c>
      <c r="AM13" s="9">
        <v>66.733000000000004</v>
      </c>
      <c r="AN13" s="9">
        <v>61.308999999999997</v>
      </c>
      <c r="AO13" s="9">
        <v>108.46599999999999</v>
      </c>
      <c r="AP13" s="9">
        <v>44.177</v>
      </c>
      <c r="AQ13" s="9">
        <v>64.289000000000001</v>
      </c>
      <c r="AR13" s="9">
        <v>95.8</v>
      </c>
      <c r="AS13" s="9">
        <v>45.618000000000002</v>
      </c>
      <c r="AT13" s="9">
        <v>50.182000000000002</v>
      </c>
      <c r="AU13" s="9">
        <v>73.013000000000005</v>
      </c>
      <c r="AV13" s="9">
        <v>42.872999999999998</v>
      </c>
      <c r="AW13" s="9">
        <v>30.14</v>
      </c>
      <c r="AX13" s="9">
        <v>66.616</v>
      </c>
      <c r="AY13" s="9">
        <v>38.69</v>
      </c>
      <c r="AZ13" s="9">
        <v>27.927</v>
      </c>
      <c r="BA13" s="9">
        <v>6.3970000000000002</v>
      </c>
      <c r="BB13" s="9">
        <v>4.1840000000000002</v>
      </c>
      <c r="BC13" s="9">
        <v>2.2130000000000001</v>
      </c>
      <c r="BD13" s="9">
        <v>124.703</v>
      </c>
      <c r="BE13" s="9">
        <v>68.700999999999993</v>
      </c>
      <c r="BF13" s="9">
        <v>56.002000000000002</v>
      </c>
      <c r="BG13" s="9">
        <v>123.892</v>
      </c>
      <c r="BH13" s="9">
        <v>68.700999999999993</v>
      </c>
      <c r="BI13" s="9">
        <v>55.191000000000003</v>
      </c>
      <c r="BJ13" s="9">
        <v>49.99</v>
      </c>
      <c r="BK13" s="9">
        <v>30.04</v>
      </c>
      <c r="BL13" s="9">
        <v>19.95</v>
      </c>
      <c r="BM13" s="9">
        <v>21.390999999999998</v>
      </c>
      <c r="BN13" s="9">
        <v>12.13</v>
      </c>
      <c r="BO13" s="9">
        <v>9.2609999999999992</v>
      </c>
      <c r="BP13" s="9">
        <v>21.928000000000001</v>
      </c>
      <c r="BQ13" s="9">
        <v>11.01</v>
      </c>
      <c r="BR13" s="9">
        <v>10.917999999999999</v>
      </c>
      <c r="BS13" s="9">
        <v>18.573</v>
      </c>
      <c r="BT13" s="9">
        <v>8.7449999999999992</v>
      </c>
      <c r="BU13" s="9">
        <v>9.8279999999999994</v>
      </c>
      <c r="BV13" s="9">
        <v>12.821</v>
      </c>
      <c r="BW13" s="9">
        <v>6.7759999999999998</v>
      </c>
      <c r="BX13" s="9">
        <v>6.0449999999999999</v>
      </c>
      <c r="BY13" s="9">
        <v>12.01</v>
      </c>
      <c r="BZ13" s="9">
        <v>6.7759999999999998</v>
      </c>
      <c r="CA13" s="9">
        <v>5.234</v>
      </c>
      <c r="CB13" s="9">
        <v>0.81100000000000005</v>
      </c>
      <c r="CC13" s="9">
        <v>0</v>
      </c>
      <c r="CD13" s="9">
        <v>0.81100000000000005</v>
      </c>
      <c r="CE13" s="9">
        <v>45.747999999999998</v>
      </c>
      <c r="CF13" s="9">
        <v>23.962</v>
      </c>
      <c r="CG13" s="9">
        <v>21.786000000000001</v>
      </c>
      <c r="CH13" s="9">
        <v>45.747999999999998</v>
      </c>
      <c r="CI13" s="9">
        <v>23.962</v>
      </c>
      <c r="CJ13" s="9">
        <v>21.786000000000001</v>
      </c>
      <c r="CK13" s="9">
        <v>16.036000000000001</v>
      </c>
      <c r="CL13" s="9">
        <v>9.6630000000000003</v>
      </c>
      <c r="CM13" s="9">
        <v>6.3739999999999997</v>
      </c>
      <c r="CN13" s="9">
        <v>12.833</v>
      </c>
      <c r="CO13" s="9">
        <v>9.0440000000000005</v>
      </c>
      <c r="CP13" s="9">
        <v>3.7890000000000001</v>
      </c>
      <c r="CQ13" s="9">
        <v>8.4890000000000008</v>
      </c>
      <c r="CR13" s="9">
        <v>2.4300000000000002</v>
      </c>
      <c r="CS13" s="9">
        <v>6.0590000000000002</v>
      </c>
      <c r="CT13" s="9">
        <v>6.17</v>
      </c>
      <c r="CU13" s="9">
        <v>2.508</v>
      </c>
      <c r="CV13" s="9">
        <v>3.6629999999999998</v>
      </c>
      <c r="CW13" s="9">
        <v>2.2189999999999999</v>
      </c>
      <c r="CX13" s="9">
        <v>0.318</v>
      </c>
      <c r="CY13" s="9">
        <v>1.901</v>
      </c>
      <c r="CZ13" s="9">
        <v>2.2189999999999999</v>
      </c>
      <c r="DA13" s="9">
        <v>0.318</v>
      </c>
      <c r="DB13" s="9">
        <v>1.901</v>
      </c>
      <c r="DC13" s="9">
        <v>0</v>
      </c>
      <c r="DD13" s="9">
        <v>0</v>
      </c>
      <c r="DE13" s="9">
        <v>0</v>
      </c>
      <c r="DF13" s="9">
        <v>49.078000000000003</v>
      </c>
      <c r="DG13" s="9">
        <v>27.245000000000001</v>
      </c>
      <c r="DH13" s="9">
        <v>21.832000000000001</v>
      </c>
      <c r="DI13" s="9">
        <v>47.582000000000001</v>
      </c>
      <c r="DJ13" s="9">
        <v>26.081</v>
      </c>
      <c r="DK13" s="9">
        <v>21.5</v>
      </c>
      <c r="DL13" s="9">
        <v>13.019</v>
      </c>
      <c r="DM13" s="9">
        <v>7.641</v>
      </c>
      <c r="DN13" s="9">
        <v>5.3780000000000001</v>
      </c>
      <c r="DO13" s="9">
        <v>2.1349999999999998</v>
      </c>
      <c r="DP13" s="9">
        <v>0.44700000000000001</v>
      </c>
      <c r="DQ13" s="9">
        <v>1.6879999999999999</v>
      </c>
      <c r="DR13" s="9">
        <v>2.6779999999999999</v>
      </c>
      <c r="DS13" s="9">
        <v>0</v>
      </c>
      <c r="DT13" s="9">
        <v>2.6779999999999999</v>
      </c>
      <c r="DU13" s="9">
        <v>10.579000000000001</v>
      </c>
      <c r="DV13" s="9">
        <v>5.2130000000000001</v>
      </c>
      <c r="DW13" s="9">
        <v>5.3650000000000002</v>
      </c>
      <c r="DX13" s="9">
        <v>20.667000000000002</v>
      </c>
      <c r="DY13" s="9">
        <v>13.944000000000001</v>
      </c>
      <c r="DZ13" s="9">
        <v>6.7229999999999999</v>
      </c>
      <c r="EA13" s="9">
        <v>19.170999999999999</v>
      </c>
      <c r="EB13" s="9">
        <v>12.78</v>
      </c>
      <c r="EC13" s="9">
        <v>6.391</v>
      </c>
      <c r="ED13" s="9">
        <v>1.496</v>
      </c>
      <c r="EE13" s="9">
        <v>1.1639999999999999</v>
      </c>
      <c r="EF13" s="9">
        <v>0.33200000000000002</v>
      </c>
      <c r="EG13" s="9">
        <v>10.962</v>
      </c>
      <c r="EH13" s="9">
        <v>7.1669999999999998</v>
      </c>
      <c r="EI13" s="9">
        <v>3.7949999999999999</v>
      </c>
      <c r="EJ13" s="9">
        <v>10.962</v>
      </c>
      <c r="EK13" s="9">
        <v>7.1669999999999998</v>
      </c>
      <c r="EL13" s="9">
        <v>3.7949999999999999</v>
      </c>
      <c r="EM13" s="9">
        <v>10.962</v>
      </c>
      <c r="EN13" s="9">
        <v>7.1669999999999998</v>
      </c>
      <c r="EO13" s="9">
        <v>3.7949999999999999</v>
      </c>
      <c r="EP13" s="9">
        <v>0</v>
      </c>
      <c r="EQ13" s="9">
        <v>0</v>
      </c>
      <c r="ER13" s="9">
        <v>0</v>
      </c>
      <c r="ES13" s="9">
        <v>0</v>
      </c>
      <c r="ET13" s="9">
        <v>0</v>
      </c>
      <c r="EU13" s="9">
        <v>0</v>
      </c>
      <c r="EV13" s="9">
        <v>0</v>
      </c>
      <c r="EW13" s="9">
        <v>0</v>
      </c>
      <c r="EX13" s="9">
        <v>0</v>
      </c>
      <c r="EY13" s="9">
        <v>0</v>
      </c>
      <c r="EZ13" s="9">
        <v>0</v>
      </c>
      <c r="FA13" s="9">
        <v>0</v>
      </c>
      <c r="FB13" s="9">
        <v>0</v>
      </c>
      <c r="FC13" s="9">
        <v>0</v>
      </c>
      <c r="FD13" s="9">
        <v>0</v>
      </c>
      <c r="FE13" s="9">
        <v>0</v>
      </c>
      <c r="FF13" s="9">
        <v>0</v>
      </c>
      <c r="FG13" s="9">
        <v>0</v>
      </c>
      <c r="FH13" s="9">
        <v>38.116</v>
      </c>
      <c r="FI13" s="9">
        <v>20.077999999999999</v>
      </c>
      <c r="FJ13" s="9">
        <v>18.036999999999999</v>
      </c>
      <c r="FK13" s="9">
        <v>36.619</v>
      </c>
      <c r="FL13" s="9">
        <v>18.914000000000001</v>
      </c>
      <c r="FM13" s="9">
        <v>17.704999999999998</v>
      </c>
      <c r="FN13" s="9">
        <v>2.0569999999999999</v>
      </c>
      <c r="FO13" s="9">
        <v>0.47399999999999998</v>
      </c>
      <c r="FP13" s="9">
        <v>1.583</v>
      </c>
      <c r="FQ13" s="9">
        <v>2.1349999999999998</v>
      </c>
      <c r="FR13" s="9">
        <v>0.44700000000000001</v>
      </c>
      <c r="FS13" s="9">
        <v>1.6879999999999999</v>
      </c>
      <c r="FT13" s="9">
        <v>2.6779999999999999</v>
      </c>
      <c r="FU13" s="9">
        <v>0</v>
      </c>
      <c r="FV13" s="9">
        <v>2.6779999999999999</v>
      </c>
      <c r="FW13" s="9">
        <v>10.579000000000001</v>
      </c>
      <c r="FX13" s="9">
        <v>5.2130000000000001</v>
      </c>
      <c r="FY13" s="9">
        <v>5.3650000000000002</v>
      </c>
      <c r="FZ13" s="9">
        <v>20.667000000000002</v>
      </c>
      <c r="GA13" s="9">
        <v>13.944000000000001</v>
      </c>
      <c r="GB13" s="9">
        <v>6.7229999999999999</v>
      </c>
      <c r="GC13" s="9">
        <v>19.170999999999999</v>
      </c>
      <c r="GD13" s="9">
        <v>12.78</v>
      </c>
      <c r="GE13" s="9">
        <v>6.391</v>
      </c>
      <c r="GF13" s="9">
        <v>1.496</v>
      </c>
      <c r="GG13" s="9">
        <v>1.1639999999999999</v>
      </c>
      <c r="GH13" s="9">
        <v>0.33200000000000002</v>
      </c>
      <c r="GI13" s="9">
        <v>87.47</v>
      </c>
      <c r="GJ13" s="9">
        <v>40.110999999999997</v>
      </c>
      <c r="GK13" s="9">
        <v>47.359000000000002</v>
      </c>
      <c r="GL13" s="9">
        <v>87.036000000000001</v>
      </c>
      <c r="GM13" s="9">
        <v>39.677</v>
      </c>
      <c r="GN13" s="9">
        <v>47.359000000000002</v>
      </c>
      <c r="GO13" s="9">
        <v>51.915999999999997</v>
      </c>
      <c r="GP13" s="9">
        <v>26.129000000000001</v>
      </c>
      <c r="GQ13" s="9">
        <v>25.786000000000001</v>
      </c>
      <c r="GR13" s="9">
        <v>17.331</v>
      </c>
      <c r="GS13" s="9">
        <v>8.1590000000000007</v>
      </c>
      <c r="GT13" s="9">
        <v>9.1720000000000006</v>
      </c>
      <c r="GU13" s="9">
        <v>10.127000000000001</v>
      </c>
      <c r="GV13" s="9">
        <v>2.3959999999999999</v>
      </c>
      <c r="GW13" s="9">
        <v>7.7309999999999999</v>
      </c>
      <c r="GX13" s="9">
        <v>6.6</v>
      </c>
      <c r="GY13" s="9">
        <v>2.2730000000000001</v>
      </c>
      <c r="GZ13" s="9">
        <v>4.327</v>
      </c>
      <c r="HA13" s="9">
        <v>1.496</v>
      </c>
      <c r="HB13" s="9">
        <v>1.1539999999999999</v>
      </c>
      <c r="HC13" s="9">
        <v>0.34200000000000003</v>
      </c>
      <c r="HD13" s="9">
        <v>1.0620000000000001</v>
      </c>
      <c r="HE13" s="9">
        <v>0.72</v>
      </c>
      <c r="HF13" s="9">
        <v>0.34200000000000003</v>
      </c>
      <c r="HG13" s="9">
        <v>0.434</v>
      </c>
      <c r="HH13" s="9">
        <v>0.434</v>
      </c>
      <c r="HI13" s="9">
        <v>0</v>
      </c>
      <c r="HJ13" s="9">
        <v>39.512</v>
      </c>
      <c r="HK13" s="9">
        <v>24.350999999999999</v>
      </c>
      <c r="HL13" s="9">
        <v>15.16</v>
      </c>
      <c r="HM13" s="9">
        <v>39.042000000000002</v>
      </c>
      <c r="HN13" s="9">
        <v>23.882000000000001</v>
      </c>
      <c r="HO13" s="9">
        <v>15.16</v>
      </c>
      <c r="HP13" s="9">
        <v>16.971</v>
      </c>
      <c r="HQ13" s="9">
        <v>9.8369999999999997</v>
      </c>
      <c r="HR13" s="9">
        <v>7.1340000000000003</v>
      </c>
      <c r="HS13" s="9">
        <v>6.1550000000000002</v>
      </c>
      <c r="HT13" s="9">
        <v>3.105</v>
      </c>
      <c r="HU13" s="9">
        <v>3.0489999999999999</v>
      </c>
      <c r="HV13" s="9">
        <v>6.1</v>
      </c>
      <c r="HW13" s="9">
        <v>4.2370000000000001</v>
      </c>
      <c r="HX13" s="9">
        <v>1.863</v>
      </c>
      <c r="HY13" s="9">
        <v>4.8920000000000003</v>
      </c>
      <c r="HZ13" s="9">
        <v>3.262</v>
      </c>
      <c r="IA13" s="9">
        <v>1.63</v>
      </c>
      <c r="IB13" s="9">
        <v>5.3940000000000001</v>
      </c>
      <c r="IC13" s="9">
        <v>3.91</v>
      </c>
      <c r="ID13" s="9">
        <v>1.484</v>
      </c>
      <c r="IE13" s="9">
        <v>4.9249999999999998</v>
      </c>
      <c r="IF13" s="9">
        <v>3.4409999999999998</v>
      </c>
      <c r="IG13" s="9">
        <v>1.484</v>
      </c>
      <c r="IH13" s="9">
        <v>0.47</v>
      </c>
      <c r="II13" s="9">
        <v>0.47</v>
      </c>
      <c r="IJ13" s="9">
        <v>0</v>
      </c>
      <c r="IK13" s="9">
        <v>54.53</v>
      </c>
      <c r="IL13" s="9">
        <v>30.291</v>
      </c>
      <c r="IM13" s="9">
        <v>24.238</v>
      </c>
      <c r="IN13" s="9">
        <v>53.295999999999999</v>
      </c>
      <c r="IO13" s="9">
        <v>29.596</v>
      </c>
      <c r="IP13" s="9">
        <v>23.7</v>
      </c>
      <c r="IQ13" s="9">
        <v>6.67</v>
      </c>
    </row>
    <row r="14" spans="1:251">
      <c r="A14" s="10">
        <v>43132</v>
      </c>
      <c r="B14" s="9">
        <v>706.31799999999998</v>
      </c>
      <c r="C14" s="9">
        <v>369.51400000000001</v>
      </c>
      <c r="D14" s="9">
        <v>336.803</v>
      </c>
      <c r="E14" s="9">
        <v>697.95</v>
      </c>
      <c r="F14" s="9">
        <v>363.18599999999998</v>
      </c>
      <c r="G14" s="9">
        <v>334.76400000000001</v>
      </c>
      <c r="H14" s="9">
        <v>273.75</v>
      </c>
      <c r="I14" s="9">
        <v>147.36099999999999</v>
      </c>
      <c r="J14" s="9">
        <v>126.389</v>
      </c>
      <c r="K14" s="9">
        <v>144.59200000000001</v>
      </c>
      <c r="L14" s="9">
        <v>73.05</v>
      </c>
      <c r="M14" s="9">
        <v>71.540999999999997</v>
      </c>
      <c r="N14" s="9">
        <v>105.319</v>
      </c>
      <c r="O14" s="9">
        <v>48.098999999999997</v>
      </c>
      <c r="P14" s="9">
        <v>57.219000000000001</v>
      </c>
      <c r="Q14" s="9">
        <v>96.710999999999999</v>
      </c>
      <c r="R14" s="9">
        <v>47.387</v>
      </c>
      <c r="S14" s="9">
        <v>49.323999999999998</v>
      </c>
      <c r="T14" s="9">
        <v>85.945999999999998</v>
      </c>
      <c r="U14" s="9">
        <v>53.616999999999997</v>
      </c>
      <c r="V14" s="9">
        <v>32.329000000000001</v>
      </c>
      <c r="W14" s="9">
        <v>77.578999999999994</v>
      </c>
      <c r="X14" s="9">
        <v>47.289000000000001</v>
      </c>
      <c r="Y14" s="9">
        <v>30.29</v>
      </c>
      <c r="Z14" s="9">
        <v>8.3670000000000009</v>
      </c>
      <c r="AA14" s="9">
        <v>6.3280000000000003</v>
      </c>
      <c r="AB14" s="9">
        <v>2.0390000000000001</v>
      </c>
      <c r="AC14" s="9">
        <v>627.82100000000003</v>
      </c>
      <c r="AD14" s="9">
        <v>336.31799999999998</v>
      </c>
      <c r="AE14" s="9">
        <v>291.50299999999999</v>
      </c>
      <c r="AF14" s="9">
        <v>621.46400000000006</v>
      </c>
      <c r="AG14" s="9">
        <v>331.11599999999999</v>
      </c>
      <c r="AH14" s="9">
        <v>290.34800000000001</v>
      </c>
      <c r="AI14" s="9">
        <v>236.11600000000001</v>
      </c>
      <c r="AJ14" s="9">
        <v>132.09</v>
      </c>
      <c r="AK14" s="9">
        <v>104.026</v>
      </c>
      <c r="AL14" s="9">
        <v>129.25299999999999</v>
      </c>
      <c r="AM14" s="9">
        <v>67.551000000000002</v>
      </c>
      <c r="AN14" s="9">
        <v>61.703000000000003</v>
      </c>
      <c r="AO14" s="9">
        <v>97.725999999999999</v>
      </c>
      <c r="AP14" s="9">
        <v>45.234000000000002</v>
      </c>
      <c r="AQ14" s="9">
        <v>52.493000000000002</v>
      </c>
      <c r="AR14" s="9">
        <v>87.091999999999999</v>
      </c>
      <c r="AS14" s="9">
        <v>41.991999999999997</v>
      </c>
      <c r="AT14" s="9">
        <v>45.1</v>
      </c>
      <c r="AU14" s="9">
        <v>77.634</v>
      </c>
      <c r="AV14" s="9">
        <v>49.451999999999998</v>
      </c>
      <c r="AW14" s="9">
        <v>28.181999999999999</v>
      </c>
      <c r="AX14" s="9">
        <v>71.277000000000001</v>
      </c>
      <c r="AY14" s="9">
        <v>44.25</v>
      </c>
      <c r="AZ14" s="9">
        <v>27.026</v>
      </c>
      <c r="BA14" s="9">
        <v>6.3570000000000002</v>
      </c>
      <c r="BB14" s="9">
        <v>5.202</v>
      </c>
      <c r="BC14" s="9">
        <v>1.155</v>
      </c>
      <c r="BD14" s="9">
        <v>120.288</v>
      </c>
      <c r="BE14" s="9">
        <v>63.24</v>
      </c>
      <c r="BF14" s="9">
        <v>57.048000000000002</v>
      </c>
      <c r="BG14" s="9">
        <v>120.288</v>
      </c>
      <c r="BH14" s="9">
        <v>63.24</v>
      </c>
      <c r="BI14" s="9">
        <v>57.048000000000002</v>
      </c>
      <c r="BJ14" s="9">
        <v>52.314999999999998</v>
      </c>
      <c r="BK14" s="9">
        <v>31.463999999999999</v>
      </c>
      <c r="BL14" s="9">
        <v>20.850999999999999</v>
      </c>
      <c r="BM14" s="9">
        <v>24.443999999999999</v>
      </c>
      <c r="BN14" s="9">
        <v>12.097</v>
      </c>
      <c r="BO14" s="9">
        <v>12.346</v>
      </c>
      <c r="BP14" s="9">
        <v>19.329999999999998</v>
      </c>
      <c r="BQ14" s="9">
        <v>7.1740000000000004</v>
      </c>
      <c r="BR14" s="9">
        <v>12.156000000000001</v>
      </c>
      <c r="BS14" s="9">
        <v>13.821999999999999</v>
      </c>
      <c r="BT14" s="9">
        <v>6.7549999999999999</v>
      </c>
      <c r="BU14" s="9">
        <v>7.0659999999999998</v>
      </c>
      <c r="BV14" s="9">
        <v>10.378</v>
      </c>
      <c r="BW14" s="9">
        <v>5.7489999999999997</v>
      </c>
      <c r="BX14" s="9">
        <v>4.6289999999999996</v>
      </c>
      <c r="BY14" s="9">
        <v>10.378</v>
      </c>
      <c r="BZ14" s="9">
        <v>5.7489999999999997</v>
      </c>
      <c r="CA14" s="9">
        <v>4.6289999999999996</v>
      </c>
      <c r="CB14" s="9">
        <v>0</v>
      </c>
      <c r="CC14" s="9">
        <v>0</v>
      </c>
      <c r="CD14" s="9">
        <v>0</v>
      </c>
      <c r="CE14" s="9">
        <v>50.076000000000001</v>
      </c>
      <c r="CF14" s="9">
        <v>28.638000000000002</v>
      </c>
      <c r="CG14" s="9">
        <v>21.437999999999999</v>
      </c>
      <c r="CH14" s="9">
        <v>50.076000000000001</v>
      </c>
      <c r="CI14" s="9">
        <v>28.638000000000002</v>
      </c>
      <c r="CJ14" s="9">
        <v>21.437999999999999</v>
      </c>
      <c r="CK14" s="9">
        <v>19.225999999999999</v>
      </c>
      <c r="CL14" s="9">
        <v>14.057</v>
      </c>
      <c r="CM14" s="9">
        <v>5.1689999999999996</v>
      </c>
      <c r="CN14" s="9">
        <v>15.436</v>
      </c>
      <c r="CO14" s="9">
        <v>8.3629999999999995</v>
      </c>
      <c r="CP14" s="9">
        <v>7.0730000000000004</v>
      </c>
      <c r="CQ14" s="9">
        <v>5.9850000000000003</v>
      </c>
      <c r="CR14" s="9">
        <v>2.125</v>
      </c>
      <c r="CS14" s="9">
        <v>3.86</v>
      </c>
      <c r="CT14" s="9">
        <v>4.6280000000000001</v>
      </c>
      <c r="CU14" s="9">
        <v>1.6020000000000001</v>
      </c>
      <c r="CV14" s="9">
        <v>3.0259999999999998</v>
      </c>
      <c r="CW14" s="9">
        <v>4.8019999999999996</v>
      </c>
      <c r="CX14" s="9">
        <v>2.4900000000000002</v>
      </c>
      <c r="CY14" s="9">
        <v>2.3119999999999998</v>
      </c>
      <c r="CZ14" s="9">
        <v>4.8019999999999996</v>
      </c>
      <c r="DA14" s="9">
        <v>2.4900000000000002</v>
      </c>
      <c r="DB14" s="9">
        <v>2.3119999999999998</v>
      </c>
      <c r="DC14" s="9">
        <v>0</v>
      </c>
      <c r="DD14" s="9">
        <v>0</v>
      </c>
      <c r="DE14" s="9">
        <v>0</v>
      </c>
      <c r="DF14" s="9">
        <v>43.16</v>
      </c>
      <c r="DG14" s="9">
        <v>25.706</v>
      </c>
      <c r="DH14" s="9">
        <v>17.454000000000001</v>
      </c>
      <c r="DI14" s="9">
        <v>41.098999999999997</v>
      </c>
      <c r="DJ14" s="9">
        <v>23.645</v>
      </c>
      <c r="DK14" s="9">
        <v>17.454000000000001</v>
      </c>
      <c r="DL14" s="9">
        <v>11.004</v>
      </c>
      <c r="DM14" s="9">
        <v>5.2690000000000001</v>
      </c>
      <c r="DN14" s="9">
        <v>5.7350000000000003</v>
      </c>
      <c r="DO14" s="9">
        <v>0.64500000000000002</v>
      </c>
      <c r="DP14" s="9">
        <v>0.64500000000000002</v>
      </c>
      <c r="DQ14" s="9">
        <v>0</v>
      </c>
      <c r="DR14" s="9">
        <v>1.591</v>
      </c>
      <c r="DS14" s="9">
        <v>1.31</v>
      </c>
      <c r="DT14" s="9">
        <v>0.28000000000000003</v>
      </c>
      <c r="DU14" s="9">
        <v>9.4640000000000004</v>
      </c>
      <c r="DV14" s="9">
        <v>5.4569999999999999</v>
      </c>
      <c r="DW14" s="9">
        <v>4.0069999999999997</v>
      </c>
      <c r="DX14" s="9">
        <v>20.456</v>
      </c>
      <c r="DY14" s="9">
        <v>13.025</v>
      </c>
      <c r="DZ14" s="9">
        <v>7.431</v>
      </c>
      <c r="EA14" s="9">
        <v>18.396000000000001</v>
      </c>
      <c r="EB14" s="9">
        <v>10.964</v>
      </c>
      <c r="EC14" s="9">
        <v>7.431</v>
      </c>
      <c r="ED14" s="9">
        <v>2.0609999999999999</v>
      </c>
      <c r="EE14" s="9">
        <v>2.0609999999999999</v>
      </c>
      <c r="EF14" s="9">
        <v>0</v>
      </c>
      <c r="EG14" s="9">
        <v>9.2490000000000006</v>
      </c>
      <c r="EH14" s="9">
        <v>4.6669999999999998</v>
      </c>
      <c r="EI14" s="9">
        <v>4.5819999999999999</v>
      </c>
      <c r="EJ14" s="9">
        <v>9.2490000000000006</v>
      </c>
      <c r="EK14" s="9">
        <v>4.6669999999999998</v>
      </c>
      <c r="EL14" s="9">
        <v>4.5819999999999999</v>
      </c>
      <c r="EM14" s="9">
        <v>8.8290000000000006</v>
      </c>
      <c r="EN14" s="9">
        <v>4.2469999999999999</v>
      </c>
      <c r="EO14" s="9">
        <v>4.5819999999999999</v>
      </c>
      <c r="EP14" s="9">
        <v>0.42</v>
      </c>
      <c r="EQ14" s="9">
        <v>0.42</v>
      </c>
      <c r="ER14" s="9">
        <v>0</v>
      </c>
      <c r="ES14" s="9">
        <v>0</v>
      </c>
      <c r="ET14" s="9">
        <v>0</v>
      </c>
      <c r="EU14" s="9">
        <v>0</v>
      </c>
      <c r="EV14" s="9">
        <v>0</v>
      </c>
      <c r="EW14" s="9">
        <v>0</v>
      </c>
      <c r="EX14" s="9">
        <v>0</v>
      </c>
      <c r="EY14" s="9">
        <v>0</v>
      </c>
      <c r="EZ14" s="9">
        <v>0</v>
      </c>
      <c r="FA14" s="9">
        <v>0</v>
      </c>
      <c r="FB14" s="9">
        <v>0</v>
      </c>
      <c r="FC14" s="9">
        <v>0</v>
      </c>
      <c r="FD14" s="9">
        <v>0</v>
      </c>
      <c r="FE14" s="9">
        <v>0</v>
      </c>
      <c r="FF14" s="9">
        <v>0</v>
      </c>
      <c r="FG14" s="9">
        <v>0</v>
      </c>
      <c r="FH14" s="9">
        <v>33.909999999999997</v>
      </c>
      <c r="FI14" s="9">
        <v>21.039000000000001</v>
      </c>
      <c r="FJ14" s="9">
        <v>12.871</v>
      </c>
      <c r="FK14" s="9">
        <v>31.85</v>
      </c>
      <c r="FL14" s="9">
        <v>18.978999999999999</v>
      </c>
      <c r="FM14" s="9">
        <v>12.871</v>
      </c>
      <c r="FN14" s="9">
        <v>2.1749999999999998</v>
      </c>
      <c r="FO14" s="9">
        <v>1.022</v>
      </c>
      <c r="FP14" s="9">
        <v>1.1519999999999999</v>
      </c>
      <c r="FQ14" s="9">
        <v>0.22500000000000001</v>
      </c>
      <c r="FR14" s="9">
        <v>0.22500000000000001</v>
      </c>
      <c r="FS14" s="9">
        <v>0</v>
      </c>
      <c r="FT14" s="9">
        <v>1.591</v>
      </c>
      <c r="FU14" s="9">
        <v>1.31</v>
      </c>
      <c r="FV14" s="9">
        <v>0.28000000000000003</v>
      </c>
      <c r="FW14" s="9">
        <v>9.4640000000000004</v>
      </c>
      <c r="FX14" s="9">
        <v>5.4569999999999999</v>
      </c>
      <c r="FY14" s="9">
        <v>4.0069999999999997</v>
      </c>
      <c r="FZ14" s="9">
        <v>20.456</v>
      </c>
      <c r="GA14" s="9">
        <v>13.025</v>
      </c>
      <c r="GB14" s="9">
        <v>7.431</v>
      </c>
      <c r="GC14" s="9">
        <v>18.396000000000001</v>
      </c>
      <c r="GD14" s="9">
        <v>10.964</v>
      </c>
      <c r="GE14" s="9">
        <v>7.431</v>
      </c>
      <c r="GF14" s="9">
        <v>2.0609999999999999</v>
      </c>
      <c r="GG14" s="9">
        <v>2.0609999999999999</v>
      </c>
      <c r="GH14" s="9">
        <v>0</v>
      </c>
      <c r="GI14" s="9">
        <v>82.385000000000005</v>
      </c>
      <c r="GJ14" s="9">
        <v>42.728999999999999</v>
      </c>
      <c r="GK14" s="9">
        <v>39.655999999999999</v>
      </c>
      <c r="GL14" s="9">
        <v>82.385000000000005</v>
      </c>
      <c r="GM14" s="9">
        <v>42.728999999999999</v>
      </c>
      <c r="GN14" s="9">
        <v>39.655999999999999</v>
      </c>
      <c r="GO14" s="9">
        <v>51.045000000000002</v>
      </c>
      <c r="GP14" s="9">
        <v>28.919</v>
      </c>
      <c r="GQ14" s="9">
        <v>22.125</v>
      </c>
      <c r="GR14" s="9">
        <v>19.879000000000001</v>
      </c>
      <c r="GS14" s="9">
        <v>11.016</v>
      </c>
      <c r="GT14" s="9">
        <v>8.8629999999999995</v>
      </c>
      <c r="GU14" s="9">
        <v>5.383</v>
      </c>
      <c r="GV14" s="9">
        <v>1.55</v>
      </c>
      <c r="GW14" s="9">
        <v>3.8330000000000002</v>
      </c>
      <c r="GX14" s="9">
        <v>5.1619999999999999</v>
      </c>
      <c r="GY14" s="9">
        <v>1.244</v>
      </c>
      <c r="GZ14" s="9">
        <v>3.9180000000000001</v>
      </c>
      <c r="HA14" s="9">
        <v>0.91600000000000004</v>
      </c>
      <c r="HB14" s="9">
        <v>0</v>
      </c>
      <c r="HC14" s="9">
        <v>0.91600000000000004</v>
      </c>
      <c r="HD14" s="9">
        <v>0.91600000000000004</v>
      </c>
      <c r="HE14" s="9">
        <v>0</v>
      </c>
      <c r="HF14" s="9">
        <v>0.91600000000000004</v>
      </c>
      <c r="HG14" s="9">
        <v>0</v>
      </c>
      <c r="HH14" s="9">
        <v>0</v>
      </c>
      <c r="HI14" s="9">
        <v>0</v>
      </c>
      <c r="HJ14" s="9">
        <v>40.457999999999998</v>
      </c>
      <c r="HK14" s="9">
        <v>20.974</v>
      </c>
      <c r="HL14" s="9">
        <v>19.483000000000001</v>
      </c>
      <c r="HM14" s="9">
        <v>38.826999999999998</v>
      </c>
      <c r="HN14" s="9">
        <v>19.841000000000001</v>
      </c>
      <c r="HO14" s="9">
        <v>18.986000000000001</v>
      </c>
      <c r="HP14" s="9">
        <v>17.183</v>
      </c>
      <c r="HQ14" s="9">
        <v>5.875</v>
      </c>
      <c r="HR14" s="9">
        <v>11.308</v>
      </c>
      <c r="HS14" s="9">
        <v>5.9390000000000001</v>
      </c>
      <c r="HT14" s="9">
        <v>3.9460000000000002</v>
      </c>
      <c r="HU14" s="9">
        <v>1.992</v>
      </c>
      <c r="HV14" s="9">
        <v>5.6369999999999996</v>
      </c>
      <c r="HW14" s="9">
        <v>4.2960000000000003</v>
      </c>
      <c r="HX14" s="9">
        <v>1.341</v>
      </c>
      <c r="HY14" s="9">
        <v>6.859</v>
      </c>
      <c r="HZ14" s="9">
        <v>2.9020000000000001</v>
      </c>
      <c r="IA14" s="9">
        <v>3.9569999999999999</v>
      </c>
      <c r="IB14" s="9">
        <v>4.84</v>
      </c>
      <c r="IC14" s="9">
        <v>3.956</v>
      </c>
      <c r="ID14" s="9">
        <v>0.88500000000000001</v>
      </c>
      <c r="IE14" s="9">
        <v>3.21</v>
      </c>
      <c r="IF14" s="9">
        <v>2.823</v>
      </c>
      <c r="IG14" s="9">
        <v>0.38800000000000001</v>
      </c>
      <c r="IH14" s="9">
        <v>1.63</v>
      </c>
      <c r="II14" s="9">
        <v>1.133</v>
      </c>
      <c r="IJ14" s="9">
        <v>0.497</v>
      </c>
      <c r="IK14" s="9">
        <v>51.685000000000002</v>
      </c>
      <c r="IL14" s="9">
        <v>28.491</v>
      </c>
      <c r="IM14" s="9">
        <v>23.193999999999999</v>
      </c>
      <c r="IN14" s="9">
        <v>49.731999999999999</v>
      </c>
      <c r="IO14" s="9">
        <v>26.925999999999998</v>
      </c>
      <c r="IP14" s="9">
        <v>22.806000000000001</v>
      </c>
      <c r="IQ14" s="9">
        <v>15.912000000000001</v>
      </c>
    </row>
    <row r="15" spans="1:251">
      <c r="A15" s="10">
        <v>43497</v>
      </c>
      <c r="B15" s="9">
        <v>660.98400000000004</v>
      </c>
      <c r="C15" s="9">
        <v>347.81200000000001</v>
      </c>
      <c r="D15" s="9">
        <v>313.17099999999999</v>
      </c>
      <c r="E15" s="9">
        <v>648.38300000000004</v>
      </c>
      <c r="F15" s="9">
        <v>339.13299999999998</v>
      </c>
      <c r="G15" s="9">
        <v>309.25</v>
      </c>
      <c r="H15" s="9">
        <v>246.12799999999999</v>
      </c>
      <c r="I15" s="9">
        <v>133.81200000000001</v>
      </c>
      <c r="J15" s="9">
        <v>112.316</v>
      </c>
      <c r="K15" s="9">
        <v>130.255</v>
      </c>
      <c r="L15" s="9">
        <v>69.861999999999995</v>
      </c>
      <c r="M15" s="9">
        <v>60.393000000000001</v>
      </c>
      <c r="N15" s="9">
        <v>111.27</v>
      </c>
      <c r="O15" s="9">
        <v>51.088000000000001</v>
      </c>
      <c r="P15" s="9">
        <v>60.182000000000002</v>
      </c>
      <c r="Q15" s="9">
        <v>88.034000000000006</v>
      </c>
      <c r="R15" s="9">
        <v>42.613</v>
      </c>
      <c r="S15" s="9">
        <v>45.420999999999999</v>
      </c>
      <c r="T15" s="9">
        <v>85.296000000000006</v>
      </c>
      <c r="U15" s="9">
        <v>50.436999999999998</v>
      </c>
      <c r="V15" s="9">
        <v>34.859000000000002</v>
      </c>
      <c r="W15" s="9">
        <v>72.695999999999998</v>
      </c>
      <c r="X15" s="9">
        <v>41.758000000000003</v>
      </c>
      <c r="Y15" s="9">
        <v>30.937999999999999</v>
      </c>
      <c r="Z15" s="9">
        <v>12.6</v>
      </c>
      <c r="AA15" s="9">
        <v>8.6790000000000003</v>
      </c>
      <c r="AB15" s="9">
        <v>3.9209999999999998</v>
      </c>
      <c r="AC15" s="9">
        <v>577.20899999999995</v>
      </c>
      <c r="AD15" s="9">
        <v>303.82400000000001</v>
      </c>
      <c r="AE15" s="9">
        <v>273.38600000000002</v>
      </c>
      <c r="AF15" s="9">
        <v>567.28</v>
      </c>
      <c r="AG15" s="9">
        <v>296.26499999999999</v>
      </c>
      <c r="AH15" s="9">
        <v>271.01499999999999</v>
      </c>
      <c r="AI15" s="9">
        <v>209.29599999999999</v>
      </c>
      <c r="AJ15" s="9">
        <v>113.605</v>
      </c>
      <c r="AK15" s="9">
        <v>95.691000000000003</v>
      </c>
      <c r="AL15" s="9">
        <v>114.542</v>
      </c>
      <c r="AM15" s="9">
        <v>61.22</v>
      </c>
      <c r="AN15" s="9">
        <v>53.323</v>
      </c>
      <c r="AO15" s="9">
        <v>95.320999999999998</v>
      </c>
      <c r="AP15" s="9">
        <v>44.828000000000003</v>
      </c>
      <c r="AQ15" s="9">
        <v>50.493000000000002</v>
      </c>
      <c r="AR15" s="9">
        <v>79.698999999999998</v>
      </c>
      <c r="AS15" s="9">
        <v>37.404000000000003</v>
      </c>
      <c r="AT15" s="9">
        <v>42.295000000000002</v>
      </c>
      <c r="AU15" s="9">
        <v>78.350999999999999</v>
      </c>
      <c r="AV15" s="9">
        <v>46.767000000000003</v>
      </c>
      <c r="AW15" s="9">
        <v>31.582999999999998</v>
      </c>
      <c r="AX15" s="9">
        <v>68.421000000000006</v>
      </c>
      <c r="AY15" s="9">
        <v>39.207999999999998</v>
      </c>
      <c r="AZ15" s="9">
        <v>29.213000000000001</v>
      </c>
      <c r="BA15" s="9">
        <v>9.93</v>
      </c>
      <c r="BB15" s="9">
        <v>7.5590000000000002</v>
      </c>
      <c r="BC15" s="9">
        <v>2.37</v>
      </c>
      <c r="BD15" s="9">
        <v>101.99</v>
      </c>
      <c r="BE15" s="9">
        <v>51.704000000000001</v>
      </c>
      <c r="BF15" s="9">
        <v>50.286000000000001</v>
      </c>
      <c r="BG15" s="9">
        <v>101.41800000000001</v>
      </c>
      <c r="BH15" s="9">
        <v>51.131999999999998</v>
      </c>
      <c r="BI15" s="9">
        <v>50.286000000000001</v>
      </c>
      <c r="BJ15" s="9">
        <v>38.018000000000001</v>
      </c>
      <c r="BK15" s="9">
        <v>21.916</v>
      </c>
      <c r="BL15" s="9">
        <v>16.102</v>
      </c>
      <c r="BM15" s="9">
        <v>22.956</v>
      </c>
      <c r="BN15" s="9">
        <v>8.2850000000000001</v>
      </c>
      <c r="BO15" s="9">
        <v>14.670999999999999</v>
      </c>
      <c r="BP15" s="9">
        <v>18.042000000000002</v>
      </c>
      <c r="BQ15" s="9">
        <v>9.4139999999999997</v>
      </c>
      <c r="BR15" s="9">
        <v>8.6280000000000001</v>
      </c>
      <c r="BS15" s="9">
        <v>14.087</v>
      </c>
      <c r="BT15" s="9">
        <v>7.9080000000000004</v>
      </c>
      <c r="BU15" s="9">
        <v>6.1790000000000003</v>
      </c>
      <c r="BV15" s="9">
        <v>8.8870000000000005</v>
      </c>
      <c r="BW15" s="9">
        <v>4.181</v>
      </c>
      <c r="BX15" s="9">
        <v>4.7060000000000004</v>
      </c>
      <c r="BY15" s="9">
        <v>8.3149999999999995</v>
      </c>
      <c r="BZ15" s="9">
        <v>3.61</v>
      </c>
      <c r="CA15" s="9">
        <v>4.7060000000000004</v>
      </c>
      <c r="CB15" s="9">
        <v>0.57099999999999995</v>
      </c>
      <c r="CC15" s="9">
        <v>0.57099999999999995</v>
      </c>
      <c r="CD15" s="9">
        <v>0</v>
      </c>
      <c r="CE15" s="9">
        <v>41.642000000000003</v>
      </c>
      <c r="CF15" s="9">
        <v>27.137</v>
      </c>
      <c r="CG15" s="9">
        <v>14.505000000000001</v>
      </c>
      <c r="CH15" s="9">
        <v>41.642000000000003</v>
      </c>
      <c r="CI15" s="9">
        <v>27.137</v>
      </c>
      <c r="CJ15" s="9">
        <v>14.505000000000001</v>
      </c>
      <c r="CK15" s="9">
        <v>16.552</v>
      </c>
      <c r="CL15" s="9">
        <v>11.712999999999999</v>
      </c>
      <c r="CM15" s="9">
        <v>4.8390000000000004</v>
      </c>
      <c r="CN15" s="9">
        <v>8.1059999999999999</v>
      </c>
      <c r="CO15" s="9">
        <v>4.2300000000000004</v>
      </c>
      <c r="CP15" s="9">
        <v>3.8759999999999999</v>
      </c>
      <c r="CQ15" s="9">
        <v>9.2279999999999998</v>
      </c>
      <c r="CR15" s="9">
        <v>6.1849999999999996</v>
      </c>
      <c r="CS15" s="9">
        <v>3.0430000000000001</v>
      </c>
      <c r="CT15" s="9">
        <v>4.8689999999999998</v>
      </c>
      <c r="CU15" s="9">
        <v>3.0289999999999999</v>
      </c>
      <c r="CV15" s="9">
        <v>1.84</v>
      </c>
      <c r="CW15" s="9">
        <v>2.8879999999999999</v>
      </c>
      <c r="CX15" s="9">
        <v>1.9810000000000001</v>
      </c>
      <c r="CY15" s="9">
        <v>0.90700000000000003</v>
      </c>
      <c r="CZ15" s="9">
        <v>2.8879999999999999</v>
      </c>
      <c r="DA15" s="9">
        <v>1.9810000000000001</v>
      </c>
      <c r="DB15" s="9">
        <v>0.90700000000000003</v>
      </c>
      <c r="DC15" s="9">
        <v>0</v>
      </c>
      <c r="DD15" s="9">
        <v>0</v>
      </c>
      <c r="DE15" s="9">
        <v>0</v>
      </c>
      <c r="DF15" s="9">
        <v>43.884999999999998</v>
      </c>
      <c r="DG15" s="9">
        <v>21.975000000000001</v>
      </c>
      <c r="DH15" s="9">
        <v>21.91</v>
      </c>
      <c r="DI15" s="9">
        <v>40.564</v>
      </c>
      <c r="DJ15" s="9">
        <v>19.53</v>
      </c>
      <c r="DK15" s="9">
        <v>21.033999999999999</v>
      </c>
      <c r="DL15" s="9">
        <v>10.478</v>
      </c>
      <c r="DM15" s="9">
        <v>3.149</v>
      </c>
      <c r="DN15" s="9">
        <v>7.3289999999999997</v>
      </c>
      <c r="DO15" s="9">
        <v>1.554</v>
      </c>
      <c r="DP15" s="9">
        <v>1.0780000000000001</v>
      </c>
      <c r="DQ15" s="9">
        <v>0.47599999999999998</v>
      </c>
      <c r="DR15" s="9">
        <v>3.2480000000000002</v>
      </c>
      <c r="DS15" s="9">
        <v>1.86</v>
      </c>
      <c r="DT15" s="9">
        <v>1.3879999999999999</v>
      </c>
      <c r="DU15" s="9">
        <v>4.2389999999999999</v>
      </c>
      <c r="DV15" s="9">
        <v>0.871</v>
      </c>
      <c r="DW15" s="9">
        <v>3.3679999999999999</v>
      </c>
      <c r="DX15" s="9">
        <v>24.366</v>
      </c>
      <c r="DY15" s="9">
        <v>15.016</v>
      </c>
      <c r="DZ15" s="9">
        <v>9.3490000000000002</v>
      </c>
      <c r="EA15" s="9">
        <v>21.045000000000002</v>
      </c>
      <c r="EB15" s="9">
        <v>12.571</v>
      </c>
      <c r="EC15" s="9">
        <v>8.4730000000000008</v>
      </c>
      <c r="ED15" s="9">
        <v>3.3210000000000002</v>
      </c>
      <c r="EE15" s="9">
        <v>2.4449999999999998</v>
      </c>
      <c r="EF15" s="9">
        <v>0.876</v>
      </c>
      <c r="EG15" s="9">
        <v>9.4220000000000006</v>
      </c>
      <c r="EH15" s="9">
        <v>2.58</v>
      </c>
      <c r="EI15" s="9">
        <v>6.8410000000000002</v>
      </c>
      <c r="EJ15" s="9">
        <v>9.4220000000000006</v>
      </c>
      <c r="EK15" s="9">
        <v>2.58</v>
      </c>
      <c r="EL15" s="9">
        <v>6.8410000000000002</v>
      </c>
      <c r="EM15" s="9">
        <v>9.0090000000000003</v>
      </c>
      <c r="EN15" s="9">
        <v>2.1680000000000001</v>
      </c>
      <c r="EO15" s="9">
        <v>6.8410000000000002</v>
      </c>
      <c r="EP15" s="9">
        <v>0.41199999999999998</v>
      </c>
      <c r="EQ15" s="9">
        <v>0.41199999999999998</v>
      </c>
      <c r="ER15" s="9">
        <v>0</v>
      </c>
      <c r="ES15" s="9">
        <v>0</v>
      </c>
      <c r="ET15" s="9">
        <v>0</v>
      </c>
      <c r="EU15" s="9">
        <v>0</v>
      </c>
      <c r="EV15" s="9">
        <v>0</v>
      </c>
      <c r="EW15" s="9">
        <v>0</v>
      </c>
      <c r="EX15" s="9">
        <v>0</v>
      </c>
      <c r="EY15" s="9">
        <v>0</v>
      </c>
      <c r="EZ15" s="9">
        <v>0</v>
      </c>
      <c r="FA15" s="9">
        <v>0</v>
      </c>
      <c r="FB15" s="9">
        <v>0</v>
      </c>
      <c r="FC15" s="9">
        <v>0</v>
      </c>
      <c r="FD15" s="9">
        <v>0</v>
      </c>
      <c r="FE15" s="9">
        <v>0</v>
      </c>
      <c r="FF15" s="9">
        <v>0</v>
      </c>
      <c r="FG15" s="9">
        <v>0</v>
      </c>
      <c r="FH15" s="9">
        <v>34.463000000000001</v>
      </c>
      <c r="FI15" s="9">
        <v>19.393999999999998</v>
      </c>
      <c r="FJ15" s="9">
        <v>15.069000000000001</v>
      </c>
      <c r="FK15" s="9">
        <v>31.141999999999999</v>
      </c>
      <c r="FL15" s="9">
        <v>16.949000000000002</v>
      </c>
      <c r="FM15" s="9">
        <v>14.193</v>
      </c>
      <c r="FN15" s="9">
        <v>1.468</v>
      </c>
      <c r="FO15" s="9">
        <v>0.98</v>
      </c>
      <c r="FP15" s="9">
        <v>0.48799999999999999</v>
      </c>
      <c r="FQ15" s="9">
        <v>1.1419999999999999</v>
      </c>
      <c r="FR15" s="9">
        <v>0.66600000000000004</v>
      </c>
      <c r="FS15" s="9">
        <v>0.47599999999999998</v>
      </c>
      <c r="FT15" s="9">
        <v>3.2480000000000002</v>
      </c>
      <c r="FU15" s="9">
        <v>1.86</v>
      </c>
      <c r="FV15" s="9">
        <v>1.3879999999999999</v>
      </c>
      <c r="FW15" s="9">
        <v>4.2389999999999999</v>
      </c>
      <c r="FX15" s="9">
        <v>0.871</v>
      </c>
      <c r="FY15" s="9">
        <v>3.3679999999999999</v>
      </c>
      <c r="FZ15" s="9">
        <v>24.366</v>
      </c>
      <c r="GA15" s="9">
        <v>15.016</v>
      </c>
      <c r="GB15" s="9">
        <v>9.3490000000000002</v>
      </c>
      <c r="GC15" s="9">
        <v>21.045000000000002</v>
      </c>
      <c r="GD15" s="9">
        <v>12.571</v>
      </c>
      <c r="GE15" s="9">
        <v>8.4730000000000008</v>
      </c>
      <c r="GF15" s="9">
        <v>3.3210000000000002</v>
      </c>
      <c r="GG15" s="9">
        <v>2.4449999999999998</v>
      </c>
      <c r="GH15" s="9">
        <v>0.876</v>
      </c>
      <c r="GI15" s="9">
        <v>76.376999999999995</v>
      </c>
      <c r="GJ15" s="9">
        <v>41.423999999999999</v>
      </c>
      <c r="GK15" s="9">
        <v>34.953000000000003</v>
      </c>
      <c r="GL15" s="9">
        <v>75.53</v>
      </c>
      <c r="GM15" s="9">
        <v>40.576000000000001</v>
      </c>
      <c r="GN15" s="9">
        <v>34.953000000000003</v>
      </c>
      <c r="GO15" s="9">
        <v>49.585999999999999</v>
      </c>
      <c r="GP15" s="9">
        <v>27.587</v>
      </c>
      <c r="GQ15" s="9">
        <v>21.998999999999999</v>
      </c>
      <c r="GR15" s="9">
        <v>14.808999999999999</v>
      </c>
      <c r="GS15" s="9">
        <v>8.92</v>
      </c>
      <c r="GT15" s="9">
        <v>5.8890000000000002</v>
      </c>
      <c r="GU15" s="9">
        <v>6.7039999999999997</v>
      </c>
      <c r="GV15" s="9">
        <v>2.1070000000000002</v>
      </c>
      <c r="GW15" s="9">
        <v>4.5970000000000004</v>
      </c>
      <c r="GX15" s="9">
        <v>1.827</v>
      </c>
      <c r="GY15" s="9">
        <v>0.247</v>
      </c>
      <c r="GZ15" s="9">
        <v>1.58</v>
      </c>
      <c r="HA15" s="9">
        <v>3.452</v>
      </c>
      <c r="HB15" s="9">
        <v>2.5630000000000002</v>
      </c>
      <c r="HC15" s="9">
        <v>0.88900000000000001</v>
      </c>
      <c r="HD15" s="9">
        <v>2.6040000000000001</v>
      </c>
      <c r="HE15" s="9">
        <v>1.7150000000000001</v>
      </c>
      <c r="HF15" s="9">
        <v>0.88900000000000001</v>
      </c>
      <c r="HG15" s="9">
        <v>0.84799999999999998</v>
      </c>
      <c r="HH15" s="9">
        <v>0.84799999999999998</v>
      </c>
      <c r="HI15" s="9">
        <v>0</v>
      </c>
      <c r="HJ15" s="9">
        <v>28.414000000000001</v>
      </c>
      <c r="HK15" s="9">
        <v>19.175999999999998</v>
      </c>
      <c r="HL15" s="9">
        <v>9.2379999999999995</v>
      </c>
      <c r="HM15" s="9">
        <v>27.353000000000002</v>
      </c>
      <c r="HN15" s="9">
        <v>18.114999999999998</v>
      </c>
      <c r="HO15" s="9">
        <v>9.2379999999999995</v>
      </c>
      <c r="HP15" s="9">
        <v>11.071999999999999</v>
      </c>
      <c r="HQ15" s="9">
        <v>6.2380000000000004</v>
      </c>
      <c r="HR15" s="9">
        <v>4.8339999999999996</v>
      </c>
      <c r="HS15" s="9">
        <v>7.234</v>
      </c>
      <c r="HT15" s="9">
        <v>6.01</v>
      </c>
      <c r="HU15" s="9">
        <v>1.2230000000000001</v>
      </c>
      <c r="HV15" s="9">
        <v>4.1210000000000004</v>
      </c>
      <c r="HW15" s="9">
        <v>2.0019999999999998</v>
      </c>
      <c r="HX15" s="9">
        <v>2.1190000000000002</v>
      </c>
      <c r="HY15" s="9">
        <v>2.7629999999999999</v>
      </c>
      <c r="HZ15" s="9">
        <v>2.2320000000000002</v>
      </c>
      <c r="IA15" s="9">
        <v>0.53</v>
      </c>
      <c r="IB15" s="9">
        <v>3.2240000000000002</v>
      </c>
      <c r="IC15" s="9">
        <v>2.6930000000000001</v>
      </c>
      <c r="ID15" s="9">
        <v>0.53100000000000003</v>
      </c>
      <c r="IE15" s="9">
        <v>2.1640000000000001</v>
      </c>
      <c r="IF15" s="9">
        <v>1.633</v>
      </c>
      <c r="IG15" s="9">
        <v>0.53100000000000003</v>
      </c>
      <c r="IH15" s="9">
        <v>1.0609999999999999</v>
      </c>
      <c r="II15" s="9">
        <v>1.0609999999999999</v>
      </c>
      <c r="IJ15" s="9">
        <v>0</v>
      </c>
      <c r="IK15" s="9">
        <v>48.220999999999997</v>
      </c>
      <c r="IL15" s="9">
        <v>26.736000000000001</v>
      </c>
      <c r="IM15" s="9">
        <v>21.484999999999999</v>
      </c>
      <c r="IN15" s="9">
        <v>47.206000000000003</v>
      </c>
      <c r="IO15" s="9">
        <v>25.721</v>
      </c>
      <c r="IP15" s="9">
        <v>21.484999999999999</v>
      </c>
      <c r="IQ15" s="9">
        <v>8.9920000000000009</v>
      </c>
    </row>
    <row r="16" spans="1:251">
      <c r="A16" s="10">
        <v>43862</v>
      </c>
      <c r="B16" s="9">
        <v>676.21299999999997</v>
      </c>
      <c r="C16" s="9">
        <v>360.00299999999999</v>
      </c>
      <c r="D16" s="9">
        <v>316.20999999999998</v>
      </c>
      <c r="E16" s="9">
        <v>664.428</v>
      </c>
      <c r="F16" s="9">
        <v>352.79599999999999</v>
      </c>
      <c r="G16" s="9">
        <v>311.63200000000001</v>
      </c>
      <c r="H16" s="9">
        <v>265.322</v>
      </c>
      <c r="I16" s="9">
        <v>149.73400000000001</v>
      </c>
      <c r="J16" s="9">
        <v>115.589</v>
      </c>
      <c r="K16" s="9">
        <v>136.43100000000001</v>
      </c>
      <c r="L16" s="9">
        <v>71.230999999999995</v>
      </c>
      <c r="M16" s="9">
        <v>65.2</v>
      </c>
      <c r="N16" s="9">
        <v>97.811999999999998</v>
      </c>
      <c r="O16" s="9">
        <v>49.679000000000002</v>
      </c>
      <c r="P16" s="9">
        <v>48.133000000000003</v>
      </c>
      <c r="Q16" s="9">
        <v>88.284999999999997</v>
      </c>
      <c r="R16" s="9">
        <v>40.756999999999998</v>
      </c>
      <c r="S16" s="9">
        <v>47.527999999999999</v>
      </c>
      <c r="T16" s="9">
        <v>88.361999999999995</v>
      </c>
      <c r="U16" s="9">
        <v>48.601999999999997</v>
      </c>
      <c r="V16" s="9">
        <v>39.76</v>
      </c>
      <c r="W16" s="9">
        <v>76.578000000000003</v>
      </c>
      <c r="X16" s="9">
        <v>41.396000000000001</v>
      </c>
      <c r="Y16" s="9">
        <v>35.182000000000002</v>
      </c>
      <c r="Z16" s="9">
        <v>11.784000000000001</v>
      </c>
      <c r="AA16" s="9">
        <v>7.2060000000000004</v>
      </c>
      <c r="AB16" s="9">
        <v>4.5780000000000003</v>
      </c>
      <c r="AC16" s="9">
        <v>582.024</v>
      </c>
      <c r="AD16" s="9">
        <v>309.46699999999998</v>
      </c>
      <c r="AE16" s="9">
        <v>272.55700000000002</v>
      </c>
      <c r="AF16" s="9">
        <v>573.71100000000001</v>
      </c>
      <c r="AG16" s="9">
        <v>304.267</v>
      </c>
      <c r="AH16" s="9">
        <v>269.44400000000002</v>
      </c>
      <c r="AI16" s="9">
        <v>226.90299999999999</v>
      </c>
      <c r="AJ16" s="9">
        <v>127.523</v>
      </c>
      <c r="AK16" s="9">
        <v>99.38</v>
      </c>
      <c r="AL16" s="9">
        <v>114.69499999999999</v>
      </c>
      <c r="AM16" s="9">
        <v>59.423999999999999</v>
      </c>
      <c r="AN16" s="9">
        <v>55.271000000000001</v>
      </c>
      <c r="AO16" s="9">
        <v>85.007000000000005</v>
      </c>
      <c r="AP16" s="9">
        <v>43.08</v>
      </c>
      <c r="AQ16" s="9">
        <v>41.927</v>
      </c>
      <c r="AR16" s="9">
        <v>77.674999999999997</v>
      </c>
      <c r="AS16" s="9">
        <v>37.780999999999999</v>
      </c>
      <c r="AT16" s="9">
        <v>39.893999999999998</v>
      </c>
      <c r="AU16" s="9">
        <v>77.745000000000005</v>
      </c>
      <c r="AV16" s="9">
        <v>41.658999999999999</v>
      </c>
      <c r="AW16" s="9">
        <v>36.085999999999999</v>
      </c>
      <c r="AX16" s="9">
        <v>69.432000000000002</v>
      </c>
      <c r="AY16" s="9">
        <v>36.46</v>
      </c>
      <c r="AZ16" s="9">
        <v>32.972000000000001</v>
      </c>
      <c r="BA16" s="9">
        <v>8.3130000000000006</v>
      </c>
      <c r="BB16" s="9">
        <v>5.2</v>
      </c>
      <c r="BC16" s="9">
        <v>3.113</v>
      </c>
      <c r="BD16" s="9">
        <v>106.61199999999999</v>
      </c>
      <c r="BE16" s="9">
        <v>58.692</v>
      </c>
      <c r="BF16" s="9">
        <v>47.92</v>
      </c>
      <c r="BG16" s="9">
        <v>106.523</v>
      </c>
      <c r="BH16" s="9">
        <v>58.692</v>
      </c>
      <c r="BI16" s="9">
        <v>47.83</v>
      </c>
      <c r="BJ16" s="9">
        <v>44.805999999999997</v>
      </c>
      <c r="BK16" s="9">
        <v>26.414000000000001</v>
      </c>
      <c r="BL16" s="9">
        <v>18.391999999999999</v>
      </c>
      <c r="BM16" s="9">
        <v>19.497</v>
      </c>
      <c r="BN16" s="9">
        <v>11.57</v>
      </c>
      <c r="BO16" s="9">
        <v>7.9269999999999996</v>
      </c>
      <c r="BP16" s="9">
        <v>20.945</v>
      </c>
      <c r="BQ16" s="9">
        <v>10.093</v>
      </c>
      <c r="BR16" s="9">
        <v>10.852</v>
      </c>
      <c r="BS16" s="9">
        <v>12.377000000000001</v>
      </c>
      <c r="BT16" s="9">
        <v>5.83</v>
      </c>
      <c r="BU16" s="9">
        <v>6.5469999999999997</v>
      </c>
      <c r="BV16" s="9">
        <v>8.9870000000000001</v>
      </c>
      <c r="BW16" s="9">
        <v>4.7859999999999996</v>
      </c>
      <c r="BX16" s="9">
        <v>4.2009999999999996</v>
      </c>
      <c r="BY16" s="9">
        <v>8.8970000000000002</v>
      </c>
      <c r="BZ16" s="9">
        <v>4.7859999999999996</v>
      </c>
      <c r="CA16" s="9">
        <v>4.1109999999999998</v>
      </c>
      <c r="CB16" s="9">
        <v>0.09</v>
      </c>
      <c r="CC16" s="9">
        <v>0</v>
      </c>
      <c r="CD16" s="9">
        <v>0.09</v>
      </c>
      <c r="CE16" s="9">
        <v>47.357999999999997</v>
      </c>
      <c r="CF16" s="9">
        <v>23.085999999999999</v>
      </c>
      <c r="CG16" s="9">
        <v>24.271999999999998</v>
      </c>
      <c r="CH16" s="9">
        <v>47.357999999999997</v>
      </c>
      <c r="CI16" s="9">
        <v>23.085999999999999</v>
      </c>
      <c r="CJ16" s="9">
        <v>24.271999999999998</v>
      </c>
      <c r="CK16" s="9">
        <v>19.463999999999999</v>
      </c>
      <c r="CL16" s="9">
        <v>9.3610000000000007</v>
      </c>
      <c r="CM16" s="9">
        <v>10.103</v>
      </c>
      <c r="CN16" s="9">
        <v>13.885</v>
      </c>
      <c r="CO16" s="9">
        <v>7.2089999999999996</v>
      </c>
      <c r="CP16" s="9">
        <v>6.6760000000000002</v>
      </c>
      <c r="CQ16" s="9">
        <v>3.4630000000000001</v>
      </c>
      <c r="CR16" s="9">
        <v>1.6419999999999999</v>
      </c>
      <c r="CS16" s="9">
        <v>1.82</v>
      </c>
      <c r="CT16" s="9">
        <v>5.1349999999999998</v>
      </c>
      <c r="CU16" s="9">
        <v>2.0659999999999998</v>
      </c>
      <c r="CV16" s="9">
        <v>3.0680000000000001</v>
      </c>
      <c r="CW16" s="9">
        <v>5.4119999999999999</v>
      </c>
      <c r="CX16" s="9">
        <v>2.8079999999999998</v>
      </c>
      <c r="CY16" s="9">
        <v>2.6040000000000001</v>
      </c>
      <c r="CZ16" s="9">
        <v>5.4119999999999999</v>
      </c>
      <c r="DA16" s="9">
        <v>2.8079999999999998</v>
      </c>
      <c r="DB16" s="9">
        <v>2.6040000000000001</v>
      </c>
      <c r="DC16" s="9">
        <v>0</v>
      </c>
      <c r="DD16" s="9">
        <v>0</v>
      </c>
      <c r="DE16" s="9">
        <v>0</v>
      </c>
      <c r="DF16" s="9">
        <v>46.792000000000002</v>
      </c>
      <c r="DG16" s="9">
        <v>24.760999999999999</v>
      </c>
      <c r="DH16" s="9">
        <v>22.030999999999999</v>
      </c>
      <c r="DI16" s="9">
        <v>41.326000000000001</v>
      </c>
      <c r="DJ16" s="9">
        <v>20.98</v>
      </c>
      <c r="DK16" s="9">
        <v>20.346</v>
      </c>
      <c r="DL16" s="9">
        <v>9.2270000000000003</v>
      </c>
      <c r="DM16" s="9">
        <v>2.9689999999999999</v>
      </c>
      <c r="DN16" s="9">
        <v>6.2590000000000003</v>
      </c>
      <c r="DO16" s="9">
        <v>2.4279999999999999</v>
      </c>
      <c r="DP16" s="9">
        <v>0.68100000000000005</v>
      </c>
      <c r="DQ16" s="9">
        <v>1.7470000000000001</v>
      </c>
      <c r="DR16" s="9">
        <v>0.86199999999999999</v>
      </c>
      <c r="DS16" s="9">
        <v>0.54900000000000004</v>
      </c>
      <c r="DT16" s="9">
        <v>0.312</v>
      </c>
      <c r="DU16" s="9">
        <v>6.843</v>
      </c>
      <c r="DV16" s="9">
        <v>4.3630000000000004</v>
      </c>
      <c r="DW16" s="9">
        <v>2.48</v>
      </c>
      <c r="DX16" s="9">
        <v>27.431999999999999</v>
      </c>
      <c r="DY16" s="9">
        <v>16.2</v>
      </c>
      <c r="DZ16" s="9">
        <v>11.231999999999999</v>
      </c>
      <c r="EA16" s="9">
        <v>21.966999999999999</v>
      </c>
      <c r="EB16" s="9">
        <v>12.419</v>
      </c>
      <c r="EC16" s="9">
        <v>9.548</v>
      </c>
      <c r="ED16" s="9">
        <v>5.4649999999999999</v>
      </c>
      <c r="EE16" s="9">
        <v>3.7810000000000001</v>
      </c>
      <c r="EF16" s="9">
        <v>1.6839999999999999</v>
      </c>
      <c r="EG16" s="9">
        <v>6.4009999999999998</v>
      </c>
      <c r="EH16" s="9">
        <v>2.9470000000000001</v>
      </c>
      <c r="EI16" s="9">
        <v>3.4529999999999998</v>
      </c>
      <c r="EJ16" s="9">
        <v>6.4009999999999998</v>
      </c>
      <c r="EK16" s="9">
        <v>2.9470000000000001</v>
      </c>
      <c r="EL16" s="9">
        <v>3.4529999999999998</v>
      </c>
      <c r="EM16" s="9">
        <v>5.72</v>
      </c>
      <c r="EN16" s="9">
        <v>2.2669999999999999</v>
      </c>
      <c r="EO16" s="9">
        <v>3.4529999999999998</v>
      </c>
      <c r="EP16" s="9">
        <v>0.68100000000000005</v>
      </c>
      <c r="EQ16" s="9">
        <v>0.68100000000000005</v>
      </c>
      <c r="ER16" s="9">
        <v>0</v>
      </c>
      <c r="ES16" s="9">
        <v>0</v>
      </c>
      <c r="ET16" s="9">
        <v>0</v>
      </c>
      <c r="EU16" s="9">
        <v>0</v>
      </c>
      <c r="EV16" s="9">
        <v>0</v>
      </c>
      <c r="EW16" s="9">
        <v>0</v>
      </c>
      <c r="EX16" s="9">
        <v>0</v>
      </c>
      <c r="EY16" s="9">
        <v>0</v>
      </c>
      <c r="EZ16" s="9">
        <v>0</v>
      </c>
      <c r="FA16" s="9">
        <v>0</v>
      </c>
      <c r="FB16" s="9">
        <v>0</v>
      </c>
      <c r="FC16" s="9">
        <v>0</v>
      </c>
      <c r="FD16" s="9">
        <v>0</v>
      </c>
      <c r="FE16" s="9">
        <v>0</v>
      </c>
      <c r="FF16" s="9">
        <v>0</v>
      </c>
      <c r="FG16" s="9">
        <v>0</v>
      </c>
      <c r="FH16" s="9">
        <v>40.390999999999998</v>
      </c>
      <c r="FI16" s="9">
        <v>21.814</v>
      </c>
      <c r="FJ16" s="9">
        <v>18.577000000000002</v>
      </c>
      <c r="FK16" s="9">
        <v>34.926000000000002</v>
      </c>
      <c r="FL16" s="9">
        <v>18.033000000000001</v>
      </c>
      <c r="FM16" s="9">
        <v>16.893000000000001</v>
      </c>
      <c r="FN16" s="9">
        <v>3.5070000000000001</v>
      </c>
      <c r="FO16" s="9">
        <v>0.70199999999999996</v>
      </c>
      <c r="FP16" s="9">
        <v>2.806</v>
      </c>
      <c r="FQ16" s="9">
        <v>1.7470000000000001</v>
      </c>
      <c r="FR16" s="9">
        <v>0</v>
      </c>
      <c r="FS16" s="9">
        <v>1.7470000000000001</v>
      </c>
      <c r="FT16" s="9">
        <v>0.86199999999999999</v>
      </c>
      <c r="FU16" s="9">
        <v>0.54900000000000004</v>
      </c>
      <c r="FV16" s="9">
        <v>0.312</v>
      </c>
      <c r="FW16" s="9">
        <v>6.843</v>
      </c>
      <c r="FX16" s="9">
        <v>4.3630000000000004</v>
      </c>
      <c r="FY16" s="9">
        <v>2.48</v>
      </c>
      <c r="FZ16" s="9">
        <v>27.431999999999999</v>
      </c>
      <c r="GA16" s="9">
        <v>16.2</v>
      </c>
      <c r="GB16" s="9">
        <v>11.231999999999999</v>
      </c>
      <c r="GC16" s="9">
        <v>21.966999999999999</v>
      </c>
      <c r="GD16" s="9">
        <v>12.419</v>
      </c>
      <c r="GE16" s="9">
        <v>9.548</v>
      </c>
      <c r="GF16" s="9">
        <v>5.4649999999999999</v>
      </c>
      <c r="GG16" s="9">
        <v>3.7810000000000001</v>
      </c>
      <c r="GH16" s="9">
        <v>1.6839999999999999</v>
      </c>
      <c r="GI16" s="9">
        <v>80.763000000000005</v>
      </c>
      <c r="GJ16" s="9">
        <v>41.180999999999997</v>
      </c>
      <c r="GK16" s="9">
        <v>39.582000000000001</v>
      </c>
      <c r="GL16" s="9">
        <v>80.111000000000004</v>
      </c>
      <c r="GM16" s="9">
        <v>40.529000000000003</v>
      </c>
      <c r="GN16" s="9">
        <v>39.582000000000001</v>
      </c>
      <c r="GO16" s="9">
        <v>55.185000000000002</v>
      </c>
      <c r="GP16" s="9">
        <v>30.777999999999999</v>
      </c>
      <c r="GQ16" s="9">
        <v>24.405999999999999</v>
      </c>
      <c r="GR16" s="9">
        <v>15.411</v>
      </c>
      <c r="GS16" s="9">
        <v>7.65</v>
      </c>
      <c r="GT16" s="9">
        <v>7.7610000000000001</v>
      </c>
      <c r="GU16" s="9">
        <v>6.2089999999999996</v>
      </c>
      <c r="GV16" s="9">
        <v>1.4510000000000001</v>
      </c>
      <c r="GW16" s="9">
        <v>4.758</v>
      </c>
      <c r="GX16" s="9">
        <v>3.181</v>
      </c>
      <c r="GY16" s="9">
        <v>0.52500000000000002</v>
      </c>
      <c r="GZ16" s="9">
        <v>2.657</v>
      </c>
      <c r="HA16" s="9">
        <v>0.77700000000000002</v>
      </c>
      <c r="HB16" s="9">
        <v>0.77700000000000002</v>
      </c>
      <c r="HC16" s="9">
        <v>0</v>
      </c>
      <c r="HD16" s="9">
        <v>0.125</v>
      </c>
      <c r="HE16" s="9">
        <v>0.125</v>
      </c>
      <c r="HF16" s="9">
        <v>0</v>
      </c>
      <c r="HG16" s="9">
        <v>0.65200000000000002</v>
      </c>
      <c r="HH16" s="9">
        <v>0.65200000000000002</v>
      </c>
      <c r="HI16" s="9">
        <v>0</v>
      </c>
      <c r="HJ16" s="9">
        <v>31.593</v>
      </c>
      <c r="HK16" s="9">
        <v>18.585000000000001</v>
      </c>
      <c r="HL16" s="9">
        <v>13.007999999999999</v>
      </c>
      <c r="HM16" s="9">
        <v>31.437000000000001</v>
      </c>
      <c r="HN16" s="9">
        <v>18.428999999999998</v>
      </c>
      <c r="HO16" s="9">
        <v>13.007999999999999</v>
      </c>
      <c r="HP16" s="9">
        <v>15.388999999999999</v>
      </c>
      <c r="HQ16" s="9">
        <v>9.4239999999999995</v>
      </c>
      <c r="HR16" s="9">
        <v>5.9649999999999999</v>
      </c>
      <c r="HS16" s="9">
        <v>5.1139999999999999</v>
      </c>
      <c r="HT16" s="9">
        <v>2.758</v>
      </c>
      <c r="HU16" s="9">
        <v>2.3570000000000002</v>
      </c>
      <c r="HV16" s="9">
        <v>4.4569999999999999</v>
      </c>
      <c r="HW16" s="9">
        <v>3.3149999999999999</v>
      </c>
      <c r="HX16" s="9">
        <v>1.1419999999999999</v>
      </c>
      <c r="HY16" s="9">
        <v>2.9649999999999999</v>
      </c>
      <c r="HZ16" s="9">
        <v>1.337</v>
      </c>
      <c r="IA16" s="9">
        <v>1.627</v>
      </c>
      <c r="IB16" s="9">
        <v>3.669</v>
      </c>
      <c r="IC16" s="9">
        <v>1.752</v>
      </c>
      <c r="ID16" s="9">
        <v>1.917</v>
      </c>
      <c r="IE16" s="9">
        <v>3.5129999999999999</v>
      </c>
      <c r="IF16" s="9">
        <v>1.5960000000000001</v>
      </c>
      <c r="IG16" s="9">
        <v>1.917</v>
      </c>
      <c r="IH16" s="9">
        <v>0.156</v>
      </c>
      <c r="II16" s="9">
        <v>0.156</v>
      </c>
      <c r="IJ16" s="9">
        <v>0</v>
      </c>
      <c r="IK16" s="9">
        <v>35.040999999999997</v>
      </c>
      <c r="IL16" s="9">
        <v>22.602</v>
      </c>
      <c r="IM16" s="9">
        <v>12.439</v>
      </c>
      <c r="IN16" s="9">
        <v>34.624000000000002</v>
      </c>
      <c r="IO16" s="9">
        <v>22.184999999999999</v>
      </c>
      <c r="IP16" s="9">
        <v>12.439</v>
      </c>
      <c r="IQ16" s="9">
        <v>8.1590000000000007</v>
      </c>
    </row>
    <row r="17" spans="1:251">
      <c r="A17" s="10">
        <v>44228</v>
      </c>
      <c r="B17" s="9">
        <v>793.21600000000001</v>
      </c>
      <c r="C17" s="9">
        <v>441.62</v>
      </c>
      <c r="D17" s="9">
        <v>351.596</v>
      </c>
      <c r="E17" s="9">
        <v>779.41099999999994</v>
      </c>
      <c r="F17" s="9">
        <v>433.88</v>
      </c>
      <c r="G17" s="9">
        <v>345.53100000000001</v>
      </c>
      <c r="H17" s="9">
        <v>273.31799999999998</v>
      </c>
      <c r="I17" s="9">
        <v>159.01900000000001</v>
      </c>
      <c r="J17" s="9">
        <v>114.29900000000001</v>
      </c>
      <c r="K17" s="9">
        <v>171.404</v>
      </c>
      <c r="L17" s="9">
        <v>100.417</v>
      </c>
      <c r="M17" s="9">
        <v>70.986999999999995</v>
      </c>
      <c r="N17" s="9">
        <v>120.22</v>
      </c>
      <c r="O17" s="9">
        <v>58.427999999999997</v>
      </c>
      <c r="P17" s="9">
        <v>61.792000000000002</v>
      </c>
      <c r="Q17" s="9">
        <v>115.72499999999999</v>
      </c>
      <c r="R17" s="9">
        <v>59.514000000000003</v>
      </c>
      <c r="S17" s="9">
        <v>56.210999999999999</v>
      </c>
      <c r="T17" s="9">
        <v>112.55</v>
      </c>
      <c r="U17" s="9">
        <v>64.242999999999995</v>
      </c>
      <c r="V17" s="9">
        <v>48.307000000000002</v>
      </c>
      <c r="W17" s="9">
        <v>98.745000000000005</v>
      </c>
      <c r="X17" s="9">
        <v>56.503</v>
      </c>
      <c r="Y17" s="9">
        <v>42.241999999999997</v>
      </c>
      <c r="Z17" s="9">
        <v>13.804</v>
      </c>
      <c r="AA17" s="9">
        <v>7.74</v>
      </c>
      <c r="AB17" s="9">
        <v>6.0640000000000001</v>
      </c>
      <c r="AC17" s="9">
        <v>700.60199999999998</v>
      </c>
      <c r="AD17" s="9">
        <v>393.58</v>
      </c>
      <c r="AE17" s="9">
        <v>307.02300000000002</v>
      </c>
      <c r="AF17" s="9">
        <v>689.35599999999999</v>
      </c>
      <c r="AG17" s="9">
        <v>386.38299999999998</v>
      </c>
      <c r="AH17" s="9">
        <v>302.97399999999999</v>
      </c>
      <c r="AI17" s="9">
        <v>226.22399999999999</v>
      </c>
      <c r="AJ17" s="9">
        <v>135.93899999999999</v>
      </c>
      <c r="AK17" s="9">
        <v>90.284999999999997</v>
      </c>
      <c r="AL17" s="9">
        <v>155.78299999999999</v>
      </c>
      <c r="AM17" s="9">
        <v>91.216999999999999</v>
      </c>
      <c r="AN17" s="9">
        <v>64.566000000000003</v>
      </c>
      <c r="AO17" s="9">
        <v>108.95699999999999</v>
      </c>
      <c r="AP17" s="9">
        <v>51.887999999999998</v>
      </c>
      <c r="AQ17" s="9">
        <v>57.067999999999998</v>
      </c>
      <c r="AR17" s="9">
        <v>105.973</v>
      </c>
      <c r="AS17" s="9">
        <v>53.892000000000003</v>
      </c>
      <c r="AT17" s="9">
        <v>52.082000000000001</v>
      </c>
      <c r="AU17" s="9">
        <v>103.66500000000001</v>
      </c>
      <c r="AV17" s="9">
        <v>60.643999999999998</v>
      </c>
      <c r="AW17" s="9">
        <v>43.021000000000001</v>
      </c>
      <c r="AX17" s="9">
        <v>92.418999999999997</v>
      </c>
      <c r="AY17" s="9">
        <v>53.447000000000003</v>
      </c>
      <c r="AZ17" s="9">
        <v>38.972000000000001</v>
      </c>
      <c r="BA17" s="9">
        <v>11.246</v>
      </c>
      <c r="BB17" s="9">
        <v>7.1970000000000001</v>
      </c>
      <c r="BC17" s="9">
        <v>4.0490000000000004</v>
      </c>
      <c r="BD17" s="9">
        <v>147.78399999999999</v>
      </c>
      <c r="BE17" s="9">
        <v>80.778000000000006</v>
      </c>
      <c r="BF17" s="9">
        <v>67.004999999999995</v>
      </c>
      <c r="BG17" s="9">
        <v>146.56800000000001</v>
      </c>
      <c r="BH17" s="9">
        <v>79.814999999999998</v>
      </c>
      <c r="BI17" s="9">
        <v>66.753</v>
      </c>
      <c r="BJ17" s="9">
        <v>54.186999999999998</v>
      </c>
      <c r="BK17" s="9">
        <v>30.481000000000002</v>
      </c>
      <c r="BL17" s="9">
        <v>23.707000000000001</v>
      </c>
      <c r="BM17" s="9">
        <v>34.725999999999999</v>
      </c>
      <c r="BN17" s="9">
        <v>18.957999999999998</v>
      </c>
      <c r="BO17" s="9">
        <v>15.766999999999999</v>
      </c>
      <c r="BP17" s="9">
        <v>21.510999999999999</v>
      </c>
      <c r="BQ17" s="9">
        <v>9.8940000000000001</v>
      </c>
      <c r="BR17" s="9">
        <v>11.617000000000001</v>
      </c>
      <c r="BS17" s="9">
        <v>20.82</v>
      </c>
      <c r="BT17" s="9">
        <v>12.673999999999999</v>
      </c>
      <c r="BU17" s="9">
        <v>8.1460000000000008</v>
      </c>
      <c r="BV17" s="9">
        <v>16.539000000000001</v>
      </c>
      <c r="BW17" s="9">
        <v>8.7710000000000008</v>
      </c>
      <c r="BX17" s="9">
        <v>7.7679999999999998</v>
      </c>
      <c r="BY17" s="9">
        <v>15.324</v>
      </c>
      <c r="BZ17" s="9">
        <v>7.8079999999999998</v>
      </c>
      <c r="CA17" s="9">
        <v>7.516</v>
      </c>
      <c r="CB17" s="9">
        <v>1.2150000000000001</v>
      </c>
      <c r="CC17" s="9">
        <v>0.96299999999999997</v>
      </c>
      <c r="CD17" s="9">
        <v>0.252</v>
      </c>
      <c r="CE17" s="9">
        <v>48.677</v>
      </c>
      <c r="CF17" s="9">
        <v>30.655999999999999</v>
      </c>
      <c r="CG17" s="9">
        <v>18.021999999999998</v>
      </c>
      <c r="CH17" s="9">
        <v>48.677</v>
      </c>
      <c r="CI17" s="9">
        <v>30.655999999999999</v>
      </c>
      <c r="CJ17" s="9">
        <v>18.021999999999998</v>
      </c>
      <c r="CK17" s="9">
        <v>20.751999999999999</v>
      </c>
      <c r="CL17" s="9">
        <v>12.973000000000001</v>
      </c>
      <c r="CM17" s="9">
        <v>7.78</v>
      </c>
      <c r="CN17" s="9">
        <v>11.228999999999999</v>
      </c>
      <c r="CO17" s="9">
        <v>7.7329999999999997</v>
      </c>
      <c r="CP17" s="9">
        <v>3.496</v>
      </c>
      <c r="CQ17" s="9">
        <v>5.9509999999999996</v>
      </c>
      <c r="CR17" s="9">
        <v>3.4740000000000002</v>
      </c>
      <c r="CS17" s="9">
        <v>2.4780000000000002</v>
      </c>
      <c r="CT17" s="9">
        <v>7.1879999999999997</v>
      </c>
      <c r="CU17" s="9">
        <v>4.25</v>
      </c>
      <c r="CV17" s="9">
        <v>2.9380000000000002</v>
      </c>
      <c r="CW17" s="9">
        <v>3.556</v>
      </c>
      <c r="CX17" s="9">
        <v>2.2269999999999999</v>
      </c>
      <c r="CY17" s="9">
        <v>1.33</v>
      </c>
      <c r="CZ17" s="9">
        <v>3.556</v>
      </c>
      <c r="DA17" s="9">
        <v>2.2269999999999999</v>
      </c>
      <c r="DB17" s="9">
        <v>1.33</v>
      </c>
      <c r="DC17" s="9">
        <v>0</v>
      </c>
      <c r="DD17" s="9">
        <v>0</v>
      </c>
      <c r="DE17" s="9">
        <v>0</v>
      </c>
      <c r="DF17" s="9">
        <v>45.677999999999997</v>
      </c>
      <c r="DG17" s="9">
        <v>24.048999999999999</v>
      </c>
      <c r="DH17" s="9">
        <v>21.629000000000001</v>
      </c>
      <c r="DI17" s="9">
        <v>40.491</v>
      </c>
      <c r="DJ17" s="9">
        <v>20.61</v>
      </c>
      <c r="DK17" s="9">
        <v>19.881</v>
      </c>
      <c r="DL17" s="9">
        <v>7.6980000000000004</v>
      </c>
      <c r="DM17" s="9">
        <v>2.7240000000000002</v>
      </c>
      <c r="DN17" s="9">
        <v>4.9740000000000002</v>
      </c>
      <c r="DO17" s="9">
        <v>1.5149999999999999</v>
      </c>
      <c r="DP17" s="9">
        <v>0.70099999999999996</v>
      </c>
      <c r="DQ17" s="9">
        <v>0.81399999999999995</v>
      </c>
      <c r="DR17" s="9">
        <v>1.7609999999999999</v>
      </c>
      <c r="DS17" s="9">
        <v>1.407</v>
      </c>
      <c r="DT17" s="9">
        <v>0.35399999999999998</v>
      </c>
      <c r="DU17" s="9">
        <v>5.79</v>
      </c>
      <c r="DV17" s="9">
        <v>2.988</v>
      </c>
      <c r="DW17" s="9">
        <v>2.802</v>
      </c>
      <c r="DX17" s="9">
        <v>28.914000000000001</v>
      </c>
      <c r="DY17" s="9">
        <v>16.228999999999999</v>
      </c>
      <c r="DZ17" s="9">
        <v>12.685</v>
      </c>
      <c r="EA17" s="9">
        <v>23.727</v>
      </c>
      <c r="EB17" s="9">
        <v>12.79</v>
      </c>
      <c r="EC17" s="9">
        <v>10.936999999999999</v>
      </c>
      <c r="ED17" s="9">
        <v>5.1870000000000003</v>
      </c>
      <c r="EE17" s="9">
        <v>3.44</v>
      </c>
      <c r="EF17" s="9">
        <v>1.748</v>
      </c>
      <c r="EG17" s="9">
        <v>7.194</v>
      </c>
      <c r="EH17" s="9">
        <v>2.7240000000000002</v>
      </c>
      <c r="EI17" s="9">
        <v>4.47</v>
      </c>
      <c r="EJ17" s="9">
        <v>7.194</v>
      </c>
      <c r="EK17" s="9">
        <v>2.7240000000000002</v>
      </c>
      <c r="EL17" s="9">
        <v>4.47</v>
      </c>
      <c r="EM17" s="9">
        <v>7.194</v>
      </c>
      <c r="EN17" s="9">
        <v>2.7240000000000002</v>
      </c>
      <c r="EO17" s="9">
        <v>4.47</v>
      </c>
      <c r="EP17" s="9">
        <v>0</v>
      </c>
      <c r="EQ17" s="9">
        <v>0</v>
      </c>
      <c r="ER17" s="9">
        <v>0</v>
      </c>
      <c r="ES17" s="9">
        <v>0</v>
      </c>
      <c r="ET17" s="9">
        <v>0</v>
      </c>
      <c r="EU17" s="9">
        <v>0</v>
      </c>
      <c r="EV17" s="9">
        <v>0</v>
      </c>
      <c r="EW17" s="9">
        <v>0</v>
      </c>
      <c r="EX17" s="9">
        <v>0</v>
      </c>
      <c r="EY17" s="9">
        <v>0</v>
      </c>
      <c r="EZ17" s="9">
        <v>0</v>
      </c>
      <c r="FA17" s="9">
        <v>0</v>
      </c>
      <c r="FB17" s="9">
        <v>0</v>
      </c>
      <c r="FC17" s="9">
        <v>0</v>
      </c>
      <c r="FD17" s="9">
        <v>0</v>
      </c>
      <c r="FE17" s="9">
        <v>0</v>
      </c>
      <c r="FF17" s="9">
        <v>0</v>
      </c>
      <c r="FG17" s="9">
        <v>0</v>
      </c>
      <c r="FH17" s="9">
        <v>38.484999999999999</v>
      </c>
      <c r="FI17" s="9">
        <v>21.324999999999999</v>
      </c>
      <c r="FJ17" s="9">
        <v>17.16</v>
      </c>
      <c r="FK17" s="9">
        <v>33.296999999999997</v>
      </c>
      <c r="FL17" s="9">
        <v>17.885000000000002</v>
      </c>
      <c r="FM17" s="9">
        <v>15.412000000000001</v>
      </c>
      <c r="FN17" s="9">
        <v>0.504</v>
      </c>
      <c r="FO17" s="9">
        <v>0</v>
      </c>
      <c r="FP17" s="9">
        <v>0.504</v>
      </c>
      <c r="FQ17" s="9">
        <v>1.5149999999999999</v>
      </c>
      <c r="FR17" s="9">
        <v>0.70099999999999996</v>
      </c>
      <c r="FS17" s="9">
        <v>0.81399999999999995</v>
      </c>
      <c r="FT17" s="9">
        <v>1.7609999999999999</v>
      </c>
      <c r="FU17" s="9">
        <v>1.407</v>
      </c>
      <c r="FV17" s="9">
        <v>0.35399999999999998</v>
      </c>
      <c r="FW17" s="9">
        <v>5.79</v>
      </c>
      <c r="FX17" s="9">
        <v>2.988</v>
      </c>
      <c r="FY17" s="9">
        <v>2.802</v>
      </c>
      <c r="FZ17" s="9">
        <v>28.914000000000001</v>
      </c>
      <c r="GA17" s="9">
        <v>16.228999999999999</v>
      </c>
      <c r="GB17" s="9">
        <v>12.685</v>
      </c>
      <c r="GC17" s="9">
        <v>23.727</v>
      </c>
      <c r="GD17" s="9">
        <v>12.79</v>
      </c>
      <c r="GE17" s="9">
        <v>10.936999999999999</v>
      </c>
      <c r="GF17" s="9">
        <v>5.1870000000000003</v>
      </c>
      <c r="GG17" s="9">
        <v>3.44</v>
      </c>
      <c r="GH17" s="9">
        <v>1.748</v>
      </c>
      <c r="GI17" s="9">
        <v>99.510999999999996</v>
      </c>
      <c r="GJ17" s="9">
        <v>55.942999999999998</v>
      </c>
      <c r="GK17" s="9">
        <v>43.567999999999998</v>
      </c>
      <c r="GL17" s="9">
        <v>99.197999999999993</v>
      </c>
      <c r="GM17" s="9">
        <v>55.942999999999998</v>
      </c>
      <c r="GN17" s="9">
        <v>43.253999999999998</v>
      </c>
      <c r="GO17" s="9">
        <v>51.396999999999998</v>
      </c>
      <c r="GP17" s="9">
        <v>31.468</v>
      </c>
      <c r="GQ17" s="9">
        <v>19.93</v>
      </c>
      <c r="GR17" s="9">
        <v>26.059000000000001</v>
      </c>
      <c r="GS17" s="9">
        <v>15.811999999999999</v>
      </c>
      <c r="GT17" s="9">
        <v>10.247</v>
      </c>
      <c r="GU17" s="9">
        <v>12.496</v>
      </c>
      <c r="GV17" s="9">
        <v>4.7859999999999996</v>
      </c>
      <c r="GW17" s="9">
        <v>7.71</v>
      </c>
      <c r="GX17" s="9">
        <v>5.4980000000000002</v>
      </c>
      <c r="GY17" s="9">
        <v>1.93</v>
      </c>
      <c r="GZ17" s="9">
        <v>3.5680000000000001</v>
      </c>
      <c r="HA17" s="9">
        <v>4.0609999999999999</v>
      </c>
      <c r="HB17" s="9">
        <v>1.948</v>
      </c>
      <c r="HC17" s="9">
        <v>2.113</v>
      </c>
      <c r="HD17" s="9">
        <v>3.7480000000000002</v>
      </c>
      <c r="HE17" s="9">
        <v>1.948</v>
      </c>
      <c r="HF17" s="9">
        <v>1.7989999999999999</v>
      </c>
      <c r="HG17" s="9">
        <v>0.313</v>
      </c>
      <c r="HH17" s="9">
        <v>0</v>
      </c>
      <c r="HI17" s="9">
        <v>0.313</v>
      </c>
      <c r="HJ17" s="9">
        <v>36.326999999999998</v>
      </c>
      <c r="HK17" s="9">
        <v>21.46</v>
      </c>
      <c r="HL17" s="9">
        <v>14.867000000000001</v>
      </c>
      <c r="HM17" s="9">
        <v>35.591999999999999</v>
      </c>
      <c r="HN17" s="9">
        <v>21.251000000000001</v>
      </c>
      <c r="HO17" s="9">
        <v>14.34</v>
      </c>
      <c r="HP17" s="9">
        <v>11.935</v>
      </c>
      <c r="HQ17" s="9">
        <v>8.6280000000000001</v>
      </c>
      <c r="HR17" s="9">
        <v>3.3079999999999998</v>
      </c>
      <c r="HS17" s="9">
        <v>7.3579999999999997</v>
      </c>
      <c r="HT17" s="9">
        <v>3.8079999999999998</v>
      </c>
      <c r="HU17" s="9">
        <v>3.55</v>
      </c>
      <c r="HV17" s="9">
        <v>5.8879999999999999</v>
      </c>
      <c r="HW17" s="9">
        <v>4.1040000000000001</v>
      </c>
      <c r="HX17" s="9">
        <v>1.784</v>
      </c>
      <c r="HY17" s="9">
        <v>6.47</v>
      </c>
      <c r="HZ17" s="9">
        <v>3.65</v>
      </c>
      <c r="IA17" s="9">
        <v>2.82</v>
      </c>
      <c r="IB17" s="9">
        <v>4.6769999999999996</v>
      </c>
      <c r="IC17" s="9">
        <v>1.27</v>
      </c>
      <c r="ID17" s="9">
        <v>3.4060000000000001</v>
      </c>
      <c r="IE17" s="9">
        <v>3.9409999999999998</v>
      </c>
      <c r="IF17" s="9">
        <v>1.0609999999999999</v>
      </c>
      <c r="IG17" s="9">
        <v>2.88</v>
      </c>
      <c r="IH17" s="9">
        <v>0.73599999999999999</v>
      </c>
      <c r="II17" s="9">
        <v>0.20899999999999999</v>
      </c>
      <c r="IJ17" s="9">
        <v>0.52700000000000002</v>
      </c>
      <c r="IK17" s="9">
        <v>68.64</v>
      </c>
      <c r="IL17" s="9">
        <v>46.03</v>
      </c>
      <c r="IM17" s="9">
        <v>22.61</v>
      </c>
      <c r="IN17" s="9">
        <v>67.096999999999994</v>
      </c>
      <c r="IO17" s="9">
        <v>45.067999999999998</v>
      </c>
      <c r="IP17" s="9">
        <v>22.029</v>
      </c>
      <c r="IQ17" s="9">
        <v>15.116</v>
      </c>
    </row>
    <row r="18" spans="1:251">
      <c r="A18" s="10">
        <v>44593</v>
      </c>
      <c r="B18" s="9">
        <v>547.01199999999994</v>
      </c>
      <c r="C18" s="9">
        <v>292.22500000000002</v>
      </c>
      <c r="D18" s="9">
        <v>254.78700000000001</v>
      </c>
      <c r="E18" s="9">
        <v>532.07299999999998</v>
      </c>
      <c r="F18" s="9">
        <v>283.60300000000001</v>
      </c>
      <c r="G18" s="9">
        <v>248.47</v>
      </c>
      <c r="H18" s="9">
        <v>195.23699999999999</v>
      </c>
      <c r="I18" s="9">
        <v>115.19799999999999</v>
      </c>
      <c r="J18" s="9">
        <v>80.039000000000001</v>
      </c>
      <c r="K18" s="9">
        <v>129.03200000000001</v>
      </c>
      <c r="L18" s="9">
        <v>69.048000000000002</v>
      </c>
      <c r="M18" s="9">
        <v>59.984000000000002</v>
      </c>
      <c r="N18" s="9">
        <v>74.072999999999993</v>
      </c>
      <c r="O18" s="9">
        <v>31.611999999999998</v>
      </c>
      <c r="P18" s="9">
        <v>42.460999999999999</v>
      </c>
      <c r="Q18" s="9">
        <v>78.831999999999994</v>
      </c>
      <c r="R18" s="9">
        <v>36.648000000000003</v>
      </c>
      <c r="S18" s="9">
        <v>42.183999999999997</v>
      </c>
      <c r="T18" s="9">
        <v>69.838999999999999</v>
      </c>
      <c r="U18" s="9">
        <v>39.719000000000001</v>
      </c>
      <c r="V18" s="9">
        <v>30.119</v>
      </c>
      <c r="W18" s="9">
        <v>54.9</v>
      </c>
      <c r="X18" s="9">
        <v>31.097999999999999</v>
      </c>
      <c r="Y18" s="9">
        <v>23.802</v>
      </c>
      <c r="Z18" s="9">
        <v>14.939</v>
      </c>
      <c r="AA18" s="9">
        <v>8.6210000000000004</v>
      </c>
      <c r="AB18" s="9">
        <v>6.3170000000000002</v>
      </c>
      <c r="AC18" s="9">
        <v>461.54</v>
      </c>
      <c r="AD18" s="9">
        <v>244.642</v>
      </c>
      <c r="AE18" s="9">
        <v>216.898</v>
      </c>
      <c r="AF18" s="9">
        <v>450.91699999999997</v>
      </c>
      <c r="AG18" s="9">
        <v>239.53200000000001</v>
      </c>
      <c r="AH18" s="9">
        <v>211.386</v>
      </c>
      <c r="AI18" s="9">
        <v>160.768</v>
      </c>
      <c r="AJ18" s="9">
        <v>96.049000000000007</v>
      </c>
      <c r="AK18" s="9">
        <v>64.718999999999994</v>
      </c>
      <c r="AL18" s="9">
        <v>107.057</v>
      </c>
      <c r="AM18" s="9">
        <v>55.859000000000002</v>
      </c>
      <c r="AN18" s="9">
        <v>51.198</v>
      </c>
      <c r="AO18" s="9">
        <v>66.009</v>
      </c>
      <c r="AP18" s="9">
        <v>27.539000000000001</v>
      </c>
      <c r="AQ18" s="9">
        <v>38.47</v>
      </c>
      <c r="AR18" s="9">
        <v>66.646000000000001</v>
      </c>
      <c r="AS18" s="9">
        <v>31.079000000000001</v>
      </c>
      <c r="AT18" s="9">
        <v>35.567</v>
      </c>
      <c r="AU18" s="9">
        <v>61.06</v>
      </c>
      <c r="AV18" s="9">
        <v>34.116</v>
      </c>
      <c r="AW18" s="9">
        <v>26.943000000000001</v>
      </c>
      <c r="AX18" s="9">
        <v>50.436999999999998</v>
      </c>
      <c r="AY18" s="9">
        <v>29.006</v>
      </c>
      <c r="AZ18" s="9">
        <v>21.431000000000001</v>
      </c>
      <c r="BA18" s="9">
        <v>10.622</v>
      </c>
      <c r="BB18" s="9">
        <v>5.1100000000000003</v>
      </c>
      <c r="BC18" s="9">
        <v>5.5119999999999996</v>
      </c>
      <c r="BD18" s="9">
        <v>70.075000000000003</v>
      </c>
      <c r="BE18" s="9">
        <v>35.326000000000001</v>
      </c>
      <c r="BF18" s="9">
        <v>34.749000000000002</v>
      </c>
      <c r="BG18" s="9">
        <v>68.894000000000005</v>
      </c>
      <c r="BH18" s="9">
        <v>34.933999999999997</v>
      </c>
      <c r="BI18" s="9">
        <v>33.96</v>
      </c>
      <c r="BJ18" s="9">
        <v>28.57</v>
      </c>
      <c r="BK18" s="9">
        <v>15.256</v>
      </c>
      <c r="BL18" s="9">
        <v>13.314</v>
      </c>
      <c r="BM18" s="9">
        <v>13.05</v>
      </c>
      <c r="BN18" s="9">
        <v>8.1470000000000002</v>
      </c>
      <c r="BO18" s="9">
        <v>4.9029999999999996</v>
      </c>
      <c r="BP18" s="9">
        <v>12.579000000000001</v>
      </c>
      <c r="BQ18" s="9">
        <v>5.048</v>
      </c>
      <c r="BR18" s="9">
        <v>7.5309999999999997</v>
      </c>
      <c r="BS18" s="9">
        <v>8.8840000000000003</v>
      </c>
      <c r="BT18" s="9">
        <v>3.7229999999999999</v>
      </c>
      <c r="BU18" s="9">
        <v>5.16</v>
      </c>
      <c r="BV18" s="9">
        <v>6.9930000000000003</v>
      </c>
      <c r="BW18" s="9">
        <v>3.1520000000000001</v>
      </c>
      <c r="BX18" s="9">
        <v>3.8410000000000002</v>
      </c>
      <c r="BY18" s="9">
        <v>5.8109999999999999</v>
      </c>
      <c r="BZ18" s="9">
        <v>2.7589999999999999</v>
      </c>
      <c r="CA18" s="9">
        <v>3.052</v>
      </c>
      <c r="CB18" s="9">
        <v>1.1819999999999999</v>
      </c>
      <c r="CC18" s="9">
        <v>0.39300000000000002</v>
      </c>
      <c r="CD18" s="9">
        <v>0.78900000000000003</v>
      </c>
      <c r="CE18" s="9">
        <v>24.771000000000001</v>
      </c>
      <c r="CF18" s="9">
        <v>11.516</v>
      </c>
      <c r="CG18" s="9">
        <v>13.255000000000001</v>
      </c>
      <c r="CH18" s="9">
        <v>24.66</v>
      </c>
      <c r="CI18" s="9">
        <v>11.406000000000001</v>
      </c>
      <c r="CJ18" s="9">
        <v>13.255000000000001</v>
      </c>
      <c r="CK18" s="9">
        <v>3.5640000000000001</v>
      </c>
      <c r="CL18" s="9">
        <v>2.206</v>
      </c>
      <c r="CM18" s="9">
        <v>1.3580000000000001</v>
      </c>
      <c r="CN18" s="9">
        <v>9.5730000000000004</v>
      </c>
      <c r="CO18" s="9">
        <v>3.56</v>
      </c>
      <c r="CP18" s="9">
        <v>6.0129999999999999</v>
      </c>
      <c r="CQ18" s="9">
        <v>4.8650000000000002</v>
      </c>
      <c r="CR18" s="9">
        <v>3.456</v>
      </c>
      <c r="CS18" s="9">
        <v>1.409</v>
      </c>
      <c r="CT18" s="9">
        <v>3.79</v>
      </c>
      <c r="CU18" s="9">
        <v>1.1359999999999999</v>
      </c>
      <c r="CV18" s="9">
        <v>2.6539999999999999</v>
      </c>
      <c r="CW18" s="9">
        <v>2.9780000000000002</v>
      </c>
      <c r="CX18" s="9">
        <v>1.1579999999999999</v>
      </c>
      <c r="CY18" s="9">
        <v>1.82</v>
      </c>
      <c r="CZ18" s="9">
        <v>2.8679999999999999</v>
      </c>
      <c r="DA18" s="9">
        <v>1.048</v>
      </c>
      <c r="DB18" s="9">
        <v>1.82</v>
      </c>
      <c r="DC18" s="9">
        <v>0.11</v>
      </c>
      <c r="DD18" s="9">
        <v>0.11</v>
      </c>
      <c r="DE18" s="9">
        <v>0</v>
      </c>
      <c r="DF18" s="9">
        <v>31.471</v>
      </c>
      <c r="DG18" s="9">
        <v>20.077999999999999</v>
      </c>
      <c r="DH18" s="9">
        <v>11.393000000000001</v>
      </c>
      <c r="DI18" s="9">
        <v>27.29</v>
      </c>
      <c r="DJ18" s="9">
        <v>17.199000000000002</v>
      </c>
      <c r="DK18" s="9">
        <v>10.090999999999999</v>
      </c>
      <c r="DL18" s="9">
        <v>6.6879999999999997</v>
      </c>
      <c r="DM18" s="9">
        <v>5.26</v>
      </c>
      <c r="DN18" s="9">
        <v>1.4279999999999999</v>
      </c>
      <c r="DO18" s="9">
        <v>0.66400000000000003</v>
      </c>
      <c r="DP18" s="9">
        <v>0</v>
      </c>
      <c r="DQ18" s="9">
        <v>0.66400000000000003</v>
      </c>
      <c r="DR18" s="9">
        <v>1.762</v>
      </c>
      <c r="DS18" s="9">
        <v>0.60599999999999998</v>
      </c>
      <c r="DT18" s="9">
        <v>1.1559999999999999</v>
      </c>
      <c r="DU18" s="9">
        <v>4.7720000000000002</v>
      </c>
      <c r="DV18" s="9">
        <v>1.8919999999999999</v>
      </c>
      <c r="DW18" s="9">
        <v>2.88</v>
      </c>
      <c r="DX18" s="9">
        <v>17.585000000000001</v>
      </c>
      <c r="DY18" s="9">
        <v>12.319000000000001</v>
      </c>
      <c r="DZ18" s="9">
        <v>5.266</v>
      </c>
      <c r="EA18" s="9">
        <v>13.404</v>
      </c>
      <c r="EB18" s="9">
        <v>9.44</v>
      </c>
      <c r="EC18" s="9">
        <v>3.964</v>
      </c>
      <c r="ED18" s="9">
        <v>4.181</v>
      </c>
      <c r="EE18" s="9">
        <v>2.879</v>
      </c>
      <c r="EF18" s="9">
        <v>1.302</v>
      </c>
      <c r="EG18" s="9">
        <v>6.1109999999999998</v>
      </c>
      <c r="EH18" s="9">
        <v>4.0199999999999996</v>
      </c>
      <c r="EI18" s="9">
        <v>2.0910000000000002</v>
      </c>
      <c r="EJ18" s="9">
        <v>6.1109999999999998</v>
      </c>
      <c r="EK18" s="9">
        <v>4.0199999999999996</v>
      </c>
      <c r="EL18" s="9">
        <v>2.0910000000000002</v>
      </c>
      <c r="EM18" s="9">
        <v>5.4480000000000004</v>
      </c>
      <c r="EN18" s="9">
        <v>4.0199999999999996</v>
      </c>
      <c r="EO18" s="9">
        <v>1.4279999999999999</v>
      </c>
      <c r="EP18" s="9">
        <v>0.66400000000000003</v>
      </c>
      <c r="EQ18" s="9">
        <v>0</v>
      </c>
      <c r="ER18" s="9">
        <v>0.66400000000000003</v>
      </c>
      <c r="ES18" s="9">
        <v>0</v>
      </c>
      <c r="ET18" s="9">
        <v>0</v>
      </c>
      <c r="EU18" s="9">
        <v>0</v>
      </c>
      <c r="EV18" s="9">
        <v>0</v>
      </c>
      <c r="EW18" s="9">
        <v>0</v>
      </c>
      <c r="EX18" s="9">
        <v>0</v>
      </c>
      <c r="EY18" s="9">
        <v>0</v>
      </c>
      <c r="EZ18" s="9">
        <v>0</v>
      </c>
      <c r="FA18" s="9">
        <v>0</v>
      </c>
      <c r="FB18" s="9">
        <v>0</v>
      </c>
      <c r="FC18" s="9">
        <v>0</v>
      </c>
      <c r="FD18" s="9">
        <v>0</v>
      </c>
      <c r="FE18" s="9">
        <v>0</v>
      </c>
      <c r="FF18" s="9">
        <v>0</v>
      </c>
      <c r="FG18" s="9">
        <v>0</v>
      </c>
      <c r="FH18" s="9">
        <v>25.36</v>
      </c>
      <c r="FI18" s="9">
        <v>16.058</v>
      </c>
      <c r="FJ18" s="9">
        <v>9.3019999999999996</v>
      </c>
      <c r="FK18" s="9">
        <v>21.178999999999998</v>
      </c>
      <c r="FL18" s="9">
        <v>13.179</v>
      </c>
      <c r="FM18" s="9">
        <v>8</v>
      </c>
      <c r="FN18" s="9">
        <v>1.24</v>
      </c>
      <c r="FO18" s="9">
        <v>1.24</v>
      </c>
      <c r="FP18" s="9">
        <v>0</v>
      </c>
      <c r="FQ18" s="9">
        <v>0</v>
      </c>
      <c r="FR18" s="9">
        <v>0</v>
      </c>
      <c r="FS18" s="9">
        <v>0</v>
      </c>
      <c r="FT18" s="9">
        <v>1.762</v>
      </c>
      <c r="FU18" s="9">
        <v>0.60599999999999998</v>
      </c>
      <c r="FV18" s="9">
        <v>1.1559999999999999</v>
      </c>
      <c r="FW18" s="9">
        <v>4.7720000000000002</v>
      </c>
      <c r="FX18" s="9">
        <v>1.8919999999999999</v>
      </c>
      <c r="FY18" s="9">
        <v>2.88</v>
      </c>
      <c r="FZ18" s="9">
        <v>17.585000000000001</v>
      </c>
      <c r="GA18" s="9">
        <v>12.319000000000001</v>
      </c>
      <c r="GB18" s="9">
        <v>5.266</v>
      </c>
      <c r="GC18" s="9">
        <v>13.404</v>
      </c>
      <c r="GD18" s="9">
        <v>9.44</v>
      </c>
      <c r="GE18" s="9">
        <v>3.964</v>
      </c>
      <c r="GF18" s="9">
        <v>4.181</v>
      </c>
      <c r="GG18" s="9">
        <v>2.879</v>
      </c>
      <c r="GH18" s="9">
        <v>1.302</v>
      </c>
      <c r="GI18" s="9">
        <v>63.19</v>
      </c>
      <c r="GJ18" s="9">
        <v>31.457000000000001</v>
      </c>
      <c r="GK18" s="9">
        <v>31.733000000000001</v>
      </c>
      <c r="GL18" s="9">
        <v>63.19</v>
      </c>
      <c r="GM18" s="9">
        <v>31.457000000000001</v>
      </c>
      <c r="GN18" s="9">
        <v>31.733000000000001</v>
      </c>
      <c r="GO18" s="9">
        <v>40.070999999999998</v>
      </c>
      <c r="GP18" s="9">
        <v>22.641999999999999</v>
      </c>
      <c r="GQ18" s="9">
        <v>17.428999999999998</v>
      </c>
      <c r="GR18" s="9">
        <v>13.331</v>
      </c>
      <c r="GS18" s="9">
        <v>4.8280000000000003</v>
      </c>
      <c r="GT18" s="9">
        <v>8.5030000000000001</v>
      </c>
      <c r="GU18" s="9">
        <v>5.3840000000000003</v>
      </c>
      <c r="GV18" s="9">
        <v>2.5750000000000002</v>
      </c>
      <c r="GW18" s="9">
        <v>2.8090000000000002</v>
      </c>
      <c r="GX18" s="9">
        <v>2.895</v>
      </c>
      <c r="GY18" s="9">
        <v>1.4119999999999999</v>
      </c>
      <c r="GZ18" s="9">
        <v>1.4830000000000001</v>
      </c>
      <c r="HA18" s="9">
        <v>1.5089999999999999</v>
      </c>
      <c r="HB18" s="9">
        <v>0</v>
      </c>
      <c r="HC18" s="9">
        <v>1.5089999999999999</v>
      </c>
      <c r="HD18" s="9">
        <v>1.5089999999999999</v>
      </c>
      <c r="HE18" s="9">
        <v>0</v>
      </c>
      <c r="HF18" s="9">
        <v>1.5089999999999999</v>
      </c>
      <c r="HG18" s="9">
        <v>0</v>
      </c>
      <c r="HH18" s="9">
        <v>0</v>
      </c>
      <c r="HI18" s="9">
        <v>0</v>
      </c>
      <c r="HJ18" s="9">
        <v>22.13</v>
      </c>
      <c r="HK18" s="9">
        <v>11.127000000000001</v>
      </c>
      <c r="HL18" s="9">
        <v>11.003</v>
      </c>
      <c r="HM18" s="9">
        <v>20.657</v>
      </c>
      <c r="HN18" s="9">
        <v>10.365</v>
      </c>
      <c r="HO18" s="9">
        <v>10.292</v>
      </c>
      <c r="HP18" s="9">
        <v>6.5380000000000003</v>
      </c>
      <c r="HQ18" s="9">
        <v>4.0069999999999997</v>
      </c>
      <c r="HR18" s="9">
        <v>2.5310000000000001</v>
      </c>
      <c r="HS18" s="9">
        <v>7.0129999999999999</v>
      </c>
      <c r="HT18" s="9">
        <v>3.6259999999999999</v>
      </c>
      <c r="HU18" s="9">
        <v>3.387</v>
      </c>
      <c r="HV18" s="9">
        <v>2.5230000000000001</v>
      </c>
      <c r="HW18" s="9">
        <v>0.56699999999999995</v>
      </c>
      <c r="HX18" s="9">
        <v>1.956</v>
      </c>
      <c r="HY18" s="9">
        <v>3.161</v>
      </c>
      <c r="HZ18" s="9">
        <v>1.766</v>
      </c>
      <c r="IA18" s="9">
        <v>1.3959999999999999</v>
      </c>
      <c r="IB18" s="9">
        <v>2.895</v>
      </c>
      <c r="IC18" s="9">
        <v>1.1619999999999999</v>
      </c>
      <c r="ID18" s="9">
        <v>1.7330000000000001</v>
      </c>
      <c r="IE18" s="9">
        <v>1.4219999999999999</v>
      </c>
      <c r="IF18" s="9">
        <v>0.4</v>
      </c>
      <c r="IG18" s="9">
        <v>1.022</v>
      </c>
      <c r="IH18" s="9">
        <v>1.4730000000000001</v>
      </c>
      <c r="II18" s="9">
        <v>0.76200000000000001</v>
      </c>
      <c r="IJ18" s="9">
        <v>0.71099999999999997</v>
      </c>
      <c r="IK18" s="9">
        <v>27.131</v>
      </c>
      <c r="IL18" s="9">
        <v>16.132999999999999</v>
      </c>
      <c r="IM18" s="9">
        <v>10.999000000000001</v>
      </c>
      <c r="IN18" s="9">
        <v>26.596</v>
      </c>
      <c r="IO18" s="9">
        <v>16.036000000000001</v>
      </c>
      <c r="IP18" s="9">
        <v>10.56</v>
      </c>
      <c r="IQ18" s="9">
        <v>5.4020000000000001</v>
      </c>
    </row>
    <row r="19" spans="1:251">
      <c r="A19" s="10">
        <v>44958</v>
      </c>
      <c r="B19" s="9">
        <v>502.709</v>
      </c>
      <c r="C19" s="9">
        <v>271.69200000000001</v>
      </c>
      <c r="D19" s="9">
        <v>231.017</v>
      </c>
      <c r="E19" s="9">
        <v>493.43099999999998</v>
      </c>
      <c r="F19" s="9">
        <v>266.017</v>
      </c>
      <c r="G19" s="9">
        <v>227.41399999999999</v>
      </c>
      <c r="H19" s="9">
        <v>187.47800000000001</v>
      </c>
      <c r="I19" s="9">
        <v>107.922</v>
      </c>
      <c r="J19" s="9">
        <v>79.555000000000007</v>
      </c>
      <c r="K19" s="9">
        <v>99.65</v>
      </c>
      <c r="L19" s="9">
        <v>54.491</v>
      </c>
      <c r="M19" s="9">
        <v>45.158999999999999</v>
      </c>
      <c r="N19" s="9">
        <v>74.444000000000003</v>
      </c>
      <c r="O19" s="9">
        <v>34.405999999999999</v>
      </c>
      <c r="P19" s="9">
        <v>40.037999999999997</v>
      </c>
      <c r="Q19" s="9">
        <v>75.507000000000005</v>
      </c>
      <c r="R19" s="9">
        <v>37.716000000000001</v>
      </c>
      <c r="S19" s="9">
        <v>37.79</v>
      </c>
      <c r="T19" s="9">
        <v>65.631</v>
      </c>
      <c r="U19" s="9">
        <v>37.155999999999999</v>
      </c>
      <c r="V19" s="9">
        <v>28.475000000000001</v>
      </c>
      <c r="W19" s="9">
        <v>56.353000000000002</v>
      </c>
      <c r="X19" s="9">
        <v>31.481999999999999</v>
      </c>
      <c r="Y19" s="9">
        <v>24.870999999999999</v>
      </c>
      <c r="Z19" s="9">
        <v>9.2780000000000005</v>
      </c>
      <c r="AA19" s="9">
        <v>5.6740000000000004</v>
      </c>
      <c r="AB19" s="9">
        <v>3.6040000000000001</v>
      </c>
      <c r="AC19" s="9">
        <v>409.11599999999999</v>
      </c>
      <c r="AD19" s="9">
        <v>225.11199999999999</v>
      </c>
      <c r="AE19" s="9">
        <v>184.00399999999999</v>
      </c>
      <c r="AF19" s="9">
        <v>402.37200000000001</v>
      </c>
      <c r="AG19" s="9">
        <v>220.63300000000001</v>
      </c>
      <c r="AH19" s="9">
        <v>181.739</v>
      </c>
      <c r="AI19" s="9">
        <v>152.58000000000001</v>
      </c>
      <c r="AJ19" s="9">
        <v>92.301000000000002</v>
      </c>
      <c r="AK19" s="9">
        <v>60.279000000000003</v>
      </c>
      <c r="AL19" s="9">
        <v>80.507999999999996</v>
      </c>
      <c r="AM19" s="9">
        <v>43.298999999999999</v>
      </c>
      <c r="AN19" s="9">
        <v>37.21</v>
      </c>
      <c r="AO19" s="9">
        <v>62.2</v>
      </c>
      <c r="AP19" s="9">
        <v>28.766999999999999</v>
      </c>
      <c r="AQ19" s="9">
        <v>33.433</v>
      </c>
      <c r="AR19" s="9">
        <v>58.005000000000003</v>
      </c>
      <c r="AS19" s="9">
        <v>28.44</v>
      </c>
      <c r="AT19" s="9">
        <v>29.565000000000001</v>
      </c>
      <c r="AU19" s="9">
        <v>55.823</v>
      </c>
      <c r="AV19" s="9">
        <v>32.305</v>
      </c>
      <c r="AW19" s="9">
        <v>23.518000000000001</v>
      </c>
      <c r="AX19" s="9">
        <v>49.079000000000001</v>
      </c>
      <c r="AY19" s="9">
        <v>27.826000000000001</v>
      </c>
      <c r="AZ19" s="9">
        <v>21.253</v>
      </c>
      <c r="BA19" s="9">
        <v>6.7439999999999998</v>
      </c>
      <c r="BB19" s="9">
        <v>4.4790000000000001</v>
      </c>
      <c r="BC19" s="9">
        <v>2.2650000000000001</v>
      </c>
      <c r="BD19" s="9">
        <v>58.58</v>
      </c>
      <c r="BE19" s="9">
        <v>33.923000000000002</v>
      </c>
      <c r="BF19" s="9">
        <v>24.657</v>
      </c>
      <c r="BG19" s="9">
        <v>58.009</v>
      </c>
      <c r="BH19" s="9">
        <v>33.351999999999997</v>
      </c>
      <c r="BI19" s="9">
        <v>24.657</v>
      </c>
      <c r="BJ19" s="9">
        <v>25.030999999999999</v>
      </c>
      <c r="BK19" s="9">
        <v>16.285</v>
      </c>
      <c r="BL19" s="9">
        <v>8.7469999999999999</v>
      </c>
      <c r="BM19" s="9">
        <v>10.103999999999999</v>
      </c>
      <c r="BN19" s="9">
        <v>5.0190000000000001</v>
      </c>
      <c r="BO19" s="9">
        <v>5.085</v>
      </c>
      <c r="BP19" s="9">
        <v>7.3979999999999997</v>
      </c>
      <c r="BQ19" s="9">
        <v>4.016</v>
      </c>
      <c r="BR19" s="9">
        <v>3.3820000000000001</v>
      </c>
      <c r="BS19" s="9">
        <v>10.566000000000001</v>
      </c>
      <c r="BT19" s="9">
        <v>6.593</v>
      </c>
      <c r="BU19" s="9">
        <v>3.9740000000000002</v>
      </c>
      <c r="BV19" s="9">
        <v>5.48</v>
      </c>
      <c r="BW19" s="9">
        <v>2.0110000000000001</v>
      </c>
      <c r="BX19" s="9">
        <v>3.4689999999999999</v>
      </c>
      <c r="BY19" s="9">
        <v>4.9089999999999998</v>
      </c>
      <c r="BZ19" s="9">
        <v>1.44</v>
      </c>
      <c r="CA19" s="9">
        <v>3.4689999999999999</v>
      </c>
      <c r="CB19" s="9">
        <v>0.57099999999999995</v>
      </c>
      <c r="CC19" s="9">
        <v>0.57099999999999995</v>
      </c>
      <c r="CD19" s="9">
        <v>0</v>
      </c>
      <c r="CE19" s="9">
        <v>28.93</v>
      </c>
      <c r="CF19" s="9">
        <v>18.141999999999999</v>
      </c>
      <c r="CG19" s="9">
        <v>10.787000000000001</v>
      </c>
      <c r="CH19" s="9">
        <v>28.93</v>
      </c>
      <c r="CI19" s="9">
        <v>18.141999999999999</v>
      </c>
      <c r="CJ19" s="9">
        <v>10.787000000000001</v>
      </c>
      <c r="CK19" s="9">
        <v>10.409000000000001</v>
      </c>
      <c r="CL19" s="9">
        <v>7.5970000000000004</v>
      </c>
      <c r="CM19" s="9">
        <v>2.8130000000000002</v>
      </c>
      <c r="CN19" s="9">
        <v>5.5549999999999997</v>
      </c>
      <c r="CO19" s="9">
        <v>3.9940000000000002</v>
      </c>
      <c r="CP19" s="9">
        <v>1.56</v>
      </c>
      <c r="CQ19" s="9">
        <v>4.7380000000000004</v>
      </c>
      <c r="CR19" s="9">
        <v>2.2360000000000002</v>
      </c>
      <c r="CS19" s="9">
        <v>2.5009999999999999</v>
      </c>
      <c r="CT19" s="9">
        <v>5.0650000000000004</v>
      </c>
      <c r="CU19" s="9">
        <v>3.4460000000000002</v>
      </c>
      <c r="CV19" s="9">
        <v>1.619</v>
      </c>
      <c r="CW19" s="9">
        <v>3.1629999999999998</v>
      </c>
      <c r="CX19" s="9">
        <v>0.86899999999999999</v>
      </c>
      <c r="CY19" s="9">
        <v>2.294</v>
      </c>
      <c r="CZ19" s="9">
        <v>3.1629999999999998</v>
      </c>
      <c r="DA19" s="9">
        <v>0.86899999999999999</v>
      </c>
      <c r="DB19" s="9">
        <v>2.294</v>
      </c>
      <c r="DC19" s="9">
        <v>0</v>
      </c>
      <c r="DD19" s="9">
        <v>0</v>
      </c>
      <c r="DE19" s="9">
        <v>0</v>
      </c>
      <c r="DF19" s="9">
        <v>23.818000000000001</v>
      </c>
      <c r="DG19" s="9">
        <v>15.635</v>
      </c>
      <c r="DH19" s="9">
        <v>8.1829999999999998</v>
      </c>
      <c r="DI19" s="9">
        <v>20.693000000000001</v>
      </c>
      <c r="DJ19" s="9">
        <v>13.132</v>
      </c>
      <c r="DK19" s="9">
        <v>7.56</v>
      </c>
      <c r="DL19" s="9">
        <v>5.6</v>
      </c>
      <c r="DM19" s="9">
        <v>3.72</v>
      </c>
      <c r="DN19" s="9">
        <v>1.88</v>
      </c>
      <c r="DO19" s="9">
        <v>1.5589999999999999</v>
      </c>
      <c r="DP19" s="9">
        <v>0.89300000000000002</v>
      </c>
      <c r="DQ19" s="9">
        <v>0.66600000000000004</v>
      </c>
      <c r="DR19" s="9">
        <v>0.51100000000000001</v>
      </c>
      <c r="DS19" s="9">
        <v>0.51100000000000001</v>
      </c>
      <c r="DT19" s="9">
        <v>0</v>
      </c>
      <c r="DU19" s="9">
        <v>4.242</v>
      </c>
      <c r="DV19" s="9">
        <v>2.7450000000000001</v>
      </c>
      <c r="DW19" s="9">
        <v>1.4970000000000001</v>
      </c>
      <c r="DX19" s="9">
        <v>11.906000000000001</v>
      </c>
      <c r="DY19" s="9">
        <v>7.766</v>
      </c>
      <c r="DZ19" s="9">
        <v>4.1399999999999997</v>
      </c>
      <c r="EA19" s="9">
        <v>8.7810000000000006</v>
      </c>
      <c r="EB19" s="9">
        <v>5.2629999999999999</v>
      </c>
      <c r="EC19" s="9">
        <v>3.5169999999999999</v>
      </c>
      <c r="ED19" s="9">
        <v>3.125</v>
      </c>
      <c r="EE19" s="9">
        <v>2.5030000000000001</v>
      </c>
      <c r="EF19" s="9">
        <v>0.622</v>
      </c>
      <c r="EG19" s="9">
        <v>5.069</v>
      </c>
      <c r="EH19" s="9">
        <v>3.72</v>
      </c>
      <c r="EI19" s="9">
        <v>1.349</v>
      </c>
      <c r="EJ19" s="9">
        <v>5.069</v>
      </c>
      <c r="EK19" s="9">
        <v>3.72</v>
      </c>
      <c r="EL19" s="9">
        <v>1.349</v>
      </c>
      <c r="EM19" s="9">
        <v>5.069</v>
      </c>
      <c r="EN19" s="9">
        <v>3.72</v>
      </c>
      <c r="EO19" s="9">
        <v>1.349</v>
      </c>
      <c r="EP19" s="9">
        <v>0</v>
      </c>
      <c r="EQ19" s="9">
        <v>0</v>
      </c>
      <c r="ER19" s="9">
        <v>0</v>
      </c>
      <c r="ES19" s="9">
        <v>0</v>
      </c>
      <c r="ET19" s="9">
        <v>0</v>
      </c>
      <c r="EU19" s="9">
        <v>0</v>
      </c>
      <c r="EV19" s="9">
        <v>0</v>
      </c>
      <c r="EW19" s="9">
        <v>0</v>
      </c>
      <c r="EX19" s="9">
        <v>0</v>
      </c>
      <c r="EY19" s="9">
        <v>0</v>
      </c>
      <c r="EZ19" s="9">
        <v>0</v>
      </c>
      <c r="FA19" s="9">
        <v>0</v>
      </c>
      <c r="FB19" s="9">
        <v>0</v>
      </c>
      <c r="FC19" s="9">
        <v>0</v>
      </c>
      <c r="FD19" s="9">
        <v>0</v>
      </c>
      <c r="FE19" s="9">
        <v>0</v>
      </c>
      <c r="FF19" s="9">
        <v>0</v>
      </c>
      <c r="FG19" s="9">
        <v>0</v>
      </c>
      <c r="FH19" s="9">
        <v>18.748999999999999</v>
      </c>
      <c r="FI19" s="9">
        <v>11.914999999999999</v>
      </c>
      <c r="FJ19" s="9">
        <v>6.8339999999999996</v>
      </c>
      <c r="FK19" s="9">
        <v>15.624000000000001</v>
      </c>
      <c r="FL19" s="9">
        <v>9.4120000000000008</v>
      </c>
      <c r="FM19" s="9">
        <v>6.2119999999999997</v>
      </c>
      <c r="FN19" s="9">
        <v>0.53100000000000003</v>
      </c>
      <c r="FO19" s="9">
        <v>0</v>
      </c>
      <c r="FP19" s="9">
        <v>0.53100000000000003</v>
      </c>
      <c r="FQ19" s="9">
        <v>1.5589999999999999</v>
      </c>
      <c r="FR19" s="9">
        <v>0.89300000000000002</v>
      </c>
      <c r="FS19" s="9">
        <v>0.66600000000000004</v>
      </c>
      <c r="FT19" s="9">
        <v>0.51100000000000001</v>
      </c>
      <c r="FU19" s="9">
        <v>0.51100000000000001</v>
      </c>
      <c r="FV19" s="9">
        <v>0</v>
      </c>
      <c r="FW19" s="9">
        <v>4.242</v>
      </c>
      <c r="FX19" s="9">
        <v>2.7450000000000001</v>
      </c>
      <c r="FY19" s="9">
        <v>1.4970000000000001</v>
      </c>
      <c r="FZ19" s="9">
        <v>11.906000000000001</v>
      </c>
      <c r="GA19" s="9">
        <v>7.766</v>
      </c>
      <c r="GB19" s="9">
        <v>4.1399999999999997</v>
      </c>
      <c r="GC19" s="9">
        <v>8.7810000000000006</v>
      </c>
      <c r="GD19" s="9">
        <v>5.2629999999999999</v>
      </c>
      <c r="GE19" s="9">
        <v>3.5169999999999999</v>
      </c>
      <c r="GF19" s="9">
        <v>3.125</v>
      </c>
      <c r="GG19" s="9">
        <v>2.5030000000000001</v>
      </c>
      <c r="GH19" s="9">
        <v>0.622</v>
      </c>
      <c r="GI19" s="9">
        <v>43.082999999999998</v>
      </c>
      <c r="GJ19" s="9">
        <v>19.308</v>
      </c>
      <c r="GK19" s="9">
        <v>23.774999999999999</v>
      </c>
      <c r="GL19" s="9">
        <v>43.082999999999998</v>
      </c>
      <c r="GM19" s="9">
        <v>19.308</v>
      </c>
      <c r="GN19" s="9">
        <v>23.774999999999999</v>
      </c>
      <c r="GO19" s="9">
        <v>26.49</v>
      </c>
      <c r="GP19" s="9">
        <v>13.193</v>
      </c>
      <c r="GQ19" s="9">
        <v>13.297000000000001</v>
      </c>
      <c r="GR19" s="9">
        <v>11.028</v>
      </c>
      <c r="GS19" s="9">
        <v>5.758</v>
      </c>
      <c r="GT19" s="9">
        <v>5.27</v>
      </c>
      <c r="GU19" s="9">
        <v>2.7730000000000001</v>
      </c>
      <c r="GV19" s="9">
        <v>0</v>
      </c>
      <c r="GW19" s="9">
        <v>2.7730000000000001</v>
      </c>
      <c r="GX19" s="9">
        <v>2.4359999999999999</v>
      </c>
      <c r="GY19" s="9">
        <v>0</v>
      </c>
      <c r="GZ19" s="9">
        <v>2.4359999999999999</v>
      </c>
      <c r="HA19" s="9">
        <v>0.35699999999999998</v>
      </c>
      <c r="HB19" s="9">
        <v>0.35699999999999998</v>
      </c>
      <c r="HC19" s="9">
        <v>0</v>
      </c>
      <c r="HD19" s="9">
        <v>0.35699999999999998</v>
      </c>
      <c r="HE19" s="9">
        <v>0.35699999999999998</v>
      </c>
      <c r="HF19" s="9">
        <v>0</v>
      </c>
      <c r="HG19" s="9">
        <v>0</v>
      </c>
      <c r="HH19" s="9">
        <v>0</v>
      </c>
      <c r="HI19" s="9">
        <v>0</v>
      </c>
      <c r="HJ19" s="9">
        <v>11.122999999999999</v>
      </c>
      <c r="HK19" s="9">
        <v>6.6879999999999997</v>
      </c>
      <c r="HL19" s="9">
        <v>4.4349999999999996</v>
      </c>
      <c r="HM19" s="9">
        <v>10.805999999999999</v>
      </c>
      <c r="HN19" s="9">
        <v>6.6879999999999997</v>
      </c>
      <c r="HO19" s="9">
        <v>4.117</v>
      </c>
      <c r="HP19" s="9">
        <v>5.4809999999999999</v>
      </c>
      <c r="HQ19" s="9">
        <v>1.883</v>
      </c>
      <c r="HR19" s="9">
        <v>3.5979999999999999</v>
      </c>
      <c r="HS19" s="9">
        <v>0.35299999999999998</v>
      </c>
      <c r="HT19" s="9">
        <v>0.35299999999999998</v>
      </c>
      <c r="HU19" s="9">
        <v>0</v>
      </c>
      <c r="HV19" s="9">
        <v>1.0680000000000001</v>
      </c>
      <c r="HW19" s="9">
        <v>0.69</v>
      </c>
      <c r="HX19" s="9">
        <v>0.378</v>
      </c>
      <c r="HY19" s="9">
        <v>1.2410000000000001</v>
      </c>
      <c r="HZ19" s="9">
        <v>1.1000000000000001</v>
      </c>
      <c r="IA19" s="9">
        <v>0.14099999999999999</v>
      </c>
      <c r="IB19" s="9">
        <v>2.9809999999999999</v>
      </c>
      <c r="IC19" s="9">
        <v>2.6629999999999998</v>
      </c>
      <c r="ID19" s="9">
        <v>0.318</v>
      </c>
      <c r="IE19" s="9">
        <v>2.6629999999999998</v>
      </c>
      <c r="IF19" s="9">
        <v>2.6629999999999998</v>
      </c>
      <c r="IG19" s="9">
        <v>0</v>
      </c>
      <c r="IH19" s="9">
        <v>0.318</v>
      </c>
      <c r="II19" s="9">
        <v>0</v>
      </c>
      <c r="IJ19" s="9">
        <v>0.318</v>
      </c>
      <c r="IK19" s="9">
        <v>20.925000000000001</v>
      </c>
      <c r="IL19" s="9">
        <v>12.362</v>
      </c>
      <c r="IM19" s="9">
        <v>8.5630000000000006</v>
      </c>
      <c r="IN19" s="9">
        <v>20.302</v>
      </c>
      <c r="IO19" s="9">
        <v>12.244</v>
      </c>
      <c r="IP19" s="9">
        <v>8.0589999999999993</v>
      </c>
      <c r="IQ19" s="9">
        <v>3.363</v>
      </c>
    </row>
    <row r="20" spans="1:251">
      <c r="A20" s="10">
        <v>45323</v>
      </c>
      <c r="B20" s="9">
        <v>554.36500000000001</v>
      </c>
      <c r="C20" s="9">
        <v>292.71699999999998</v>
      </c>
      <c r="D20" s="9">
        <v>261.64800000000002</v>
      </c>
      <c r="E20" s="9">
        <v>543.35500000000002</v>
      </c>
      <c r="F20" s="9">
        <v>288.05599999999998</v>
      </c>
      <c r="G20" s="9">
        <v>255.298</v>
      </c>
      <c r="H20" s="9">
        <v>223.958</v>
      </c>
      <c r="I20" s="9">
        <v>125.434</v>
      </c>
      <c r="J20" s="9">
        <v>98.524000000000001</v>
      </c>
      <c r="K20" s="9">
        <v>116.166</v>
      </c>
      <c r="L20" s="9">
        <v>63.831000000000003</v>
      </c>
      <c r="M20" s="9">
        <v>52.335000000000001</v>
      </c>
      <c r="N20" s="9">
        <v>73.906999999999996</v>
      </c>
      <c r="O20" s="9">
        <v>31.248999999999999</v>
      </c>
      <c r="P20" s="9">
        <v>42.658000000000001</v>
      </c>
      <c r="Q20" s="9">
        <v>72.049000000000007</v>
      </c>
      <c r="R20" s="9">
        <v>35.898000000000003</v>
      </c>
      <c r="S20" s="9">
        <v>36.151000000000003</v>
      </c>
      <c r="T20" s="9">
        <v>68.284999999999997</v>
      </c>
      <c r="U20" s="9">
        <v>36.305</v>
      </c>
      <c r="V20" s="9">
        <v>31.981000000000002</v>
      </c>
      <c r="W20" s="9">
        <v>57.274999999999999</v>
      </c>
      <c r="X20" s="9">
        <v>31.643999999999998</v>
      </c>
      <c r="Y20" s="9">
        <v>25.631</v>
      </c>
      <c r="Z20" s="9">
        <v>11.01</v>
      </c>
      <c r="AA20" s="9">
        <v>4.66</v>
      </c>
      <c r="AB20" s="9">
        <v>6.35</v>
      </c>
      <c r="AC20" s="9">
        <v>452.238</v>
      </c>
      <c r="AD20" s="9">
        <v>237.428</v>
      </c>
      <c r="AE20" s="9">
        <v>214.81</v>
      </c>
      <c r="AF20" s="9">
        <v>444.5</v>
      </c>
      <c r="AG20" s="9">
        <v>233.75</v>
      </c>
      <c r="AH20" s="9">
        <v>210.75</v>
      </c>
      <c r="AI20" s="9">
        <v>178.30600000000001</v>
      </c>
      <c r="AJ20" s="9">
        <v>97.76</v>
      </c>
      <c r="AK20" s="9">
        <v>80.546000000000006</v>
      </c>
      <c r="AL20" s="9">
        <v>98.292000000000002</v>
      </c>
      <c r="AM20" s="9">
        <v>52.621000000000002</v>
      </c>
      <c r="AN20" s="9">
        <v>45.670999999999999</v>
      </c>
      <c r="AO20" s="9">
        <v>58.304000000000002</v>
      </c>
      <c r="AP20" s="9">
        <v>26.957999999999998</v>
      </c>
      <c r="AQ20" s="9">
        <v>31.346</v>
      </c>
      <c r="AR20" s="9">
        <v>61.860999999999997</v>
      </c>
      <c r="AS20" s="9">
        <v>28.751999999999999</v>
      </c>
      <c r="AT20" s="9">
        <v>33.109000000000002</v>
      </c>
      <c r="AU20" s="9">
        <v>55.475999999999999</v>
      </c>
      <c r="AV20" s="9">
        <v>31.337</v>
      </c>
      <c r="AW20" s="9">
        <v>24.138000000000002</v>
      </c>
      <c r="AX20" s="9">
        <v>47.738</v>
      </c>
      <c r="AY20" s="9">
        <v>27.658999999999999</v>
      </c>
      <c r="AZ20" s="9">
        <v>20.079000000000001</v>
      </c>
      <c r="BA20" s="9">
        <v>7.7380000000000004</v>
      </c>
      <c r="BB20" s="9">
        <v>3.6779999999999999</v>
      </c>
      <c r="BC20" s="9">
        <v>4.0599999999999996</v>
      </c>
      <c r="BD20" s="9">
        <v>70.260000000000005</v>
      </c>
      <c r="BE20" s="9">
        <v>38.206000000000003</v>
      </c>
      <c r="BF20" s="9">
        <v>32.054000000000002</v>
      </c>
      <c r="BG20" s="9">
        <v>70.128</v>
      </c>
      <c r="BH20" s="9">
        <v>38.206000000000003</v>
      </c>
      <c r="BI20" s="9">
        <v>31.922000000000001</v>
      </c>
      <c r="BJ20" s="9">
        <v>28.7</v>
      </c>
      <c r="BK20" s="9">
        <v>14.282999999999999</v>
      </c>
      <c r="BL20" s="9">
        <v>14.416</v>
      </c>
      <c r="BM20" s="9">
        <v>16.228999999999999</v>
      </c>
      <c r="BN20" s="9">
        <v>12.375</v>
      </c>
      <c r="BO20" s="9">
        <v>3.8540000000000001</v>
      </c>
      <c r="BP20" s="9">
        <v>12.03</v>
      </c>
      <c r="BQ20" s="9">
        <v>3.5950000000000002</v>
      </c>
      <c r="BR20" s="9">
        <v>8.4350000000000005</v>
      </c>
      <c r="BS20" s="9">
        <v>7.9020000000000001</v>
      </c>
      <c r="BT20" s="9">
        <v>4.8769999999999998</v>
      </c>
      <c r="BU20" s="9">
        <v>3.0259999999999998</v>
      </c>
      <c r="BV20" s="9">
        <v>5.399</v>
      </c>
      <c r="BW20" s="9">
        <v>3.0750000000000002</v>
      </c>
      <c r="BX20" s="9">
        <v>2.3239999999999998</v>
      </c>
      <c r="BY20" s="9">
        <v>5.2670000000000003</v>
      </c>
      <c r="BZ20" s="9">
        <v>3.0750000000000002</v>
      </c>
      <c r="CA20" s="9">
        <v>2.1920000000000002</v>
      </c>
      <c r="CB20" s="9">
        <v>0.13200000000000001</v>
      </c>
      <c r="CC20" s="9">
        <v>0</v>
      </c>
      <c r="CD20" s="9">
        <v>0.13200000000000001</v>
      </c>
      <c r="CE20" s="9">
        <v>34.137999999999998</v>
      </c>
      <c r="CF20" s="9">
        <v>19.218</v>
      </c>
      <c r="CG20" s="9">
        <v>14.92</v>
      </c>
      <c r="CH20" s="9">
        <v>34.137999999999998</v>
      </c>
      <c r="CI20" s="9">
        <v>19.218</v>
      </c>
      <c r="CJ20" s="9">
        <v>14.92</v>
      </c>
      <c r="CK20" s="9">
        <v>17.181000000000001</v>
      </c>
      <c r="CL20" s="9">
        <v>11.334</v>
      </c>
      <c r="CM20" s="9">
        <v>5.8470000000000004</v>
      </c>
      <c r="CN20" s="9">
        <v>7.6130000000000004</v>
      </c>
      <c r="CO20" s="9">
        <v>4.3739999999999997</v>
      </c>
      <c r="CP20" s="9">
        <v>3.2389999999999999</v>
      </c>
      <c r="CQ20" s="9">
        <v>2.9980000000000002</v>
      </c>
      <c r="CR20" s="9">
        <v>2.1909999999999998</v>
      </c>
      <c r="CS20" s="9">
        <v>0.80700000000000005</v>
      </c>
      <c r="CT20" s="9">
        <v>4.16</v>
      </c>
      <c r="CU20" s="9">
        <v>0.82699999999999996</v>
      </c>
      <c r="CV20" s="9">
        <v>3.3330000000000002</v>
      </c>
      <c r="CW20" s="9">
        <v>2.1859999999999999</v>
      </c>
      <c r="CX20" s="9">
        <v>0.49199999999999999</v>
      </c>
      <c r="CY20" s="9">
        <v>1.694</v>
      </c>
      <c r="CZ20" s="9">
        <v>2.1859999999999999</v>
      </c>
      <c r="DA20" s="9">
        <v>0.49199999999999999</v>
      </c>
      <c r="DB20" s="9">
        <v>1.694</v>
      </c>
      <c r="DC20" s="9">
        <v>0</v>
      </c>
      <c r="DD20" s="9">
        <v>0</v>
      </c>
      <c r="DE20" s="9">
        <v>0</v>
      </c>
      <c r="DF20" s="9">
        <v>22.425999999999998</v>
      </c>
      <c r="DG20" s="9">
        <v>11.353</v>
      </c>
      <c r="DH20" s="9">
        <v>11.074</v>
      </c>
      <c r="DI20" s="9">
        <v>17.419</v>
      </c>
      <c r="DJ20" s="9">
        <v>8.2940000000000005</v>
      </c>
      <c r="DK20" s="9">
        <v>9.1259999999999994</v>
      </c>
      <c r="DL20" s="9">
        <v>3.8119999999999998</v>
      </c>
      <c r="DM20" s="9">
        <v>1.302</v>
      </c>
      <c r="DN20" s="9">
        <v>2.5099999999999998</v>
      </c>
      <c r="DO20" s="9">
        <v>0.58199999999999996</v>
      </c>
      <c r="DP20" s="9">
        <v>0</v>
      </c>
      <c r="DQ20" s="9">
        <v>0.58199999999999996</v>
      </c>
      <c r="DR20" s="9">
        <v>7.5999999999999998E-2</v>
      </c>
      <c r="DS20" s="9">
        <v>0</v>
      </c>
      <c r="DT20" s="9">
        <v>7.5999999999999998E-2</v>
      </c>
      <c r="DU20" s="9">
        <v>1.37</v>
      </c>
      <c r="DV20" s="9">
        <v>0.67200000000000004</v>
      </c>
      <c r="DW20" s="9">
        <v>0.69799999999999995</v>
      </c>
      <c r="DX20" s="9">
        <v>16.585999999999999</v>
      </c>
      <c r="DY20" s="9">
        <v>9.3789999999999996</v>
      </c>
      <c r="DZ20" s="9">
        <v>7.2069999999999999</v>
      </c>
      <c r="EA20" s="9">
        <v>11.579000000000001</v>
      </c>
      <c r="EB20" s="9">
        <v>6.32</v>
      </c>
      <c r="EC20" s="9">
        <v>5.2590000000000003</v>
      </c>
      <c r="ED20" s="9">
        <v>5.0069999999999997</v>
      </c>
      <c r="EE20" s="9">
        <v>3.0590000000000002</v>
      </c>
      <c r="EF20" s="9">
        <v>1.948</v>
      </c>
      <c r="EG20" s="9">
        <v>4.29</v>
      </c>
      <c r="EH20" s="9">
        <v>1.302</v>
      </c>
      <c r="EI20" s="9">
        <v>2.9889999999999999</v>
      </c>
      <c r="EJ20" s="9">
        <v>4.29</v>
      </c>
      <c r="EK20" s="9">
        <v>1.302</v>
      </c>
      <c r="EL20" s="9">
        <v>2.9889999999999999</v>
      </c>
      <c r="EM20" s="9">
        <v>3.8119999999999998</v>
      </c>
      <c r="EN20" s="9">
        <v>1.302</v>
      </c>
      <c r="EO20" s="9">
        <v>2.5099999999999998</v>
      </c>
      <c r="EP20" s="9">
        <v>0.47899999999999998</v>
      </c>
      <c r="EQ20" s="9">
        <v>0</v>
      </c>
      <c r="ER20" s="9">
        <v>0.47899999999999998</v>
      </c>
      <c r="ES20" s="9">
        <v>0</v>
      </c>
      <c r="ET20" s="9">
        <v>0</v>
      </c>
      <c r="EU20" s="9">
        <v>0</v>
      </c>
      <c r="EV20" s="9">
        <v>0</v>
      </c>
      <c r="EW20" s="9">
        <v>0</v>
      </c>
      <c r="EX20" s="9">
        <v>0</v>
      </c>
      <c r="EY20" s="9">
        <v>0</v>
      </c>
      <c r="EZ20" s="9">
        <v>0</v>
      </c>
      <c r="FA20" s="9">
        <v>0</v>
      </c>
      <c r="FB20" s="9">
        <v>0</v>
      </c>
      <c r="FC20" s="9">
        <v>0</v>
      </c>
      <c r="FD20" s="9">
        <v>0</v>
      </c>
      <c r="FE20" s="9">
        <v>0</v>
      </c>
      <c r="FF20" s="9">
        <v>0</v>
      </c>
      <c r="FG20" s="9">
        <v>0</v>
      </c>
      <c r="FH20" s="9">
        <v>18.135999999999999</v>
      </c>
      <c r="FI20" s="9">
        <v>10.051</v>
      </c>
      <c r="FJ20" s="9">
        <v>8.0850000000000009</v>
      </c>
      <c r="FK20" s="9">
        <v>13.129</v>
      </c>
      <c r="FL20" s="9">
        <v>6.992</v>
      </c>
      <c r="FM20" s="9">
        <v>6.1369999999999996</v>
      </c>
      <c r="FN20" s="9">
        <v>0</v>
      </c>
      <c r="FO20" s="9">
        <v>0</v>
      </c>
      <c r="FP20" s="9">
        <v>0</v>
      </c>
      <c r="FQ20" s="9">
        <v>0.104</v>
      </c>
      <c r="FR20" s="9">
        <v>0</v>
      </c>
      <c r="FS20" s="9">
        <v>0.104</v>
      </c>
      <c r="FT20" s="9">
        <v>7.5999999999999998E-2</v>
      </c>
      <c r="FU20" s="9">
        <v>0</v>
      </c>
      <c r="FV20" s="9">
        <v>7.5999999999999998E-2</v>
      </c>
      <c r="FW20" s="9">
        <v>1.37</v>
      </c>
      <c r="FX20" s="9">
        <v>0.67200000000000004</v>
      </c>
      <c r="FY20" s="9">
        <v>0.69799999999999995</v>
      </c>
      <c r="FZ20" s="9">
        <v>16.585999999999999</v>
      </c>
      <c r="GA20" s="9">
        <v>9.3789999999999996</v>
      </c>
      <c r="GB20" s="9">
        <v>7.2069999999999999</v>
      </c>
      <c r="GC20" s="9">
        <v>11.579000000000001</v>
      </c>
      <c r="GD20" s="9">
        <v>6.32</v>
      </c>
      <c r="GE20" s="9">
        <v>5.2590000000000003</v>
      </c>
      <c r="GF20" s="9">
        <v>5.0069999999999997</v>
      </c>
      <c r="GG20" s="9">
        <v>3.0590000000000002</v>
      </c>
      <c r="GH20" s="9">
        <v>1.948</v>
      </c>
      <c r="GI20" s="9">
        <v>59.749000000000002</v>
      </c>
      <c r="GJ20" s="9">
        <v>30.998000000000001</v>
      </c>
      <c r="GK20" s="9">
        <v>28.751000000000001</v>
      </c>
      <c r="GL20" s="9">
        <v>59.749000000000002</v>
      </c>
      <c r="GM20" s="9">
        <v>30.998000000000001</v>
      </c>
      <c r="GN20" s="9">
        <v>28.751000000000001</v>
      </c>
      <c r="GO20" s="9">
        <v>38.404000000000003</v>
      </c>
      <c r="GP20" s="9">
        <v>20.335000000000001</v>
      </c>
      <c r="GQ20" s="9">
        <v>18.07</v>
      </c>
      <c r="GR20" s="9">
        <v>14.571999999999999</v>
      </c>
      <c r="GS20" s="9">
        <v>7.6470000000000002</v>
      </c>
      <c r="GT20" s="9">
        <v>6.9249999999999998</v>
      </c>
      <c r="GU20" s="9">
        <v>3.5569999999999999</v>
      </c>
      <c r="GV20" s="9">
        <v>1.752</v>
      </c>
      <c r="GW20" s="9">
        <v>1.8049999999999999</v>
      </c>
      <c r="GX20" s="9">
        <v>2.1480000000000001</v>
      </c>
      <c r="GY20" s="9">
        <v>0.54200000000000004</v>
      </c>
      <c r="GZ20" s="9">
        <v>1.6060000000000001</v>
      </c>
      <c r="HA20" s="9">
        <v>1.0680000000000001</v>
      </c>
      <c r="HB20" s="9">
        <v>0.72199999999999998</v>
      </c>
      <c r="HC20" s="9">
        <v>0.34599999999999997</v>
      </c>
      <c r="HD20" s="9">
        <v>1.0680000000000001</v>
      </c>
      <c r="HE20" s="9">
        <v>0.72199999999999998</v>
      </c>
      <c r="HF20" s="9">
        <v>0.34599999999999997</v>
      </c>
      <c r="HG20" s="9">
        <v>0</v>
      </c>
      <c r="HH20" s="9">
        <v>0</v>
      </c>
      <c r="HI20" s="9">
        <v>0</v>
      </c>
      <c r="HJ20" s="9">
        <v>17.847999999999999</v>
      </c>
      <c r="HK20" s="9">
        <v>8.3529999999999998</v>
      </c>
      <c r="HL20" s="9">
        <v>9.4949999999999992</v>
      </c>
      <c r="HM20" s="9">
        <v>17.074999999999999</v>
      </c>
      <c r="HN20" s="9">
        <v>8.1579999999999995</v>
      </c>
      <c r="HO20" s="9">
        <v>8.9169999999999998</v>
      </c>
      <c r="HP20" s="9">
        <v>10.35</v>
      </c>
      <c r="HQ20" s="9">
        <v>4.9530000000000003</v>
      </c>
      <c r="HR20" s="9">
        <v>5.3970000000000002</v>
      </c>
      <c r="HS20" s="9">
        <v>2.5230000000000001</v>
      </c>
      <c r="HT20" s="9">
        <v>0.79300000000000004</v>
      </c>
      <c r="HU20" s="9">
        <v>1.73</v>
      </c>
      <c r="HV20" s="9">
        <v>1.5409999999999999</v>
      </c>
      <c r="HW20" s="9">
        <v>0.52700000000000002</v>
      </c>
      <c r="HX20" s="9">
        <v>1.014</v>
      </c>
      <c r="HY20" s="9">
        <v>2.173</v>
      </c>
      <c r="HZ20" s="9">
        <v>1.3959999999999999</v>
      </c>
      <c r="IA20" s="9">
        <v>0.77600000000000002</v>
      </c>
      <c r="IB20" s="9">
        <v>1.262</v>
      </c>
      <c r="IC20" s="9">
        <v>0.68500000000000005</v>
      </c>
      <c r="ID20" s="9">
        <v>0.57799999999999996</v>
      </c>
      <c r="IE20" s="9">
        <v>0.49</v>
      </c>
      <c r="IF20" s="9">
        <v>0.49</v>
      </c>
      <c r="IG20" s="9">
        <v>0</v>
      </c>
      <c r="IH20" s="9">
        <v>0.77300000000000002</v>
      </c>
      <c r="II20" s="9">
        <v>0.19500000000000001</v>
      </c>
      <c r="IJ20" s="9">
        <v>0.57799999999999996</v>
      </c>
      <c r="IK20" s="9">
        <v>27.64</v>
      </c>
      <c r="IL20" s="9">
        <v>15.823</v>
      </c>
      <c r="IM20" s="9">
        <v>11.817</v>
      </c>
      <c r="IN20" s="9">
        <v>27.64</v>
      </c>
      <c r="IO20" s="9">
        <v>15.823</v>
      </c>
      <c r="IP20" s="9">
        <v>11.817</v>
      </c>
      <c r="IQ20" s="9">
        <v>4.9859999999999998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512</v>
      </c>
      <c r="C1" s="3" t="s">
        <v>513</v>
      </c>
      <c r="D1" s="3" t="s">
        <v>514</v>
      </c>
      <c r="E1" s="3" t="s">
        <v>515</v>
      </c>
      <c r="F1" s="3" t="s">
        <v>516</v>
      </c>
      <c r="G1" s="3" t="s">
        <v>517</v>
      </c>
      <c r="H1" s="3" t="s">
        <v>518</v>
      </c>
      <c r="I1" s="3" t="s">
        <v>519</v>
      </c>
      <c r="J1" s="3" t="s">
        <v>520</v>
      </c>
      <c r="K1" s="3" t="s">
        <v>521</v>
      </c>
      <c r="L1" s="3" t="s">
        <v>522</v>
      </c>
      <c r="M1" s="3" t="s">
        <v>523</v>
      </c>
      <c r="N1" s="3" t="s">
        <v>524</v>
      </c>
      <c r="O1" s="3" t="s">
        <v>525</v>
      </c>
      <c r="P1" s="3" t="s">
        <v>526</v>
      </c>
      <c r="Q1" s="3" t="s">
        <v>527</v>
      </c>
      <c r="R1" s="3" t="s">
        <v>528</v>
      </c>
      <c r="S1" s="3" t="s">
        <v>529</v>
      </c>
      <c r="T1" s="3" t="s">
        <v>530</v>
      </c>
      <c r="U1" s="3" t="s">
        <v>531</v>
      </c>
      <c r="V1" s="3" t="s">
        <v>532</v>
      </c>
      <c r="W1" s="3" t="s">
        <v>533</v>
      </c>
      <c r="X1" s="3" t="s">
        <v>534</v>
      </c>
      <c r="Y1" s="3" t="s">
        <v>535</v>
      </c>
      <c r="Z1" s="3" t="s">
        <v>536</v>
      </c>
      <c r="AA1" s="3" t="s">
        <v>537</v>
      </c>
      <c r="AB1" s="3" t="s">
        <v>538</v>
      </c>
      <c r="AC1" s="3" t="s">
        <v>539</v>
      </c>
      <c r="AD1" s="3" t="s">
        <v>540</v>
      </c>
      <c r="AE1" s="3" t="s">
        <v>541</v>
      </c>
      <c r="AF1" s="3" t="s">
        <v>542</v>
      </c>
      <c r="AG1" s="3" t="s">
        <v>543</v>
      </c>
      <c r="AH1" s="3" t="s">
        <v>544</v>
      </c>
      <c r="AI1" s="3" t="s">
        <v>545</v>
      </c>
      <c r="AJ1" s="3" t="s">
        <v>546</v>
      </c>
      <c r="AK1" s="3" t="s">
        <v>547</v>
      </c>
      <c r="AL1" s="3" t="s">
        <v>548</v>
      </c>
      <c r="AM1" s="3" t="s">
        <v>549</v>
      </c>
      <c r="AN1" s="3" t="s">
        <v>550</v>
      </c>
      <c r="AO1" s="3" t="s">
        <v>551</v>
      </c>
      <c r="AP1" s="3" t="s">
        <v>552</v>
      </c>
      <c r="AQ1" s="3" t="s">
        <v>553</v>
      </c>
      <c r="AR1" s="3" t="s">
        <v>554</v>
      </c>
      <c r="AS1" s="3" t="s">
        <v>555</v>
      </c>
      <c r="AT1" s="3" t="s">
        <v>556</v>
      </c>
      <c r="AU1" s="3" t="s">
        <v>557</v>
      </c>
      <c r="AV1" s="3" t="s">
        <v>558</v>
      </c>
      <c r="AW1" s="3" t="s">
        <v>559</v>
      </c>
      <c r="AX1" s="3" t="s">
        <v>560</v>
      </c>
      <c r="AY1" s="3" t="s">
        <v>561</v>
      </c>
      <c r="AZ1" s="3" t="s">
        <v>562</v>
      </c>
      <c r="BA1" s="3" t="s">
        <v>563</v>
      </c>
      <c r="BB1" s="3" t="s">
        <v>564</v>
      </c>
      <c r="BC1" s="3" t="s">
        <v>565</v>
      </c>
      <c r="BD1" s="3" t="s">
        <v>566</v>
      </c>
      <c r="BE1" s="3" t="s">
        <v>567</v>
      </c>
      <c r="BF1" s="3" t="s">
        <v>568</v>
      </c>
      <c r="BG1" s="3" t="s">
        <v>569</v>
      </c>
      <c r="BH1" s="3" t="s">
        <v>570</v>
      </c>
      <c r="BI1" s="3" t="s">
        <v>571</v>
      </c>
      <c r="BJ1" s="3" t="s">
        <v>572</v>
      </c>
      <c r="BK1" s="3" t="s">
        <v>573</v>
      </c>
      <c r="BL1" s="3" t="s">
        <v>574</v>
      </c>
      <c r="BM1" s="3" t="s">
        <v>575</v>
      </c>
      <c r="BN1" s="3" t="s">
        <v>576</v>
      </c>
      <c r="BO1" s="3" t="s">
        <v>577</v>
      </c>
      <c r="BP1" s="3" t="s">
        <v>578</v>
      </c>
      <c r="BQ1" s="3" t="s">
        <v>579</v>
      </c>
      <c r="BR1" s="3" t="s">
        <v>580</v>
      </c>
      <c r="BS1" s="3" t="s">
        <v>581</v>
      </c>
      <c r="BT1" s="3" t="s">
        <v>582</v>
      </c>
      <c r="BU1" s="3" t="s">
        <v>583</v>
      </c>
      <c r="BV1" s="3" t="s">
        <v>584</v>
      </c>
      <c r="BW1" s="3" t="s">
        <v>585</v>
      </c>
      <c r="BX1" s="3" t="s">
        <v>586</v>
      </c>
      <c r="BY1" s="3" t="s">
        <v>587</v>
      </c>
      <c r="BZ1" s="3" t="s">
        <v>588</v>
      </c>
      <c r="CA1" s="3" t="s">
        <v>589</v>
      </c>
      <c r="CB1" s="3" t="s">
        <v>590</v>
      </c>
      <c r="CC1" s="3" t="s">
        <v>591</v>
      </c>
      <c r="CD1" s="3" t="s">
        <v>592</v>
      </c>
      <c r="CE1" s="3" t="s">
        <v>593</v>
      </c>
      <c r="CF1" s="3" t="s">
        <v>594</v>
      </c>
      <c r="CG1" s="3" t="s">
        <v>595</v>
      </c>
      <c r="CH1" s="3" t="s">
        <v>596</v>
      </c>
      <c r="CI1" s="3" t="s">
        <v>597</v>
      </c>
      <c r="CJ1" s="3" t="s">
        <v>598</v>
      </c>
      <c r="CK1" s="3" t="s">
        <v>599</v>
      </c>
      <c r="CL1" s="3" t="s">
        <v>600</v>
      </c>
      <c r="CM1" s="3" t="s">
        <v>601</v>
      </c>
      <c r="CN1" s="3" t="s">
        <v>602</v>
      </c>
      <c r="CO1" s="3" t="s">
        <v>603</v>
      </c>
      <c r="CP1" s="3" t="s">
        <v>604</v>
      </c>
      <c r="CQ1" s="3" t="s">
        <v>605</v>
      </c>
      <c r="CR1" s="3" t="s">
        <v>606</v>
      </c>
      <c r="CS1" s="3" t="s">
        <v>607</v>
      </c>
      <c r="CT1" s="3" t="s">
        <v>608</v>
      </c>
      <c r="CU1" s="3" t="s">
        <v>609</v>
      </c>
      <c r="CV1" s="3" t="s">
        <v>610</v>
      </c>
      <c r="CW1" s="3" t="s">
        <v>611</v>
      </c>
      <c r="CX1" s="3" t="s">
        <v>612</v>
      </c>
      <c r="CY1" s="3" t="s">
        <v>613</v>
      </c>
      <c r="CZ1" s="3" t="s">
        <v>614</v>
      </c>
      <c r="DA1" s="3" t="s">
        <v>615</v>
      </c>
      <c r="DB1" s="3" t="s">
        <v>616</v>
      </c>
      <c r="DC1" s="3" t="s">
        <v>617</v>
      </c>
      <c r="DD1" s="3" t="s">
        <v>618</v>
      </c>
      <c r="DE1" s="3" t="s">
        <v>619</v>
      </c>
      <c r="DF1" s="3" t="s">
        <v>620</v>
      </c>
      <c r="DG1" s="3" t="s">
        <v>621</v>
      </c>
      <c r="DH1" s="3" t="s">
        <v>622</v>
      </c>
      <c r="DI1" s="3" t="s">
        <v>623</v>
      </c>
      <c r="DJ1" s="3" t="s">
        <v>624</v>
      </c>
      <c r="DK1" s="3" t="s">
        <v>625</v>
      </c>
      <c r="DL1" s="3" t="s">
        <v>626</v>
      </c>
      <c r="DM1" s="3" t="s">
        <v>627</v>
      </c>
      <c r="DN1" s="3" t="s">
        <v>628</v>
      </c>
      <c r="DO1" s="3" t="s">
        <v>629</v>
      </c>
      <c r="DP1" s="3" t="s">
        <v>630</v>
      </c>
      <c r="DQ1" s="3" t="s">
        <v>631</v>
      </c>
      <c r="DR1" s="3" t="s">
        <v>632</v>
      </c>
      <c r="DS1" s="3" t="s">
        <v>633</v>
      </c>
      <c r="DT1" s="3" t="s">
        <v>634</v>
      </c>
      <c r="DU1" s="3" t="s">
        <v>635</v>
      </c>
      <c r="DV1" s="3" t="s">
        <v>636</v>
      </c>
      <c r="DW1" s="3" t="s">
        <v>637</v>
      </c>
      <c r="DX1" s="3" t="s">
        <v>638</v>
      </c>
      <c r="DY1" s="3" t="s">
        <v>639</v>
      </c>
      <c r="DZ1" s="3" t="s">
        <v>640</v>
      </c>
      <c r="EA1" s="3" t="s">
        <v>641</v>
      </c>
      <c r="EB1" s="3" t="s">
        <v>642</v>
      </c>
      <c r="EC1" s="3" t="s">
        <v>643</v>
      </c>
      <c r="ED1" s="3" t="s">
        <v>644</v>
      </c>
      <c r="EE1" s="3" t="s">
        <v>645</v>
      </c>
      <c r="EF1" s="3" t="s">
        <v>646</v>
      </c>
      <c r="EG1" s="3" t="s">
        <v>647</v>
      </c>
      <c r="EH1" s="3" t="s">
        <v>648</v>
      </c>
      <c r="EI1" s="3" t="s">
        <v>649</v>
      </c>
      <c r="EJ1" s="3" t="s">
        <v>650</v>
      </c>
      <c r="EK1" s="3" t="s">
        <v>651</v>
      </c>
      <c r="EL1" s="3" t="s">
        <v>652</v>
      </c>
      <c r="EM1" s="3" t="s">
        <v>653</v>
      </c>
      <c r="EN1" s="3" t="s">
        <v>654</v>
      </c>
      <c r="EO1" s="3" t="s">
        <v>655</v>
      </c>
      <c r="EP1" s="3" t="s">
        <v>656</v>
      </c>
      <c r="EQ1" s="3" t="s">
        <v>657</v>
      </c>
      <c r="ER1" s="3" t="s">
        <v>658</v>
      </c>
      <c r="ES1" s="3" t="s">
        <v>659</v>
      </c>
      <c r="ET1" s="3" t="s">
        <v>660</v>
      </c>
      <c r="EU1" s="3" t="s">
        <v>661</v>
      </c>
      <c r="EV1" s="3" t="s">
        <v>662</v>
      </c>
      <c r="EW1" s="3" t="s">
        <v>663</v>
      </c>
      <c r="EX1" s="3" t="s">
        <v>664</v>
      </c>
      <c r="EY1" s="3" t="s">
        <v>665</v>
      </c>
      <c r="EZ1" s="3" t="s">
        <v>666</v>
      </c>
      <c r="FA1" s="3" t="s">
        <v>667</v>
      </c>
      <c r="FB1" s="3" t="s">
        <v>668</v>
      </c>
      <c r="FC1" s="3" t="s">
        <v>669</v>
      </c>
      <c r="FD1" s="3" t="s">
        <v>670</v>
      </c>
      <c r="FE1" s="3" t="s">
        <v>671</v>
      </c>
      <c r="FF1" s="3" t="s">
        <v>672</v>
      </c>
      <c r="FG1" s="3" t="s">
        <v>673</v>
      </c>
      <c r="FH1" s="3" t="s">
        <v>674</v>
      </c>
      <c r="FI1" s="3" t="s">
        <v>675</v>
      </c>
      <c r="FJ1" s="3" t="s">
        <v>676</v>
      </c>
      <c r="FK1" s="3" t="s">
        <v>677</v>
      </c>
      <c r="FL1" s="3" t="s">
        <v>678</v>
      </c>
      <c r="FM1" s="3" t="s">
        <v>679</v>
      </c>
      <c r="FN1" s="3" t="s">
        <v>680</v>
      </c>
      <c r="FO1" s="3" t="s">
        <v>681</v>
      </c>
      <c r="FP1" s="3" t="s">
        <v>682</v>
      </c>
      <c r="FQ1" s="3" t="s">
        <v>683</v>
      </c>
      <c r="FR1" s="3" t="s">
        <v>684</v>
      </c>
      <c r="FS1" s="3" t="s">
        <v>685</v>
      </c>
      <c r="FT1" s="3" t="s">
        <v>686</v>
      </c>
      <c r="FU1" s="3" t="s">
        <v>687</v>
      </c>
      <c r="FV1" s="3" t="s">
        <v>688</v>
      </c>
      <c r="FW1" s="3" t="s">
        <v>689</v>
      </c>
      <c r="FX1" s="3" t="s">
        <v>690</v>
      </c>
      <c r="FY1" s="3" t="s">
        <v>691</v>
      </c>
      <c r="FZ1" s="3" t="s">
        <v>692</v>
      </c>
      <c r="GA1" s="3" t="s">
        <v>693</v>
      </c>
      <c r="GB1" s="3" t="s">
        <v>694</v>
      </c>
      <c r="GC1" s="3" t="s">
        <v>695</v>
      </c>
      <c r="GD1" s="3" t="s">
        <v>696</v>
      </c>
      <c r="GE1" s="3" t="s">
        <v>697</v>
      </c>
      <c r="GF1" s="3" t="s">
        <v>698</v>
      </c>
      <c r="GG1" s="3" t="s">
        <v>699</v>
      </c>
      <c r="GH1" s="3" t="s">
        <v>700</v>
      </c>
      <c r="GI1" s="3" t="s">
        <v>701</v>
      </c>
      <c r="GJ1" s="3" t="s">
        <v>702</v>
      </c>
      <c r="GK1" s="3" t="s">
        <v>703</v>
      </c>
      <c r="GL1" s="3" t="s">
        <v>704</v>
      </c>
      <c r="GM1" s="3" t="s">
        <v>705</v>
      </c>
      <c r="GN1" s="3" t="s">
        <v>706</v>
      </c>
      <c r="GO1" s="3" t="s">
        <v>707</v>
      </c>
      <c r="GP1" s="3" t="s">
        <v>708</v>
      </c>
      <c r="GQ1" s="3" t="s">
        <v>709</v>
      </c>
      <c r="GR1" s="3" t="s">
        <v>710</v>
      </c>
      <c r="GS1" s="3" t="s">
        <v>711</v>
      </c>
      <c r="GT1" s="3" t="s">
        <v>712</v>
      </c>
      <c r="GU1" s="3" t="s">
        <v>713</v>
      </c>
      <c r="GV1" s="3" t="s">
        <v>714</v>
      </c>
      <c r="GW1" s="3" t="s">
        <v>715</v>
      </c>
      <c r="GX1" s="3" t="s">
        <v>716</v>
      </c>
      <c r="GY1" s="3" t="s">
        <v>717</v>
      </c>
      <c r="GZ1" s="3" t="s">
        <v>718</v>
      </c>
      <c r="HA1" s="3" t="s">
        <v>719</v>
      </c>
      <c r="HB1" s="3" t="s">
        <v>720</v>
      </c>
      <c r="HC1" s="3" t="s">
        <v>721</v>
      </c>
      <c r="HD1" s="3" t="s">
        <v>722</v>
      </c>
      <c r="HE1" s="3" t="s">
        <v>723</v>
      </c>
      <c r="HF1" s="3" t="s">
        <v>724</v>
      </c>
      <c r="HG1" s="3" t="s">
        <v>725</v>
      </c>
      <c r="HH1" s="3" t="s">
        <v>726</v>
      </c>
      <c r="HI1" s="3" t="s">
        <v>727</v>
      </c>
      <c r="HJ1" s="3" t="s">
        <v>728</v>
      </c>
      <c r="HK1" s="3" t="s">
        <v>729</v>
      </c>
      <c r="HL1" s="3" t="s">
        <v>730</v>
      </c>
      <c r="HM1" s="3" t="s">
        <v>731</v>
      </c>
      <c r="HN1" s="3" t="s">
        <v>732</v>
      </c>
      <c r="HO1" s="3" t="s">
        <v>733</v>
      </c>
      <c r="HP1" s="3" t="s">
        <v>734</v>
      </c>
      <c r="HQ1" s="3" t="s">
        <v>735</v>
      </c>
      <c r="HR1" s="3" t="s">
        <v>736</v>
      </c>
      <c r="HS1" s="3" t="s">
        <v>737</v>
      </c>
      <c r="HT1" s="3" t="s">
        <v>738</v>
      </c>
      <c r="HU1" s="3" t="s">
        <v>739</v>
      </c>
      <c r="HV1" s="3" t="s">
        <v>740</v>
      </c>
      <c r="HW1" s="3" t="s">
        <v>741</v>
      </c>
      <c r="HX1" s="3" t="s">
        <v>742</v>
      </c>
      <c r="HY1" s="3" t="s">
        <v>743</v>
      </c>
      <c r="HZ1" s="3" t="s">
        <v>744</v>
      </c>
      <c r="IA1" s="3" t="s">
        <v>745</v>
      </c>
      <c r="IB1" s="3" t="s">
        <v>746</v>
      </c>
      <c r="IC1" s="3" t="s">
        <v>747</v>
      </c>
      <c r="ID1" s="3" t="s">
        <v>748</v>
      </c>
      <c r="IE1" s="3" t="s">
        <v>749</v>
      </c>
      <c r="IF1" s="3" t="s">
        <v>750</v>
      </c>
      <c r="IG1" s="3" t="s">
        <v>751</v>
      </c>
      <c r="IH1" s="3" t="s">
        <v>752</v>
      </c>
      <c r="II1" s="3" t="s">
        <v>753</v>
      </c>
      <c r="IJ1" s="3" t="s">
        <v>754</v>
      </c>
      <c r="IK1" s="3" t="s">
        <v>755</v>
      </c>
      <c r="IL1" s="3" t="s">
        <v>756</v>
      </c>
      <c r="IM1" s="3" t="s">
        <v>757</v>
      </c>
      <c r="IN1" s="3" t="s">
        <v>758</v>
      </c>
      <c r="IO1" s="3" t="s">
        <v>759</v>
      </c>
      <c r="IP1" s="3" t="s">
        <v>760</v>
      </c>
      <c r="IQ1" s="3" t="s">
        <v>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8769</v>
      </c>
      <c r="C5" s="8" t="s">
        <v>8769</v>
      </c>
      <c r="D5" s="8" t="s">
        <v>8769</v>
      </c>
      <c r="E5" s="8" t="s">
        <v>8769</v>
      </c>
      <c r="F5" s="8" t="s">
        <v>8769</v>
      </c>
      <c r="G5" s="8" t="s">
        <v>8769</v>
      </c>
      <c r="H5" s="8" t="s">
        <v>8769</v>
      </c>
      <c r="I5" s="8" t="s">
        <v>8769</v>
      </c>
      <c r="J5" s="8" t="s">
        <v>8769</v>
      </c>
      <c r="K5" s="8" t="s">
        <v>8769</v>
      </c>
      <c r="L5" s="8" t="s">
        <v>8769</v>
      </c>
      <c r="M5" s="8" t="s">
        <v>8769</v>
      </c>
      <c r="N5" s="8" t="s">
        <v>8769</v>
      </c>
      <c r="O5" s="8" t="s">
        <v>8769</v>
      </c>
      <c r="P5" s="8" t="s">
        <v>8769</v>
      </c>
      <c r="Q5" s="8" t="s">
        <v>8769</v>
      </c>
      <c r="R5" s="8" t="s">
        <v>8769</v>
      </c>
      <c r="S5" s="8" t="s">
        <v>8769</v>
      </c>
      <c r="T5" s="8" t="s">
        <v>8769</v>
      </c>
      <c r="U5" s="8" t="s">
        <v>8769</v>
      </c>
      <c r="V5" s="8" t="s">
        <v>8769</v>
      </c>
      <c r="W5" s="8" t="s">
        <v>8769</v>
      </c>
      <c r="X5" s="8" t="s">
        <v>8769</v>
      </c>
      <c r="Y5" s="8" t="s">
        <v>8769</v>
      </c>
      <c r="Z5" s="8" t="s">
        <v>8769</v>
      </c>
      <c r="AA5" s="8" t="s">
        <v>8769</v>
      </c>
      <c r="AB5" s="8" t="s">
        <v>8769</v>
      </c>
      <c r="AC5" s="8" t="s">
        <v>8769</v>
      </c>
      <c r="AD5" s="8" t="s">
        <v>8769</v>
      </c>
      <c r="AE5" s="8" t="s">
        <v>8769</v>
      </c>
      <c r="AF5" s="8" t="s">
        <v>8769</v>
      </c>
      <c r="AG5" s="8" t="s">
        <v>8769</v>
      </c>
      <c r="AH5" s="8" t="s">
        <v>8769</v>
      </c>
      <c r="AI5" s="8" t="s">
        <v>8769</v>
      </c>
      <c r="AJ5" s="8" t="s">
        <v>8769</v>
      </c>
      <c r="AK5" s="8" t="s">
        <v>8769</v>
      </c>
      <c r="AL5" s="8" t="s">
        <v>8769</v>
      </c>
      <c r="AM5" s="8" t="s">
        <v>8769</v>
      </c>
      <c r="AN5" s="8" t="s">
        <v>8769</v>
      </c>
      <c r="AO5" s="8" t="s">
        <v>8769</v>
      </c>
      <c r="AP5" s="8" t="s">
        <v>8769</v>
      </c>
      <c r="AQ5" s="8" t="s">
        <v>8769</v>
      </c>
      <c r="AR5" s="8" t="s">
        <v>8769</v>
      </c>
      <c r="AS5" s="8" t="s">
        <v>8769</v>
      </c>
      <c r="AT5" s="8" t="s">
        <v>8769</v>
      </c>
      <c r="AU5" s="8" t="s">
        <v>8769</v>
      </c>
      <c r="AV5" s="8" t="s">
        <v>8769</v>
      </c>
      <c r="AW5" s="8" t="s">
        <v>8769</v>
      </c>
      <c r="AX5" s="8" t="s">
        <v>8769</v>
      </c>
      <c r="AY5" s="8" t="s">
        <v>8769</v>
      </c>
      <c r="AZ5" s="8" t="s">
        <v>8769</v>
      </c>
      <c r="BA5" s="8" t="s">
        <v>8769</v>
      </c>
      <c r="BB5" s="8" t="s">
        <v>8769</v>
      </c>
      <c r="BC5" s="8" t="s">
        <v>8769</v>
      </c>
      <c r="BD5" s="8" t="s">
        <v>8769</v>
      </c>
      <c r="BE5" s="8" t="s">
        <v>8769</v>
      </c>
      <c r="BF5" s="8" t="s">
        <v>8769</v>
      </c>
      <c r="BG5" s="8" t="s">
        <v>8769</v>
      </c>
      <c r="BH5" s="8" t="s">
        <v>8769</v>
      </c>
      <c r="BI5" s="8" t="s">
        <v>8769</v>
      </c>
      <c r="BJ5" s="8" t="s">
        <v>8769</v>
      </c>
      <c r="BK5" s="8" t="s">
        <v>8769</v>
      </c>
      <c r="BL5" s="8" t="s">
        <v>8769</v>
      </c>
      <c r="BM5" s="8" t="s">
        <v>8769</v>
      </c>
      <c r="BN5" s="8" t="s">
        <v>8769</v>
      </c>
      <c r="BO5" s="8" t="s">
        <v>8769</v>
      </c>
      <c r="BP5" s="8" t="s">
        <v>8769</v>
      </c>
      <c r="BQ5" s="8" t="s">
        <v>8769</v>
      </c>
      <c r="BR5" s="8" t="s">
        <v>8769</v>
      </c>
      <c r="BS5" s="8" t="s">
        <v>8769</v>
      </c>
      <c r="BT5" s="8" t="s">
        <v>8769</v>
      </c>
      <c r="BU5" s="8" t="s">
        <v>8769</v>
      </c>
      <c r="BV5" s="8" t="s">
        <v>8769</v>
      </c>
      <c r="BW5" s="8" t="s">
        <v>8769</v>
      </c>
      <c r="BX5" s="8" t="s">
        <v>8769</v>
      </c>
      <c r="BY5" s="8" t="s">
        <v>8769</v>
      </c>
      <c r="BZ5" s="8" t="s">
        <v>8769</v>
      </c>
      <c r="CA5" s="8" t="s">
        <v>8769</v>
      </c>
      <c r="CB5" s="8" t="s">
        <v>8769</v>
      </c>
      <c r="CC5" s="8" t="s">
        <v>8769</v>
      </c>
      <c r="CD5" s="8" t="s">
        <v>8769</v>
      </c>
      <c r="CE5" s="8" t="s">
        <v>8769</v>
      </c>
      <c r="CF5" s="8" t="s">
        <v>8769</v>
      </c>
      <c r="CG5" s="8" t="s">
        <v>8769</v>
      </c>
      <c r="CH5" s="8" t="s">
        <v>8769</v>
      </c>
      <c r="CI5" s="8" t="s">
        <v>8769</v>
      </c>
      <c r="CJ5" s="8" t="s">
        <v>8769</v>
      </c>
      <c r="CK5" s="8" t="s">
        <v>8769</v>
      </c>
      <c r="CL5" s="8" t="s">
        <v>8769</v>
      </c>
      <c r="CM5" s="8" t="s">
        <v>8769</v>
      </c>
      <c r="CN5" s="8" t="s">
        <v>8769</v>
      </c>
      <c r="CO5" s="8" t="s">
        <v>8769</v>
      </c>
      <c r="CP5" s="8" t="s">
        <v>8769</v>
      </c>
      <c r="CQ5" s="8" t="s">
        <v>8769</v>
      </c>
      <c r="CR5" s="8" t="s">
        <v>8769</v>
      </c>
      <c r="CS5" s="8" t="s">
        <v>8769</v>
      </c>
      <c r="CT5" s="8" t="s">
        <v>8769</v>
      </c>
      <c r="CU5" s="8" t="s">
        <v>8769</v>
      </c>
      <c r="CV5" s="8" t="s">
        <v>8769</v>
      </c>
      <c r="CW5" s="8" t="s">
        <v>8769</v>
      </c>
      <c r="CX5" s="8" t="s">
        <v>8769</v>
      </c>
      <c r="CY5" s="8" t="s">
        <v>8769</v>
      </c>
      <c r="CZ5" s="8" t="s">
        <v>8769</v>
      </c>
      <c r="DA5" s="8" t="s">
        <v>8769</v>
      </c>
      <c r="DB5" s="8" t="s">
        <v>8769</v>
      </c>
      <c r="DC5" s="8" t="s">
        <v>8769</v>
      </c>
      <c r="DD5" s="8" t="s">
        <v>8769</v>
      </c>
      <c r="DE5" s="8" t="s">
        <v>8769</v>
      </c>
      <c r="DF5" s="8" t="s">
        <v>8769</v>
      </c>
      <c r="DG5" s="8" t="s">
        <v>8769</v>
      </c>
      <c r="DH5" s="8" t="s">
        <v>8769</v>
      </c>
      <c r="DI5" s="8" t="s">
        <v>8769</v>
      </c>
      <c r="DJ5" s="8" t="s">
        <v>8769</v>
      </c>
      <c r="DK5" s="8" t="s">
        <v>8769</v>
      </c>
      <c r="DL5" s="8" t="s">
        <v>8769</v>
      </c>
      <c r="DM5" s="8" t="s">
        <v>8769</v>
      </c>
      <c r="DN5" s="8" t="s">
        <v>8769</v>
      </c>
      <c r="DO5" s="8" t="s">
        <v>8769</v>
      </c>
      <c r="DP5" s="8" t="s">
        <v>8769</v>
      </c>
      <c r="DQ5" s="8" t="s">
        <v>8769</v>
      </c>
      <c r="DR5" s="8" t="s">
        <v>8769</v>
      </c>
      <c r="DS5" s="8" t="s">
        <v>8769</v>
      </c>
      <c r="DT5" s="8" t="s">
        <v>8769</v>
      </c>
      <c r="DU5" s="8" t="s">
        <v>8769</v>
      </c>
      <c r="DV5" s="8" t="s">
        <v>8769</v>
      </c>
      <c r="DW5" s="8" t="s">
        <v>8769</v>
      </c>
      <c r="DX5" s="8" t="s">
        <v>8769</v>
      </c>
      <c r="DY5" s="8" t="s">
        <v>8769</v>
      </c>
      <c r="DZ5" s="8" t="s">
        <v>8769</v>
      </c>
      <c r="EA5" s="8" t="s">
        <v>8769</v>
      </c>
      <c r="EB5" s="8" t="s">
        <v>8769</v>
      </c>
      <c r="EC5" s="8" t="s">
        <v>8769</v>
      </c>
      <c r="ED5" s="8" t="s">
        <v>8769</v>
      </c>
      <c r="EE5" s="8" t="s">
        <v>8769</v>
      </c>
      <c r="EF5" s="8" t="s">
        <v>8769</v>
      </c>
      <c r="EG5" s="8" t="s">
        <v>8769</v>
      </c>
      <c r="EH5" s="8" t="s">
        <v>8769</v>
      </c>
      <c r="EI5" s="8" t="s">
        <v>8769</v>
      </c>
      <c r="EJ5" s="8" t="s">
        <v>8769</v>
      </c>
      <c r="EK5" s="8" t="s">
        <v>8769</v>
      </c>
      <c r="EL5" s="8" t="s">
        <v>8769</v>
      </c>
      <c r="EM5" s="8" t="s">
        <v>8769</v>
      </c>
      <c r="EN5" s="8" t="s">
        <v>8769</v>
      </c>
      <c r="EO5" s="8" t="s">
        <v>8769</v>
      </c>
      <c r="EP5" s="8" t="s">
        <v>8769</v>
      </c>
      <c r="EQ5" s="8" t="s">
        <v>8769</v>
      </c>
      <c r="ER5" s="8" t="s">
        <v>8769</v>
      </c>
      <c r="ES5" s="8" t="s">
        <v>8769</v>
      </c>
      <c r="ET5" s="8" t="s">
        <v>8769</v>
      </c>
      <c r="EU5" s="8" t="s">
        <v>8769</v>
      </c>
      <c r="EV5" s="8" t="s">
        <v>8769</v>
      </c>
      <c r="EW5" s="8" t="s">
        <v>8769</v>
      </c>
      <c r="EX5" s="8" t="s">
        <v>8769</v>
      </c>
      <c r="EY5" s="8" t="s">
        <v>8769</v>
      </c>
      <c r="EZ5" s="8" t="s">
        <v>8769</v>
      </c>
      <c r="FA5" s="8" t="s">
        <v>8769</v>
      </c>
      <c r="FB5" s="8" t="s">
        <v>8769</v>
      </c>
      <c r="FC5" s="8" t="s">
        <v>8769</v>
      </c>
      <c r="FD5" s="8" t="s">
        <v>8769</v>
      </c>
      <c r="FE5" s="8" t="s">
        <v>8769</v>
      </c>
      <c r="FF5" s="8" t="s">
        <v>8769</v>
      </c>
      <c r="FG5" s="8" t="s">
        <v>8769</v>
      </c>
      <c r="FH5" s="8" t="s">
        <v>8769</v>
      </c>
      <c r="FI5" s="8" t="s">
        <v>8769</v>
      </c>
      <c r="FJ5" s="8" t="s">
        <v>8769</v>
      </c>
      <c r="FK5" s="8" t="s">
        <v>8769</v>
      </c>
      <c r="FL5" s="8" t="s">
        <v>8769</v>
      </c>
      <c r="FM5" s="8" t="s">
        <v>8769</v>
      </c>
      <c r="FN5" s="8" t="s">
        <v>8769</v>
      </c>
      <c r="FO5" s="8" t="s">
        <v>8769</v>
      </c>
      <c r="FP5" s="8" t="s">
        <v>8769</v>
      </c>
      <c r="FQ5" s="8" t="s">
        <v>8769</v>
      </c>
      <c r="FR5" s="8" t="s">
        <v>8769</v>
      </c>
      <c r="FS5" s="8" t="s">
        <v>8769</v>
      </c>
      <c r="FT5" s="8" t="s">
        <v>8769</v>
      </c>
      <c r="FU5" s="8" t="s">
        <v>8769</v>
      </c>
      <c r="FV5" s="8" t="s">
        <v>8769</v>
      </c>
      <c r="FW5" s="8" t="s">
        <v>8769</v>
      </c>
      <c r="FX5" s="8" t="s">
        <v>8769</v>
      </c>
      <c r="FY5" s="8" t="s">
        <v>8769</v>
      </c>
      <c r="FZ5" s="8" t="s">
        <v>8769</v>
      </c>
      <c r="GA5" s="8" t="s">
        <v>8769</v>
      </c>
      <c r="GB5" s="8" t="s">
        <v>8769</v>
      </c>
      <c r="GC5" s="8" t="s">
        <v>8769</v>
      </c>
      <c r="GD5" s="8" t="s">
        <v>8769</v>
      </c>
      <c r="GE5" s="8" t="s">
        <v>8769</v>
      </c>
      <c r="GF5" s="8" t="s">
        <v>8769</v>
      </c>
      <c r="GG5" s="8" t="s">
        <v>8769</v>
      </c>
      <c r="GH5" s="8" t="s">
        <v>8769</v>
      </c>
      <c r="GI5" s="8" t="s">
        <v>8769</v>
      </c>
      <c r="GJ5" s="8" t="s">
        <v>8769</v>
      </c>
      <c r="GK5" s="8" t="s">
        <v>8769</v>
      </c>
      <c r="GL5" s="8" t="s">
        <v>8769</v>
      </c>
      <c r="GM5" s="8" t="s">
        <v>8769</v>
      </c>
      <c r="GN5" s="8" t="s">
        <v>8769</v>
      </c>
      <c r="GO5" s="8" t="s">
        <v>8769</v>
      </c>
      <c r="GP5" s="8" t="s">
        <v>8769</v>
      </c>
      <c r="GQ5" s="8" t="s">
        <v>8769</v>
      </c>
      <c r="GR5" s="8" t="s">
        <v>8769</v>
      </c>
      <c r="GS5" s="8" t="s">
        <v>8769</v>
      </c>
      <c r="GT5" s="8" t="s">
        <v>8769</v>
      </c>
      <c r="GU5" s="8" t="s">
        <v>8769</v>
      </c>
      <c r="GV5" s="8" t="s">
        <v>8769</v>
      </c>
      <c r="GW5" s="8" t="s">
        <v>8769</v>
      </c>
      <c r="GX5" s="8" t="s">
        <v>8769</v>
      </c>
      <c r="GY5" s="8" t="s">
        <v>8769</v>
      </c>
      <c r="GZ5" s="8" t="s">
        <v>8769</v>
      </c>
      <c r="HA5" s="8" t="s">
        <v>8769</v>
      </c>
      <c r="HB5" s="8" t="s">
        <v>8769</v>
      </c>
      <c r="HC5" s="8" t="s">
        <v>8769</v>
      </c>
      <c r="HD5" s="8" t="s">
        <v>8769</v>
      </c>
      <c r="HE5" s="8" t="s">
        <v>8769</v>
      </c>
      <c r="HF5" s="8" t="s">
        <v>8769</v>
      </c>
      <c r="HG5" s="8" t="s">
        <v>8769</v>
      </c>
      <c r="HH5" s="8" t="s">
        <v>8769</v>
      </c>
      <c r="HI5" s="8" t="s">
        <v>8769</v>
      </c>
      <c r="HJ5" s="8" t="s">
        <v>8769</v>
      </c>
      <c r="HK5" s="8" t="s">
        <v>8769</v>
      </c>
      <c r="HL5" s="8" t="s">
        <v>8769</v>
      </c>
      <c r="HM5" s="8" t="s">
        <v>8769</v>
      </c>
      <c r="HN5" s="8" t="s">
        <v>8769</v>
      </c>
      <c r="HO5" s="8" t="s">
        <v>8769</v>
      </c>
      <c r="HP5" s="8" t="s">
        <v>8769</v>
      </c>
      <c r="HQ5" s="8" t="s">
        <v>8769</v>
      </c>
      <c r="HR5" s="8" t="s">
        <v>8769</v>
      </c>
      <c r="HS5" s="8" t="s">
        <v>8769</v>
      </c>
      <c r="HT5" s="8" t="s">
        <v>8769</v>
      </c>
      <c r="HU5" s="8" t="s">
        <v>8769</v>
      </c>
      <c r="HV5" s="8" t="s">
        <v>8769</v>
      </c>
      <c r="HW5" s="8" t="s">
        <v>8769</v>
      </c>
      <c r="HX5" s="8" t="s">
        <v>8769</v>
      </c>
      <c r="HY5" s="8" t="s">
        <v>8769</v>
      </c>
      <c r="HZ5" s="8" t="s">
        <v>8769</v>
      </c>
      <c r="IA5" s="8" t="s">
        <v>8769</v>
      </c>
      <c r="IB5" s="8" t="s">
        <v>8769</v>
      </c>
      <c r="IC5" s="8" t="s">
        <v>8769</v>
      </c>
      <c r="ID5" s="8" t="s">
        <v>8769</v>
      </c>
      <c r="IE5" s="8" t="s">
        <v>8769</v>
      </c>
      <c r="IF5" s="8" t="s">
        <v>8769</v>
      </c>
      <c r="IG5" s="8" t="s">
        <v>8769</v>
      </c>
      <c r="IH5" s="8" t="s">
        <v>8769</v>
      </c>
      <c r="II5" s="8" t="s">
        <v>8769</v>
      </c>
      <c r="IJ5" s="8" t="s">
        <v>8769</v>
      </c>
      <c r="IK5" s="8" t="s">
        <v>8769</v>
      </c>
      <c r="IL5" s="8" t="s">
        <v>8769</v>
      </c>
      <c r="IM5" s="8" t="s">
        <v>8769</v>
      </c>
      <c r="IN5" s="8" t="s">
        <v>8769</v>
      </c>
      <c r="IO5" s="8" t="s">
        <v>8769</v>
      </c>
      <c r="IP5" s="8" t="s">
        <v>8769</v>
      </c>
      <c r="IQ5" s="8" t="s">
        <v>8769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>
      <c r="A10" s="4" t="s">
        <v>258</v>
      </c>
      <c r="B10" s="8" t="s">
        <v>762</v>
      </c>
      <c r="C10" s="8" t="s">
        <v>763</v>
      </c>
      <c r="D10" s="8" t="s">
        <v>764</v>
      </c>
      <c r="E10" s="8" t="s">
        <v>765</v>
      </c>
      <c r="F10" s="8" t="s">
        <v>766</v>
      </c>
      <c r="G10" s="8" t="s">
        <v>767</v>
      </c>
      <c r="H10" s="8" t="s">
        <v>768</v>
      </c>
      <c r="I10" s="8" t="s">
        <v>769</v>
      </c>
      <c r="J10" s="8" t="s">
        <v>770</v>
      </c>
      <c r="K10" s="8" t="s">
        <v>771</v>
      </c>
      <c r="L10" s="8" t="s">
        <v>772</v>
      </c>
      <c r="M10" s="8" t="s">
        <v>773</v>
      </c>
      <c r="N10" s="8" t="s">
        <v>774</v>
      </c>
      <c r="O10" s="8" t="s">
        <v>775</v>
      </c>
      <c r="P10" s="8" t="s">
        <v>776</v>
      </c>
      <c r="Q10" s="8" t="s">
        <v>777</v>
      </c>
      <c r="R10" s="8" t="s">
        <v>778</v>
      </c>
      <c r="S10" s="8" t="s">
        <v>779</v>
      </c>
      <c r="T10" s="8" t="s">
        <v>780</v>
      </c>
      <c r="U10" s="8" t="s">
        <v>781</v>
      </c>
      <c r="V10" s="8" t="s">
        <v>782</v>
      </c>
      <c r="W10" s="8" t="s">
        <v>783</v>
      </c>
      <c r="X10" s="8" t="s">
        <v>784</v>
      </c>
      <c r="Y10" s="8" t="s">
        <v>785</v>
      </c>
      <c r="Z10" s="8" t="s">
        <v>786</v>
      </c>
      <c r="AA10" s="8" t="s">
        <v>787</v>
      </c>
      <c r="AB10" s="8" t="s">
        <v>788</v>
      </c>
      <c r="AC10" s="8" t="s">
        <v>789</v>
      </c>
      <c r="AD10" s="8" t="s">
        <v>790</v>
      </c>
      <c r="AE10" s="8" t="s">
        <v>791</v>
      </c>
      <c r="AF10" s="8" t="s">
        <v>792</v>
      </c>
      <c r="AG10" s="8" t="s">
        <v>793</v>
      </c>
      <c r="AH10" s="8" t="s">
        <v>794</v>
      </c>
      <c r="AI10" s="8" t="s">
        <v>795</v>
      </c>
      <c r="AJ10" s="8" t="s">
        <v>796</v>
      </c>
      <c r="AK10" s="8" t="s">
        <v>797</v>
      </c>
      <c r="AL10" s="8" t="s">
        <v>798</v>
      </c>
      <c r="AM10" s="8" t="s">
        <v>799</v>
      </c>
      <c r="AN10" s="8" t="s">
        <v>800</v>
      </c>
      <c r="AO10" s="8" t="s">
        <v>801</v>
      </c>
      <c r="AP10" s="8" t="s">
        <v>802</v>
      </c>
      <c r="AQ10" s="8" t="s">
        <v>803</v>
      </c>
      <c r="AR10" s="8" t="s">
        <v>804</v>
      </c>
      <c r="AS10" s="8" t="s">
        <v>805</v>
      </c>
      <c r="AT10" s="8" t="s">
        <v>806</v>
      </c>
      <c r="AU10" s="8" t="s">
        <v>807</v>
      </c>
      <c r="AV10" s="8" t="s">
        <v>808</v>
      </c>
      <c r="AW10" s="8" t="s">
        <v>809</v>
      </c>
      <c r="AX10" s="8" t="s">
        <v>810</v>
      </c>
      <c r="AY10" s="8" t="s">
        <v>811</v>
      </c>
      <c r="AZ10" s="8" t="s">
        <v>812</v>
      </c>
      <c r="BA10" s="8" t="s">
        <v>813</v>
      </c>
      <c r="BB10" s="8" t="s">
        <v>814</v>
      </c>
      <c r="BC10" s="8" t="s">
        <v>815</v>
      </c>
      <c r="BD10" s="8" t="s">
        <v>816</v>
      </c>
      <c r="BE10" s="8" t="s">
        <v>817</v>
      </c>
      <c r="BF10" s="8" t="s">
        <v>818</v>
      </c>
      <c r="BG10" s="8" t="s">
        <v>819</v>
      </c>
      <c r="BH10" s="8" t="s">
        <v>820</v>
      </c>
      <c r="BI10" s="8" t="s">
        <v>821</v>
      </c>
      <c r="BJ10" s="8" t="s">
        <v>822</v>
      </c>
      <c r="BK10" s="8" t="s">
        <v>823</v>
      </c>
      <c r="BL10" s="8" t="s">
        <v>824</v>
      </c>
      <c r="BM10" s="8" t="s">
        <v>825</v>
      </c>
      <c r="BN10" s="8" t="s">
        <v>826</v>
      </c>
      <c r="BO10" s="8" t="s">
        <v>827</v>
      </c>
      <c r="BP10" s="8" t="s">
        <v>828</v>
      </c>
      <c r="BQ10" s="8" t="s">
        <v>829</v>
      </c>
      <c r="BR10" s="8" t="s">
        <v>830</v>
      </c>
      <c r="BS10" s="8" t="s">
        <v>831</v>
      </c>
      <c r="BT10" s="8" t="s">
        <v>832</v>
      </c>
      <c r="BU10" s="8" t="s">
        <v>833</v>
      </c>
      <c r="BV10" s="8" t="s">
        <v>834</v>
      </c>
      <c r="BW10" s="8" t="s">
        <v>835</v>
      </c>
      <c r="BX10" s="8" t="s">
        <v>836</v>
      </c>
      <c r="BY10" s="8" t="s">
        <v>837</v>
      </c>
      <c r="BZ10" s="8" t="s">
        <v>838</v>
      </c>
      <c r="CA10" s="8" t="s">
        <v>839</v>
      </c>
      <c r="CB10" s="8" t="s">
        <v>840</v>
      </c>
      <c r="CC10" s="8" t="s">
        <v>841</v>
      </c>
      <c r="CD10" s="8" t="s">
        <v>842</v>
      </c>
      <c r="CE10" s="8" t="s">
        <v>843</v>
      </c>
      <c r="CF10" s="8" t="s">
        <v>844</v>
      </c>
      <c r="CG10" s="8" t="s">
        <v>845</v>
      </c>
      <c r="CH10" s="8" t="s">
        <v>846</v>
      </c>
      <c r="CI10" s="8" t="s">
        <v>847</v>
      </c>
      <c r="CJ10" s="8" t="s">
        <v>848</v>
      </c>
      <c r="CK10" s="8" t="s">
        <v>849</v>
      </c>
      <c r="CL10" s="8" t="s">
        <v>850</v>
      </c>
      <c r="CM10" s="8" t="s">
        <v>851</v>
      </c>
      <c r="CN10" s="8" t="s">
        <v>852</v>
      </c>
      <c r="CO10" s="8" t="s">
        <v>853</v>
      </c>
      <c r="CP10" s="8" t="s">
        <v>854</v>
      </c>
      <c r="CQ10" s="8" t="s">
        <v>855</v>
      </c>
      <c r="CR10" s="8" t="s">
        <v>856</v>
      </c>
      <c r="CS10" s="8" t="s">
        <v>857</v>
      </c>
      <c r="CT10" s="8" t="s">
        <v>858</v>
      </c>
      <c r="CU10" s="8" t="s">
        <v>859</v>
      </c>
      <c r="CV10" s="8" t="s">
        <v>860</v>
      </c>
      <c r="CW10" s="8" t="s">
        <v>861</v>
      </c>
      <c r="CX10" s="8" t="s">
        <v>862</v>
      </c>
      <c r="CY10" s="8" t="s">
        <v>863</v>
      </c>
      <c r="CZ10" s="8" t="s">
        <v>864</v>
      </c>
      <c r="DA10" s="8" t="s">
        <v>865</v>
      </c>
      <c r="DB10" s="8" t="s">
        <v>866</v>
      </c>
      <c r="DC10" s="8" t="s">
        <v>867</v>
      </c>
      <c r="DD10" s="8" t="s">
        <v>868</v>
      </c>
      <c r="DE10" s="8" t="s">
        <v>869</v>
      </c>
      <c r="DF10" s="8" t="s">
        <v>870</v>
      </c>
      <c r="DG10" s="8" t="s">
        <v>871</v>
      </c>
      <c r="DH10" s="8" t="s">
        <v>872</v>
      </c>
      <c r="DI10" s="8" t="s">
        <v>873</v>
      </c>
      <c r="DJ10" s="8" t="s">
        <v>874</v>
      </c>
      <c r="DK10" s="8" t="s">
        <v>875</v>
      </c>
      <c r="DL10" s="8" t="s">
        <v>876</v>
      </c>
      <c r="DM10" s="8" t="s">
        <v>877</v>
      </c>
      <c r="DN10" s="8" t="s">
        <v>878</v>
      </c>
      <c r="DO10" s="8" t="s">
        <v>879</v>
      </c>
      <c r="DP10" s="8" t="s">
        <v>880</v>
      </c>
      <c r="DQ10" s="8" t="s">
        <v>881</v>
      </c>
      <c r="DR10" s="8" t="s">
        <v>882</v>
      </c>
      <c r="DS10" s="8" t="s">
        <v>883</v>
      </c>
      <c r="DT10" s="8" t="s">
        <v>884</v>
      </c>
      <c r="DU10" s="8" t="s">
        <v>885</v>
      </c>
      <c r="DV10" s="8" t="s">
        <v>886</v>
      </c>
      <c r="DW10" s="8" t="s">
        <v>887</v>
      </c>
      <c r="DX10" s="8" t="s">
        <v>888</v>
      </c>
      <c r="DY10" s="8" t="s">
        <v>889</v>
      </c>
      <c r="DZ10" s="8" t="s">
        <v>890</v>
      </c>
      <c r="EA10" s="8" t="s">
        <v>891</v>
      </c>
      <c r="EB10" s="8" t="s">
        <v>892</v>
      </c>
      <c r="EC10" s="8" t="s">
        <v>893</v>
      </c>
      <c r="ED10" s="8" t="s">
        <v>894</v>
      </c>
      <c r="EE10" s="8" t="s">
        <v>895</v>
      </c>
      <c r="EF10" s="8" t="s">
        <v>896</v>
      </c>
      <c r="EG10" s="8" t="s">
        <v>897</v>
      </c>
      <c r="EH10" s="8" t="s">
        <v>898</v>
      </c>
      <c r="EI10" s="8" t="s">
        <v>899</v>
      </c>
      <c r="EJ10" s="8" t="s">
        <v>900</v>
      </c>
      <c r="EK10" s="8" t="s">
        <v>901</v>
      </c>
      <c r="EL10" s="8" t="s">
        <v>902</v>
      </c>
      <c r="EM10" s="8" t="s">
        <v>903</v>
      </c>
      <c r="EN10" s="8" t="s">
        <v>904</v>
      </c>
      <c r="EO10" s="8" t="s">
        <v>905</v>
      </c>
      <c r="EP10" s="8" t="s">
        <v>906</v>
      </c>
      <c r="EQ10" s="8" t="s">
        <v>907</v>
      </c>
      <c r="ER10" s="8" t="s">
        <v>908</v>
      </c>
      <c r="ES10" s="8" t="s">
        <v>909</v>
      </c>
      <c r="ET10" s="8" t="s">
        <v>910</v>
      </c>
      <c r="EU10" s="8" t="s">
        <v>911</v>
      </c>
      <c r="EV10" s="8" t="s">
        <v>912</v>
      </c>
      <c r="EW10" s="8" t="s">
        <v>913</v>
      </c>
      <c r="EX10" s="8" t="s">
        <v>914</v>
      </c>
      <c r="EY10" s="8" t="s">
        <v>915</v>
      </c>
      <c r="EZ10" s="8" t="s">
        <v>916</v>
      </c>
      <c r="FA10" s="8" t="s">
        <v>917</v>
      </c>
      <c r="FB10" s="8" t="s">
        <v>918</v>
      </c>
      <c r="FC10" s="8" t="s">
        <v>919</v>
      </c>
      <c r="FD10" s="8" t="s">
        <v>920</v>
      </c>
      <c r="FE10" s="8" t="s">
        <v>921</v>
      </c>
      <c r="FF10" s="8" t="s">
        <v>922</v>
      </c>
      <c r="FG10" s="8" t="s">
        <v>923</v>
      </c>
      <c r="FH10" s="8" t="s">
        <v>924</v>
      </c>
      <c r="FI10" s="8" t="s">
        <v>925</v>
      </c>
      <c r="FJ10" s="8" t="s">
        <v>926</v>
      </c>
      <c r="FK10" s="8" t="s">
        <v>927</v>
      </c>
      <c r="FL10" s="8" t="s">
        <v>928</v>
      </c>
      <c r="FM10" s="8" t="s">
        <v>929</v>
      </c>
      <c r="FN10" s="8" t="s">
        <v>930</v>
      </c>
      <c r="FO10" s="8" t="s">
        <v>931</v>
      </c>
      <c r="FP10" s="8" t="s">
        <v>932</v>
      </c>
      <c r="FQ10" s="8" t="s">
        <v>933</v>
      </c>
      <c r="FR10" s="8" t="s">
        <v>934</v>
      </c>
      <c r="FS10" s="8" t="s">
        <v>935</v>
      </c>
      <c r="FT10" s="8" t="s">
        <v>936</v>
      </c>
      <c r="FU10" s="8" t="s">
        <v>937</v>
      </c>
      <c r="FV10" s="8" t="s">
        <v>938</v>
      </c>
      <c r="FW10" s="8" t="s">
        <v>939</v>
      </c>
      <c r="FX10" s="8" t="s">
        <v>940</v>
      </c>
      <c r="FY10" s="8" t="s">
        <v>941</v>
      </c>
      <c r="FZ10" s="8" t="s">
        <v>942</v>
      </c>
      <c r="GA10" s="8" t="s">
        <v>943</v>
      </c>
      <c r="GB10" s="8" t="s">
        <v>944</v>
      </c>
      <c r="GC10" s="8" t="s">
        <v>945</v>
      </c>
      <c r="GD10" s="8" t="s">
        <v>946</v>
      </c>
      <c r="GE10" s="8" t="s">
        <v>947</v>
      </c>
      <c r="GF10" s="8" t="s">
        <v>948</v>
      </c>
      <c r="GG10" s="8" t="s">
        <v>949</v>
      </c>
      <c r="GH10" s="8" t="s">
        <v>950</v>
      </c>
      <c r="GI10" s="8" t="s">
        <v>951</v>
      </c>
      <c r="GJ10" s="8" t="s">
        <v>952</v>
      </c>
      <c r="GK10" s="8" t="s">
        <v>953</v>
      </c>
      <c r="GL10" s="8" t="s">
        <v>954</v>
      </c>
      <c r="GM10" s="8" t="s">
        <v>955</v>
      </c>
      <c r="GN10" s="8" t="s">
        <v>956</v>
      </c>
      <c r="GO10" s="8" t="s">
        <v>957</v>
      </c>
      <c r="GP10" s="8" t="s">
        <v>958</v>
      </c>
      <c r="GQ10" s="8" t="s">
        <v>959</v>
      </c>
      <c r="GR10" s="8" t="s">
        <v>960</v>
      </c>
      <c r="GS10" s="8" t="s">
        <v>961</v>
      </c>
      <c r="GT10" s="8" t="s">
        <v>962</v>
      </c>
      <c r="GU10" s="8" t="s">
        <v>963</v>
      </c>
      <c r="GV10" s="8" t="s">
        <v>964</v>
      </c>
      <c r="GW10" s="8" t="s">
        <v>965</v>
      </c>
      <c r="GX10" s="8" t="s">
        <v>966</v>
      </c>
      <c r="GY10" s="8" t="s">
        <v>967</v>
      </c>
      <c r="GZ10" s="8" t="s">
        <v>968</v>
      </c>
      <c r="HA10" s="8" t="s">
        <v>969</v>
      </c>
      <c r="HB10" s="8" t="s">
        <v>970</v>
      </c>
      <c r="HC10" s="8" t="s">
        <v>971</v>
      </c>
      <c r="HD10" s="8" t="s">
        <v>972</v>
      </c>
      <c r="HE10" s="8" t="s">
        <v>973</v>
      </c>
      <c r="HF10" s="8" t="s">
        <v>974</v>
      </c>
      <c r="HG10" s="8" t="s">
        <v>975</v>
      </c>
      <c r="HH10" s="8" t="s">
        <v>976</v>
      </c>
      <c r="HI10" s="8" t="s">
        <v>977</v>
      </c>
      <c r="HJ10" s="8" t="s">
        <v>978</v>
      </c>
      <c r="HK10" s="8" t="s">
        <v>979</v>
      </c>
      <c r="HL10" s="8" t="s">
        <v>980</v>
      </c>
      <c r="HM10" s="8" t="s">
        <v>981</v>
      </c>
      <c r="HN10" s="8" t="s">
        <v>982</v>
      </c>
      <c r="HO10" s="8" t="s">
        <v>983</v>
      </c>
      <c r="HP10" s="8" t="s">
        <v>984</v>
      </c>
      <c r="HQ10" s="8" t="s">
        <v>985</v>
      </c>
      <c r="HR10" s="8" t="s">
        <v>986</v>
      </c>
      <c r="HS10" s="8" t="s">
        <v>987</v>
      </c>
      <c r="HT10" s="8" t="s">
        <v>988</v>
      </c>
      <c r="HU10" s="8" t="s">
        <v>989</v>
      </c>
      <c r="HV10" s="8" t="s">
        <v>990</v>
      </c>
      <c r="HW10" s="8" t="s">
        <v>991</v>
      </c>
      <c r="HX10" s="8" t="s">
        <v>992</v>
      </c>
      <c r="HY10" s="8" t="s">
        <v>993</v>
      </c>
      <c r="HZ10" s="8" t="s">
        <v>994</v>
      </c>
      <c r="IA10" s="8" t="s">
        <v>995</v>
      </c>
      <c r="IB10" s="8" t="s">
        <v>996</v>
      </c>
      <c r="IC10" s="8" t="s">
        <v>997</v>
      </c>
      <c r="ID10" s="8" t="s">
        <v>998</v>
      </c>
      <c r="IE10" s="8" t="s">
        <v>999</v>
      </c>
      <c r="IF10" s="8" t="s">
        <v>1000</v>
      </c>
      <c r="IG10" s="8" t="s">
        <v>1001</v>
      </c>
      <c r="IH10" s="8" t="s">
        <v>1002</v>
      </c>
      <c r="II10" s="8" t="s">
        <v>1003</v>
      </c>
      <c r="IJ10" s="8" t="s">
        <v>1004</v>
      </c>
      <c r="IK10" s="8" t="s">
        <v>1005</v>
      </c>
      <c r="IL10" s="8" t="s">
        <v>1006</v>
      </c>
      <c r="IM10" s="8" t="s">
        <v>1007</v>
      </c>
      <c r="IN10" s="8" t="s">
        <v>1008</v>
      </c>
      <c r="IO10" s="8" t="s">
        <v>1009</v>
      </c>
      <c r="IP10" s="8" t="s">
        <v>1010</v>
      </c>
      <c r="IQ10" s="8" t="s">
        <v>1011</v>
      </c>
    </row>
    <row r="11" spans="1:251">
      <c r="A11" s="10">
        <v>42036</v>
      </c>
      <c r="B11" s="9">
        <v>6.2809999999999997</v>
      </c>
      <c r="C11" s="9">
        <v>5.9509999999999996</v>
      </c>
      <c r="D11" s="9">
        <v>14.612</v>
      </c>
      <c r="E11" s="9">
        <v>10.335000000000001</v>
      </c>
      <c r="F11" s="9">
        <v>4.2770000000000001</v>
      </c>
      <c r="G11" s="9">
        <v>18.009</v>
      </c>
      <c r="H11" s="9">
        <v>5.8979999999999997</v>
      </c>
      <c r="I11" s="9">
        <v>12.111000000000001</v>
      </c>
      <c r="J11" s="9">
        <v>12.489000000000001</v>
      </c>
      <c r="K11" s="9">
        <v>8.3160000000000007</v>
      </c>
      <c r="L11" s="9">
        <v>4.173</v>
      </c>
      <c r="M11" s="9">
        <v>10.54</v>
      </c>
      <c r="N11" s="9">
        <v>6.9029999999999996</v>
      </c>
      <c r="O11" s="9">
        <v>3.6379999999999999</v>
      </c>
      <c r="P11" s="9">
        <v>9.3510000000000009</v>
      </c>
      <c r="Q11" s="9">
        <v>5.9390000000000001</v>
      </c>
      <c r="R11" s="9">
        <v>3.4119999999999999</v>
      </c>
      <c r="S11" s="9">
        <v>1.1890000000000001</v>
      </c>
      <c r="T11" s="9">
        <v>0.96299999999999997</v>
      </c>
      <c r="U11" s="9">
        <v>0.22600000000000001</v>
      </c>
      <c r="V11" s="9">
        <v>33.548000000000002</v>
      </c>
      <c r="W11" s="9">
        <v>21.303000000000001</v>
      </c>
      <c r="X11" s="9">
        <v>12.244999999999999</v>
      </c>
      <c r="Y11" s="9">
        <v>33.548000000000002</v>
      </c>
      <c r="Z11" s="9">
        <v>21.303000000000001</v>
      </c>
      <c r="AA11" s="9">
        <v>12.244999999999999</v>
      </c>
      <c r="AB11" s="9">
        <v>18.533000000000001</v>
      </c>
      <c r="AC11" s="9">
        <v>12.08</v>
      </c>
      <c r="AD11" s="9">
        <v>6.4530000000000003</v>
      </c>
      <c r="AE11" s="9">
        <v>6.2679999999999998</v>
      </c>
      <c r="AF11" s="9">
        <v>4.1020000000000003</v>
      </c>
      <c r="AG11" s="9">
        <v>2.1659999999999999</v>
      </c>
      <c r="AH11" s="9">
        <v>4.3810000000000002</v>
      </c>
      <c r="AI11" s="9">
        <v>3.161</v>
      </c>
      <c r="AJ11" s="9">
        <v>1.22</v>
      </c>
      <c r="AK11" s="9">
        <v>2.9260000000000002</v>
      </c>
      <c r="AL11" s="9">
        <v>1.262</v>
      </c>
      <c r="AM11" s="9">
        <v>1.665</v>
      </c>
      <c r="AN11" s="9">
        <v>1.44</v>
      </c>
      <c r="AO11" s="9">
        <v>0.69899999999999995</v>
      </c>
      <c r="AP11" s="9">
        <v>0.74099999999999999</v>
      </c>
      <c r="AQ11" s="9">
        <v>1.44</v>
      </c>
      <c r="AR11" s="9">
        <v>0.69899999999999995</v>
      </c>
      <c r="AS11" s="9">
        <v>0.74099999999999999</v>
      </c>
      <c r="AT11" s="9">
        <v>0</v>
      </c>
      <c r="AU11" s="9">
        <v>0</v>
      </c>
      <c r="AV11" s="9">
        <v>0</v>
      </c>
      <c r="AW11" s="9">
        <v>53.183</v>
      </c>
      <c r="AX11" s="9">
        <v>36.314</v>
      </c>
      <c r="AY11" s="9">
        <v>16.869</v>
      </c>
      <c r="AZ11" s="9">
        <v>52.789000000000001</v>
      </c>
      <c r="BA11" s="9">
        <v>36.314</v>
      </c>
      <c r="BB11" s="9">
        <v>16.474</v>
      </c>
      <c r="BC11" s="9">
        <v>13.013</v>
      </c>
      <c r="BD11" s="9">
        <v>7.8639999999999999</v>
      </c>
      <c r="BE11" s="9">
        <v>5.149</v>
      </c>
      <c r="BF11" s="9">
        <v>13.574</v>
      </c>
      <c r="BG11" s="9">
        <v>9.5169999999999995</v>
      </c>
      <c r="BH11" s="9">
        <v>4.056</v>
      </c>
      <c r="BI11" s="9">
        <v>6.6059999999999999</v>
      </c>
      <c r="BJ11" s="9">
        <v>5.3120000000000003</v>
      </c>
      <c r="BK11" s="9">
        <v>1.294</v>
      </c>
      <c r="BL11" s="9">
        <v>11.146000000000001</v>
      </c>
      <c r="BM11" s="9">
        <v>6.6589999999999998</v>
      </c>
      <c r="BN11" s="9">
        <v>4.4870000000000001</v>
      </c>
      <c r="BO11" s="9">
        <v>8.843</v>
      </c>
      <c r="BP11" s="9">
        <v>6.9619999999999997</v>
      </c>
      <c r="BQ11" s="9">
        <v>1.8819999999999999</v>
      </c>
      <c r="BR11" s="9">
        <v>8.4489999999999998</v>
      </c>
      <c r="BS11" s="9">
        <v>6.9619999999999997</v>
      </c>
      <c r="BT11" s="9">
        <v>1.4870000000000001</v>
      </c>
      <c r="BU11" s="9">
        <v>0.39400000000000002</v>
      </c>
      <c r="BV11" s="9">
        <v>0</v>
      </c>
      <c r="BW11" s="9">
        <v>0.39400000000000002</v>
      </c>
      <c r="BX11" s="9">
        <v>13.356999999999999</v>
      </c>
      <c r="BY11" s="9">
        <v>6.6260000000000003</v>
      </c>
      <c r="BZ11" s="9">
        <v>6.73</v>
      </c>
      <c r="CA11" s="9">
        <v>13.356999999999999</v>
      </c>
      <c r="CB11" s="9">
        <v>6.6260000000000003</v>
      </c>
      <c r="CC11" s="9">
        <v>6.73</v>
      </c>
      <c r="CD11" s="9">
        <v>0.26900000000000002</v>
      </c>
      <c r="CE11" s="9">
        <v>0.26900000000000002</v>
      </c>
      <c r="CF11" s="9">
        <v>0</v>
      </c>
      <c r="CG11" s="9">
        <v>2.6379999999999999</v>
      </c>
      <c r="CH11" s="9">
        <v>2.0569999999999999</v>
      </c>
      <c r="CI11" s="9">
        <v>0.58099999999999996</v>
      </c>
      <c r="CJ11" s="9">
        <v>6.0519999999999996</v>
      </c>
      <c r="CK11" s="9">
        <v>1.95</v>
      </c>
      <c r="CL11" s="9">
        <v>4.1020000000000003</v>
      </c>
      <c r="CM11" s="9">
        <v>1.577</v>
      </c>
      <c r="CN11" s="9">
        <v>1.0940000000000001</v>
      </c>
      <c r="CO11" s="9">
        <v>0.48299999999999998</v>
      </c>
      <c r="CP11" s="9">
        <v>2.82</v>
      </c>
      <c r="CQ11" s="9">
        <v>1.256</v>
      </c>
      <c r="CR11" s="9">
        <v>1.5640000000000001</v>
      </c>
      <c r="CS11" s="9">
        <v>2.82</v>
      </c>
      <c r="CT11" s="9">
        <v>1.256</v>
      </c>
      <c r="CU11" s="9">
        <v>1.5640000000000001</v>
      </c>
      <c r="CV11" s="9">
        <v>0</v>
      </c>
      <c r="CW11" s="9">
        <v>0</v>
      </c>
      <c r="CX11" s="9">
        <v>0</v>
      </c>
      <c r="CY11" s="9">
        <v>31.638999999999999</v>
      </c>
      <c r="CZ11" s="9">
        <v>8.0950000000000006</v>
      </c>
      <c r="DA11" s="9">
        <v>23.544</v>
      </c>
      <c r="DB11" s="9">
        <v>31.431000000000001</v>
      </c>
      <c r="DC11" s="9">
        <v>7.8869999999999996</v>
      </c>
      <c r="DD11" s="9">
        <v>23.544</v>
      </c>
      <c r="DE11" s="9">
        <v>12.821</v>
      </c>
      <c r="DF11" s="9">
        <v>4.4009999999999998</v>
      </c>
      <c r="DG11" s="9">
        <v>8.42</v>
      </c>
      <c r="DH11" s="9">
        <v>6.6859999999999999</v>
      </c>
      <c r="DI11" s="9">
        <v>0.63200000000000001</v>
      </c>
      <c r="DJ11" s="9">
        <v>6.0549999999999997</v>
      </c>
      <c r="DK11" s="9">
        <v>7.827</v>
      </c>
      <c r="DL11" s="9">
        <v>1.08</v>
      </c>
      <c r="DM11" s="9">
        <v>6.7469999999999999</v>
      </c>
      <c r="DN11" s="9">
        <v>2.6850000000000001</v>
      </c>
      <c r="DO11" s="9">
        <v>0.86299999999999999</v>
      </c>
      <c r="DP11" s="9">
        <v>1.8220000000000001</v>
      </c>
      <c r="DQ11" s="9">
        <v>1.62</v>
      </c>
      <c r="DR11" s="9">
        <v>1.1180000000000001</v>
      </c>
      <c r="DS11" s="9">
        <v>0.501</v>
      </c>
      <c r="DT11" s="9">
        <v>1.4119999999999999</v>
      </c>
      <c r="DU11" s="9">
        <v>0.91100000000000003</v>
      </c>
      <c r="DV11" s="9">
        <v>0.501</v>
      </c>
      <c r="DW11" s="9">
        <v>0.20799999999999999</v>
      </c>
      <c r="DX11" s="9">
        <v>0.20799999999999999</v>
      </c>
      <c r="DY11" s="9">
        <v>0</v>
      </c>
      <c r="DZ11" s="9">
        <v>25.506</v>
      </c>
      <c r="EA11" s="9">
        <v>7.8360000000000003</v>
      </c>
      <c r="EB11" s="9">
        <v>17.670000000000002</v>
      </c>
      <c r="EC11" s="9">
        <v>25.506</v>
      </c>
      <c r="ED11" s="9">
        <v>7.8360000000000003</v>
      </c>
      <c r="EE11" s="9">
        <v>17.670000000000002</v>
      </c>
      <c r="EF11" s="9">
        <v>1.893</v>
      </c>
      <c r="EG11" s="9">
        <v>0.72699999999999998</v>
      </c>
      <c r="EH11" s="9">
        <v>1.1659999999999999</v>
      </c>
      <c r="EI11" s="9">
        <v>9.3360000000000003</v>
      </c>
      <c r="EJ11" s="9">
        <v>3.0110000000000001</v>
      </c>
      <c r="EK11" s="9">
        <v>6.3250000000000002</v>
      </c>
      <c r="EL11" s="9">
        <v>9.8580000000000005</v>
      </c>
      <c r="EM11" s="9">
        <v>2.9409999999999998</v>
      </c>
      <c r="EN11" s="9">
        <v>6.9180000000000001</v>
      </c>
      <c r="EO11" s="9">
        <v>3.1589999999999998</v>
      </c>
      <c r="EP11" s="9">
        <v>0.91100000000000003</v>
      </c>
      <c r="EQ11" s="9">
        <v>2.2480000000000002</v>
      </c>
      <c r="ER11" s="9">
        <v>1.26</v>
      </c>
      <c r="ES11" s="9">
        <v>0.247</v>
      </c>
      <c r="ET11" s="9">
        <v>1.0129999999999999</v>
      </c>
      <c r="EU11" s="9">
        <v>1.26</v>
      </c>
      <c r="EV11" s="9">
        <v>0.247</v>
      </c>
      <c r="EW11" s="9">
        <v>1.0129999999999999</v>
      </c>
      <c r="EX11" s="9">
        <v>0</v>
      </c>
      <c r="EY11" s="9">
        <v>0</v>
      </c>
      <c r="EZ11" s="9">
        <v>0</v>
      </c>
      <c r="FA11" s="9">
        <v>35.630000000000003</v>
      </c>
      <c r="FB11" s="9">
        <v>20.187999999999999</v>
      </c>
      <c r="FC11" s="9">
        <v>15.442</v>
      </c>
      <c r="FD11" s="9">
        <v>35.630000000000003</v>
      </c>
      <c r="FE11" s="9">
        <v>20.187999999999999</v>
      </c>
      <c r="FF11" s="9">
        <v>15.442</v>
      </c>
      <c r="FG11" s="9">
        <v>16.786999999999999</v>
      </c>
      <c r="FH11" s="9">
        <v>8.6069999999999993</v>
      </c>
      <c r="FI11" s="9">
        <v>8.18</v>
      </c>
      <c r="FJ11" s="9">
        <v>6.5359999999999996</v>
      </c>
      <c r="FK11" s="9">
        <v>4.327</v>
      </c>
      <c r="FL11" s="9">
        <v>2.2090000000000001</v>
      </c>
      <c r="FM11" s="9">
        <v>5.51</v>
      </c>
      <c r="FN11" s="9">
        <v>4.1909999999999998</v>
      </c>
      <c r="FO11" s="9">
        <v>1.3180000000000001</v>
      </c>
      <c r="FP11" s="9">
        <v>4.7359999999999998</v>
      </c>
      <c r="FQ11" s="9">
        <v>1.147</v>
      </c>
      <c r="FR11" s="9">
        <v>3.5880000000000001</v>
      </c>
      <c r="FS11" s="9">
        <v>2.0609999999999999</v>
      </c>
      <c r="FT11" s="9">
        <v>1.915</v>
      </c>
      <c r="FU11" s="9">
        <v>0.14699999999999999</v>
      </c>
      <c r="FV11" s="9">
        <v>2.0609999999999999</v>
      </c>
      <c r="FW11" s="9">
        <v>1.915</v>
      </c>
      <c r="FX11" s="9">
        <v>0.14699999999999999</v>
      </c>
      <c r="FY11" s="9">
        <v>0</v>
      </c>
      <c r="FZ11" s="9">
        <v>0</v>
      </c>
      <c r="GA11" s="9">
        <v>0</v>
      </c>
      <c r="GB11" s="9">
        <v>45.509</v>
      </c>
      <c r="GC11" s="9">
        <v>25.292000000000002</v>
      </c>
      <c r="GD11" s="9">
        <v>20.216999999999999</v>
      </c>
      <c r="GE11" s="9">
        <v>45.19</v>
      </c>
      <c r="GF11" s="9">
        <v>24.972999999999999</v>
      </c>
      <c r="GG11" s="9">
        <v>20.216999999999999</v>
      </c>
      <c r="GH11" s="9">
        <v>14.605</v>
      </c>
      <c r="GI11" s="9">
        <v>8.6319999999999997</v>
      </c>
      <c r="GJ11" s="9">
        <v>5.9720000000000004</v>
      </c>
      <c r="GK11" s="9">
        <v>15.737</v>
      </c>
      <c r="GL11" s="9">
        <v>9.0079999999999991</v>
      </c>
      <c r="GM11" s="9">
        <v>6.7290000000000001</v>
      </c>
      <c r="GN11" s="9">
        <v>9.1910000000000007</v>
      </c>
      <c r="GO11" s="9">
        <v>5.3079999999999998</v>
      </c>
      <c r="GP11" s="9">
        <v>3.8839999999999999</v>
      </c>
      <c r="GQ11" s="9">
        <v>4.2759999999999998</v>
      </c>
      <c r="GR11" s="9">
        <v>1.7549999999999999</v>
      </c>
      <c r="GS11" s="9">
        <v>2.52</v>
      </c>
      <c r="GT11" s="9">
        <v>1.7</v>
      </c>
      <c r="GU11" s="9">
        <v>0.58899999999999997</v>
      </c>
      <c r="GV11" s="9">
        <v>1.1120000000000001</v>
      </c>
      <c r="GW11" s="9">
        <v>1.381</v>
      </c>
      <c r="GX11" s="9">
        <v>0.26900000000000002</v>
      </c>
      <c r="GY11" s="9">
        <v>1.1120000000000001</v>
      </c>
      <c r="GZ11" s="9">
        <v>0.32</v>
      </c>
      <c r="HA11" s="9">
        <v>0.32</v>
      </c>
      <c r="HB11" s="9">
        <v>0</v>
      </c>
      <c r="HC11" s="9">
        <v>80.531000000000006</v>
      </c>
      <c r="HD11" s="9">
        <v>41.819000000000003</v>
      </c>
      <c r="HE11" s="9">
        <v>38.712000000000003</v>
      </c>
      <c r="HF11" s="9">
        <v>78.534000000000006</v>
      </c>
      <c r="HG11" s="9">
        <v>40.993000000000002</v>
      </c>
      <c r="HH11" s="9">
        <v>37.540999999999997</v>
      </c>
      <c r="HI11" s="9">
        <v>40.551000000000002</v>
      </c>
      <c r="HJ11" s="9">
        <v>20.645</v>
      </c>
      <c r="HK11" s="9">
        <v>19.905999999999999</v>
      </c>
      <c r="HL11" s="9">
        <v>10.204000000000001</v>
      </c>
      <c r="HM11" s="9">
        <v>6.9050000000000002</v>
      </c>
      <c r="HN11" s="9">
        <v>3.2989999999999999</v>
      </c>
      <c r="HO11" s="9">
        <v>12.35</v>
      </c>
      <c r="HP11" s="9">
        <v>6.5369999999999999</v>
      </c>
      <c r="HQ11" s="9">
        <v>5.8140000000000001</v>
      </c>
      <c r="HR11" s="9">
        <v>8.9410000000000007</v>
      </c>
      <c r="HS11" s="9">
        <v>2.5059999999999998</v>
      </c>
      <c r="HT11" s="9">
        <v>6.4349999999999996</v>
      </c>
      <c r="HU11" s="9">
        <v>8.4849999999999994</v>
      </c>
      <c r="HV11" s="9">
        <v>5.226</v>
      </c>
      <c r="HW11" s="9">
        <v>3.2589999999999999</v>
      </c>
      <c r="HX11" s="9">
        <v>6.4880000000000004</v>
      </c>
      <c r="HY11" s="9">
        <v>4.4000000000000004</v>
      </c>
      <c r="HZ11" s="9">
        <v>2.0880000000000001</v>
      </c>
      <c r="IA11" s="9">
        <v>1.9970000000000001</v>
      </c>
      <c r="IB11" s="9">
        <v>0.82499999999999996</v>
      </c>
      <c r="IC11" s="9">
        <v>1.171</v>
      </c>
      <c r="ID11" s="9">
        <v>234.24299999999999</v>
      </c>
      <c r="IE11" s="9">
        <v>125.121</v>
      </c>
      <c r="IF11" s="9">
        <v>109.122</v>
      </c>
      <c r="IG11" s="9">
        <v>231.59100000000001</v>
      </c>
      <c r="IH11" s="9">
        <v>123.821</v>
      </c>
      <c r="II11" s="9">
        <v>107.77</v>
      </c>
      <c r="IJ11" s="9">
        <v>81.019000000000005</v>
      </c>
      <c r="IK11" s="9">
        <v>44.381999999999998</v>
      </c>
      <c r="IL11" s="9">
        <v>36.637999999999998</v>
      </c>
      <c r="IM11" s="9">
        <v>52.966999999999999</v>
      </c>
      <c r="IN11" s="9">
        <v>28.731999999999999</v>
      </c>
      <c r="IO11" s="9">
        <v>24.234999999999999</v>
      </c>
      <c r="IP11" s="9">
        <v>42.061999999999998</v>
      </c>
      <c r="IQ11" s="9">
        <v>19.940999999999999</v>
      </c>
    </row>
    <row r="12" spans="1:251">
      <c r="A12" s="10">
        <v>42401</v>
      </c>
      <c r="B12" s="9">
        <v>10.182</v>
      </c>
      <c r="C12" s="9">
        <v>4.5659999999999998</v>
      </c>
      <c r="D12" s="9">
        <v>8.9019999999999992</v>
      </c>
      <c r="E12" s="9">
        <v>4.3209999999999997</v>
      </c>
      <c r="F12" s="9">
        <v>4.5810000000000004</v>
      </c>
      <c r="G12" s="9">
        <v>11.994</v>
      </c>
      <c r="H12" s="9">
        <v>7.5529999999999999</v>
      </c>
      <c r="I12" s="9">
        <v>4.4409999999999998</v>
      </c>
      <c r="J12" s="9">
        <v>12.701000000000001</v>
      </c>
      <c r="K12" s="9">
        <v>7.3949999999999996</v>
      </c>
      <c r="L12" s="9">
        <v>5.306</v>
      </c>
      <c r="M12" s="9">
        <v>10.675000000000001</v>
      </c>
      <c r="N12" s="9">
        <v>6.915</v>
      </c>
      <c r="O12" s="9">
        <v>3.7589999999999999</v>
      </c>
      <c r="P12" s="9">
        <v>10.148999999999999</v>
      </c>
      <c r="Q12" s="9">
        <v>6.7880000000000003</v>
      </c>
      <c r="R12" s="9">
        <v>3.3620000000000001</v>
      </c>
      <c r="S12" s="9">
        <v>0.52500000000000002</v>
      </c>
      <c r="T12" s="9">
        <v>0.128</v>
      </c>
      <c r="U12" s="9">
        <v>0.39700000000000002</v>
      </c>
      <c r="V12" s="9">
        <v>32.256999999999998</v>
      </c>
      <c r="W12" s="9">
        <v>20.132000000000001</v>
      </c>
      <c r="X12" s="9">
        <v>12.125</v>
      </c>
      <c r="Y12" s="9">
        <v>32.256999999999998</v>
      </c>
      <c r="Z12" s="9">
        <v>20.132000000000001</v>
      </c>
      <c r="AA12" s="9">
        <v>12.125</v>
      </c>
      <c r="AB12" s="9">
        <v>14.978999999999999</v>
      </c>
      <c r="AC12" s="9">
        <v>10.637</v>
      </c>
      <c r="AD12" s="9">
        <v>4.3419999999999996</v>
      </c>
      <c r="AE12" s="9">
        <v>7.2370000000000001</v>
      </c>
      <c r="AF12" s="9">
        <v>3.9460000000000002</v>
      </c>
      <c r="AG12" s="9">
        <v>3.2909999999999999</v>
      </c>
      <c r="AH12" s="9">
        <v>5.0359999999999996</v>
      </c>
      <c r="AI12" s="9">
        <v>3.4460000000000002</v>
      </c>
      <c r="AJ12" s="9">
        <v>1.591</v>
      </c>
      <c r="AK12" s="9">
        <v>3.1989999999999998</v>
      </c>
      <c r="AL12" s="9">
        <v>0.69799999999999995</v>
      </c>
      <c r="AM12" s="9">
        <v>2.5009999999999999</v>
      </c>
      <c r="AN12" s="9">
        <v>1.8049999999999999</v>
      </c>
      <c r="AO12" s="9">
        <v>1.4059999999999999</v>
      </c>
      <c r="AP12" s="9">
        <v>0.39900000000000002</v>
      </c>
      <c r="AQ12" s="9">
        <v>1.8049999999999999</v>
      </c>
      <c r="AR12" s="9">
        <v>1.4059999999999999</v>
      </c>
      <c r="AS12" s="9">
        <v>0.39900000000000002</v>
      </c>
      <c r="AT12" s="9">
        <v>0</v>
      </c>
      <c r="AU12" s="9">
        <v>0</v>
      </c>
      <c r="AV12" s="9">
        <v>0</v>
      </c>
      <c r="AW12" s="9">
        <v>65.603999999999999</v>
      </c>
      <c r="AX12" s="9">
        <v>42.384</v>
      </c>
      <c r="AY12" s="9">
        <v>23.22</v>
      </c>
      <c r="AZ12" s="9">
        <v>65.287000000000006</v>
      </c>
      <c r="BA12" s="9">
        <v>42.384</v>
      </c>
      <c r="BB12" s="9">
        <v>22.902999999999999</v>
      </c>
      <c r="BC12" s="9">
        <v>13.34</v>
      </c>
      <c r="BD12" s="9">
        <v>9.3330000000000002</v>
      </c>
      <c r="BE12" s="9">
        <v>4.008</v>
      </c>
      <c r="BF12" s="9">
        <v>16.501000000000001</v>
      </c>
      <c r="BG12" s="9">
        <v>11.029</v>
      </c>
      <c r="BH12" s="9">
        <v>5.4720000000000004</v>
      </c>
      <c r="BI12" s="9">
        <v>11.528</v>
      </c>
      <c r="BJ12" s="9">
        <v>6.8289999999999997</v>
      </c>
      <c r="BK12" s="9">
        <v>4.6989999999999998</v>
      </c>
      <c r="BL12" s="9">
        <v>14.42</v>
      </c>
      <c r="BM12" s="9">
        <v>7.476</v>
      </c>
      <c r="BN12" s="9">
        <v>6.944</v>
      </c>
      <c r="BO12" s="9">
        <v>9.8160000000000007</v>
      </c>
      <c r="BP12" s="9">
        <v>7.7190000000000003</v>
      </c>
      <c r="BQ12" s="9">
        <v>2.097</v>
      </c>
      <c r="BR12" s="9">
        <v>9.4979999999999993</v>
      </c>
      <c r="BS12" s="9">
        <v>7.7190000000000003</v>
      </c>
      <c r="BT12" s="9">
        <v>1.7789999999999999</v>
      </c>
      <c r="BU12" s="9">
        <v>0.317</v>
      </c>
      <c r="BV12" s="9">
        <v>0</v>
      </c>
      <c r="BW12" s="9">
        <v>0.317</v>
      </c>
      <c r="BX12" s="9">
        <v>13.949</v>
      </c>
      <c r="BY12" s="9">
        <v>5.95</v>
      </c>
      <c r="BZ12" s="9">
        <v>8</v>
      </c>
      <c r="CA12" s="9">
        <v>13.949</v>
      </c>
      <c r="CB12" s="9">
        <v>5.95</v>
      </c>
      <c r="CC12" s="9">
        <v>8</v>
      </c>
      <c r="CD12" s="9">
        <v>4.0679999999999996</v>
      </c>
      <c r="CE12" s="9">
        <v>1.2529999999999999</v>
      </c>
      <c r="CF12" s="9">
        <v>2.8149999999999999</v>
      </c>
      <c r="CG12" s="9">
        <v>3.1549999999999998</v>
      </c>
      <c r="CH12" s="9">
        <v>1.976</v>
      </c>
      <c r="CI12" s="9">
        <v>1.179</v>
      </c>
      <c r="CJ12" s="9">
        <v>3.96</v>
      </c>
      <c r="CK12" s="9">
        <v>1.2170000000000001</v>
      </c>
      <c r="CL12" s="9">
        <v>2.7429999999999999</v>
      </c>
      <c r="CM12" s="9">
        <v>1.07</v>
      </c>
      <c r="CN12" s="9">
        <v>1.07</v>
      </c>
      <c r="CO12" s="9">
        <v>0</v>
      </c>
      <c r="CP12" s="9">
        <v>1.696</v>
      </c>
      <c r="CQ12" s="9">
        <v>0.434</v>
      </c>
      <c r="CR12" s="9">
        <v>1.262</v>
      </c>
      <c r="CS12" s="9">
        <v>1.696</v>
      </c>
      <c r="CT12" s="9">
        <v>0.434</v>
      </c>
      <c r="CU12" s="9">
        <v>1.262</v>
      </c>
      <c r="CV12" s="9">
        <v>0</v>
      </c>
      <c r="CW12" s="9">
        <v>0</v>
      </c>
      <c r="CX12" s="9">
        <v>0</v>
      </c>
      <c r="CY12" s="9">
        <v>35.988999999999997</v>
      </c>
      <c r="CZ12" s="9">
        <v>9.1950000000000003</v>
      </c>
      <c r="DA12" s="9">
        <v>26.794</v>
      </c>
      <c r="DB12" s="9">
        <v>35.774999999999999</v>
      </c>
      <c r="DC12" s="9">
        <v>9.1950000000000003</v>
      </c>
      <c r="DD12" s="9">
        <v>26.579000000000001</v>
      </c>
      <c r="DE12" s="9">
        <v>10.885999999999999</v>
      </c>
      <c r="DF12" s="9">
        <v>5.0810000000000004</v>
      </c>
      <c r="DG12" s="9">
        <v>5.806</v>
      </c>
      <c r="DH12" s="9">
        <v>14.643000000000001</v>
      </c>
      <c r="DI12" s="9">
        <v>1.881</v>
      </c>
      <c r="DJ12" s="9">
        <v>12.762</v>
      </c>
      <c r="DK12" s="9">
        <v>7.2279999999999998</v>
      </c>
      <c r="DL12" s="9">
        <v>1.7370000000000001</v>
      </c>
      <c r="DM12" s="9">
        <v>5.4909999999999997</v>
      </c>
      <c r="DN12" s="9">
        <v>2.6859999999999999</v>
      </c>
      <c r="DO12" s="9">
        <v>0.496</v>
      </c>
      <c r="DP12" s="9">
        <v>2.19</v>
      </c>
      <c r="DQ12" s="9">
        <v>0.54600000000000004</v>
      </c>
      <c r="DR12" s="9">
        <v>0</v>
      </c>
      <c r="DS12" s="9">
        <v>0.54600000000000004</v>
      </c>
      <c r="DT12" s="9">
        <v>0.33100000000000002</v>
      </c>
      <c r="DU12" s="9">
        <v>0</v>
      </c>
      <c r="DV12" s="9">
        <v>0.33100000000000002</v>
      </c>
      <c r="DW12" s="9">
        <v>0.215</v>
      </c>
      <c r="DX12" s="9">
        <v>0</v>
      </c>
      <c r="DY12" s="9">
        <v>0.215</v>
      </c>
      <c r="DZ12" s="9">
        <v>16.677</v>
      </c>
      <c r="EA12" s="9">
        <v>1.2549999999999999</v>
      </c>
      <c r="EB12" s="9">
        <v>15.422000000000001</v>
      </c>
      <c r="EC12" s="9">
        <v>16.677</v>
      </c>
      <c r="ED12" s="9">
        <v>1.2549999999999999</v>
      </c>
      <c r="EE12" s="9">
        <v>15.422000000000001</v>
      </c>
      <c r="EF12" s="9">
        <v>1.6910000000000001</v>
      </c>
      <c r="EG12" s="9">
        <v>0</v>
      </c>
      <c r="EH12" s="9">
        <v>1.6910000000000001</v>
      </c>
      <c r="EI12" s="9">
        <v>6.0830000000000002</v>
      </c>
      <c r="EJ12" s="9">
        <v>0.53700000000000003</v>
      </c>
      <c r="EK12" s="9">
        <v>5.5460000000000003</v>
      </c>
      <c r="EL12" s="9">
        <v>5.0860000000000003</v>
      </c>
      <c r="EM12" s="9">
        <v>0</v>
      </c>
      <c r="EN12" s="9">
        <v>5.0860000000000003</v>
      </c>
      <c r="EO12" s="9">
        <v>3.129</v>
      </c>
      <c r="EP12" s="9">
        <v>0.71799999999999997</v>
      </c>
      <c r="EQ12" s="9">
        <v>2.411</v>
      </c>
      <c r="ER12" s="9">
        <v>0.68700000000000006</v>
      </c>
      <c r="ES12" s="9">
        <v>0</v>
      </c>
      <c r="ET12" s="9">
        <v>0.68700000000000006</v>
      </c>
      <c r="EU12" s="9">
        <v>0.68700000000000006</v>
      </c>
      <c r="EV12" s="9">
        <v>0</v>
      </c>
      <c r="EW12" s="9">
        <v>0.68700000000000006</v>
      </c>
      <c r="EX12" s="9">
        <v>0</v>
      </c>
      <c r="EY12" s="9">
        <v>0</v>
      </c>
      <c r="EZ12" s="9">
        <v>0</v>
      </c>
      <c r="FA12" s="9">
        <v>10.387</v>
      </c>
      <c r="FB12" s="9">
        <v>7.0880000000000001</v>
      </c>
      <c r="FC12" s="9">
        <v>3.2989999999999999</v>
      </c>
      <c r="FD12" s="9">
        <v>10.387</v>
      </c>
      <c r="FE12" s="9">
        <v>7.0880000000000001</v>
      </c>
      <c r="FF12" s="9">
        <v>3.2989999999999999</v>
      </c>
      <c r="FG12" s="9">
        <v>4.0830000000000002</v>
      </c>
      <c r="FH12" s="9">
        <v>2.681</v>
      </c>
      <c r="FI12" s="9">
        <v>1.4019999999999999</v>
      </c>
      <c r="FJ12" s="9">
        <v>2.3180000000000001</v>
      </c>
      <c r="FK12" s="9">
        <v>2.3180000000000001</v>
      </c>
      <c r="FL12" s="9">
        <v>0</v>
      </c>
      <c r="FM12" s="9">
        <v>2.8540000000000001</v>
      </c>
      <c r="FN12" s="9">
        <v>1.6080000000000001</v>
      </c>
      <c r="FO12" s="9">
        <v>1.246</v>
      </c>
      <c r="FP12" s="9">
        <v>0.7</v>
      </c>
      <c r="FQ12" s="9">
        <v>0.48099999999999998</v>
      </c>
      <c r="FR12" s="9">
        <v>0.219</v>
      </c>
      <c r="FS12" s="9">
        <v>0.432</v>
      </c>
      <c r="FT12" s="9">
        <v>0</v>
      </c>
      <c r="FU12" s="9">
        <v>0.432</v>
      </c>
      <c r="FV12" s="9">
        <v>0.432</v>
      </c>
      <c r="FW12" s="9">
        <v>0</v>
      </c>
      <c r="FX12" s="9">
        <v>0.432</v>
      </c>
      <c r="FY12" s="9">
        <v>0</v>
      </c>
      <c r="FZ12" s="9">
        <v>0</v>
      </c>
      <c r="GA12" s="9">
        <v>0</v>
      </c>
      <c r="GB12" s="9">
        <v>67.483000000000004</v>
      </c>
      <c r="GC12" s="9">
        <v>38.316000000000003</v>
      </c>
      <c r="GD12" s="9">
        <v>29.167000000000002</v>
      </c>
      <c r="GE12" s="9">
        <v>67.483000000000004</v>
      </c>
      <c r="GF12" s="9">
        <v>38.316000000000003</v>
      </c>
      <c r="GG12" s="9">
        <v>29.167000000000002</v>
      </c>
      <c r="GH12" s="9">
        <v>22.460999999999999</v>
      </c>
      <c r="GI12" s="9">
        <v>9.923</v>
      </c>
      <c r="GJ12" s="9">
        <v>12.538</v>
      </c>
      <c r="GK12" s="9">
        <v>13.523</v>
      </c>
      <c r="GL12" s="9">
        <v>8.2260000000000009</v>
      </c>
      <c r="GM12" s="9">
        <v>5.2969999999999997</v>
      </c>
      <c r="GN12" s="9">
        <v>14.417999999999999</v>
      </c>
      <c r="GO12" s="9">
        <v>7.8049999999999997</v>
      </c>
      <c r="GP12" s="9">
        <v>6.6139999999999999</v>
      </c>
      <c r="GQ12" s="9">
        <v>9.1020000000000003</v>
      </c>
      <c r="GR12" s="9">
        <v>6.1840000000000002</v>
      </c>
      <c r="GS12" s="9">
        <v>2.9180000000000001</v>
      </c>
      <c r="GT12" s="9">
        <v>7.9779999999999998</v>
      </c>
      <c r="GU12" s="9">
        <v>6.1779999999999999</v>
      </c>
      <c r="GV12" s="9">
        <v>1.8</v>
      </c>
      <c r="GW12" s="9">
        <v>7.9779999999999998</v>
      </c>
      <c r="GX12" s="9">
        <v>6.1779999999999999</v>
      </c>
      <c r="GY12" s="9">
        <v>1.8</v>
      </c>
      <c r="GZ12" s="9">
        <v>0</v>
      </c>
      <c r="HA12" s="9">
        <v>0</v>
      </c>
      <c r="HB12" s="9">
        <v>0</v>
      </c>
      <c r="HC12" s="9">
        <v>68.45</v>
      </c>
      <c r="HD12" s="9">
        <v>35.682000000000002</v>
      </c>
      <c r="HE12" s="9">
        <v>32.768000000000001</v>
      </c>
      <c r="HF12" s="9">
        <v>65.882000000000005</v>
      </c>
      <c r="HG12" s="9">
        <v>34.454999999999998</v>
      </c>
      <c r="HH12" s="9">
        <v>31.427</v>
      </c>
      <c r="HI12" s="9">
        <v>24.574999999999999</v>
      </c>
      <c r="HJ12" s="9">
        <v>15.146000000000001</v>
      </c>
      <c r="HK12" s="9">
        <v>9.4290000000000003</v>
      </c>
      <c r="HL12" s="9">
        <v>11.587999999999999</v>
      </c>
      <c r="HM12" s="9">
        <v>6.6459999999999999</v>
      </c>
      <c r="HN12" s="9">
        <v>4.9420000000000002</v>
      </c>
      <c r="HO12" s="9">
        <v>12.875</v>
      </c>
      <c r="HP12" s="9">
        <v>5.2240000000000002</v>
      </c>
      <c r="HQ12" s="9">
        <v>7.6509999999999998</v>
      </c>
      <c r="HR12" s="9">
        <v>10.834</v>
      </c>
      <c r="HS12" s="9">
        <v>4.6120000000000001</v>
      </c>
      <c r="HT12" s="9">
        <v>6.2220000000000004</v>
      </c>
      <c r="HU12" s="9">
        <v>8.5779999999999994</v>
      </c>
      <c r="HV12" s="9">
        <v>4.0540000000000003</v>
      </c>
      <c r="HW12" s="9">
        <v>4.524</v>
      </c>
      <c r="HX12" s="9">
        <v>6.01</v>
      </c>
      <c r="HY12" s="9">
        <v>2.8260000000000001</v>
      </c>
      <c r="HZ12" s="9">
        <v>3.1840000000000002</v>
      </c>
      <c r="IA12" s="9">
        <v>2.5680000000000001</v>
      </c>
      <c r="IB12" s="9">
        <v>1.228</v>
      </c>
      <c r="IC12" s="9">
        <v>1.341</v>
      </c>
      <c r="ID12" s="9">
        <v>209.06800000000001</v>
      </c>
      <c r="IE12" s="9">
        <v>108.19499999999999</v>
      </c>
      <c r="IF12" s="9">
        <v>100.873</v>
      </c>
      <c r="IG12" s="9">
        <v>206.89699999999999</v>
      </c>
      <c r="IH12" s="9">
        <v>106.923</v>
      </c>
      <c r="II12" s="9">
        <v>99.974000000000004</v>
      </c>
      <c r="IJ12" s="9">
        <v>72.06</v>
      </c>
      <c r="IK12" s="9">
        <v>40.314</v>
      </c>
      <c r="IL12" s="9">
        <v>31.745000000000001</v>
      </c>
      <c r="IM12" s="9">
        <v>40.252000000000002</v>
      </c>
      <c r="IN12" s="9">
        <v>19.166</v>
      </c>
      <c r="IO12" s="9">
        <v>21.085999999999999</v>
      </c>
      <c r="IP12" s="9">
        <v>38.988999999999997</v>
      </c>
      <c r="IQ12" s="9">
        <v>17.158000000000001</v>
      </c>
    </row>
    <row r="13" spans="1:251">
      <c r="A13" s="10">
        <v>42767</v>
      </c>
      <c r="B13" s="9">
        <v>3.3540000000000001</v>
      </c>
      <c r="C13" s="9">
        <v>3.3159999999999998</v>
      </c>
      <c r="D13" s="9">
        <v>13.731999999999999</v>
      </c>
      <c r="E13" s="9">
        <v>6.9740000000000002</v>
      </c>
      <c r="F13" s="9">
        <v>6.758</v>
      </c>
      <c r="G13" s="9">
        <v>13.318</v>
      </c>
      <c r="H13" s="9">
        <v>7.4470000000000001</v>
      </c>
      <c r="I13" s="9">
        <v>5.8710000000000004</v>
      </c>
      <c r="J13" s="9">
        <v>13.954000000000001</v>
      </c>
      <c r="K13" s="9">
        <v>8.1170000000000009</v>
      </c>
      <c r="L13" s="9">
        <v>5.8360000000000003</v>
      </c>
      <c r="M13" s="9">
        <v>6.8550000000000004</v>
      </c>
      <c r="N13" s="9">
        <v>4.399</v>
      </c>
      <c r="O13" s="9">
        <v>2.456</v>
      </c>
      <c r="P13" s="9">
        <v>5.6219999999999999</v>
      </c>
      <c r="Q13" s="9">
        <v>3.7040000000000002</v>
      </c>
      <c r="R13" s="9">
        <v>1.919</v>
      </c>
      <c r="S13" s="9">
        <v>1.2330000000000001</v>
      </c>
      <c r="T13" s="9">
        <v>0.69499999999999995</v>
      </c>
      <c r="U13" s="9">
        <v>0.53800000000000003</v>
      </c>
      <c r="V13" s="9">
        <v>29.399000000000001</v>
      </c>
      <c r="W13" s="9">
        <v>15.361000000000001</v>
      </c>
      <c r="X13" s="9">
        <v>14.038</v>
      </c>
      <c r="Y13" s="9">
        <v>29.013999999999999</v>
      </c>
      <c r="Z13" s="9">
        <v>14.976000000000001</v>
      </c>
      <c r="AA13" s="9">
        <v>14.038</v>
      </c>
      <c r="AB13" s="9">
        <v>16.838000000000001</v>
      </c>
      <c r="AC13" s="9">
        <v>8.6180000000000003</v>
      </c>
      <c r="AD13" s="9">
        <v>8.2200000000000006</v>
      </c>
      <c r="AE13" s="9">
        <v>5.7359999999999998</v>
      </c>
      <c r="AF13" s="9">
        <v>3.8719999999999999</v>
      </c>
      <c r="AG13" s="9">
        <v>1.8640000000000001</v>
      </c>
      <c r="AH13" s="9">
        <v>2.6389999999999998</v>
      </c>
      <c r="AI13" s="9">
        <v>1.631</v>
      </c>
      <c r="AJ13" s="9">
        <v>1.0089999999999999</v>
      </c>
      <c r="AK13" s="9">
        <v>1.772</v>
      </c>
      <c r="AL13" s="9">
        <v>0</v>
      </c>
      <c r="AM13" s="9">
        <v>1.772</v>
      </c>
      <c r="AN13" s="9">
        <v>2.415</v>
      </c>
      <c r="AO13" s="9">
        <v>1.2410000000000001</v>
      </c>
      <c r="AP13" s="9">
        <v>1.1739999999999999</v>
      </c>
      <c r="AQ13" s="9">
        <v>2.0299999999999998</v>
      </c>
      <c r="AR13" s="9">
        <v>0.85599999999999998</v>
      </c>
      <c r="AS13" s="9">
        <v>1.1739999999999999</v>
      </c>
      <c r="AT13" s="9">
        <v>0.38500000000000001</v>
      </c>
      <c r="AU13" s="9">
        <v>0.38500000000000001</v>
      </c>
      <c r="AV13" s="9">
        <v>0</v>
      </c>
      <c r="AW13" s="9">
        <v>67.099999999999994</v>
      </c>
      <c r="AX13" s="9">
        <v>43.241999999999997</v>
      </c>
      <c r="AY13" s="9">
        <v>23.859000000000002</v>
      </c>
      <c r="AZ13" s="9">
        <v>66.209999999999994</v>
      </c>
      <c r="BA13" s="9">
        <v>42.350999999999999</v>
      </c>
      <c r="BB13" s="9">
        <v>23.859000000000002</v>
      </c>
      <c r="BC13" s="9">
        <v>16.155999999999999</v>
      </c>
      <c r="BD13" s="9">
        <v>12.862</v>
      </c>
      <c r="BE13" s="9">
        <v>3.294</v>
      </c>
      <c r="BF13" s="9">
        <v>14.94</v>
      </c>
      <c r="BG13" s="9">
        <v>10.558</v>
      </c>
      <c r="BH13" s="9">
        <v>4.3819999999999997</v>
      </c>
      <c r="BI13" s="9">
        <v>9.4559999999999995</v>
      </c>
      <c r="BJ13" s="9">
        <v>5.2220000000000004</v>
      </c>
      <c r="BK13" s="9">
        <v>4.234</v>
      </c>
      <c r="BL13" s="9">
        <v>14.292999999999999</v>
      </c>
      <c r="BM13" s="9">
        <v>6.5170000000000003</v>
      </c>
      <c r="BN13" s="9">
        <v>7.7759999999999998</v>
      </c>
      <c r="BO13" s="9">
        <v>12.256</v>
      </c>
      <c r="BP13" s="9">
        <v>8.0820000000000007</v>
      </c>
      <c r="BQ13" s="9">
        <v>4.173</v>
      </c>
      <c r="BR13" s="9">
        <v>11.366</v>
      </c>
      <c r="BS13" s="9">
        <v>7.1920000000000002</v>
      </c>
      <c r="BT13" s="9">
        <v>4.173</v>
      </c>
      <c r="BU13" s="9">
        <v>0.89</v>
      </c>
      <c r="BV13" s="9">
        <v>0.89</v>
      </c>
      <c r="BW13" s="9">
        <v>0</v>
      </c>
      <c r="BX13" s="9">
        <v>13.467000000000001</v>
      </c>
      <c r="BY13" s="9">
        <v>7.3869999999999996</v>
      </c>
      <c r="BZ13" s="9">
        <v>6.08</v>
      </c>
      <c r="CA13" s="9">
        <v>13.467000000000001</v>
      </c>
      <c r="CB13" s="9">
        <v>7.3869999999999996</v>
      </c>
      <c r="CC13" s="9">
        <v>6.08</v>
      </c>
      <c r="CD13" s="9">
        <v>0</v>
      </c>
      <c r="CE13" s="9">
        <v>0</v>
      </c>
      <c r="CF13" s="9">
        <v>0</v>
      </c>
      <c r="CG13" s="9">
        <v>4.9470000000000001</v>
      </c>
      <c r="CH13" s="9">
        <v>2.8540000000000001</v>
      </c>
      <c r="CI13" s="9">
        <v>2.093</v>
      </c>
      <c r="CJ13" s="9">
        <v>3.9460000000000002</v>
      </c>
      <c r="CK13" s="9">
        <v>2.0619999999999998</v>
      </c>
      <c r="CL13" s="9">
        <v>1.8839999999999999</v>
      </c>
      <c r="CM13" s="9">
        <v>3.6539999999999999</v>
      </c>
      <c r="CN13" s="9">
        <v>2.4710000000000001</v>
      </c>
      <c r="CO13" s="9">
        <v>1.1830000000000001</v>
      </c>
      <c r="CP13" s="9">
        <v>0.91900000000000004</v>
      </c>
      <c r="CQ13" s="9">
        <v>0</v>
      </c>
      <c r="CR13" s="9">
        <v>0.91900000000000004</v>
      </c>
      <c r="CS13" s="9">
        <v>0.91900000000000004</v>
      </c>
      <c r="CT13" s="9">
        <v>0</v>
      </c>
      <c r="CU13" s="9">
        <v>0.91900000000000004</v>
      </c>
      <c r="CV13" s="9">
        <v>0</v>
      </c>
      <c r="CW13" s="9">
        <v>0</v>
      </c>
      <c r="CX13" s="9">
        <v>0</v>
      </c>
      <c r="CY13" s="9">
        <v>29.015000000000001</v>
      </c>
      <c r="CZ13" s="9">
        <v>5.6609999999999996</v>
      </c>
      <c r="DA13" s="9">
        <v>23.353999999999999</v>
      </c>
      <c r="DB13" s="9">
        <v>29.015000000000001</v>
      </c>
      <c r="DC13" s="9">
        <v>5.6609999999999996</v>
      </c>
      <c r="DD13" s="9">
        <v>23.353999999999999</v>
      </c>
      <c r="DE13" s="9">
        <v>11.208</v>
      </c>
      <c r="DF13" s="9">
        <v>3.5310000000000001</v>
      </c>
      <c r="DG13" s="9">
        <v>7.6769999999999996</v>
      </c>
      <c r="DH13" s="9">
        <v>7.2629999999999999</v>
      </c>
      <c r="DI13" s="9">
        <v>1.33</v>
      </c>
      <c r="DJ13" s="9">
        <v>5.9340000000000002</v>
      </c>
      <c r="DK13" s="9">
        <v>9.0229999999999997</v>
      </c>
      <c r="DL13" s="9">
        <v>0.375</v>
      </c>
      <c r="DM13" s="9">
        <v>8.6479999999999997</v>
      </c>
      <c r="DN13" s="9">
        <v>0</v>
      </c>
      <c r="DO13" s="9">
        <v>0</v>
      </c>
      <c r="DP13" s="9">
        <v>0</v>
      </c>
      <c r="DQ13" s="9">
        <v>1.5209999999999999</v>
      </c>
      <c r="DR13" s="9">
        <v>0.42599999999999999</v>
      </c>
      <c r="DS13" s="9">
        <v>1.095</v>
      </c>
      <c r="DT13" s="9">
        <v>1.5209999999999999</v>
      </c>
      <c r="DU13" s="9">
        <v>0.42599999999999999</v>
      </c>
      <c r="DV13" s="9">
        <v>1.095</v>
      </c>
      <c r="DW13" s="9">
        <v>0</v>
      </c>
      <c r="DX13" s="9">
        <v>0</v>
      </c>
      <c r="DY13" s="9">
        <v>0</v>
      </c>
      <c r="DZ13" s="9">
        <v>19.643999999999998</v>
      </c>
      <c r="EA13" s="9">
        <v>6.8719999999999999</v>
      </c>
      <c r="EB13" s="9">
        <v>12.773</v>
      </c>
      <c r="EC13" s="9">
        <v>19.643999999999998</v>
      </c>
      <c r="ED13" s="9">
        <v>6.8719999999999999</v>
      </c>
      <c r="EE13" s="9">
        <v>12.773</v>
      </c>
      <c r="EF13" s="9">
        <v>1.19</v>
      </c>
      <c r="EG13" s="9">
        <v>0</v>
      </c>
      <c r="EH13" s="9">
        <v>1.19</v>
      </c>
      <c r="EI13" s="9">
        <v>7.8730000000000002</v>
      </c>
      <c r="EJ13" s="9">
        <v>3.254</v>
      </c>
      <c r="EK13" s="9">
        <v>4.62</v>
      </c>
      <c r="EL13" s="9">
        <v>6.883</v>
      </c>
      <c r="EM13" s="9">
        <v>2.5369999999999999</v>
      </c>
      <c r="EN13" s="9">
        <v>4.3449999999999998</v>
      </c>
      <c r="EO13" s="9">
        <v>3.698</v>
      </c>
      <c r="EP13" s="9">
        <v>1.081</v>
      </c>
      <c r="EQ13" s="9">
        <v>2.617</v>
      </c>
      <c r="ER13" s="9">
        <v>0</v>
      </c>
      <c r="ES13" s="9">
        <v>0</v>
      </c>
      <c r="ET13" s="9">
        <v>0</v>
      </c>
      <c r="EU13" s="9">
        <v>0</v>
      </c>
      <c r="EV13" s="9">
        <v>0</v>
      </c>
      <c r="EW13" s="9">
        <v>0</v>
      </c>
      <c r="EX13" s="9">
        <v>0</v>
      </c>
      <c r="EY13" s="9">
        <v>0</v>
      </c>
      <c r="EZ13" s="9">
        <v>0</v>
      </c>
      <c r="FA13" s="9">
        <v>8.2889999999999997</v>
      </c>
      <c r="FB13" s="9">
        <v>3.879</v>
      </c>
      <c r="FC13" s="9">
        <v>4.41</v>
      </c>
      <c r="FD13" s="9">
        <v>8.2889999999999997</v>
      </c>
      <c r="FE13" s="9">
        <v>3.879</v>
      </c>
      <c r="FF13" s="9">
        <v>4.41</v>
      </c>
      <c r="FG13" s="9">
        <v>2.1619999999999999</v>
      </c>
      <c r="FH13" s="9">
        <v>0.88900000000000001</v>
      </c>
      <c r="FI13" s="9">
        <v>1.2729999999999999</v>
      </c>
      <c r="FJ13" s="9">
        <v>1.4079999999999999</v>
      </c>
      <c r="FK13" s="9">
        <v>0.98799999999999999</v>
      </c>
      <c r="FL13" s="9">
        <v>0.42</v>
      </c>
      <c r="FM13" s="9">
        <v>1.631</v>
      </c>
      <c r="FN13" s="9">
        <v>0.68400000000000005</v>
      </c>
      <c r="FO13" s="9">
        <v>0.94699999999999995</v>
      </c>
      <c r="FP13" s="9">
        <v>1.9470000000000001</v>
      </c>
      <c r="FQ13" s="9">
        <v>0.99399999999999999</v>
      </c>
      <c r="FR13" s="9">
        <v>0.95299999999999996</v>
      </c>
      <c r="FS13" s="9">
        <v>1.1399999999999999</v>
      </c>
      <c r="FT13" s="9">
        <v>0.32500000000000001</v>
      </c>
      <c r="FU13" s="9">
        <v>0.81599999999999995</v>
      </c>
      <c r="FV13" s="9">
        <v>1.1399999999999999</v>
      </c>
      <c r="FW13" s="9">
        <v>0.32500000000000001</v>
      </c>
      <c r="FX13" s="9">
        <v>0.81599999999999995</v>
      </c>
      <c r="FY13" s="9">
        <v>0</v>
      </c>
      <c r="FZ13" s="9">
        <v>0</v>
      </c>
      <c r="GA13" s="9">
        <v>0</v>
      </c>
      <c r="GB13" s="9">
        <v>64.620999999999995</v>
      </c>
      <c r="GC13" s="9">
        <v>29.43</v>
      </c>
      <c r="GD13" s="9">
        <v>35.19</v>
      </c>
      <c r="GE13" s="9">
        <v>63.944000000000003</v>
      </c>
      <c r="GF13" s="9">
        <v>29.285</v>
      </c>
      <c r="GG13" s="9">
        <v>34.658000000000001</v>
      </c>
      <c r="GH13" s="9">
        <v>25.099</v>
      </c>
      <c r="GI13" s="9">
        <v>14.53</v>
      </c>
      <c r="GJ13" s="9">
        <v>10.568</v>
      </c>
      <c r="GK13" s="9">
        <v>12.298999999999999</v>
      </c>
      <c r="GL13" s="9">
        <v>4.0190000000000001</v>
      </c>
      <c r="GM13" s="9">
        <v>8.2799999999999994</v>
      </c>
      <c r="GN13" s="9">
        <v>12.247999999999999</v>
      </c>
      <c r="GO13" s="9">
        <v>4.1470000000000002</v>
      </c>
      <c r="GP13" s="9">
        <v>8.1</v>
      </c>
      <c r="GQ13" s="9">
        <v>9.6679999999999993</v>
      </c>
      <c r="GR13" s="9">
        <v>4.4359999999999999</v>
      </c>
      <c r="GS13" s="9">
        <v>5.2320000000000002</v>
      </c>
      <c r="GT13" s="9">
        <v>5.3079999999999998</v>
      </c>
      <c r="GU13" s="9">
        <v>2.298</v>
      </c>
      <c r="GV13" s="9">
        <v>3.01</v>
      </c>
      <c r="GW13" s="9">
        <v>4.6310000000000002</v>
      </c>
      <c r="GX13" s="9">
        <v>2.153</v>
      </c>
      <c r="GY13" s="9">
        <v>2.4780000000000002</v>
      </c>
      <c r="GZ13" s="9">
        <v>0.67700000000000005</v>
      </c>
      <c r="HA13" s="9">
        <v>0.14499999999999999</v>
      </c>
      <c r="HB13" s="9">
        <v>0.53200000000000003</v>
      </c>
      <c r="HC13" s="9">
        <v>86.003</v>
      </c>
      <c r="HD13" s="9">
        <v>46.05</v>
      </c>
      <c r="HE13" s="9">
        <v>39.953000000000003</v>
      </c>
      <c r="HF13" s="9">
        <v>84.334999999999994</v>
      </c>
      <c r="HG13" s="9">
        <v>45.085000000000001</v>
      </c>
      <c r="HH13" s="9">
        <v>39.25</v>
      </c>
      <c r="HI13" s="9">
        <v>36.875</v>
      </c>
      <c r="HJ13" s="9">
        <v>23.31</v>
      </c>
      <c r="HK13" s="9">
        <v>13.566000000000001</v>
      </c>
      <c r="HL13" s="9">
        <v>22.224</v>
      </c>
      <c r="HM13" s="9">
        <v>10.87</v>
      </c>
      <c r="HN13" s="9">
        <v>11.353999999999999</v>
      </c>
      <c r="HO13" s="9">
        <v>10.307</v>
      </c>
      <c r="HP13" s="9">
        <v>5.7229999999999999</v>
      </c>
      <c r="HQ13" s="9">
        <v>4.5830000000000002</v>
      </c>
      <c r="HR13" s="9">
        <v>8.1720000000000006</v>
      </c>
      <c r="HS13" s="9">
        <v>2.9180000000000001</v>
      </c>
      <c r="HT13" s="9">
        <v>5.2530000000000001</v>
      </c>
      <c r="HU13" s="9">
        <v>8.4250000000000007</v>
      </c>
      <c r="HV13" s="9">
        <v>3.2290000000000001</v>
      </c>
      <c r="HW13" s="9">
        <v>5.1970000000000001</v>
      </c>
      <c r="HX13" s="9">
        <v>6.7569999999999997</v>
      </c>
      <c r="HY13" s="9">
        <v>2.2629999999999999</v>
      </c>
      <c r="HZ13" s="9">
        <v>4.4939999999999998</v>
      </c>
      <c r="IA13" s="9">
        <v>1.6679999999999999</v>
      </c>
      <c r="IB13" s="9">
        <v>0.96499999999999997</v>
      </c>
      <c r="IC13" s="9">
        <v>0.70199999999999996</v>
      </c>
      <c r="ID13" s="9">
        <v>200.49100000000001</v>
      </c>
      <c r="IE13" s="9">
        <v>104.93600000000001</v>
      </c>
      <c r="IF13" s="9">
        <v>95.554000000000002</v>
      </c>
      <c r="IG13" s="9">
        <v>198.31200000000001</v>
      </c>
      <c r="IH13" s="9">
        <v>103.29</v>
      </c>
      <c r="II13" s="9">
        <v>95.022000000000006</v>
      </c>
      <c r="IJ13" s="9">
        <v>75.236000000000004</v>
      </c>
      <c r="IK13" s="9">
        <v>45.838000000000001</v>
      </c>
      <c r="IL13" s="9">
        <v>29.398</v>
      </c>
      <c r="IM13" s="9">
        <v>43.966999999999999</v>
      </c>
      <c r="IN13" s="9">
        <v>21.731000000000002</v>
      </c>
      <c r="IO13" s="9">
        <v>22.236000000000001</v>
      </c>
      <c r="IP13" s="9">
        <v>33.64</v>
      </c>
      <c r="IQ13" s="9">
        <v>12.138</v>
      </c>
    </row>
    <row r="14" spans="1:251">
      <c r="A14" s="10">
        <v>43132</v>
      </c>
      <c r="B14" s="9">
        <v>7.0359999999999996</v>
      </c>
      <c r="C14" s="9">
        <v>8.8759999999999994</v>
      </c>
      <c r="D14" s="9">
        <v>9.4220000000000006</v>
      </c>
      <c r="E14" s="9">
        <v>4.6849999999999996</v>
      </c>
      <c r="F14" s="9">
        <v>4.7370000000000001</v>
      </c>
      <c r="G14" s="9">
        <v>9.0329999999999995</v>
      </c>
      <c r="H14" s="9">
        <v>3.8450000000000002</v>
      </c>
      <c r="I14" s="9">
        <v>5.1879999999999997</v>
      </c>
      <c r="J14" s="9">
        <v>10.444000000000001</v>
      </c>
      <c r="K14" s="9">
        <v>7.4539999999999997</v>
      </c>
      <c r="L14" s="9">
        <v>2.99</v>
      </c>
      <c r="M14" s="9">
        <v>6.875</v>
      </c>
      <c r="N14" s="9">
        <v>5.4720000000000004</v>
      </c>
      <c r="O14" s="9">
        <v>1.4039999999999999</v>
      </c>
      <c r="P14" s="9">
        <v>4.9219999999999997</v>
      </c>
      <c r="Q14" s="9">
        <v>3.9060000000000001</v>
      </c>
      <c r="R14" s="9">
        <v>1.016</v>
      </c>
      <c r="S14" s="9">
        <v>1.9530000000000001</v>
      </c>
      <c r="T14" s="9">
        <v>1.5660000000000001</v>
      </c>
      <c r="U14" s="9">
        <v>0.38800000000000001</v>
      </c>
      <c r="V14" s="9">
        <v>30.832000000000001</v>
      </c>
      <c r="W14" s="9">
        <v>15.692</v>
      </c>
      <c r="X14" s="9">
        <v>15.14</v>
      </c>
      <c r="Y14" s="9">
        <v>30.832000000000001</v>
      </c>
      <c r="Z14" s="9">
        <v>15.692</v>
      </c>
      <c r="AA14" s="9">
        <v>15.14</v>
      </c>
      <c r="AB14" s="9">
        <v>9.5229999999999997</v>
      </c>
      <c r="AC14" s="9">
        <v>3.64</v>
      </c>
      <c r="AD14" s="9">
        <v>5.883</v>
      </c>
      <c r="AE14" s="9">
        <v>8.4260000000000002</v>
      </c>
      <c r="AF14" s="9">
        <v>5.1890000000000001</v>
      </c>
      <c r="AG14" s="9">
        <v>3.2370000000000001</v>
      </c>
      <c r="AH14" s="9">
        <v>6.9589999999999996</v>
      </c>
      <c r="AI14" s="9">
        <v>5.0679999999999996</v>
      </c>
      <c r="AJ14" s="9">
        <v>1.891</v>
      </c>
      <c r="AK14" s="9">
        <v>3.9119999999999999</v>
      </c>
      <c r="AL14" s="9">
        <v>0.80400000000000005</v>
      </c>
      <c r="AM14" s="9">
        <v>3.1080000000000001</v>
      </c>
      <c r="AN14" s="9">
        <v>2.012</v>
      </c>
      <c r="AO14" s="9">
        <v>0.99199999999999999</v>
      </c>
      <c r="AP14" s="9">
        <v>1.02</v>
      </c>
      <c r="AQ14" s="9">
        <v>2.012</v>
      </c>
      <c r="AR14" s="9">
        <v>0.99199999999999999</v>
      </c>
      <c r="AS14" s="9">
        <v>1.02</v>
      </c>
      <c r="AT14" s="9">
        <v>0</v>
      </c>
      <c r="AU14" s="9">
        <v>0</v>
      </c>
      <c r="AV14" s="9">
        <v>0</v>
      </c>
      <c r="AW14" s="9">
        <v>65.42</v>
      </c>
      <c r="AX14" s="9">
        <v>44.298999999999999</v>
      </c>
      <c r="AY14" s="9">
        <v>21.120999999999999</v>
      </c>
      <c r="AZ14" s="9">
        <v>65.188000000000002</v>
      </c>
      <c r="BA14" s="9">
        <v>44.298999999999999</v>
      </c>
      <c r="BB14" s="9">
        <v>20.888999999999999</v>
      </c>
      <c r="BC14" s="9">
        <v>17.353999999999999</v>
      </c>
      <c r="BD14" s="9">
        <v>10.829000000000001</v>
      </c>
      <c r="BE14" s="9">
        <v>6.5250000000000004</v>
      </c>
      <c r="BF14" s="9">
        <v>12.122999999999999</v>
      </c>
      <c r="BG14" s="9">
        <v>9.4369999999999994</v>
      </c>
      <c r="BH14" s="9">
        <v>2.6859999999999999</v>
      </c>
      <c r="BI14" s="9">
        <v>12.356999999999999</v>
      </c>
      <c r="BJ14" s="9">
        <v>8.3219999999999992</v>
      </c>
      <c r="BK14" s="9">
        <v>4.0350000000000001</v>
      </c>
      <c r="BL14" s="9">
        <v>12.36</v>
      </c>
      <c r="BM14" s="9">
        <v>7.5750000000000002</v>
      </c>
      <c r="BN14" s="9">
        <v>4.7850000000000001</v>
      </c>
      <c r="BO14" s="9">
        <v>11.226000000000001</v>
      </c>
      <c r="BP14" s="9">
        <v>8.1370000000000005</v>
      </c>
      <c r="BQ14" s="9">
        <v>3.089</v>
      </c>
      <c r="BR14" s="9">
        <v>10.994</v>
      </c>
      <c r="BS14" s="9">
        <v>8.1370000000000005</v>
      </c>
      <c r="BT14" s="9">
        <v>2.8570000000000002</v>
      </c>
      <c r="BU14" s="9">
        <v>0.23200000000000001</v>
      </c>
      <c r="BV14" s="9">
        <v>0</v>
      </c>
      <c r="BW14" s="9">
        <v>0.23200000000000001</v>
      </c>
      <c r="BX14" s="9">
        <v>21.602</v>
      </c>
      <c r="BY14" s="9">
        <v>11.1</v>
      </c>
      <c r="BZ14" s="9">
        <v>10.502000000000001</v>
      </c>
      <c r="CA14" s="9">
        <v>21.602</v>
      </c>
      <c r="CB14" s="9">
        <v>11.1</v>
      </c>
      <c r="CC14" s="9">
        <v>10.502000000000001</v>
      </c>
      <c r="CD14" s="9">
        <v>2.2679999999999998</v>
      </c>
      <c r="CE14" s="9">
        <v>1.8080000000000001</v>
      </c>
      <c r="CF14" s="9">
        <v>0.46100000000000002</v>
      </c>
      <c r="CG14" s="9">
        <v>3.7690000000000001</v>
      </c>
      <c r="CH14" s="9">
        <v>1.6719999999999999</v>
      </c>
      <c r="CI14" s="9">
        <v>2.097</v>
      </c>
      <c r="CJ14" s="9">
        <v>8.3629999999999995</v>
      </c>
      <c r="CK14" s="9">
        <v>4.2</v>
      </c>
      <c r="CL14" s="9">
        <v>4.1630000000000003</v>
      </c>
      <c r="CM14" s="9">
        <v>3.4009999999999998</v>
      </c>
      <c r="CN14" s="9">
        <v>1.248</v>
      </c>
      <c r="CO14" s="9">
        <v>2.153</v>
      </c>
      <c r="CP14" s="9">
        <v>3.8010000000000002</v>
      </c>
      <c r="CQ14" s="9">
        <v>2.173</v>
      </c>
      <c r="CR14" s="9">
        <v>1.6279999999999999</v>
      </c>
      <c r="CS14" s="9">
        <v>3.8010000000000002</v>
      </c>
      <c r="CT14" s="9">
        <v>2.173</v>
      </c>
      <c r="CU14" s="9">
        <v>1.6279999999999999</v>
      </c>
      <c r="CV14" s="9">
        <v>0</v>
      </c>
      <c r="CW14" s="9">
        <v>0</v>
      </c>
      <c r="CX14" s="9">
        <v>0</v>
      </c>
      <c r="CY14" s="9">
        <v>28.594999999999999</v>
      </c>
      <c r="CZ14" s="9">
        <v>8.02</v>
      </c>
      <c r="DA14" s="9">
        <v>20.574999999999999</v>
      </c>
      <c r="DB14" s="9">
        <v>28.594999999999999</v>
      </c>
      <c r="DC14" s="9">
        <v>8.02</v>
      </c>
      <c r="DD14" s="9">
        <v>20.574999999999999</v>
      </c>
      <c r="DE14" s="9">
        <v>11.118</v>
      </c>
      <c r="DF14" s="9">
        <v>5.5519999999999996</v>
      </c>
      <c r="DG14" s="9">
        <v>5.5659999999999998</v>
      </c>
      <c r="DH14" s="9">
        <v>6.0410000000000004</v>
      </c>
      <c r="DI14" s="9">
        <v>0.52600000000000002</v>
      </c>
      <c r="DJ14" s="9">
        <v>5.5140000000000002</v>
      </c>
      <c r="DK14" s="9">
        <v>8.1760000000000002</v>
      </c>
      <c r="DL14" s="9">
        <v>1.44</v>
      </c>
      <c r="DM14" s="9">
        <v>6.7359999999999998</v>
      </c>
      <c r="DN14" s="9">
        <v>3.117</v>
      </c>
      <c r="DO14" s="9">
        <v>0.501</v>
      </c>
      <c r="DP14" s="9">
        <v>2.6160000000000001</v>
      </c>
      <c r="DQ14" s="9">
        <v>0.14299999999999999</v>
      </c>
      <c r="DR14" s="9">
        <v>0</v>
      </c>
      <c r="DS14" s="9">
        <v>0.14299999999999999</v>
      </c>
      <c r="DT14" s="9">
        <v>0.14299999999999999</v>
      </c>
      <c r="DU14" s="9">
        <v>0</v>
      </c>
      <c r="DV14" s="9">
        <v>0.14299999999999999</v>
      </c>
      <c r="DW14" s="9">
        <v>0</v>
      </c>
      <c r="DX14" s="9">
        <v>0</v>
      </c>
      <c r="DY14" s="9">
        <v>0</v>
      </c>
      <c r="DZ14" s="9">
        <v>16.466999999999999</v>
      </c>
      <c r="EA14" s="9">
        <v>6.7569999999999997</v>
      </c>
      <c r="EB14" s="9">
        <v>9.7100000000000009</v>
      </c>
      <c r="EC14" s="9">
        <v>16.466999999999999</v>
      </c>
      <c r="ED14" s="9">
        <v>6.7569999999999997</v>
      </c>
      <c r="EE14" s="9">
        <v>9.7100000000000009</v>
      </c>
      <c r="EF14" s="9">
        <v>1.1519999999999999</v>
      </c>
      <c r="EG14" s="9">
        <v>0.59899999999999998</v>
      </c>
      <c r="EH14" s="9">
        <v>0.55200000000000005</v>
      </c>
      <c r="EI14" s="9">
        <v>3.6819999999999999</v>
      </c>
      <c r="EJ14" s="9">
        <v>1.0669999999999999</v>
      </c>
      <c r="EK14" s="9">
        <v>2.6150000000000002</v>
      </c>
      <c r="EL14" s="9">
        <v>6.6769999999999996</v>
      </c>
      <c r="EM14" s="9">
        <v>2.1869999999999998</v>
      </c>
      <c r="EN14" s="9">
        <v>4.4909999999999997</v>
      </c>
      <c r="EO14" s="9">
        <v>3.5619999999999998</v>
      </c>
      <c r="EP14" s="9">
        <v>1.8520000000000001</v>
      </c>
      <c r="EQ14" s="9">
        <v>1.71</v>
      </c>
      <c r="ER14" s="9">
        <v>1.3939999999999999</v>
      </c>
      <c r="ES14" s="9">
        <v>1.052</v>
      </c>
      <c r="ET14" s="9">
        <v>0.34200000000000003</v>
      </c>
      <c r="EU14" s="9">
        <v>1.3939999999999999</v>
      </c>
      <c r="EV14" s="9">
        <v>1.052</v>
      </c>
      <c r="EW14" s="9">
        <v>0.34200000000000003</v>
      </c>
      <c r="EX14" s="9">
        <v>0</v>
      </c>
      <c r="EY14" s="9">
        <v>0</v>
      </c>
      <c r="EZ14" s="9">
        <v>0</v>
      </c>
      <c r="FA14" s="9">
        <v>7.7930000000000001</v>
      </c>
      <c r="FB14" s="9">
        <v>4.6879999999999997</v>
      </c>
      <c r="FC14" s="9">
        <v>3.1040000000000001</v>
      </c>
      <c r="FD14" s="9">
        <v>7.7930000000000001</v>
      </c>
      <c r="FE14" s="9">
        <v>4.6879999999999997</v>
      </c>
      <c r="FF14" s="9">
        <v>3.1040000000000001</v>
      </c>
      <c r="FG14" s="9">
        <v>2.738</v>
      </c>
      <c r="FH14" s="9">
        <v>1.6080000000000001</v>
      </c>
      <c r="FI14" s="9">
        <v>1.1299999999999999</v>
      </c>
      <c r="FJ14" s="9">
        <v>1.5049999999999999</v>
      </c>
      <c r="FK14" s="9">
        <v>1.073</v>
      </c>
      <c r="FL14" s="9">
        <v>0.432</v>
      </c>
      <c r="FM14" s="9">
        <v>0.83299999999999996</v>
      </c>
      <c r="FN14" s="9">
        <v>0.47299999999999998</v>
      </c>
      <c r="FO14" s="9">
        <v>0.36099999999999999</v>
      </c>
      <c r="FP14" s="9">
        <v>0.98699999999999999</v>
      </c>
      <c r="FQ14" s="9">
        <v>0.435</v>
      </c>
      <c r="FR14" s="9">
        <v>0.55200000000000005</v>
      </c>
      <c r="FS14" s="9">
        <v>1.7290000000000001</v>
      </c>
      <c r="FT14" s="9">
        <v>1.1000000000000001</v>
      </c>
      <c r="FU14" s="9">
        <v>0.63</v>
      </c>
      <c r="FV14" s="9">
        <v>1.7290000000000001</v>
      </c>
      <c r="FW14" s="9">
        <v>1.1000000000000001</v>
      </c>
      <c r="FX14" s="9">
        <v>0.63</v>
      </c>
      <c r="FY14" s="9">
        <v>0</v>
      </c>
      <c r="FZ14" s="9">
        <v>0</v>
      </c>
      <c r="GA14" s="9">
        <v>0</v>
      </c>
      <c r="GB14" s="9">
        <v>69.061000000000007</v>
      </c>
      <c r="GC14" s="9">
        <v>35.982999999999997</v>
      </c>
      <c r="GD14" s="9">
        <v>33.078000000000003</v>
      </c>
      <c r="GE14" s="9">
        <v>68.578999999999994</v>
      </c>
      <c r="GF14" s="9">
        <v>35.54</v>
      </c>
      <c r="GG14" s="9">
        <v>33.04</v>
      </c>
      <c r="GH14" s="9">
        <v>25.28</v>
      </c>
      <c r="GI14" s="9">
        <v>15.433</v>
      </c>
      <c r="GJ14" s="9">
        <v>9.8460000000000001</v>
      </c>
      <c r="GK14" s="9">
        <v>17.943999999999999</v>
      </c>
      <c r="GL14" s="9">
        <v>7.835</v>
      </c>
      <c r="GM14" s="9">
        <v>10.11</v>
      </c>
      <c r="GN14" s="9">
        <v>7.4020000000000001</v>
      </c>
      <c r="GO14" s="9">
        <v>3.246</v>
      </c>
      <c r="GP14" s="9">
        <v>4.1559999999999997</v>
      </c>
      <c r="GQ14" s="9">
        <v>9.375</v>
      </c>
      <c r="GR14" s="9">
        <v>4.1619999999999999</v>
      </c>
      <c r="GS14" s="9">
        <v>5.2130000000000001</v>
      </c>
      <c r="GT14" s="9">
        <v>9.06</v>
      </c>
      <c r="GU14" s="9">
        <v>5.3070000000000004</v>
      </c>
      <c r="GV14" s="9">
        <v>3.7530000000000001</v>
      </c>
      <c r="GW14" s="9">
        <v>8.5790000000000006</v>
      </c>
      <c r="GX14" s="9">
        <v>4.8650000000000002</v>
      </c>
      <c r="GY14" s="9">
        <v>3.7149999999999999</v>
      </c>
      <c r="GZ14" s="9">
        <v>0.48099999999999998</v>
      </c>
      <c r="HA14" s="9">
        <v>0.443</v>
      </c>
      <c r="HB14" s="9">
        <v>3.7999999999999999E-2</v>
      </c>
      <c r="HC14" s="9">
        <v>78.497</v>
      </c>
      <c r="HD14" s="9">
        <v>33.195999999999998</v>
      </c>
      <c r="HE14" s="9">
        <v>45.3</v>
      </c>
      <c r="HF14" s="9">
        <v>76.486999999999995</v>
      </c>
      <c r="HG14" s="9">
        <v>32.070999999999998</v>
      </c>
      <c r="HH14" s="9">
        <v>44.415999999999997</v>
      </c>
      <c r="HI14" s="9">
        <v>37.634999999999998</v>
      </c>
      <c r="HJ14" s="9">
        <v>15.272</v>
      </c>
      <c r="HK14" s="9">
        <v>22.363</v>
      </c>
      <c r="HL14" s="9">
        <v>15.337999999999999</v>
      </c>
      <c r="HM14" s="9">
        <v>5.4989999999999997</v>
      </c>
      <c r="HN14" s="9">
        <v>9.8390000000000004</v>
      </c>
      <c r="HO14" s="9">
        <v>7.5919999999999996</v>
      </c>
      <c r="HP14" s="9">
        <v>2.8650000000000002</v>
      </c>
      <c r="HQ14" s="9">
        <v>4.7270000000000003</v>
      </c>
      <c r="HR14" s="9">
        <v>9.6189999999999998</v>
      </c>
      <c r="HS14" s="9">
        <v>5.3949999999999996</v>
      </c>
      <c r="HT14" s="9">
        <v>4.2240000000000002</v>
      </c>
      <c r="HU14" s="9">
        <v>8.3119999999999994</v>
      </c>
      <c r="HV14" s="9">
        <v>4.165</v>
      </c>
      <c r="HW14" s="9">
        <v>4.1470000000000002</v>
      </c>
      <c r="HX14" s="9">
        <v>6.3019999999999996</v>
      </c>
      <c r="HY14" s="9">
        <v>3.0390000000000001</v>
      </c>
      <c r="HZ14" s="9">
        <v>3.2629999999999999</v>
      </c>
      <c r="IA14" s="9">
        <v>2.0099999999999998</v>
      </c>
      <c r="IB14" s="9">
        <v>1.1259999999999999</v>
      </c>
      <c r="IC14" s="9">
        <v>0.88400000000000001</v>
      </c>
      <c r="ID14" s="9">
        <v>200.80099999999999</v>
      </c>
      <c r="IE14" s="9">
        <v>108.444</v>
      </c>
      <c r="IF14" s="9">
        <v>92.356999999999999</v>
      </c>
      <c r="IG14" s="9">
        <v>198.97200000000001</v>
      </c>
      <c r="IH14" s="9">
        <v>106.614</v>
      </c>
      <c r="II14" s="9">
        <v>92.356999999999999</v>
      </c>
      <c r="IJ14" s="9">
        <v>75.105999999999995</v>
      </c>
      <c r="IK14" s="9">
        <v>40.124000000000002</v>
      </c>
      <c r="IL14" s="9">
        <v>34.981000000000002</v>
      </c>
      <c r="IM14" s="9">
        <v>36.787999999999997</v>
      </c>
      <c r="IN14" s="9">
        <v>19.952000000000002</v>
      </c>
      <c r="IO14" s="9">
        <v>16.835999999999999</v>
      </c>
      <c r="IP14" s="9">
        <v>31.855</v>
      </c>
      <c r="IQ14" s="9">
        <v>14.702999999999999</v>
      </c>
    </row>
    <row r="15" spans="1:251">
      <c r="A15" s="10">
        <v>43497</v>
      </c>
      <c r="B15" s="9">
        <v>3.9790000000000001</v>
      </c>
      <c r="C15" s="9">
        <v>5.0129999999999999</v>
      </c>
      <c r="D15" s="9">
        <v>9.7729999999999997</v>
      </c>
      <c r="E15" s="9">
        <v>5.2990000000000004</v>
      </c>
      <c r="F15" s="9">
        <v>4.4740000000000002</v>
      </c>
      <c r="G15" s="9">
        <v>7.0720000000000001</v>
      </c>
      <c r="H15" s="9">
        <v>4.1340000000000003</v>
      </c>
      <c r="I15" s="9">
        <v>2.9390000000000001</v>
      </c>
      <c r="J15" s="9">
        <v>14.244</v>
      </c>
      <c r="K15" s="9">
        <v>7.1029999999999998</v>
      </c>
      <c r="L15" s="9">
        <v>7.141</v>
      </c>
      <c r="M15" s="9">
        <v>8.14</v>
      </c>
      <c r="N15" s="9">
        <v>6.2220000000000004</v>
      </c>
      <c r="O15" s="9">
        <v>1.9179999999999999</v>
      </c>
      <c r="P15" s="9">
        <v>7.1239999999999997</v>
      </c>
      <c r="Q15" s="9">
        <v>5.2069999999999999</v>
      </c>
      <c r="R15" s="9">
        <v>1.9179999999999999</v>
      </c>
      <c r="S15" s="9">
        <v>1.0149999999999999</v>
      </c>
      <c r="T15" s="9">
        <v>1.0149999999999999</v>
      </c>
      <c r="U15" s="9">
        <v>0</v>
      </c>
      <c r="V15" s="9">
        <v>29.861999999999998</v>
      </c>
      <c r="W15" s="9">
        <v>15.988</v>
      </c>
      <c r="X15" s="9">
        <v>13.874000000000001</v>
      </c>
      <c r="Y15" s="9">
        <v>29.861999999999998</v>
      </c>
      <c r="Z15" s="9">
        <v>15.988</v>
      </c>
      <c r="AA15" s="9">
        <v>13.874000000000001</v>
      </c>
      <c r="AB15" s="9">
        <v>14.55</v>
      </c>
      <c r="AC15" s="9">
        <v>7.9710000000000001</v>
      </c>
      <c r="AD15" s="9">
        <v>6.5789999999999997</v>
      </c>
      <c r="AE15" s="9">
        <v>1.571</v>
      </c>
      <c r="AF15" s="9">
        <v>1.571</v>
      </c>
      <c r="AG15" s="9">
        <v>0</v>
      </c>
      <c r="AH15" s="9">
        <v>6.6760000000000002</v>
      </c>
      <c r="AI15" s="9">
        <v>3.0390000000000001</v>
      </c>
      <c r="AJ15" s="9">
        <v>3.637</v>
      </c>
      <c r="AK15" s="9">
        <v>4.9160000000000004</v>
      </c>
      <c r="AL15" s="9">
        <v>3.1749999999999998</v>
      </c>
      <c r="AM15" s="9">
        <v>1.74</v>
      </c>
      <c r="AN15" s="9">
        <v>2.15</v>
      </c>
      <c r="AO15" s="9">
        <v>0.23200000000000001</v>
      </c>
      <c r="AP15" s="9">
        <v>1.9179999999999999</v>
      </c>
      <c r="AQ15" s="9">
        <v>2.15</v>
      </c>
      <c r="AR15" s="9">
        <v>0.23200000000000001</v>
      </c>
      <c r="AS15" s="9">
        <v>1.9179999999999999</v>
      </c>
      <c r="AT15" s="9">
        <v>0</v>
      </c>
      <c r="AU15" s="9">
        <v>0</v>
      </c>
      <c r="AV15" s="9">
        <v>0</v>
      </c>
      <c r="AW15" s="9">
        <v>57.18</v>
      </c>
      <c r="AX15" s="9">
        <v>31.332999999999998</v>
      </c>
      <c r="AY15" s="9">
        <v>25.847000000000001</v>
      </c>
      <c r="AZ15" s="9">
        <v>56.747999999999998</v>
      </c>
      <c r="BA15" s="9">
        <v>30.901</v>
      </c>
      <c r="BB15" s="9">
        <v>25.847000000000001</v>
      </c>
      <c r="BC15" s="9">
        <v>16.335000000000001</v>
      </c>
      <c r="BD15" s="9">
        <v>8.7089999999999996</v>
      </c>
      <c r="BE15" s="9">
        <v>7.6260000000000003</v>
      </c>
      <c r="BF15" s="9">
        <v>11.847</v>
      </c>
      <c r="BG15" s="9">
        <v>8.0510000000000002</v>
      </c>
      <c r="BH15" s="9">
        <v>3.7959999999999998</v>
      </c>
      <c r="BI15" s="9">
        <v>6.992</v>
      </c>
      <c r="BJ15" s="9">
        <v>4.3529999999999998</v>
      </c>
      <c r="BK15" s="9">
        <v>2.6389999999999998</v>
      </c>
      <c r="BL15" s="9">
        <v>11.798</v>
      </c>
      <c r="BM15" s="9">
        <v>5.14</v>
      </c>
      <c r="BN15" s="9">
        <v>6.6589999999999998</v>
      </c>
      <c r="BO15" s="9">
        <v>10.209</v>
      </c>
      <c r="BP15" s="9">
        <v>5.0810000000000004</v>
      </c>
      <c r="BQ15" s="9">
        <v>5.1280000000000001</v>
      </c>
      <c r="BR15" s="9">
        <v>9.7759999999999998</v>
      </c>
      <c r="BS15" s="9">
        <v>4.649</v>
      </c>
      <c r="BT15" s="9">
        <v>5.1280000000000001</v>
      </c>
      <c r="BU15" s="9">
        <v>0.432</v>
      </c>
      <c r="BV15" s="9">
        <v>0.432</v>
      </c>
      <c r="BW15" s="9">
        <v>0</v>
      </c>
      <c r="BX15" s="9">
        <v>12.175000000000001</v>
      </c>
      <c r="BY15" s="9">
        <v>4.6109999999999998</v>
      </c>
      <c r="BZ15" s="9">
        <v>7.5640000000000001</v>
      </c>
      <c r="CA15" s="9">
        <v>12.175000000000001</v>
      </c>
      <c r="CB15" s="9">
        <v>4.6109999999999998</v>
      </c>
      <c r="CC15" s="9">
        <v>7.5640000000000001</v>
      </c>
      <c r="CD15" s="9">
        <v>2.4460000000000002</v>
      </c>
      <c r="CE15" s="9">
        <v>1.696</v>
      </c>
      <c r="CF15" s="9">
        <v>0.75</v>
      </c>
      <c r="CG15" s="9">
        <v>2.1989999999999998</v>
      </c>
      <c r="CH15" s="9">
        <v>0.58699999999999997</v>
      </c>
      <c r="CI15" s="9">
        <v>1.6120000000000001</v>
      </c>
      <c r="CJ15" s="9">
        <v>3.0110000000000001</v>
      </c>
      <c r="CK15" s="9">
        <v>0.33300000000000002</v>
      </c>
      <c r="CL15" s="9">
        <v>2.6779999999999999</v>
      </c>
      <c r="CM15" s="9">
        <v>2.613</v>
      </c>
      <c r="CN15" s="9">
        <v>1.292</v>
      </c>
      <c r="CO15" s="9">
        <v>1.321</v>
      </c>
      <c r="CP15" s="9">
        <v>1.9059999999999999</v>
      </c>
      <c r="CQ15" s="9">
        <v>0.70299999999999996</v>
      </c>
      <c r="CR15" s="9">
        <v>1.2030000000000001</v>
      </c>
      <c r="CS15" s="9">
        <v>1.9059999999999999</v>
      </c>
      <c r="CT15" s="9">
        <v>0.70299999999999996</v>
      </c>
      <c r="CU15" s="9">
        <v>1.2030000000000001</v>
      </c>
      <c r="CV15" s="9">
        <v>0</v>
      </c>
      <c r="CW15" s="9">
        <v>0</v>
      </c>
      <c r="CX15" s="9">
        <v>0</v>
      </c>
      <c r="CY15" s="9">
        <v>26.684999999999999</v>
      </c>
      <c r="CZ15" s="9">
        <v>12.657999999999999</v>
      </c>
      <c r="DA15" s="9">
        <v>14.026999999999999</v>
      </c>
      <c r="DB15" s="9">
        <v>26.238</v>
      </c>
      <c r="DC15" s="9">
        <v>12.21</v>
      </c>
      <c r="DD15" s="9">
        <v>14.026999999999999</v>
      </c>
      <c r="DE15" s="9">
        <v>8.0619999999999994</v>
      </c>
      <c r="DF15" s="9">
        <v>4.8319999999999999</v>
      </c>
      <c r="DG15" s="9">
        <v>3.23</v>
      </c>
      <c r="DH15" s="9">
        <v>10.137</v>
      </c>
      <c r="DI15" s="9">
        <v>4.0999999999999996</v>
      </c>
      <c r="DJ15" s="9">
        <v>6.0359999999999996</v>
      </c>
      <c r="DK15" s="9">
        <v>4.8460000000000001</v>
      </c>
      <c r="DL15" s="9">
        <v>1.167</v>
      </c>
      <c r="DM15" s="9">
        <v>3.6789999999999998</v>
      </c>
      <c r="DN15" s="9">
        <v>1.8140000000000001</v>
      </c>
      <c r="DO15" s="9">
        <v>0.73199999999999998</v>
      </c>
      <c r="DP15" s="9">
        <v>1.0820000000000001</v>
      </c>
      <c r="DQ15" s="9">
        <v>1.8260000000000001</v>
      </c>
      <c r="DR15" s="9">
        <v>1.8260000000000001</v>
      </c>
      <c r="DS15" s="9">
        <v>0</v>
      </c>
      <c r="DT15" s="9">
        <v>1.379</v>
      </c>
      <c r="DU15" s="9">
        <v>1.379</v>
      </c>
      <c r="DV15" s="9">
        <v>0</v>
      </c>
      <c r="DW15" s="9">
        <v>0.44700000000000001</v>
      </c>
      <c r="DX15" s="9">
        <v>0.44700000000000001</v>
      </c>
      <c r="DY15" s="9">
        <v>0</v>
      </c>
      <c r="DZ15" s="9">
        <v>23.38</v>
      </c>
      <c r="EA15" s="9">
        <v>4.9370000000000003</v>
      </c>
      <c r="EB15" s="9">
        <v>18.443000000000001</v>
      </c>
      <c r="EC15" s="9">
        <v>23.149000000000001</v>
      </c>
      <c r="ED15" s="9">
        <v>4.9370000000000003</v>
      </c>
      <c r="EE15" s="9">
        <v>18.212</v>
      </c>
      <c r="EF15" s="9">
        <v>2.5390000000000001</v>
      </c>
      <c r="EG15" s="9">
        <v>0.874</v>
      </c>
      <c r="EH15" s="9">
        <v>1.665</v>
      </c>
      <c r="EI15" s="9">
        <v>5.8179999999999996</v>
      </c>
      <c r="EJ15" s="9">
        <v>0.67</v>
      </c>
      <c r="EK15" s="9">
        <v>5.1479999999999997</v>
      </c>
      <c r="EL15" s="9">
        <v>8.1709999999999994</v>
      </c>
      <c r="EM15" s="9">
        <v>1.6950000000000001</v>
      </c>
      <c r="EN15" s="9">
        <v>6.476</v>
      </c>
      <c r="EO15" s="9">
        <v>5.133</v>
      </c>
      <c r="EP15" s="9">
        <v>1.129</v>
      </c>
      <c r="EQ15" s="9">
        <v>4.0039999999999996</v>
      </c>
      <c r="ER15" s="9">
        <v>1.718</v>
      </c>
      <c r="ES15" s="9">
        <v>0.56799999999999995</v>
      </c>
      <c r="ET15" s="9">
        <v>1.1499999999999999</v>
      </c>
      <c r="EU15" s="9">
        <v>1.4870000000000001</v>
      </c>
      <c r="EV15" s="9">
        <v>0.56799999999999995</v>
      </c>
      <c r="EW15" s="9">
        <v>0.91900000000000004</v>
      </c>
      <c r="EX15" s="9">
        <v>0.23100000000000001</v>
      </c>
      <c r="EY15" s="9">
        <v>0</v>
      </c>
      <c r="EZ15" s="9">
        <v>0.23100000000000001</v>
      </c>
      <c r="FA15" s="9">
        <v>13.295</v>
      </c>
      <c r="FB15" s="9">
        <v>5.4989999999999997</v>
      </c>
      <c r="FC15" s="9">
        <v>7.7960000000000003</v>
      </c>
      <c r="FD15" s="9">
        <v>13.295</v>
      </c>
      <c r="FE15" s="9">
        <v>5.4989999999999997</v>
      </c>
      <c r="FF15" s="9">
        <v>7.7960000000000003</v>
      </c>
      <c r="FG15" s="9">
        <v>3.5489999999999999</v>
      </c>
      <c r="FH15" s="9">
        <v>1.4019999999999999</v>
      </c>
      <c r="FI15" s="9">
        <v>2.1469999999999998</v>
      </c>
      <c r="FJ15" s="9">
        <v>2.9540000000000002</v>
      </c>
      <c r="FK15" s="9">
        <v>1.1419999999999999</v>
      </c>
      <c r="FL15" s="9">
        <v>1.8120000000000001</v>
      </c>
      <c r="FM15" s="9">
        <v>2.3380000000000001</v>
      </c>
      <c r="FN15" s="9">
        <v>1.577</v>
      </c>
      <c r="FO15" s="9">
        <v>0.76100000000000001</v>
      </c>
      <c r="FP15" s="9">
        <v>3.4159999999999999</v>
      </c>
      <c r="FQ15" s="9">
        <v>0.75600000000000001</v>
      </c>
      <c r="FR15" s="9">
        <v>2.66</v>
      </c>
      <c r="FS15" s="9">
        <v>1.0369999999999999</v>
      </c>
      <c r="FT15" s="9">
        <v>0.622</v>
      </c>
      <c r="FU15" s="9">
        <v>0.41599999999999998</v>
      </c>
      <c r="FV15" s="9">
        <v>1.0369999999999999</v>
      </c>
      <c r="FW15" s="9">
        <v>0.622</v>
      </c>
      <c r="FX15" s="9">
        <v>0.41599999999999998</v>
      </c>
      <c r="FY15" s="9">
        <v>0</v>
      </c>
      <c r="FZ15" s="9">
        <v>0</v>
      </c>
      <c r="GA15" s="9">
        <v>0</v>
      </c>
      <c r="GB15" s="9">
        <v>74.102999999999994</v>
      </c>
      <c r="GC15" s="9">
        <v>40.646999999999998</v>
      </c>
      <c r="GD15" s="9">
        <v>33.456000000000003</v>
      </c>
      <c r="GE15" s="9">
        <v>72.099999999999994</v>
      </c>
      <c r="GF15" s="9">
        <v>39.908000000000001</v>
      </c>
      <c r="GG15" s="9">
        <v>32.192999999999998</v>
      </c>
      <c r="GH15" s="9">
        <v>27.117999999999999</v>
      </c>
      <c r="GI15" s="9">
        <v>13.539</v>
      </c>
      <c r="GJ15" s="9">
        <v>13.579000000000001</v>
      </c>
      <c r="GK15" s="9">
        <v>15.584</v>
      </c>
      <c r="GL15" s="9">
        <v>11.276</v>
      </c>
      <c r="GM15" s="9">
        <v>4.3079999999999998</v>
      </c>
      <c r="GN15" s="9">
        <v>14.872999999999999</v>
      </c>
      <c r="GO15" s="9">
        <v>6.9630000000000001</v>
      </c>
      <c r="GP15" s="9">
        <v>7.91</v>
      </c>
      <c r="GQ15" s="9">
        <v>7.98</v>
      </c>
      <c r="GR15" s="9">
        <v>3.79</v>
      </c>
      <c r="GS15" s="9">
        <v>4.1890000000000001</v>
      </c>
      <c r="GT15" s="9">
        <v>8.5489999999999995</v>
      </c>
      <c r="GU15" s="9">
        <v>5.0789999999999997</v>
      </c>
      <c r="GV15" s="9">
        <v>3.47</v>
      </c>
      <c r="GW15" s="9">
        <v>6.5460000000000003</v>
      </c>
      <c r="GX15" s="9">
        <v>4.3390000000000004</v>
      </c>
      <c r="GY15" s="9">
        <v>2.2069999999999999</v>
      </c>
      <c r="GZ15" s="9">
        <v>2.0030000000000001</v>
      </c>
      <c r="HA15" s="9">
        <v>0.74</v>
      </c>
      <c r="HB15" s="9">
        <v>1.2629999999999999</v>
      </c>
      <c r="HC15" s="9">
        <v>83.774000000000001</v>
      </c>
      <c r="HD15" s="9">
        <v>43.988999999999997</v>
      </c>
      <c r="HE15" s="9">
        <v>39.786000000000001</v>
      </c>
      <c r="HF15" s="9">
        <v>81.102999999999994</v>
      </c>
      <c r="HG15" s="9">
        <v>42.868000000000002</v>
      </c>
      <c r="HH15" s="9">
        <v>38.234999999999999</v>
      </c>
      <c r="HI15" s="9">
        <v>36.832000000000001</v>
      </c>
      <c r="HJ15" s="9">
        <v>20.207999999999998</v>
      </c>
      <c r="HK15" s="9">
        <v>16.625</v>
      </c>
      <c r="HL15" s="9">
        <v>15.712999999999999</v>
      </c>
      <c r="HM15" s="9">
        <v>8.6430000000000007</v>
      </c>
      <c r="HN15" s="9">
        <v>7.07</v>
      </c>
      <c r="HO15" s="9">
        <v>15.949</v>
      </c>
      <c r="HP15" s="9">
        <v>6.2590000000000003</v>
      </c>
      <c r="HQ15" s="9">
        <v>9.6890000000000001</v>
      </c>
      <c r="HR15" s="9">
        <v>8.3350000000000009</v>
      </c>
      <c r="HS15" s="9">
        <v>5.2089999999999996</v>
      </c>
      <c r="HT15" s="9">
        <v>3.1259999999999999</v>
      </c>
      <c r="HU15" s="9">
        <v>6.9459999999999997</v>
      </c>
      <c r="HV15" s="9">
        <v>3.67</v>
      </c>
      <c r="HW15" s="9">
        <v>3.2759999999999998</v>
      </c>
      <c r="HX15" s="9">
        <v>4.2750000000000004</v>
      </c>
      <c r="HY15" s="9">
        <v>2.5489999999999999</v>
      </c>
      <c r="HZ15" s="9">
        <v>1.7250000000000001</v>
      </c>
      <c r="IA15" s="9">
        <v>2.6709999999999998</v>
      </c>
      <c r="IB15" s="9">
        <v>1.1200000000000001</v>
      </c>
      <c r="IC15" s="9">
        <v>1.55</v>
      </c>
      <c r="ID15" s="9">
        <v>180.642</v>
      </c>
      <c r="IE15" s="9">
        <v>96.084999999999994</v>
      </c>
      <c r="IF15" s="9">
        <v>84.558000000000007</v>
      </c>
      <c r="IG15" s="9">
        <v>176.16399999999999</v>
      </c>
      <c r="IH15" s="9">
        <v>93.025000000000006</v>
      </c>
      <c r="II15" s="9">
        <v>83.138999999999996</v>
      </c>
      <c r="IJ15" s="9">
        <v>65.974999999999994</v>
      </c>
      <c r="IK15" s="9">
        <v>34.296999999999997</v>
      </c>
      <c r="IL15" s="9">
        <v>31.677</v>
      </c>
      <c r="IM15" s="9">
        <v>41.572000000000003</v>
      </c>
      <c r="IN15" s="9">
        <v>21.983000000000001</v>
      </c>
      <c r="IO15" s="9">
        <v>19.588999999999999</v>
      </c>
      <c r="IP15" s="9">
        <v>29.89</v>
      </c>
      <c r="IQ15" s="9">
        <v>13.238</v>
      </c>
    </row>
    <row r="16" spans="1:251">
      <c r="A16" s="10">
        <v>43862</v>
      </c>
      <c r="B16" s="9">
        <v>3.8239999999999998</v>
      </c>
      <c r="C16" s="9">
        <v>4.335</v>
      </c>
      <c r="D16" s="9">
        <v>4.6950000000000003</v>
      </c>
      <c r="E16" s="9">
        <v>2.7109999999999999</v>
      </c>
      <c r="F16" s="9">
        <v>1.984</v>
      </c>
      <c r="G16" s="9">
        <v>6.6559999999999997</v>
      </c>
      <c r="H16" s="9">
        <v>4.3840000000000003</v>
      </c>
      <c r="I16" s="9">
        <v>2.2719999999999998</v>
      </c>
      <c r="J16" s="9">
        <v>9.89</v>
      </c>
      <c r="K16" s="9">
        <v>8.0310000000000006</v>
      </c>
      <c r="L16" s="9">
        <v>1.86</v>
      </c>
      <c r="M16" s="9">
        <v>5.641</v>
      </c>
      <c r="N16" s="9">
        <v>3.6520000000000001</v>
      </c>
      <c r="O16" s="9">
        <v>1.9890000000000001</v>
      </c>
      <c r="P16" s="9">
        <v>5.2240000000000002</v>
      </c>
      <c r="Q16" s="9">
        <v>3.2349999999999999</v>
      </c>
      <c r="R16" s="9">
        <v>1.9890000000000001</v>
      </c>
      <c r="S16" s="9">
        <v>0.41799999999999998</v>
      </c>
      <c r="T16" s="9">
        <v>0.41799999999999998</v>
      </c>
      <c r="U16" s="9">
        <v>0</v>
      </c>
      <c r="V16" s="9">
        <v>26.545000000000002</v>
      </c>
      <c r="W16" s="9">
        <v>21.41</v>
      </c>
      <c r="X16" s="9">
        <v>5.1349999999999998</v>
      </c>
      <c r="Y16" s="9">
        <v>26.545000000000002</v>
      </c>
      <c r="Z16" s="9">
        <v>21.41</v>
      </c>
      <c r="AA16" s="9">
        <v>5.1349999999999998</v>
      </c>
      <c r="AB16" s="9">
        <v>12.366</v>
      </c>
      <c r="AC16" s="9">
        <v>9.625</v>
      </c>
      <c r="AD16" s="9">
        <v>2.7410000000000001</v>
      </c>
      <c r="AE16" s="9">
        <v>5.1790000000000003</v>
      </c>
      <c r="AF16" s="9">
        <v>4.8380000000000001</v>
      </c>
      <c r="AG16" s="9">
        <v>0.34100000000000003</v>
      </c>
      <c r="AH16" s="9">
        <v>3.0670000000000002</v>
      </c>
      <c r="AI16" s="9">
        <v>2.7080000000000002</v>
      </c>
      <c r="AJ16" s="9">
        <v>0.35899999999999999</v>
      </c>
      <c r="AK16" s="9">
        <v>3.2090000000000001</v>
      </c>
      <c r="AL16" s="9">
        <v>2.7080000000000002</v>
      </c>
      <c r="AM16" s="9">
        <v>0.501</v>
      </c>
      <c r="AN16" s="9">
        <v>2.7240000000000002</v>
      </c>
      <c r="AO16" s="9">
        <v>1.5309999999999999</v>
      </c>
      <c r="AP16" s="9">
        <v>1.1930000000000001</v>
      </c>
      <c r="AQ16" s="9">
        <v>2.7240000000000002</v>
      </c>
      <c r="AR16" s="9">
        <v>1.5309999999999999</v>
      </c>
      <c r="AS16" s="9">
        <v>1.1930000000000001</v>
      </c>
      <c r="AT16" s="9">
        <v>0</v>
      </c>
      <c r="AU16" s="9">
        <v>0</v>
      </c>
      <c r="AV16" s="9">
        <v>0</v>
      </c>
      <c r="AW16" s="9">
        <v>56.290999999999997</v>
      </c>
      <c r="AX16" s="9">
        <v>32.247</v>
      </c>
      <c r="AY16" s="9">
        <v>24.044</v>
      </c>
      <c r="AZ16" s="9">
        <v>56.043999999999997</v>
      </c>
      <c r="BA16" s="9">
        <v>32.247</v>
      </c>
      <c r="BB16" s="9">
        <v>23.797000000000001</v>
      </c>
      <c r="BC16" s="9">
        <v>13.786</v>
      </c>
      <c r="BD16" s="9">
        <v>9.2289999999999992</v>
      </c>
      <c r="BE16" s="9">
        <v>4.5579999999999998</v>
      </c>
      <c r="BF16" s="9">
        <v>10.436</v>
      </c>
      <c r="BG16" s="9">
        <v>6.5919999999999996</v>
      </c>
      <c r="BH16" s="9">
        <v>3.8450000000000002</v>
      </c>
      <c r="BI16" s="9">
        <v>10.679</v>
      </c>
      <c r="BJ16" s="9">
        <v>7.5</v>
      </c>
      <c r="BK16" s="9">
        <v>3.1789999999999998</v>
      </c>
      <c r="BL16" s="9">
        <v>12.494999999999999</v>
      </c>
      <c r="BM16" s="9">
        <v>5.91</v>
      </c>
      <c r="BN16" s="9">
        <v>6.585</v>
      </c>
      <c r="BO16" s="9">
        <v>8.8949999999999996</v>
      </c>
      <c r="BP16" s="9">
        <v>3.0169999999999999</v>
      </c>
      <c r="BQ16" s="9">
        <v>5.8780000000000001</v>
      </c>
      <c r="BR16" s="9">
        <v>8.6470000000000002</v>
      </c>
      <c r="BS16" s="9">
        <v>3.0169999999999999</v>
      </c>
      <c r="BT16" s="9">
        <v>5.63</v>
      </c>
      <c r="BU16" s="9">
        <v>0.247</v>
      </c>
      <c r="BV16" s="9">
        <v>0</v>
      </c>
      <c r="BW16" s="9">
        <v>0.247</v>
      </c>
      <c r="BX16" s="9">
        <v>13.837</v>
      </c>
      <c r="BY16" s="9">
        <v>4.2859999999999996</v>
      </c>
      <c r="BZ16" s="9">
        <v>9.5510000000000002</v>
      </c>
      <c r="CA16" s="9">
        <v>13.747999999999999</v>
      </c>
      <c r="CB16" s="9">
        <v>4.2859999999999996</v>
      </c>
      <c r="CC16" s="9">
        <v>9.4619999999999997</v>
      </c>
      <c r="CD16" s="9">
        <v>1.2290000000000001</v>
      </c>
      <c r="CE16" s="9">
        <v>0.76400000000000001</v>
      </c>
      <c r="CF16" s="9">
        <v>0.46500000000000002</v>
      </c>
      <c r="CG16" s="9">
        <v>2.2930000000000001</v>
      </c>
      <c r="CH16" s="9">
        <v>0.81100000000000005</v>
      </c>
      <c r="CI16" s="9">
        <v>1.4810000000000001</v>
      </c>
      <c r="CJ16" s="9">
        <v>4.3970000000000002</v>
      </c>
      <c r="CK16" s="9">
        <v>1.1140000000000001</v>
      </c>
      <c r="CL16" s="9">
        <v>3.2829999999999999</v>
      </c>
      <c r="CM16" s="9">
        <v>3.5739999999999998</v>
      </c>
      <c r="CN16" s="9">
        <v>0.42499999999999999</v>
      </c>
      <c r="CO16" s="9">
        <v>3.149</v>
      </c>
      <c r="CP16" s="9">
        <v>2.3450000000000002</v>
      </c>
      <c r="CQ16" s="9">
        <v>1.1719999999999999</v>
      </c>
      <c r="CR16" s="9">
        <v>1.173</v>
      </c>
      <c r="CS16" s="9">
        <v>2.2559999999999998</v>
      </c>
      <c r="CT16" s="9">
        <v>1.1719999999999999</v>
      </c>
      <c r="CU16" s="9">
        <v>1.0840000000000001</v>
      </c>
      <c r="CV16" s="9">
        <v>8.8999999999999996E-2</v>
      </c>
      <c r="CW16" s="9">
        <v>0</v>
      </c>
      <c r="CX16" s="9">
        <v>8.8999999999999996E-2</v>
      </c>
      <c r="CY16" s="9">
        <v>32.113999999999997</v>
      </c>
      <c r="CZ16" s="9">
        <v>12.206</v>
      </c>
      <c r="DA16" s="9">
        <v>19.908000000000001</v>
      </c>
      <c r="DB16" s="9">
        <v>31.594000000000001</v>
      </c>
      <c r="DC16" s="9">
        <v>12.206</v>
      </c>
      <c r="DD16" s="9">
        <v>19.387</v>
      </c>
      <c r="DE16" s="9">
        <v>11.077</v>
      </c>
      <c r="DF16" s="9">
        <v>6.45</v>
      </c>
      <c r="DG16" s="9">
        <v>4.6269999999999998</v>
      </c>
      <c r="DH16" s="9">
        <v>5.7240000000000002</v>
      </c>
      <c r="DI16" s="9">
        <v>1.026</v>
      </c>
      <c r="DJ16" s="9">
        <v>4.6980000000000004</v>
      </c>
      <c r="DK16" s="9">
        <v>9.1780000000000008</v>
      </c>
      <c r="DL16" s="9">
        <v>3.6560000000000001</v>
      </c>
      <c r="DM16" s="9">
        <v>5.5220000000000002</v>
      </c>
      <c r="DN16" s="9">
        <v>4.8650000000000002</v>
      </c>
      <c r="DO16" s="9">
        <v>1.0740000000000001</v>
      </c>
      <c r="DP16" s="9">
        <v>3.7909999999999999</v>
      </c>
      <c r="DQ16" s="9">
        <v>1.2709999999999999</v>
      </c>
      <c r="DR16" s="9">
        <v>0</v>
      </c>
      <c r="DS16" s="9">
        <v>1.2709999999999999</v>
      </c>
      <c r="DT16" s="9">
        <v>0.75</v>
      </c>
      <c r="DU16" s="9">
        <v>0</v>
      </c>
      <c r="DV16" s="9">
        <v>0.75</v>
      </c>
      <c r="DW16" s="9">
        <v>0.52100000000000002</v>
      </c>
      <c r="DX16" s="9">
        <v>0</v>
      </c>
      <c r="DY16" s="9">
        <v>0.52100000000000002</v>
      </c>
      <c r="DZ16" s="9">
        <v>17.841999999999999</v>
      </c>
      <c r="EA16" s="9">
        <v>5.22</v>
      </c>
      <c r="EB16" s="9">
        <v>12.622</v>
      </c>
      <c r="EC16" s="9">
        <v>17.841999999999999</v>
      </c>
      <c r="ED16" s="9">
        <v>5.22</v>
      </c>
      <c r="EE16" s="9">
        <v>12.622</v>
      </c>
      <c r="EF16" s="9">
        <v>1.7929999999999999</v>
      </c>
      <c r="EG16" s="9">
        <v>1.4159999999999999</v>
      </c>
      <c r="EH16" s="9">
        <v>0.377</v>
      </c>
      <c r="EI16" s="9">
        <v>5.2380000000000004</v>
      </c>
      <c r="EJ16" s="9">
        <v>1.167</v>
      </c>
      <c r="EK16" s="9">
        <v>4.0720000000000001</v>
      </c>
      <c r="EL16" s="9">
        <v>4.3899999999999997</v>
      </c>
      <c r="EM16" s="9">
        <v>0.86699999999999999</v>
      </c>
      <c r="EN16" s="9">
        <v>3.5230000000000001</v>
      </c>
      <c r="EO16" s="9">
        <v>5.7080000000000002</v>
      </c>
      <c r="EP16" s="9">
        <v>1.77</v>
      </c>
      <c r="EQ16" s="9">
        <v>3.9380000000000002</v>
      </c>
      <c r="ER16" s="9">
        <v>0.71199999999999997</v>
      </c>
      <c r="ES16" s="9">
        <v>0</v>
      </c>
      <c r="ET16" s="9">
        <v>0.71199999999999997</v>
      </c>
      <c r="EU16" s="9">
        <v>0.71199999999999997</v>
      </c>
      <c r="EV16" s="9">
        <v>0</v>
      </c>
      <c r="EW16" s="9">
        <v>0.71199999999999997</v>
      </c>
      <c r="EX16" s="9">
        <v>0</v>
      </c>
      <c r="EY16" s="9">
        <v>0</v>
      </c>
      <c r="EZ16" s="9">
        <v>0</v>
      </c>
      <c r="FA16" s="9">
        <v>9.9130000000000003</v>
      </c>
      <c r="FB16" s="9">
        <v>5.17</v>
      </c>
      <c r="FC16" s="9">
        <v>4.7430000000000003</v>
      </c>
      <c r="FD16" s="9">
        <v>9.7189999999999994</v>
      </c>
      <c r="FE16" s="9">
        <v>4.976</v>
      </c>
      <c r="FF16" s="9">
        <v>4.7430000000000003</v>
      </c>
      <c r="FG16" s="9">
        <v>3.7269999999999999</v>
      </c>
      <c r="FH16" s="9">
        <v>1.516</v>
      </c>
      <c r="FI16" s="9">
        <v>2.2109999999999999</v>
      </c>
      <c r="FJ16" s="9">
        <v>1.9419999999999999</v>
      </c>
      <c r="FK16" s="9">
        <v>0.45600000000000002</v>
      </c>
      <c r="FL16" s="9">
        <v>1.486</v>
      </c>
      <c r="FM16" s="9">
        <v>1.222</v>
      </c>
      <c r="FN16" s="9">
        <v>0.73299999999999998</v>
      </c>
      <c r="FO16" s="9">
        <v>0.48799999999999999</v>
      </c>
      <c r="FP16" s="9">
        <v>1.7190000000000001</v>
      </c>
      <c r="FQ16" s="9">
        <v>1.161</v>
      </c>
      <c r="FR16" s="9">
        <v>0.55800000000000005</v>
      </c>
      <c r="FS16" s="9">
        <v>1.3029999999999999</v>
      </c>
      <c r="FT16" s="9">
        <v>1.3029999999999999</v>
      </c>
      <c r="FU16" s="9">
        <v>0</v>
      </c>
      <c r="FV16" s="9">
        <v>1.109</v>
      </c>
      <c r="FW16" s="9">
        <v>1.109</v>
      </c>
      <c r="FX16" s="9">
        <v>0</v>
      </c>
      <c r="FY16" s="9">
        <v>0.19400000000000001</v>
      </c>
      <c r="FZ16" s="9">
        <v>0.19400000000000001</v>
      </c>
      <c r="GA16" s="9">
        <v>0</v>
      </c>
      <c r="GB16" s="9">
        <v>77.322000000000003</v>
      </c>
      <c r="GC16" s="9">
        <v>40.018999999999998</v>
      </c>
      <c r="GD16" s="9">
        <v>37.302</v>
      </c>
      <c r="GE16" s="9">
        <v>76.838999999999999</v>
      </c>
      <c r="GF16" s="9">
        <v>40.018999999999998</v>
      </c>
      <c r="GG16" s="9">
        <v>36.82</v>
      </c>
      <c r="GH16" s="9">
        <v>30.696000000000002</v>
      </c>
      <c r="GI16" s="9">
        <v>15.754</v>
      </c>
      <c r="GJ16" s="9">
        <v>14.943</v>
      </c>
      <c r="GK16" s="9">
        <v>22.852</v>
      </c>
      <c r="GL16" s="9">
        <v>11.957000000000001</v>
      </c>
      <c r="GM16" s="9">
        <v>10.895</v>
      </c>
      <c r="GN16" s="9">
        <v>9.4819999999999993</v>
      </c>
      <c r="GO16" s="9">
        <v>5.0670000000000002</v>
      </c>
      <c r="GP16" s="9">
        <v>4.415</v>
      </c>
      <c r="GQ16" s="9">
        <v>5.7140000000000004</v>
      </c>
      <c r="GR16" s="9">
        <v>2.581</v>
      </c>
      <c r="GS16" s="9">
        <v>3.133</v>
      </c>
      <c r="GT16" s="9">
        <v>8.5779999999999994</v>
      </c>
      <c r="GU16" s="9">
        <v>4.6609999999999996</v>
      </c>
      <c r="GV16" s="9">
        <v>3.9169999999999998</v>
      </c>
      <c r="GW16" s="9">
        <v>8.0950000000000006</v>
      </c>
      <c r="GX16" s="9">
        <v>4.6609999999999996</v>
      </c>
      <c r="GY16" s="9">
        <v>3.4340000000000002</v>
      </c>
      <c r="GZ16" s="9">
        <v>0.48199999999999998</v>
      </c>
      <c r="HA16" s="9">
        <v>0</v>
      </c>
      <c r="HB16" s="9">
        <v>0.48199999999999998</v>
      </c>
      <c r="HC16" s="9">
        <v>94.188999999999993</v>
      </c>
      <c r="HD16" s="9">
        <v>50.536000000000001</v>
      </c>
      <c r="HE16" s="9">
        <v>43.652999999999999</v>
      </c>
      <c r="HF16" s="9">
        <v>90.718000000000004</v>
      </c>
      <c r="HG16" s="9">
        <v>48.529000000000003</v>
      </c>
      <c r="HH16" s="9">
        <v>42.188000000000002</v>
      </c>
      <c r="HI16" s="9">
        <v>38.418999999999997</v>
      </c>
      <c r="HJ16" s="9">
        <v>22.210999999999999</v>
      </c>
      <c r="HK16" s="9">
        <v>16.209</v>
      </c>
      <c r="HL16" s="9">
        <v>21.736999999999998</v>
      </c>
      <c r="HM16" s="9">
        <v>11.807</v>
      </c>
      <c r="HN16" s="9">
        <v>9.9290000000000003</v>
      </c>
      <c r="HO16" s="9">
        <v>12.805</v>
      </c>
      <c r="HP16" s="9">
        <v>6.5990000000000002</v>
      </c>
      <c r="HQ16" s="9">
        <v>6.2060000000000004</v>
      </c>
      <c r="HR16" s="9">
        <v>10.61</v>
      </c>
      <c r="HS16" s="9">
        <v>2.976</v>
      </c>
      <c r="HT16" s="9">
        <v>7.6340000000000003</v>
      </c>
      <c r="HU16" s="9">
        <v>10.618</v>
      </c>
      <c r="HV16" s="9">
        <v>6.9429999999999996</v>
      </c>
      <c r="HW16" s="9">
        <v>3.6749999999999998</v>
      </c>
      <c r="HX16" s="9">
        <v>7.1459999999999999</v>
      </c>
      <c r="HY16" s="9">
        <v>4.9359999999999999</v>
      </c>
      <c r="HZ16" s="9">
        <v>2.21</v>
      </c>
      <c r="IA16" s="9">
        <v>3.4710000000000001</v>
      </c>
      <c r="IB16" s="9">
        <v>2.0070000000000001</v>
      </c>
      <c r="IC16" s="9">
        <v>1.4650000000000001</v>
      </c>
      <c r="ID16" s="9">
        <v>189.37700000000001</v>
      </c>
      <c r="IE16" s="9">
        <v>102.288</v>
      </c>
      <c r="IF16" s="9">
        <v>87.088999999999999</v>
      </c>
      <c r="IG16" s="9">
        <v>186.74100000000001</v>
      </c>
      <c r="IH16" s="9">
        <v>100.48099999999999</v>
      </c>
      <c r="II16" s="9">
        <v>86.260999999999996</v>
      </c>
      <c r="IJ16" s="9">
        <v>72.388000000000005</v>
      </c>
      <c r="IK16" s="9">
        <v>41.182000000000002</v>
      </c>
      <c r="IL16" s="9">
        <v>31.206</v>
      </c>
      <c r="IM16" s="9">
        <v>36.271000000000001</v>
      </c>
      <c r="IN16" s="9">
        <v>17.347999999999999</v>
      </c>
      <c r="IO16" s="9">
        <v>18.922000000000001</v>
      </c>
      <c r="IP16" s="9">
        <v>28.509</v>
      </c>
      <c r="IQ16" s="9">
        <v>15.641999999999999</v>
      </c>
    </row>
    <row r="17" spans="1:251">
      <c r="A17" s="10">
        <v>44228</v>
      </c>
      <c r="B17" s="9">
        <v>7.0330000000000004</v>
      </c>
      <c r="C17" s="9">
        <v>8.0830000000000002</v>
      </c>
      <c r="D17" s="9">
        <v>14.856999999999999</v>
      </c>
      <c r="E17" s="9">
        <v>13.164</v>
      </c>
      <c r="F17" s="9">
        <v>1.6930000000000001</v>
      </c>
      <c r="G17" s="9">
        <v>9.7490000000000006</v>
      </c>
      <c r="H17" s="9">
        <v>5.9470000000000001</v>
      </c>
      <c r="I17" s="9">
        <v>3.802</v>
      </c>
      <c r="J17" s="9">
        <v>14.176</v>
      </c>
      <c r="K17" s="9">
        <v>8.7059999999999995</v>
      </c>
      <c r="L17" s="9">
        <v>5.47</v>
      </c>
      <c r="M17" s="9">
        <v>14.743</v>
      </c>
      <c r="N17" s="9">
        <v>11.180999999999999</v>
      </c>
      <c r="O17" s="9">
        <v>3.5619999999999998</v>
      </c>
      <c r="P17" s="9">
        <v>13.199</v>
      </c>
      <c r="Q17" s="9">
        <v>10.218999999999999</v>
      </c>
      <c r="R17" s="9">
        <v>2.9809999999999999</v>
      </c>
      <c r="S17" s="9">
        <v>1.544</v>
      </c>
      <c r="T17" s="9">
        <v>0.96199999999999997</v>
      </c>
      <c r="U17" s="9">
        <v>0.58099999999999996</v>
      </c>
      <c r="V17" s="9">
        <v>32.704999999999998</v>
      </c>
      <c r="W17" s="9">
        <v>21.611000000000001</v>
      </c>
      <c r="X17" s="9">
        <v>11.093999999999999</v>
      </c>
      <c r="Y17" s="9">
        <v>32.704999999999998</v>
      </c>
      <c r="Z17" s="9">
        <v>21.611000000000001</v>
      </c>
      <c r="AA17" s="9">
        <v>11.093999999999999</v>
      </c>
      <c r="AB17" s="9">
        <v>14.266999999999999</v>
      </c>
      <c r="AC17" s="9">
        <v>9.5830000000000002</v>
      </c>
      <c r="AD17" s="9">
        <v>4.6840000000000002</v>
      </c>
      <c r="AE17" s="9">
        <v>8.1999999999999993</v>
      </c>
      <c r="AF17" s="9">
        <v>6.27</v>
      </c>
      <c r="AG17" s="9">
        <v>1.93</v>
      </c>
      <c r="AH17" s="9">
        <v>5.7119999999999997</v>
      </c>
      <c r="AI17" s="9">
        <v>3.9990000000000001</v>
      </c>
      <c r="AJ17" s="9">
        <v>1.7130000000000001</v>
      </c>
      <c r="AK17" s="9">
        <v>3.7519999999999998</v>
      </c>
      <c r="AL17" s="9">
        <v>1.758</v>
      </c>
      <c r="AM17" s="9">
        <v>1.994</v>
      </c>
      <c r="AN17" s="9">
        <v>0.77400000000000002</v>
      </c>
      <c r="AO17" s="9">
        <v>0</v>
      </c>
      <c r="AP17" s="9">
        <v>0.77400000000000002</v>
      </c>
      <c r="AQ17" s="9">
        <v>0.77400000000000002</v>
      </c>
      <c r="AR17" s="9">
        <v>0</v>
      </c>
      <c r="AS17" s="9">
        <v>0.77400000000000002</v>
      </c>
      <c r="AT17" s="9">
        <v>0</v>
      </c>
      <c r="AU17" s="9">
        <v>0</v>
      </c>
      <c r="AV17" s="9">
        <v>0</v>
      </c>
      <c r="AW17" s="9">
        <v>74.923000000000002</v>
      </c>
      <c r="AX17" s="9">
        <v>48.387999999999998</v>
      </c>
      <c r="AY17" s="9">
        <v>26.535</v>
      </c>
      <c r="AZ17" s="9">
        <v>74.480999999999995</v>
      </c>
      <c r="BA17" s="9">
        <v>47.945999999999998</v>
      </c>
      <c r="BB17" s="9">
        <v>26.535</v>
      </c>
      <c r="BC17" s="9">
        <v>15.58</v>
      </c>
      <c r="BD17" s="9">
        <v>10.351000000000001</v>
      </c>
      <c r="BE17" s="9">
        <v>5.2290000000000001</v>
      </c>
      <c r="BF17" s="9">
        <v>16.436</v>
      </c>
      <c r="BG17" s="9">
        <v>10.81</v>
      </c>
      <c r="BH17" s="9">
        <v>5.6260000000000003</v>
      </c>
      <c r="BI17" s="9">
        <v>11.872</v>
      </c>
      <c r="BJ17" s="9">
        <v>8.0429999999999993</v>
      </c>
      <c r="BK17" s="9">
        <v>3.8290000000000002</v>
      </c>
      <c r="BL17" s="9">
        <v>18.887</v>
      </c>
      <c r="BM17" s="9">
        <v>8.7899999999999991</v>
      </c>
      <c r="BN17" s="9">
        <v>10.097</v>
      </c>
      <c r="BO17" s="9">
        <v>12.148</v>
      </c>
      <c r="BP17" s="9">
        <v>10.394</v>
      </c>
      <c r="BQ17" s="9">
        <v>1.754</v>
      </c>
      <c r="BR17" s="9">
        <v>11.706</v>
      </c>
      <c r="BS17" s="9">
        <v>9.952</v>
      </c>
      <c r="BT17" s="9">
        <v>1.754</v>
      </c>
      <c r="BU17" s="9">
        <v>0.442</v>
      </c>
      <c r="BV17" s="9">
        <v>0.442</v>
      </c>
      <c r="BW17" s="9">
        <v>0</v>
      </c>
      <c r="BX17" s="9">
        <v>17.931999999999999</v>
      </c>
      <c r="BY17" s="9">
        <v>8.2159999999999993</v>
      </c>
      <c r="BZ17" s="9">
        <v>9.7159999999999993</v>
      </c>
      <c r="CA17" s="9">
        <v>17.931999999999999</v>
      </c>
      <c r="CB17" s="9">
        <v>8.2159999999999993</v>
      </c>
      <c r="CC17" s="9">
        <v>9.7159999999999993</v>
      </c>
      <c r="CD17" s="9">
        <v>1.62</v>
      </c>
      <c r="CE17" s="9">
        <v>1.62</v>
      </c>
      <c r="CF17" s="9">
        <v>0</v>
      </c>
      <c r="CG17" s="9">
        <v>6.3230000000000004</v>
      </c>
      <c r="CH17" s="9">
        <v>3.0470000000000002</v>
      </c>
      <c r="CI17" s="9">
        <v>3.2759999999999998</v>
      </c>
      <c r="CJ17" s="9">
        <v>2.8460000000000001</v>
      </c>
      <c r="CK17" s="9">
        <v>1.706</v>
      </c>
      <c r="CL17" s="9">
        <v>1.1399999999999999</v>
      </c>
      <c r="CM17" s="9">
        <v>4.0140000000000002</v>
      </c>
      <c r="CN17" s="9">
        <v>0.85899999999999999</v>
      </c>
      <c r="CO17" s="9">
        <v>3.1560000000000001</v>
      </c>
      <c r="CP17" s="9">
        <v>3.1280000000000001</v>
      </c>
      <c r="CQ17" s="9">
        <v>0.98399999999999999</v>
      </c>
      <c r="CR17" s="9">
        <v>2.1440000000000001</v>
      </c>
      <c r="CS17" s="9">
        <v>3.1280000000000001</v>
      </c>
      <c r="CT17" s="9">
        <v>0.98399999999999999</v>
      </c>
      <c r="CU17" s="9">
        <v>2.1440000000000001</v>
      </c>
      <c r="CV17" s="9">
        <v>0</v>
      </c>
      <c r="CW17" s="9">
        <v>0</v>
      </c>
      <c r="CX17" s="9">
        <v>0</v>
      </c>
      <c r="CY17" s="9">
        <v>25.972000000000001</v>
      </c>
      <c r="CZ17" s="9">
        <v>6.5679999999999996</v>
      </c>
      <c r="DA17" s="9">
        <v>19.404</v>
      </c>
      <c r="DB17" s="9">
        <v>25.972000000000001</v>
      </c>
      <c r="DC17" s="9">
        <v>6.5679999999999996</v>
      </c>
      <c r="DD17" s="9">
        <v>19.404</v>
      </c>
      <c r="DE17" s="9">
        <v>8.7289999999999992</v>
      </c>
      <c r="DF17" s="9">
        <v>3.7650000000000001</v>
      </c>
      <c r="DG17" s="9">
        <v>4.9649999999999999</v>
      </c>
      <c r="DH17" s="9">
        <v>5.07</v>
      </c>
      <c r="DI17" s="9">
        <v>0</v>
      </c>
      <c r="DJ17" s="9">
        <v>5.07</v>
      </c>
      <c r="DK17" s="9">
        <v>8.5510000000000002</v>
      </c>
      <c r="DL17" s="9">
        <v>1.679</v>
      </c>
      <c r="DM17" s="9">
        <v>6.8719999999999999</v>
      </c>
      <c r="DN17" s="9">
        <v>2.8140000000000001</v>
      </c>
      <c r="DO17" s="9">
        <v>0.46899999999999997</v>
      </c>
      <c r="DP17" s="9">
        <v>2.3460000000000001</v>
      </c>
      <c r="DQ17" s="9">
        <v>0.80700000000000005</v>
      </c>
      <c r="DR17" s="9">
        <v>0.65500000000000003</v>
      </c>
      <c r="DS17" s="9">
        <v>0.152</v>
      </c>
      <c r="DT17" s="9">
        <v>0.80700000000000005</v>
      </c>
      <c r="DU17" s="9">
        <v>0.65500000000000003</v>
      </c>
      <c r="DV17" s="9">
        <v>0.152</v>
      </c>
      <c r="DW17" s="9">
        <v>0</v>
      </c>
      <c r="DX17" s="9">
        <v>0</v>
      </c>
      <c r="DY17" s="9">
        <v>0</v>
      </c>
      <c r="DZ17" s="9">
        <v>22.706</v>
      </c>
      <c r="EA17" s="9">
        <v>4.5330000000000004</v>
      </c>
      <c r="EB17" s="9">
        <v>18.172999999999998</v>
      </c>
      <c r="EC17" s="9">
        <v>22.077999999999999</v>
      </c>
      <c r="ED17" s="9">
        <v>4.5330000000000004</v>
      </c>
      <c r="EE17" s="9">
        <v>17.545000000000002</v>
      </c>
      <c r="EF17" s="9">
        <v>1.921</v>
      </c>
      <c r="EG17" s="9">
        <v>0.60499999999999998</v>
      </c>
      <c r="EH17" s="9">
        <v>1.3169999999999999</v>
      </c>
      <c r="EI17" s="9">
        <v>5.5129999999999999</v>
      </c>
      <c r="EJ17" s="9">
        <v>0.442</v>
      </c>
      <c r="EK17" s="9">
        <v>5.0709999999999997</v>
      </c>
      <c r="EL17" s="9">
        <v>9.2349999999999994</v>
      </c>
      <c r="EM17" s="9">
        <v>1.7589999999999999</v>
      </c>
      <c r="EN17" s="9">
        <v>7.476</v>
      </c>
      <c r="EO17" s="9">
        <v>3.887</v>
      </c>
      <c r="EP17" s="9">
        <v>1.276</v>
      </c>
      <c r="EQ17" s="9">
        <v>2.6110000000000002</v>
      </c>
      <c r="ER17" s="9">
        <v>2.15</v>
      </c>
      <c r="ES17" s="9">
        <v>0.45200000000000001</v>
      </c>
      <c r="ET17" s="9">
        <v>1.6990000000000001</v>
      </c>
      <c r="EU17" s="9">
        <v>1.522</v>
      </c>
      <c r="EV17" s="9">
        <v>0.45200000000000001</v>
      </c>
      <c r="EW17" s="9">
        <v>1.071</v>
      </c>
      <c r="EX17" s="9">
        <v>0.628</v>
      </c>
      <c r="EY17" s="9">
        <v>0</v>
      </c>
      <c r="EZ17" s="9">
        <v>0.628</v>
      </c>
      <c r="FA17" s="9">
        <v>10.859</v>
      </c>
      <c r="FB17" s="9">
        <v>7.1779999999999999</v>
      </c>
      <c r="FC17" s="9">
        <v>3.681</v>
      </c>
      <c r="FD17" s="9">
        <v>10.859</v>
      </c>
      <c r="FE17" s="9">
        <v>7.1779999999999999</v>
      </c>
      <c r="FF17" s="9">
        <v>3.681</v>
      </c>
      <c r="FG17" s="9">
        <v>3.9</v>
      </c>
      <c r="FH17" s="9">
        <v>3.2130000000000001</v>
      </c>
      <c r="FI17" s="9">
        <v>0.68700000000000006</v>
      </c>
      <c r="FJ17" s="9">
        <v>2.4689999999999999</v>
      </c>
      <c r="FK17" s="9">
        <v>1.794</v>
      </c>
      <c r="FL17" s="9">
        <v>0.67500000000000004</v>
      </c>
      <c r="FM17" s="9">
        <v>2.4750000000000001</v>
      </c>
      <c r="FN17" s="9">
        <v>1.536</v>
      </c>
      <c r="FO17" s="9">
        <v>0.93899999999999995</v>
      </c>
      <c r="FP17" s="9">
        <v>2.0139999999999998</v>
      </c>
      <c r="FQ17" s="9">
        <v>0.63400000000000001</v>
      </c>
      <c r="FR17" s="9">
        <v>1.38</v>
      </c>
      <c r="FS17" s="9">
        <v>0</v>
      </c>
      <c r="FT17" s="9">
        <v>0</v>
      </c>
      <c r="FU17" s="9">
        <v>0</v>
      </c>
      <c r="FV17" s="9">
        <v>0</v>
      </c>
      <c r="FW17" s="9">
        <v>0</v>
      </c>
      <c r="FX17" s="9">
        <v>0</v>
      </c>
      <c r="FY17" s="9">
        <v>0</v>
      </c>
      <c r="FZ17" s="9">
        <v>0</v>
      </c>
      <c r="GA17" s="9">
        <v>0</v>
      </c>
      <c r="GB17" s="9">
        <v>68.888000000000005</v>
      </c>
      <c r="GC17" s="9">
        <v>38.167999999999999</v>
      </c>
      <c r="GD17" s="9">
        <v>30.719000000000001</v>
      </c>
      <c r="GE17" s="9">
        <v>67.706000000000003</v>
      </c>
      <c r="GF17" s="9">
        <v>36.987000000000002</v>
      </c>
      <c r="GG17" s="9">
        <v>30.719000000000001</v>
      </c>
      <c r="GH17" s="9">
        <v>19.12</v>
      </c>
      <c r="GI17" s="9">
        <v>13.496</v>
      </c>
      <c r="GJ17" s="9">
        <v>5.6239999999999997</v>
      </c>
      <c r="GK17" s="9">
        <v>16.027999999999999</v>
      </c>
      <c r="GL17" s="9">
        <v>8.6780000000000008</v>
      </c>
      <c r="GM17" s="9">
        <v>7.351</v>
      </c>
      <c r="GN17" s="9">
        <v>10.909000000000001</v>
      </c>
      <c r="GO17" s="9">
        <v>3.5539999999999998</v>
      </c>
      <c r="GP17" s="9">
        <v>7.3550000000000004</v>
      </c>
      <c r="GQ17" s="9">
        <v>10.663</v>
      </c>
      <c r="GR17" s="9">
        <v>5.9080000000000004</v>
      </c>
      <c r="GS17" s="9">
        <v>4.7549999999999999</v>
      </c>
      <c r="GT17" s="9">
        <v>12.167</v>
      </c>
      <c r="GU17" s="9">
        <v>6.5330000000000004</v>
      </c>
      <c r="GV17" s="9">
        <v>5.6349999999999998</v>
      </c>
      <c r="GW17" s="9">
        <v>10.986000000000001</v>
      </c>
      <c r="GX17" s="9">
        <v>5.3520000000000003</v>
      </c>
      <c r="GY17" s="9">
        <v>5.6349999999999998</v>
      </c>
      <c r="GZ17" s="9">
        <v>1.181</v>
      </c>
      <c r="HA17" s="9">
        <v>1.181</v>
      </c>
      <c r="HB17" s="9">
        <v>0</v>
      </c>
      <c r="HC17" s="9">
        <v>92.614000000000004</v>
      </c>
      <c r="HD17" s="9">
        <v>48.040999999999997</v>
      </c>
      <c r="HE17" s="9">
        <v>44.573</v>
      </c>
      <c r="HF17" s="9">
        <v>90.055000000000007</v>
      </c>
      <c r="HG17" s="9">
        <v>47.497999999999998</v>
      </c>
      <c r="HH17" s="9">
        <v>42.558</v>
      </c>
      <c r="HI17" s="9">
        <v>47.094000000000001</v>
      </c>
      <c r="HJ17" s="9">
        <v>23.08</v>
      </c>
      <c r="HK17" s="9">
        <v>24.013999999999999</v>
      </c>
      <c r="HL17" s="9">
        <v>15.621</v>
      </c>
      <c r="HM17" s="9">
        <v>9.1999999999999993</v>
      </c>
      <c r="HN17" s="9">
        <v>6.4210000000000003</v>
      </c>
      <c r="HO17" s="9">
        <v>11.263</v>
      </c>
      <c r="HP17" s="9">
        <v>6.54</v>
      </c>
      <c r="HQ17" s="9">
        <v>4.7229999999999999</v>
      </c>
      <c r="HR17" s="9">
        <v>9.7509999999999994</v>
      </c>
      <c r="HS17" s="9">
        <v>5.6219999999999999</v>
      </c>
      <c r="HT17" s="9">
        <v>4.1289999999999996</v>
      </c>
      <c r="HU17" s="9">
        <v>8.8849999999999998</v>
      </c>
      <c r="HV17" s="9">
        <v>3.5990000000000002</v>
      </c>
      <c r="HW17" s="9">
        <v>5.2859999999999996</v>
      </c>
      <c r="HX17" s="9">
        <v>6.3259999999999996</v>
      </c>
      <c r="HY17" s="9">
        <v>3.056</v>
      </c>
      <c r="HZ17" s="9">
        <v>3.2709999999999999</v>
      </c>
      <c r="IA17" s="9">
        <v>2.5579999999999998</v>
      </c>
      <c r="IB17" s="9">
        <v>0.54300000000000004</v>
      </c>
      <c r="IC17" s="9">
        <v>2.0150000000000001</v>
      </c>
      <c r="ID17" s="9">
        <v>238.66900000000001</v>
      </c>
      <c r="IE17" s="9">
        <v>136.995</v>
      </c>
      <c r="IF17" s="9">
        <v>101.67400000000001</v>
      </c>
      <c r="IG17" s="9">
        <v>234.14099999999999</v>
      </c>
      <c r="IH17" s="9">
        <v>133.91900000000001</v>
      </c>
      <c r="II17" s="9">
        <v>100.22199999999999</v>
      </c>
      <c r="IJ17" s="9">
        <v>77.953000000000003</v>
      </c>
      <c r="IK17" s="9">
        <v>42.734000000000002</v>
      </c>
      <c r="IL17" s="9">
        <v>35.219000000000001</v>
      </c>
      <c r="IM17" s="9">
        <v>47.558</v>
      </c>
      <c r="IN17" s="9">
        <v>29.936</v>
      </c>
      <c r="IO17" s="9">
        <v>17.622</v>
      </c>
      <c r="IP17" s="9">
        <v>32.195999999999998</v>
      </c>
      <c r="IQ17" s="9">
        <v>18.379000000000001</v>
      </c>
    </row>
    <row r="18" spans="1:251">
      <c r="A18" s="10">
        <v>44593</v>
      </c>
      <c r="B18" s="9">
        <v>3.83</v>
      </c>
      <c r="C18" s="9">
        <v>1.573</v>
      </c>
      <c r="D18" s="9">
        <v>8.6140000000000008</v>
      </c>
      <c r="E18" s="9">
        <v>5.0709999999999997</v>
      </c>
      <c r="F18" s="9">
        <v>3.5419999999999998</v>
      </c>
      <c r="G18" s="9">
        <v>1.9830000000000001</v>
      </c>
      <c r="H18" s="9">
        <v>1.2250000000000001</v>
      </c>
      <c r="I18" s="9">
        <v>0.75800000000000001</v>
      </c>
      <c r="J18" s="9">
        <v>6.484</v>
      </c>
      <c r="K18" s="9">
        <v>3.6110000000000002</v>
      </c>
      <c r="L18" s="9">
        <v>2.8719999999999999</v>
      </c>
      <c r="M18" s="9">
        <v>4.649</v>
      </c>
      <c r="N18" s="9">
        <v>2.3959999999999999</v>
      </c>
      <c r="O18" s="9">
        <v>2.2530000000000001</v>
      </c>
      <c r="P18" s="9">
        <v>4.1130000000000004</v>
      </c>
      <c r="Q18" s="9">
        <v>2.2989999999999999</v>
      </c>
      <c r="R18" s="9">
        <v>1.8140000000000001</v>
      </c>
      <c r="S18" s="9">
        <v>0.53500000000000003</v>
      </c>
      <c r="T18" s="9">
        <v>9.7000000000000003E-2</v>
      </c>
      <c r="U18" s="9">
        <v>0.439</v>
      </c>
      <c r="V18" s="9">
        <v>28.86</v>
      </c>
      <c r="W18" s="9">
        <v>17.59</v>
      </c>
      <c r="X18" s="9">
        <v>11.27</v>
      </c>
      <c r="Y18" s="9">
        <v>28.29</v>
      </c>
      <c r="Z18" s="9">
        <v>17.59</v>
      </c>
      <c r="AA18" s="9">
        <v>10.7</v>
      </c>
      <c r="AB18" s="9">
        <v>11.544</v>
      </c>
      <c r="AC18" s="9">
        <v>8.3879999999999999</v>
      </c>
      <c r="AD18" s="9">
        <v>3.157</v>
      </c>
      <c r="AE18" s="9">
        <v>9.8670000000000009</v>
      </c>
      <c r="AF18" s="9">
        <v>6.2640000000000002</v>
      </c>
      <c r="AG18" s="9">
        <v>3.6030000000000002</v>
      </c>
      <c r="AH18" s="9">
        <v>3.9769999999999999</v>
      </c>
      <c r="AI18" s="9">
        <v>1.0109999999999999</v>
      </c>
      <c r="AJ18" s="9">
        <v>2.9649999999999999</v>
      </c>
      <c r="AK18" s="9">
        <v>0.65</v>
      </c>
      <c r="AL18" s="9">
        <v>0.65</v>
      </c>
      <c r="AM18" s="9">
        <v>0</v>
      </c>
      <c r="AN18" s="9">
        <v>2.8220000000000001</v>
      </c>
      <c r="AO18" s="9">
        <v>1.2769999999999999</v>
      </c>
      <c r="AP18" s="9">
        <v>1.5449999999999999</v>
      </c>
      <c r="AQ18" s="9">
        <v>2.2519999999999998</v>
      </c>
      <c r="AR18" s="9">
        <v>1.2769999999999999</v>
      </c>
      <c r="AS18" s="9">
        <v>0.97499999999999998</v>
      </c>
      <c r="AT18" s="9">
        <v>0.56999999999999995</v>
      </c>
      <c r="AU18" s="9">
        <v>0</v>
      </c>
      <c r="AV18" s="9">
        <v>0.56999999999999995</v>
      </c>
      <c r="AW18" s="9">
        <v>54.204999999999998</v>
      </c>
      <c r="AX18" s="9">
        <v>32.515999999999998</v>
      </c>
      <c r="AY18" s="9">
        <v>21.689</v>
      </c>
      <c r="AZ18" s="9">
        <v>53.164999999999999</v>
      </c>
      <c r="BA18" s="9">
        <v>32.1</v>
      </c>
      <c r="BB18" s="9">
        <v>21.065000000000001</v>
      </c>
      <c r="BC18" s="9">
        <v>12.116</v>
      </c>
      <c r="BD18" s="9">
        <v>7.8140000000000001</v>
      </c>
      <c r="BE18" s="9">
        <v>4.3019999999999996</v>
      </c>
      <c r="BF18" s="9">
        <v>15.96</v>
      </c>
      <c r="BG18" s="9">
        <v>9.9710000000000001</v>
      </c>
      <c r="BH18" s="9">
        <v>5.9889999999999999</v>
      </c>
      <c r="BI18" s="9">
        <v>6.8120000000000003</v>
      </c>
      <c r="BJ18" s="9">
        <v>3.12</v>
      </c>
      <c r="BK18" s="9">
        <v>3.6920000000000002</v>
      </c>
      <c r="BL18" s="9">
        <v>10.984</v>
      </c>
      <c r="BM18" s="9">
        <v>5.6459999999999999</v>
      </c>
      <c r="BN18" s="9">
        <v>5.3390000000000004</v>
      </c>
      <c r="BO18" s="9">
        <v>8.3330000000000002</v>
      </c>
      <c r="BP18" s="9">
        <v>5.9649999999999999</v>
      </c>
      <c r="BQ18" s="9">
        <v>2.3679999999999999</v>
      </c>
      <c r="BR18" s="9">
        <v>7.2930000000000001</v>
      </c>
      <c r="BS18" s="9">
        <v>5.5490000000000004</v>
      </c>
      <c r="BT18" s="9">
        <v>1.744</v>
      </c>
      <c r="BU18" s="9">
        <v>1.04</v>
      </c>
      <c r="BV18" s="9">
        <v>0.41599999999999998</v>
      </c>
      <c r="BW18" s="9">
        <v>0.624</v>
      </c>
      <c r="BX18" s="9">
        <v>12.154</v>
      </c>
      <c r="BY18" s="9">
        <v>6.2320000000000002</v>
      </c>
      <c r="BZ18" s="9">
        <v>5.9210000000000003</v>
      </c>
      <c r="CA18" s="9">
        <v>12.154</v>
      </c>
      <c r="CB18" s="9">
        <v>6.2320000000000002</v>
      </c>
      <c r="CC18" s="9">
        <v>5.9210000000000003</v>
      </c>
      <c r="CD18" s="9">
        <v>1.115</v>
      </c>
      <c r="CE18" s="9">
        <v>1.115</v>
      </c>
      <c r="CF18" s="9">
        <v>0</v>
      </c>
      <c r="CG18" s="9">
        <v>2.613</v>
      </c>
      <c r="CH18" s="9">
        <v>1.3280000000000001</v>
      </c>
      <c r="CI18" s="9">
        <v>1.2849999999999999</v>
      </c>
      <c r="CJ18" s="9">
        <v>3.5419999999999998</v>
      </c>
      <c r="CK18" s="9">
        <v>1.847</v>
      </c>
      <c r="CL18" s="9">
        <v>1.6950000000000001</v>
      </c>
      <c r="CM18" s="9">
        <v>4.5060000000000002</v>
      </c>
      <c r="CN18" s="9">
        <v>1.9430000000000001</v>
      </c>
      <c r="CO18" s="9">
        <v>2.5630000000000002</v>
      </c>
      <c r="CP18" s="9">
        <v>0.378</v>
      </c>
      <c r="CQ18" s="9">
        <v>0</v>
      </c>
      <c r="CR18" s="9">
        <v>0.378</v>
      </c>
      <c r="CS18" s="9">
        <v>0.378</v>
      </c>
      <c r="CT18" s="9">
        <v>0</v>
      </c>
      <c r="CU18" s="9">
        <v>0.378</v>
      </c>
      <c r="CV18" s="9">
        <v>0</v>
      </c>
      <c r="CW18" s="9">
        <v>0</v>
      </c>
      <c r="CX18" s="9">
        <v>0</v>
      </c>
      <c r="CY18" s="9">
        <v>26.062000000000001</v>
      </c>
      <c r="CZ18" s="9">
        <v>10.135</v>
      </c>
      <c r="DA18" s="9">
        <v>15.927</v>
      </c>
      <c r="DB18" s="9">
        <v>26.062000000000001</v>
      </c>
      <c r="DC18" s="9">
        <v>10.135</v>
      </c>
      <c r="DD18" s="9">
        <v>15.927</v>
      </c>
      <c r="DE18" s="9">
        <v>9.6720000000000006</v>
      </c>
      <c r="DF18" s="9">
        <v>4.3259999999999996</v>
      </c>
      <c r="DG18" s="9">
        <v>5.3460000000000001</v>
      </c>
      <c r="DH18" s="9">
        <v>5.57</v>
      </c>
      <c r="DI18" s="9">
        <v>1.3720000000000001</v>
      </c>
      <c r="DJ18" s="9">
        <v>4.1980000000000004</v>
      </c>
      <c r="DK18" s="9">
        <v>3.9630000000000001</v>
      </c>
      <c r="DL18" s="9">
        <v>1.0569999999999999</v>
      </c>
      <c r="DM18" s="9">
        <v>2.9060000000000001</v>
      </c>
      <c r="DN18" s="9">
        <v>6.1589999999999998</v>
      </c>
      <c r="DO18" s="9">
        <v>3.38</v>
      </c>
      <c r="DP18" s="9">
        <v>2.7789999999999999</v>
      </c>
      <c r="DQ18" s="9">
        <v>0.69799999999999995</v>
      </c>
      <c r="DR18" s="9">
        <v>0</v>
      </c>
      <c r="DS18" s="9">
        <v>0.69799999999999995</v>
      </c>
      <c r="DT18" s="9">
        <v>0.69799999999999995</v>
      </c>
      <c r="DU18" s="9">
        <v>0</v>
      </c>
      <c r="DV18" s="9">
        <v>0.69799999999999995</v>
      </c>
      <c r="DW18" s="9">
        <v>0</v>
      </c>
      <c r="DX18" s="9">
        <v>0</v>
      </c>
      <c r="DY18" s="9">
        <v>0</v>
      </c>
      <c r="DZ18" s="9">
        <v>12.351000000000001</v>
      </c>
      <c r="EA18" s="9">
        <v>1.3140000000000001</v>
      </c>
      <c r="EB18" s="9">
        <v>11.038</v>
      </c>
      <c r="EC18" s="9">
        <v>12.351000000000001</v>
      </c>
      <c r="ED18" s="9">
        <v>1.3140000000000001</v>
      </c>
      <c r="EE18" s="9">
        <v>11.038</v>
      </c>
      <c r="EF18" s="9">
        <v>0</v>
      </c>
      <c r="EG18" s="9">
        <v>0</v>
      </c>
      <c r="EH18" s="9">
        <v>0</v>
      </c>
      <c r="EI18" s="9">
        <v>3.2040000000000002</v>
      </c>
      <c r="EJ18" s="9">
        <v>0.42899999999999999</v>
      </c>
      <c r="EK18" s="9">
        <v>2.7749999999999999</v>
      </c>
      <c r="EL18" s="9">
        <v>4.5179999999999998</v>
      </c>
      <c r="EM18" s="9">
        <v>0.156</v>
      </c>
      <c r="EN18" s="9">
        <v>4.3620000000000001</v>
      </c>
      <c r="EO18" s="9">
        <v>2.95</v>
      </c>
      <c r="EP18" s="9">
        <v>0.29099999999999998</v>
      </c>
      <c r="EQ18" s="9">
        <v>2.6579999999999999</v>
      </c>
      <c r="ER18" s="9">
        <v>1.68</v>
      </c>
      <c r="ES18" s="9">
        <v>0.437</v>
      </c>
      <c r="ET18" s="9">
        <v>1.2430000000000001</v>
      </c>
      <c r="EU18" s="9">
        <v>1.68</v>
      </c>
      <c r="EV18" s="9">
        <v>0.437</v>
      </c>
      <c r="EW18" s="9">
        <v>1.2430000000000001</v>
      </c>
      <c r="EX18" s="9">
        <v>0</v>
      </c>
      <c r="EY18" s="9">
        <v>0</v>
      </c>
      <c r="EZ18" s="9">
        <v>0</v>
      </c>
      <c r="FA18" s="9">
        <v>9.8450000000000006</v>
      </c>
      <c r="FB18" s="9">
        <v>6.3840000000000003</v>
      </c>
      <c r="FC18" s="9">
        <v>3.4609999999999999</v>
      </c>
      <c r="FD18" s="9">
        <v>8.7669999999999995</v>
      </c>
      <c r="FE18" s="9">
        <v>6.3840000000000003</v>
      </c>
      <c r="FF18" s="9">
        <v>2.383</v>
      </c>
      <c r="FG18" s="9">
        <v>5.9089999999999998</v>
      </c>
      <c r="FH18" s="9">
        <v>4.4420000000000002</v>
      </c>
      <c r="FI18" s="9">
        <v>1.4670000000000001</v>
      </c>
      <c r="FJ18" s="9">
        <v>0.79200000000000004</v>
      </c>
      <c r="FK18" s="9">
        <v>0.79200000000000004</v>
      </c>
      <c r="FL18" s="9">
        <v>0</v>
      </c>
      <c r="FM18" s="9">
        <v>0.96799999999999997</v>
      </c>
      <c r="FN18" s="9">
        <v>0.496</v>
      </c>
      <c r="FO18" s="9">
        <v>0.47199999999999998</v>
      </c>
      <c r="FP18" s="9">
        <v>1.099</v>
      </c>
      <c r="FQ18" s="9">
        <v>0.65400000000000003</v>
      </c>
      <c r="FR18" s="9">
        <v>0.44500000000000001</v>
      </c>
      <c r="FS18" s="9">
        <v>1.0780000000000001</v>
      </c>
      <c r="FT18" s="9">
        <v>0</v>
      </c>
      <c r="FU18" s="9">
        <v>1.0780000000000001</v>
      </c>
      <c r="FV18" s="9">
        <v>0</v>
      </c>
      <c r="FW18" s="9">
        <v>0</v>
      </c>
      <c r="FX18" s="9">
        <v>0</v>
      </c>
      <c r="FY18" s="9">
        <v>1.0780000000000001</v>
      </c>
      <c r="FZ18" s="9">
        <v>0</v>
      </c>
      <c r="GA18" s="9">
        <v>1.0780000000000001</v>
      </c>
      <c r="GB18" s="9">
        <v>79.293999999999997</v>
      </c>
      <c r="GC18" s="9">
        <v>44.832999999999998</v>
      </c>
      <c r="GD18" s="9">
        <v>34.460999999999999</v>
      </c>
      <c r="GE18" s="9">
        <v>78.840999999999994</v>
      </c>
      <c r="GF18" s="9">
        <v>44.38</v>
      </c>
      <c r="GG18" s="9">
        <v>34.460999999999999</v>
      </c>
      <c r="GH18" s="9">
        <v>29.579000000000001</v>
      </c>
      <c r="GI18" s="9">
        <v>16.763999999999999</v>
      </c>
      <c r="GJ18" s="9">
        <v>12.816000000000001</v>
      </c>
      <c r="GK18" s="9">
        <v>16.806000000000001</v>
      </c>
      <c r="GL18" s="9">
        <v>10.47</v>
      </c>
      <c r="GM18" s="9">
        <v>6.3360000000000003</v>
      </c>
      <c r="GN18" s="9">
        <v>13.132999999999999</v>
      </c>
      <c r="GO18" s="9">
        <v>6.3730000000000002</v>
      </c>
      <c r="GP18" s="9">
        <v>6.7590000000000003</v>
      </c>
      <c r="GQ18" s="9">
        <v>10.313000000000001</v>
      </c>
      <c r="GR18" s="9">
        <v>4.9749999999999996</v>
      </c>
      <c r="GS18" s="9">
        <v>5.3369999999999997</v>
      </c>
      <c r="GT18" s="9">
        <v>9.4629999999999992</v>
      </c>
      <c r="GU18" s="9">
        <v>6.25</v>
      </c>
      <c r="GV18" s="9">
        <v>3.2130000000000001</v>
      </c>
      <c r="GW18" s="9">
        <v>9.01</v>
      </c>
      <c r="GX18" s="9">
        <v>5.7969999999999997</v>
      </c>
      <c r="GY18" s="9">
        <v>3.2130000000000001</v>
      </c>
      <c r="GZ18" s="9">
        <v>0.45300000000000001</v>
      </c>
      <c r="HA18" s="9">
        <v>0.45300000000000001</v>
      </c>
      <c r="HB18" s="9">
        <v>0</v>
      </c>
      <c r="HC18" s="9">
        <v>85.471999999999994</v>
      </c>
      <c r="HD18" s="9">
        <v>47.582999999999998</v>
      </c>
      <c r="HE18" s="9">
        <v>37.89</v>
      </c>
      <c r="HF18" s="9">
        <v>81.156000000000006</v>
      </c>
      <c r="HG18" s="9">
        <v>44.070999999999998</v>
      </c>
      <c r="HH18" s="9">
        <v>37.084000000000003</v>
      </c>
      <c r="HI18" s="9">
        <v>34.469000000000001</v>
      </c>
      <c r="HJ18" s="9">
        <v>19.149000000000001</v>
      </c>
      <c r="HK18" s="9">
        <v>15.32</v>
      </c>
      <c r="HL18" s="9">
        <v>21.975000000000001</v>
      </c>
      <c r="HM18" s="9">
        <v>13.189</v>
      </c>
      <c r="HN18" s="9">
        <v>8.7859999999999996</v>
      </c>
      <c r="HO18" s="9">
        <v>8.0640000000000001</v>
      </c>
      <c r="HP18" s="9">
        <v>4.0730000000000004</v>
      </c>
      <c r="HQ18" s="9">
        <v>3.9910000000000001</v>
      </c>
      <c r="HR18" s="9">
        <v>12.186</v>
      </c>
      <c r="HS18" s="9">
        <v>5.569</v>
      </c>
      <c r="HT18" s="9">
        <v>6.617</v>
      </c>
      <c r="HU18" s="9">
        <v>8.7789999999999999</v>
      </c>
      <c r="HV18" s="9">
        <v>5.6029999999999998</v>
      </c>
      <c r="HW18" s="9">
        <v>3.1760000000000002</v>
      </c>
      <c r="HX18" s="9">
        <v>4.4619999999999997</v>
      </c>
      <c r="HY18" s="9">
        <v>2.0910000000000002</v>
      </c>
      <c r="HZ18" s="9">
        <v>2.371</v>
      </c>
      <c r="IA18" s="9">
        <v>4.3170000000000002</v>
      </c>
      <c r="IB18" s="9">
        <v>3.512</v>
      </c>
      <c r="IC18" s="9">
        <v>0.80500000000000005</v>
      </c>
      <c r="ID18" s="9">
        <v>160.92699999999999</v>
      </c>
      <c r="IE18" s="9">
        <v>88.11</v>
      </c>
      <c r="IF18" s="9">
        <v>72.817999999999998</v>
      </c>
      <c r="IG18" s="9">
        <v>156.56200000000001</v>
      </c>
      <c r="IH18" s="9">
        <v>86.031000000000006</v>
      </c>
      <c r="II18" s="9">
        <v>70.531000000000006</v>
      </c>
      <c r="IJ18" s="9">
        <v>57.716000000000001</v>
      </c>
      <c r="IK18" s="9">
        <v>32.887999999999998</v>
      </c>
      <c r="IL18" s="9">
        <v>24.827000000000002</v>
      </c>
      <c r="IM18" s="9">
        <v>34.395000000000003</v>
      </c>
      <c r="IN18" s="9">
        <v>20.564</v>
      </c>
      <c r="IO18" s="9">
        <v>13.831</v>
      </c>
      <c r="IP18" s="9">
        <v>23.393999999999998</v>
      </c>
      <c r="IQ18" s="9">
        <v>11.744999999999999</v>
      </c>
    </row>
    <row r="19" spans="1:251">
      <c r="A19" s="10">
        <v>44958</v>
      </c>
      <c r="B19" s="9">
        <v>2.621</v>
      </c>
      <c r="C19" s="9">
        <v>0.74199999999999999</v>
      </c>
      <c r="D19" s="9">
        <v>3.6469999999999998</v>
      </c>
      <c r="E19" s="9">
        <v>2.2829999999999999</v>
      </c>
      <c r="F19" s="9">
        <v>1.3640000000000001</v>
      </c>
      <c r="G19" s="9">
        <v>3.641</v>
      </c>
      <c r="H19" s="9">
        <v>2.7440000000000002</v>
      </c>
      <c r="I19" s="9">
        <v>0.89700000000000002</v>
      </c>
      <c r="J19" s="9">
        <v>6.1580000000000004</v>
      </c>
      <c r="K19" s="9">
        <v>2.3980000000000001</v>
      </c>
      <c r="L19" s="9">
        <v>3.76</v>
      </c>
      <c r="M19" s="9">
        <v>4.117</v>
      </c>
      <c r="N19" s="9">
        <v>2.3170000000000002</v>
      </c>
      <c r="O19" s="9">
        <v>1.8</v>
      </c>
      <c r="P19" s="9">
        <v>3.4950000000000001</v>
      </c>
      <c r="Q19" s="9">
        <v>2.198</v>
      </c>
      <c r="R19" s="9">
        <v>1.2969999999999999</v>
      </c>
      <c r="S19" s="9">
        <v>0.622</v>
      </c>
      <c r="T19" s="9">
        <v>0.11899999999999999</v>
      </c>
      <c r="U19" s="9">
        <v>0.504</v>
      </c>
      <c r="V19" s="9">
        <v>33.168999999999997</v>
      </c>
      <c r="W19" s="9">
        <v>19.04</v>
      </c>
      <c r="X19" s="9">
        <v>14.129</v>
      </c>
      <c r="Y19" s="9">
        <v>33.168999999999997</v>
      </c>
      <c r="Z19" s="9">
        <v>19.04</v>
      </c>
      <c r="AA19" s="9">
        <v>14.129</v>
      </c>
      <c r="AB19" s="9">
        <v>16.869</v>
      </c>
      <c r="AC19" s="9">
        <v>10.454000000000001</v>
      </c>
      <c r="AD19" s="9">
        <v>6.4139999999999997</v>
      </c>
      <c r="AE19" s="9">
        <v>7.9969999999999999</v>
      </c>
      <c r="AF19" s="9">
        <v>3.0960000000000001</v>
      </c>
      <c r="AG19" s="9">
        <v>4.9009999999999998</v>
      </c>
      <c r="AH19" s="9">
        <v>4.3559999999999999</v>
      </c>
      <c r="AI19" s="9">
        <v>1.542</v>
      </c>
      <c r="AJ19" s="9">
        <v>2.8140000000000001</v>
      </c>
      <c r="AK19" s="9">
        <v>1.7010000000000001</v>
      </c>
      <c r="AL19" s="9">
        <v>1.7010000000000001</v>
      </c>
      <c r="AM19" s="9">
        <v>0</v>
      </c>
      <c r="AN19" s="9">
        <v>2.2469999999999999</v>
      </c>
      <c r="AO19" s="9">
        <v>2.2469999999999999</v>
      </c>
      <c r="AP19" s="9">
        <v>0</v>
      </c>
      <c r="AQ19" s="9">
        <v>2.2469999999999999</v>
      </c>
      <c r="AR19" s="9">
        <v>2.2469999999999999</v>
      </c>
      <c r="AS19" s="9">
        <v>0</v>
      </c>
      <c r="AT19" s="9">
        <v>0</v>
      </c>
      <c r="AU19" s="9">
        <v>0</v>
      </c>
      <c r="AV19" s="9">
        <v>0</v>
      </c>
      <c r="AW19" s="9">
        <v>57.886000000000003</v>
      </c>
      <c r="AX19" s="9">
        <v>39.421999999999997</v>
      </c>
      <c r="AY19" s="9">
        <v>18.463999999999999</v>
      </c>
      <c r="AZ19" s="9">
        <v>57.521000000000001</v>
      </c>
      <c r="BA19" s="9">
        <v>39.421999999999997</v>
      </c>
      <c r="BB19" s="9">
        <v>18.097999999999999</v>
      </c>
      <c r="BC19" s="9">
        <v>19.312000000000001</v>
      </c>
      <c r="BD19" s="9">
        <v>15.605</v>
      </c>
      <c r="BE19" s="9">
        <v>3.7069999999999999</v>
      </c>
      <c r="BF19" s="9">
        <v>9.1389999999999993</v>
      </c>
      <c r="BG19" s="9">
        <v>6.8259999999999996</v>
      </c>
      <c r="BH19" s="9">
        <v>2.3130000000000002</v>
      </c>
      <c r="BI19" s="9">
        <v>10.305999999999999</v>
      </c>
      <c r="BJ19" s="9">
        <v>8.8689999999999998</v>
      </c>
      <c r="BK19" s="9">
        <v>1.4379999999999999</v>
      </c>
      <c r="BL19" s="9">
        <v>7.8319999999999999</v>
      </c>
      <c r="BM19" s="9">
        <v>2.5630000000000002</v>
      </c>
      <c r="BN19" s="9">
        <v>5.2679999999999998</v>
      </c>
      <c r="BO19" s="9">
        <v>11.295999999999999</v>
      </c>
      <c r="BP19" s="9">
        <v>5.5590000000000002</v>
      </c>
      <c r="BQ19" s="9">
        <v>5.7370000000000001</v>
      </c>
      <c r="BR19" s="9">
        <v>10.930999999999999</v>
      </c>
      <c r="BS19" s="9">
        <v>5.5590000000000002</v>
      </c>
      <c r="BT19" s="9">
        <v>5.3719999999999999</v>
      </c>
      <c r="BU19" s="9">
        <v>0.36499999999999999</v>
      </c>
      <c r="BV19" s="9">
        <v>0</v>
      </c>
      <c r="BW19" s="9">
        <v>0.36499999999999999</v>
      </c>
      <c r="BX19" s="9">
        <v>11.11</v>
      </c>
      <c r="BY19" s="9">
        <v>4.9870000000000001</v>
      </c>
      <c r="BZ19" s="9">
        <v>6.1239999999999997</v>
      </c>
      <c r="CA19" s="9">
        <v>10.747</v>
      </c>
      <c r="CB19" s="9">
        <v>4.6230000000000002</v>
      </c>
      <c r="CC19" s="9">
        <v>6.1239999999999997</v>
      </c>
      <c r="CD19" s="9">
        <v>1.151</v>
      </c>
      <c r="CE19" s="9">
        <v>0</v>
      </c>
      <c r="CF19" s="9">
        <v>1.151</v>
      </c>
      <c r="CG19" s="9">
        <v>3.351</v>
      </c>
      <c r="CH19" s="9">
        <v>2.0640000000000001</v>
      </c>
      <c r="CI19" s="9">
        <v>1.2869999999999999</v>
      </c>
      <c r="CJ19" s="9">
        <v>2.1619999999999999</v>
      </c>
      <c r="CK19" s="9">
        <v>0.58199999999999996</v>
      </c>
      <c r="CL19" s="9">
        <v>1.58</v>
      </c>
      <c r="CM19" s="9">
        <v>1.8819999999999999</v>
      </c>
      <c r="CN19" s="9">
        <v>0.80600000000000005</v>
      </c>
      <c r="CO19" s="9">
        <v>1.0760000000000001</v>
      </c>
      <c r="CP19" s="9">
        <v>2.5640000000000001</v>
      </c>
      <c r="CQ19" s="9">
        <v>1.534</v>
      </c>
      <c r="CR19" s="9">
        <v>1.03</v>
      </c>
      <c r="CS19" s="9">
        <v>2.2000000000000002</v>
      </c>
      <c r="CT19" s="9">
        <v>1.17</v>
      </c>
      <c r="CU19" s="9">
        <v>1.03</v>
      </c>
      <c r="CV19" s="9">
        <v>0.36399999999999999</v>
      </c>
      <c r="CW19" s="9">
        <v>0.36399999999999999</v>
      </c>
      <c r="CX19" s="9">
        <v>0</v>
      </c>
      <c r="CY19" s="9">
        <v>22.984999999999999</v>
      </c>
      <c r="CZ19" s="9">
        <v>7.4649999999999999</v>
      </c>
      <c r="DA19" s="9">
        <v>15.52</v>
      </c>
      <c r="DB19" s="9">
        <v>22.984999999999999</v>
      </c>
      <c r="DC19" s="9">
        <v>7.4649999999999999</v>
      </c>
      <c r="DD19" s="9">
        <v>15.52</v>
      </c>
      <c r="DE19" s="9">
        <v>11.257</v>
      </c>
      <c r="DF19" s="9">
        <v>7.0510000000000002</v>
      </c>
      <c r="DG19" s="9">
        <v>4.2060000000000004</v>
      </c>
      <c r="DH19" s="9">
        <v>3.0609999999999999</v>
      </c>
      <c r="DI19" s="9">
        <v>0</v>
      </c>
      <c r="DJ19" s="9">
        <v>3.0609999999999999</v>
      </c>
      <c r="DK19" s="9">
        <v>6.0119999999999996</v>
      </c>
      <c r="DL19" s="9">
        <v>0.29299999999999998</v>
      </c>
      <c r="DM19" s="9">
        <v>5.7190000000000003</v>
      </c>
      <c r="DN19" s="9">
        <v>2.5339999999999998</v>
      </c>
      <c r="DO19" s="9">
        <v>0</v>
      </c>
      <c r="DP19" s="9">
        <v>2.5339999999999998</v>
      </c>
      <c r="DQ19" s="9">
        <v>0.121</v>
      </c>
      <c r="DR19" s="9">
        <v>0.121</v>
      </c>
      <c r="DS19" s="9">
        <v>0</v>
      </c>
      <c r="DT19" s="9">
        <v>0.121</v>
      </c>
      <c r="DU19" s="9">
        <v>0.121</v>
      </c>
      <c r="DV19" s="9">
        <v>0</v>
      </c>
      <c r="DW19" s="9">
        <v>0</v>
      </c>
      <c r="DX19" s="9">
        <v>0</v>
      </c>
      <c r="DY19" s="9">
        <v>0</v>
      </c>
      <c r="DZ19" s="9">
        <v>15.298</v>
      </c>
      <c r="EA19" s="9">
        <v>3.6429999999999998</v>
      </c>
      <c r="EB19" s="9">
        <v>11.654999999999999</v>
      </c>
      <c r="EC19" s="9">
        <v>14.843</v>
      </c>
      <c r="ED19" s="9">
        <v>3.6429999999999998</v>
      </c>
      <c r="EE19" s="9">
        <v>11.199</v>
      </c>
      <c r="EF19" s="9">
        <v>0.29499999999999998</v>
      </c>
      <c r="EG19" s="9">
        <v>0.29499999999999998</v>
      </c>
      <c r="EH19" s="9">
        <v>0</v>
      </c>
      <c r="EI19" s="9">
        <v>5.6909999999999998</v>
      </c>
      <c r="EJ19" s="9">
        <v>1.444</v>
      </c>
      <c r="EK19" s="9">
        <v>4.2469999999999999</v>
      </c>
      <c r="EL19" s="9">
        <v>6.1589999999999998</v>
      </c>
      <c r="EM19" s="9">
        <v>0.76</v>
      </c>
      <c r="EN19" s="9">
        <v>5.399</v>
      </c>
      <c r="EO19" s="9">
        <v>1.778</v>
      </c>
      <c r="EP19" s="9">
        <v>0.48899999999999999</v>
      </c>
      <c r="EQ19" s="9">
        <v>1.2889999999999999</v>
      </c>
      <c r="ER19" s="9">
        <v>1.3740000000000001</v>
      </c>
      <c r="ES19" s="9">
        <v>0.65500000000000003</v>
      </c>
      <c r="ET19" s="9">
        <v>0.72</v>
      </c>
      <c r="EU19" s="9">
        <v>0.91900000000000004</v>
      </c>
      <c r="EV19" s="9">
        <v>0.65500000000000003</v>
      </c>
      <c r="EW19" s="9">
        <v>0.26400000000000001</v>
      </c>
      <c r="EX19" s="9">
        <v>0.45600000000000002</v>
      </c>
      <c r="EY19" s="9">
        <v>0</v>
      </c>
      <c r="EZ19" s="9">
        <v>0.45600000000000002</v>
      </c>
      <c r="FA19" s="9">
        <v>13.074999999999999</v>
      </c>
      <c r="FB19" s="9">
        <v>5.109</v>
      </c>
      <c r="FC19" s="9">
        <v>7.9660000000000002</v>
      </c>
      <c r="FD19" s="9">
        <v>13.074999999999999</v>
      </c>
      <c r="FE19" s="9">
        <v>5.109</v>
      </c>
      <c r="FF19" s="9">
        <v>7.9660000000000002</v>
      </c>
      <c r="FG19" s="9">
        <v>7.6159999999999997</v>
      </c>
      <c r="FH19" s="9">
        <v>2.57</v>
      </c>
      <c r="FI19" s="9">
        <v>5.0460000000000003</v>
      </c>
      <c r="FJ19" s="9">
        <v>2.6059999999999999</v>
      </c>
      <c r="FK19" s="9">
        <v>1.603</v>
      </c>
      <c r="FL19" s="9">
        <v>1.0029999999999999</v>
      </c>
      <c r="FM19" s="9">
        <v>0.46600000000000003</v>
      </c>
      <c r="FN19" s="9">
        <v>0</v>
      </c>
      <c r="FO19" s="9">
        <v>0.46600000000000003</v>
      </c>
      <c r="FP19" s="9">
        <v>1.117</v>
      </c>
      <c r="FQ19" s="9">
        <v>0</v>
      </c>
      <c r="FR19" s="9">
        <v>1.117</v>
      </c>
      <c r="FS19" s="9">
        <v>1.27</v>
      </c>
      <c r="FT19" s="9">
        <v>0.93600000000000005</v>
      </c>
      <c r="FU19" s="9">
        <v>0.33400000000000002</v>
      </c>
      <c r="FV19" s="9">
        <v>1.27</v>
      </c>
      <c r="FW19" s="9">
        <v>0.93600000000000005</v>
      </c>
      <c r="FX19" s="9">
        <v>0.33400000000000002</v>
      </c>
      <c r="FY19" s="9">
        <v>0</v>
      </c>
      <c r="FZ19" s="9">
        <v>0</v>
      </c>
      <c r="GA19" s="9">
        <v>0</v>
      </c>
      <c r="GB19" s="9">
        <v>69.134</v>
      </c>
      <c r="GC19" s="9">
        <v>39.387999999999998</v>
      </c>
      <c r="GD19" s="9">
        <v>29.745999999999999</v>
      </c>
      <c r="GE19" s="9">
        <v>68.210999999999999</v>
      </c>
      <c r="GF19" s="9">
        <v>38.463999999999999</v>
      </c>
      <c r="GG19" s="9">
        <v>29.745999999999999</v>
      </c>
      <c r="GH19" s="9">
        <v>19.706</v>
      </c>
      <c r="GI19" s="9">
        <v>11.028</v>
      </c>
      <c r="GJ19" s="9">
        <v>8.6780000000000008</v>
      </c>
      <c r="GK19" s="9">
        <v>16.419</v>
      </c>
      <c r="GL19" s="9">
        <v>9.9670000000000005</v>
      </c>
      <c r="GM19" s="9">
        <v>6.452</v>
      </c>
      <c r="GN19" s="9">
        <v>12.609</v>
      </c>
      <c r="GO19" s="9">
        <v>6.524</v>
      </c>
      <c r="GP19" s="9">
        <v>6.085</v>
      </c>
      <c r="GQ19" s="9">
        <v>11.454000000000001</v>
      </c>
      <c r="GR19" s="9">
        <v>6.5990000000000002</v>
      </c>
      <c r="GS19" s="9">
        <v>4.8540000000000001</v>
      </c>
      <c r="GT19" s="9">
        <v>8.9469999999999992</v>
      </c>
      <c r="GU19" s="9">
        <v>5.27</v>
      </c>
      <c r="GV19" s="9">
        <v>3.677</v>
      </c>
      <c r="GW19" s="9">
        <v>8.0239999999999991</v>
      </c>
      <c r="GX19" s="9">
        <v>4.3470000000000004</v>
      </c>
      <c r="GY19" s="9">
        <v>3.677</v>
      </c>
      <c r="GZ19" s="9">
        <v>0.92300000000000004</v>
      </c>
      <c r="HA19" s="9">
        <v>0.92300000000000004</v>
      </c>
      <c r="HB19" s="9">
        <v>0</v>
      </c>
      <c r="HC19" s="9">
        <v>93.593000000000004</v>
      </c>
      <c r="HD19" s="9">
        <v>46.58</v>
      </c>
      <c r="HE19" s="9">
        <v>47.012999999999998</v>
      </c>
      <c r="HF19" s="9">
        <v>91.058999999999997</v>
      </c>
      <c r="HG19" s="9">
        <v>45.384</v>
      </c>
      <c r="HH19" s="9">
        <v>45.674999999999997</v>
      </c>
      <c r="HI19" s="9">
        <v>34.896999999999998</v>
      </c>
      <c r="HJ19" s="9">
        <v>15.621</v>
      </c>
      <c r="HK19" s="9">
        <v>19.277000000000001</v>
      </c>
      <c r="HL19" s="9">
        <v>19.141999999999999</v>
      </c>
      <c r="HM19" s="9">
        <v>11.193</v>
      </c>
      <c r="HN19" s="9">
        <v>7.9489999999999998</v>
      </c>
      <c r="HO19" s="9">
        <v>12.244</v>
      </c>
      <c r="HP19" s="9">
        <v>5.6390000000000002</v>
      </c>
      <c r="HQ19" s="9">
        <v>6.6059999999999999</v>
      </c>
      <c r="HR19" s="9">
        <v>17.501999999999999</v>
      </c>
      <c r="HS19" s="9">
        <v>9.2759999999999998</v>
      </c>
      <c r="HT19" s="9">
        <v>8.2260000000000009</v>
      </c>
      <c r="HU19" s="9">
        <v>9.8079999999999998</v>
      </c>
      <c r="HV19" s="9">
        <v>4.851</v>
      </c>
      <c r="HW19" s="9">
        <v>4.9569999999999999</v>
      </c>
      <c r="HX19" s="9">
        <v>7.274</v>
      </c>
      <c r="HY19" s="9">
        <v>3.6560000000000001</v>
      </c>
      <c r="HZ19" s="9">
        <v>3.6179999999999999</v>
      </c>
      <c r="IA19" s="9">
        <v>2.5339999999999998</v>
      </c>
      <c r="IB19" s="9">
        <v>1.1950000000000001</v>
      </c>
      <c r="IC19" s="9">
        <v>1.339</v>
      </c>
      <c r="ID19" s="9">
        <v>141.98699999999999</v>
      </c>
      <c r="IE19" s="9">
        <v>78.590999999999994</v>
      </c>
      <c r="IF19" s="9">
        <v>63.396000000000001</v>
      </c>
      <c r="IG19" s="9">
        <v>138.548</v>
      </c>
      <c r="IH19" s="9">
        <v>76.384</v>
      </c>
      <c r="II19" s="9">
        <v>62.164000000000001</v>
      </c>
      <c r="IJ19" s="9">
        <v>49.374000000000002</v>
      </c>
      <c r="IK19" s="9">
        <v>28.536999999999999</v>
      </c>
      <c r="IL19" s="9">
        <v>20.835999999999999</v>
      </c>
      <c r="IM19" s="9">
        <v>33.072000000000003</v>
      </c>
      <c r="IN19" s="9">
        <v>20.428000000000001</v>
      </c>
      <c r="IO19" s="9">
        <v>12.644</v>
      </c>
      <c r="IP19" s="9">
        <v>17.202999999999999</v>
      </c>
      <c r="IQ19" s="9">
        <v>10</v>
      </c>
    </row>
    <row r="20" spans="1:251">
      <c r="A20" s="10">
        <v>45323</v>
      </c>
      <c r="B20" s="9">
        <v>2.569</v>
      </c>
      <c r="C20" s="9">
        <v>2.4169999999999998</v>
      </c>
      <c r="D20" s="9">
        <v>4.8899999999999997</v>
      </c>
      <c r="E20" s="9">
        <v>4.0709999999999997</v>
      </c>
      <c r="F20" s="9">
        <v>0.81899999999999995</v>
      </c>
      <c r="G20" s="9">
        <v>5.4029999999999996</v>
      </c>
      <c r="H20" s="9">
        <v>2.3490000000000002</v>
      </c>
      <c r="I20" s="9">
        <v>3.0539999999999998</v>
      </c>
      <c r="J20" s="9">
        <v>7.6539999999999999</v>
      </c>
      <c r="K20" s="9">
        <v>3.0670000000000002</v>
      </c>
      <c r="L20" s="9">
        <v>4.5869999999999997</v>
      </c>
      <c r="M20" s="9">
        <v>4.7069999999999999</v>
      </c>
      <c r="N20" s="9">
        <v>3.766</v>
      </c>
      <c r="O20" s="9">
        <v>0.94099999999999995</v>
      </c>
      <c r="P20" s="9">
        <v>4.7069999999999999</v>
      </c>
      <c r="Q20" s="9">
        <v>3.766</v>
      </c>
      <c r="R20" s="9">
        <v>0.94099999999999995</v>
      </c>
      <c r="S20" s="9">
        <v>0</v>
      </c>
      <c r="T20" s="9">
        <v>0</v>
      </c>
      <c r="U20" s="9">
        <v>0</v>
      </c>
      <c r="V20" s="9">
        <v>26.649000000000001</v>
      </c>
      <c r="W20" s="9">
        <v>14.778</v>
      </c>
      <c r="X20" s="9">
        <v>11.871</v>
      </c>
      <c r="Y20" s="9">
        <v>26.649000000000001</v>
      </c>
      <c r="Z20" s="9">
        <v>14.778</v>
      </c>
      <c r="AA20" s="9">
        <v>11.871</v>
      </c>
      <c r="AB20" s="9">
        <v>12.521000000000001</v>
      </c>
      <c r="AC20" s="9">
        <v>6.883</v>
      </c>
      <c r="AD20" s="9">
        <v>5.6379999999999999</v>
      </c>
      <c r="AE20" s="9">
        <v>5.8120000000000003</v>
      </c>
      <c r="AF20" s="9">
        <v>3.8559999999999999</v>
      </c>
      <c r="AG20" s="9">
        <v>1.956</v>
      </c>
      <c r="AH20" s="9">
        <v>4.0389999999999997</v>
      </c>
      <c r="AI20" s="9">
        <v>1.708</v>
      </c>
      <c r="AJ20" s="9">
        <v>2.331</v>
      </c>
      <c r="AK20" s="9">
        <v>2.1829999999999998</v>
      </c>
      <c r="AL20" s="9">
        <v>1.0620000000000001</v>
      </c>
      <c r="AM20" s="9">
        <v>1.1220000000000001</v>
      </c>
      <c r="AN20" s="9">
        <v>2.0939999999999999</v>
      </c>
      <c r="AO20" s="9">
        <v>1.27</v>
      </c>
      <c r="AP20" s="9">
        <v>0.82499999999999996</v>
      </c>
      <c r="AQ20" s="9">
        <v>2.0939999999999999</v>
      </c>
      <c r="AR20" s="9">
        <v>1.27</v>
      </c>
      <c r="AS20" s="9">
        <v>0.82499999999999996</v>
      </c>
      <c r="AT20" s="9">
        <v>0</v>
      </c>
      <c r="AU20" s="9">
        <v>0</v>
      </c>
      <c r="AV20" s="9">
        <v>0</v>
      </c>
      <c r="AW20" s="9">
        <v>59.39</v>
      </c>
      <c r="AX20" s="9">
        <v>34.438000000000002</v>
      </c>
      <c r="AY20" s="9">
        <v>24.952000000000002</v>
      </c>
      <c r="AZ20" s="9">
        <v>58.734000000000002</v>
      </c>
      <c r="BA20" s="9">
        <v>34.015000000000001</v>
      </c>
      <c r="BB20" s="9">
        <v>24.719000000000001</v>
      </c>
      <c r="BC20" s="9">
        <v>16.742000000000001</v>
      </c>
      <c r="BD20" s="9">
        <v>8.173</v>
      </c>
      <c r="BE20" s="9">
        <v>8.5690000000000008</v>
      </c>
      <c r="BF20" s="9">
        <v>14.6</v>
      </c>
      <c r="BG20" s="9">
        <v>8.2360000000000007</v>
      </c>
      <c r="BH20" s="9">
        <v>6.3639999999999999</v>
      </c>
      <c r="BI20" s="9">
        <v>9.0239999999999991</v>
      </c>
      <c r="BJ20" s="9">
        <v>6.0259999999999998</v>
      </c>
      <c r="BK20" s="9">
        <v>2.9980000000000002</v>
      </c>
      <c r="BL20" s="9">
        <v>7.9589999999999996</v>
      </c>
      <c r="BM20" s="9">
        <v>5.859</v>
      </c>
      <c r="BN20" s="9">
        <v>2.1</v>
      </c>
      <c r="BO20" s="9">
        <v>11.065</v>
      </c>
      <c r="BP20" s="9">
        <v>6.1440000000000001</v>
      </c>
      <c r="BQ20" s="9">
        <v>4.9210000000000003</v>
      </c>
      <c r="BR20" s="9">
        <v>10.409000000000001</v>
      </c>
      <c r="BS20" s="9">
        <v>5.72</v>
      </c>
      <c r="BT20" s="9">
        <v>4.6890000000000001</v>
      </c>
      <c r="BU20" s="9">
        <v>0.65600000000000003</v>
      </c>
      <c r="BV20" s="9">
        <v>0.42399999999999999</v>
      </c>
      <c r="BW20" s="9">
        <v>0.23200000000000001</v>
      </c>
      <c r="BX20" s="9">
        <v>11.327999999999999</v>
      </c>
      <c r="BY20" s="9">
        <v>5.742</v>
      </c>
      <c r="BZ20" s="9">
        <v>5.5860000000000003</v>
      </c>
      <c r="CA20" s="9">
        <v>10.746</v>
      </c>
      <c r="CB20" s="9">
        <v>5.742</v>
      </c>
      <c r="CC20" s="9">
        <v>5.0030000000000001</v>
      </c>
      <c r="CD20" s="9">
        <v>1.2589999999999999</v>
      </c>
      <c r="CE20" s="9">
        <v>0.81</v>
      </c>
      <c r="CF20" s="9">
        <v>0.44900000000000001</v>
      </c>
      <c r="CG20" s="9">
        <v>2.4929999999999999</v>
      </c>
      <c r="CH20" s="9">
        <v>1.2629999999999999</v>
      </c>
      <c r="CI20" s="9">
        <v>1.2290000000000001</v>
      </c>
      <c r="CJ20" s="9">
        <v>2.298</v>
      </c>
      <c r="CK20" s="9">
        <v>0.70599999999999996</v>
      </c>
      <c r="CL20" s="9">
        <v>1.5920000000000001</v>
      </c>
      <c r="CM20" s="9">
        <v>4.1340000000000003</v>
      </c>
      <c r="CN20" s="9">
        <v>2.4009999999999998</v>
      </c>
      <c r="CO20" s="9">
        <v>1.7330000000000001</v>
      </c>
      <c r="CP20" s="9">
        <v>1.1439999999999999</v>
      </c>
      <c r="CQ20" s="9">
        <v>0.56200000000000006</v>
      </c>
      <c r="CR20" s="9">
        <v>0.58199999999999996</v>
      </c>
      <c r="CS20" s="9">
        <v>0.56200000000000006</v>
      </c>
      <c r="CT20" s="9">
        <v>0.56200000000000006</v>
      </c>
      <c r="CU20" s="9">
        <v>0</v>
      </c>
      <c r="CV20" s="9">
        <v>0.58199999999999996</v>
      </c>
      <c r="CW20" s="9">
        <v>0</v>
      </c>
      <c r="CX20" s="9">
        <v>0.58199999999999996</v>
      </c>
      <c r="CY20" s="9">
        <v>25.411999999999999</v>
      </c>
      <c r="CZ20" s="9">
        <v>6.2629999999999999</v>
      </c>
      <c r="DA20" s="9">
        <v>19.149000000000001</v>
      </c>
      <c r="DB20" s="9">
        <v>25.411999999999999</v>
      </c>
      <c r="DC20" s="9">
        <v>6.2629999999999999</v>
      </c>
      <c r="DD20" s="9">
        <v>19.149000000000001</v>
      </c>
      <c r="DE20" s="9">
        <v>13.632999999999999</v>
      </c>
      <c r="DF20" s="9">
        <v>4.79</v>
      </c>
      <c r="DG20" s="9">
        <v>8.843</v>
      </c>
      <c r="DH20" s="9">
        <v>4.7130000000000001</v>
      </c>
      <c r="DI20" s="9">
        <v>0</v>
      </c>
      <c r="DJ20" s="9">
        <v>4.7130000000000001</v>
      </c>
      <c r="DK20" s="9">
        <v>3.036</v>
      </c>
      <c r="DL20" s="9">
        <v>0.92900000000000005</v>
      </c>
      <c r="DM20" s="9">
        <v>2.1070000000000002</v>
      </c>
      <c r="DN20" s="9">
        <v>3.0259999999999998</v>
      </c>
      <c r="DO20" s="9">
        <v>0.54400000000000004</v>
      </c>
      <c r="DP20" s="9">
        <v>2.4809999999999999</v>
      </c>
      <c r="DQ20" s="9">
        <v>1.006</v>
      </c>
      <c r="DR20" s="9">
        <v>0</v>
      </c>
      <c r="DS20" s="9">
        <v>1.006</v>
      </c>
      <c r="DT20" s="9">
        <v>1.006</v>
      </c>
      <c r="DU20" s="9">
        <v>0</v>
      </c>
      <c r="DV20" s="9">
        <v>1.006</v>
      </c>
      <c r="DW20" s="9">
        <v>0</v>
      </c>
      <c r="DX20" s="9">
        <v>0</v>
      </c>
      <c r="DY20" s="9">
        <v>0</v>
      </c>
      <c r="DZ20" s="9">
        <v>16.452000000000002</v>
      </c>
      <c r="EA20" s="9">
        <v>6.9109999999999996</v>
      </c>
      <c r="EB20" s="9">
        <v>9.5410000000000004</v>
      </c>
      <c r="EC20" s="9">
        <v>16.452000000000002</v>
      </c>
      <c r="ED20" s="9">
        <v>6.9109999999999996</v>
      </c>
      <c r="EE20" s="9">
        <v>9.5410000000000004</v>
      </c>
      <c r="EF20" s="9">
        <v>1.1850000000000001</v>
      </c>
      <c r="EG20" s="9">
        <v>0.63800000000000001</v>
      </c>
      <c r="EH20" s="9">
        <v>0.54700000000000004</v>
      </c>
      <c r="EI20" s="9">
        <v>3.528</v>
      </c>
      <c r="EJ20" s="9">
        <v>1.8460000000000001</v>
      </c>
      <c r="EK20" s="9">
        <v>1.6830000000000001</v>
      </c>
      <c r="EL20" s="9">
        <v>3.8410000000000002</v>
      </c>
      <c r="EM20" s="9">
        <v>1.4279999999999999</v>
      </c>
      <c r="EN20" s="9">
        <v>2.4140000000000001</v>
      </c>
      <c r="EO20" s="9">
        <v>6.2370000000000001</v>
      </c>
      <c r="EP20" s="9">
        <v>1.339</v>
      </c>
      <c r="EQ20" s="9">
        <v>4.8979999999999997</v>
      </c>
      <c r="ER20" s="9">
        <v>1.661</v>
      </c>
      <c r="ES20" s="9">
        <v>1.661</v>
      </c>
      <c r="ET20" s="9">
        <v>0</v>
      </c>
      <c r="EU20" s="9">
        <v>1.661</v>
      </c>
      <c r="EV20" s="9">
        <v>1.661</v>
      </c>
      <c r="EW20" s="9">
        <v>0</v>
      </c>
      <c r="EX20" s="9">
        <v>0</v>
      </c>
      <c r="EY20" s="9">
        <v>0</v>
      </c>
      <c r="EZ20" s="9">
        <v>0</v>
      </c>
      <c r="FA20" s="9">
        <v>7.2619999999999996</v>
      </c>
      <c r="FB20" s="9">
        <v>3.81</v>
      </c>
      <c r="FC20" s="9">
        <v>3.452</v>
      </c>
      <c r="FD20" s="9">
        <v>7.2619999999999996</v>
      </c>
      <c r="FE20" s="9">
        <v>3.81</v>
      </c>
      <c r="FF20" s="9">
        <v>3.452</v>
      </c>
      <c r="FG20" s="9">
        <v>3.3620000000000001</v>
      </c>
      <c r="FH20" s="9">
        <v>2.6659999999999999</v>
      </c>
      <c r="FI20" s="9">
        <v>0.69599999999999995</v>
      </c>
      <c r="FJ20" s="9">
        <v>0.68600000000000005</v>
      </c>
      <c r="FK20" s="9">
        <v>0</v>
      </c>
      <c r="FL20" s="9">
        <v>0.68600000000000005</v>
      </c>
      <c r="FM20" s="9">
        <v>1.054</v>
      </c>
      <c r="FN20" s="9">
        <v>0</v>
      </c>
      <c r="FO20" s="9">
        <v>1.054</v>
      </c>
      <c r="FP20" s="9">
        <v>1.788</v>
      </c>
      <c r="FQ20" s="9">
        <v>0.77200000000000002</v>
      </c>
      <c r="FR20" s="9">
        <v>1.016</v>
      </c>
      <c r="FS20" s="9">
        <v>0.373</v>
      </c>
      <c r="FT20" s="9">
        <v>0.373</v>
      </c>
      <c r="FU20" s="9">
        <v>0</v>
      </c>
      <c r="FV20" s="9">
        <v>0.373</v>
      </c>
      <c r="FW20" s="9">
        <v>0.373</v>
      </c>
      <c r="FX20" s="9">
        <v>0</v>
      </c>
      <c r="FY20" s="9">
        <v>0</v>
      </c>
      <c r="FZ20" s="9">
        <v>0</v>
      </c>
      <c r="GA20" s="9">
        <v>0</v>
      </c>
      <c r="GB20" s="9">
        <v>73.680999999999997</v>
      </c>
      <c r="GC20" s="9">
        <v>41.533000000000001</v>
      </c>
      <c r="GD20" s="9">
        <v>32.149000000000001</v>
      </c>
      <c r="GE20" s="9">
        <v>73.093999999999994</v>
      </c>
      <c r="GF20" s="9">
        <v>41.533000000000001</v>
      </c>
      <c r="GG20" s="9">
        <v>31.561</v>
      </c>
      <c r="GH20" s="9">
        <v>26.172000000000001</v>
      </c>
      <c r="GI20" s="9">
        <v>19.024000000000001</v>
      </c>
      <c r="GJ20" s="9">
        <v>7.1470000000000002</v>
      </c>
      <c r="GK20" s="9">
        <v>20.052</v>
      </c>
      <c r="GL20" s="9">
        <v>8.16</v>
      </c>
      <c r="GM20" s="9">
        <v>11.891999999999999</v>
      </c>
      <c r="GN20" s="9">
        <v>9.407</v>
      </c>
      <c r="GO20" s="9">
        <v>5.7469999999999999</v>
      </c>
      <c r="GP20" s="9">
        <v>3.661</v>
      </c>
      <c r="GQ20" s="9">
        <v>11.125999999999999</v>
      </c>
      <c r="GR20" s="9">
        <v>5.3929999999999998</v>
      </c>
      <c r="GS20" s="9">
        <v>5.7320000000000002</v>
      </c>
      <c r="GT20" s="9">
        <v>6.9249999999999998</v>
      </c>
      <c r="GU20" s="9">
        <v>3.2080000000000002</v>
      </c>
      <c r="GV20" s="9">
        <v>3.7160000000000002</v>
      </c>
      <c r="GW20" s="9">
        <v>6.3369999999999997</v>
      </c>
      <c r="GX20" s="9">
        <v>3.2080000000000002</v>
      </c>
      <c r="GY20" s="9">
        <v>3.129</v>
      </c>
      <c r="GZ20" s="9">
        <v>0.58699999999999997</v>
      </c>
      <c r="HA20" s="9">
        <v>0</v>
      </c>
      <c r="HB20" s="9">
        <v>0.58699999999999997</v>
      </c>
      <c r="HC20" s="9">
        <v>102.127</v>
      </c>
      <c r="HD20" s="9">
        <v>55.289000000000001</v>
      </c>
      <c r="HE20" s="9">
        <v>46.838000000000001</v>
      </c>
      <c r="HF20" s="9">
        <v>98.853999999999999</v>
      </c>
      <c r="HG20" s="9">
        <v>54.305999999999997</v>
      </c>
      <c r="HH20" s="9">
        <v>44.548000000000002</v>
      </c>
      <c r="HI20" s="9">
        <v>45.652000000000001</v>
      </c>
      <c r="HJ20" s="9">
        <v>27.675000000000001</v>
      </c>
      <c r="HK20" s="9">
        <v>17.977</v>
      </c>
      <c r="HL20" s="9">
        <v>17.873999999999999</v>
      </c>
      <c r="HM20" s="9">
        <v>11.21</v>
      </c>
      <c r="HN20" s="9">
        <v>6.6639999999999997</v>
      </c>
      <c r="HO20" s="9">
        <v>15.603</v>
      </c>
      <c r="HP20" s="9">
        <v>4.2910000000000004</v>
      </c>
      <c r="HQ20" s="9">
        <v>11.311999999999999</v>
      </c>
      <c r="HR20" s="9">
        <v>10.188000000000001</v>
      </c>
      <c r="HS20" s="9">
        <v>7.1459999999999999</v>
      </c>
      <c r="HT20" s="9">
        <v>3.0430000000000001</v>
      </c>
      <c r="HU20" s="9">
        <v>12.81</v>
      </c>
      <c r="HV20" s="9">
        <v>4.9669999999999996</v>
      </c>
      <c r="HW20" s="9">
        <v>7.8419999999999996</v>
      </c>
      <c r="HX20" s="9">
        <v>9.5370000000000008</v>
      </c>
      <c r="HY20" s="9">
        <v>3.9849999999999999</v>
      </c>
      <c r="HZ20" s="9">
        <v>5.5519999999999996</v>
      </c>
      <c r="IA20" s="9">
        <v>3.2719999999999998</v>
      </c>
      <c r="IB20" s="9">
        <v>0.98199999999999998</v>
      </c>
      <c r="IC20" s="9">
        <v>2.29</v>
      </c>
      <c r="ID20" s="9">
        <v>164.05699999999999</v>
      </c>
      <c r="IE20" s="9">
        <v>86.831000000000003</v>
      </c>
      <c r="IF20" s="9">
        <v>77.225999999999999</v>
      </c>
      <c r="IG20" s="9">
        <v>158.11199999999999</v>
      </c>
      <c r="IH20" s="9">
        <v>83.763999999999996</v>
      </c>
      <c r="II20" s="9">
        <v>74.347999999999999</v>
      </c>
      <c r="IJ20" s="9">
        <v>61.158000000000001</v>
      </c>
      <c r="IK20" s="9">
        <v>35.337000000000003</v>
      </c>
      <c r="IL20" s="9">
        <v>25.821000000000002</v>
      </c>
      <c r="IM20" s="9">
        <v>27.768999999999998</v>
      </c>
      <c r="IN20" s="9">
        <v>18.276</v>
      </c>
      <c r="IO20" s="9">
        <v>9.4930000000000003</v>
      </c>
      <c r="IP20" s="9">
        <v>24.556999999999999</v>
      </c>
      <c r="IQ20" s="9">
        <v>8.3719999999999999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1012</v>
      </c>
      <c r="C1" s="3" t="s">
        <v>1013</v>
      </c>
      <c r="D1" s="3" t="s">
        <v>1014</v>
      </c>
      <c r="E1" s="3" t="s">
        <v>1015</v>
      </c>
      <c r="F1" s="3" t="s">
        <v>1016</v>
      </c>
      <c r="G1" s="3" t="s">
        <v>1017</v>
      </c>
      <c r="H1" s="3" t="s">
        <v>1018</v>
      </c>
      <c r="I1" s="3" t="s">
        <v>1019</v>
      </c>
      <c r="J1" s="3" t="s">
        <v>1020</v>
      </c>
      <c r="K1" s="3" t="s">
        <v>1021</v>
      </c>
      <c r="L1" s="3" t="s">
        <v>1022</v>
      </c>
      <c r="M1" s="3" t="s">
        <v>1023</v>
      </c>
      <c r="N1" s="3" t="s">
        <v>1024</v>
      </c>
      <c r="O1" s="3" t="s">
        <v>1025</v>
      </c>
      <c r="P1" s="3" t="s">
        <v>1026</v>
      </c>
      <c r="Q1" s="3" t="s">
        <v>1027</v>
      </c>
      <c r="R1" s="3" t="s">
        <v>1028</v>
      </c>
      <c r="S1" s="3" t="s">
        <v>1029</v>
      </c>
      <c r="T1" s="3" t="s">
        <v>1030</v>
      </c>
      <c r="U1" s="3" t="s">
        <v>1031</v>
      </c>
      <c r="V1" s="3" t="s">
        <v>1032</v>
      </c>
      <c r="W1" s="3" t="s">
        <v>1033</v>
      </c>
      <c r="X1" s="3" t="s">
        <v>1034</v>
      </c>
      <c r="Y1" s="3" t="s">
        <v>1035</v>
      </c>
      <c r="Z1" s="3" t="s">
        <v>1036</v>
      </c>
      <c r="AA1" s="3" t="s">
        <v>1037</v>
      </c>
      <c r="AB1" s="3" t="s">
        <v>1038</v>
      </c>
      <c r="AC1" s="3" t="s">
        <v>1039</v>
      </c>
      <c r="AD1" s="3" t="s">
        <v>1040</v>
      </c>
      <c r="AE1" s="3" t="s">
        <v>1041</v>
      </c>
      <c r="AF1" s="3" t="s">
        <v>1042</v>
      </c>
      <c r="AG1" s="3" t="s">
        <v>1043</v>
      </c>
      <c r="AH1" s="3" t="s">
        <v>1044</v>
      </c>
      <c r="AI1" s="3" t="s">
        <v>1045</v>
      </c>
      <c r="AJ1" s="3" t="s">
        <v>1046</v>
      </c>
      <c r="AK1" s="3" t="s">
        <v>1047</v>
      </c>
      <c r="AL1" s="3" t="s">
        <v>1048</v>
      </c>
      <c r="AM1" s="3" t="s">
        <v>1049</v>
      </c>
      <c r="AN1" s="3" t="s">
        <v>1050</v>
      </c>
      <c r="AO1" s="3" t="s">
        <v>1051</v>
      </c>
      <c r="AP1" s="3" t="s">
        <v>1052</v>
      </c>
      <c r="AQ1" s="3" t="s">
        <v>1053</v>
      </c>
      <c r="AR1" s="3" t="s">
        <v>1054</v>
      </c>
      <c r="AS1" s="3" t="s">
        <v>1055</v>
      </c>
      <c r="AT1" s="3" t="s">
        <v>1056</v>
      </c>
      <c r="AU1" s="3" t="s">
        <v>1057</v>
      </c>
      <c r="AV1" s="3" t="s">
        <v>1058</v>
      </c>
      <c r="AW1" s="3" t="s">
        <v>1059</v>
      </c>
      <c r="AX1" s="3" t="s">
        <v>1060</v>
      </c>
      <c r="AY1" s="3" t="s">
        <v>1061</v>
      </c>
      <c r="AZ1" s="3" t="s">
        <v>1062</v>
      </c>
      <c r="BA1" s="3" t="s">
        <v>1063</v>
      </c>
      <c r="BB1" s="3" t="s">
        <v>1064</v>
      </c>
      <c r="BC1" s="3" t="s">
        <v>1065</v>
      </c>
      <c r="BD1" s="3" t="s">
        <v>1066</v>
      </c>
      <c r="BE1" s="3" t="s">
        <v>1067</v>
      </c>
      <c r="BF1" s="3" t="s">
        <v>1068</v>
      </c>
      <c r="BG1" s="3" t="s">
        <v>1069</v>
      </c>
      <c r="BH1" s="3" t="s">
        <v>1070</v>
      </c>
      <c r="BI1" s="3" t="s">
        <v>1071</v>
      </c>
      <c r="BJ1" s="3" t="s">
        <v>1072</v>
      </c>
      <c r="BK1" s="3" t="s">
        <v>1073</v>
      </c>
      <c r="BL1" s="3" t="s">
        <v>1074</v>
      </c>
      <c r="BM1" s="3" t="s">
        <v>1075</v>
      </c>
      <c r="BN1" s="3" t="s">
        <v>1076</v>
      </c>
      <c r="BO1" s="3" t="s">
        <v>1077</v>
      </c>
      <c r="BP1" s="3" t="s">
        <v>1078</v>
      </c>
      <c r="BQ1" s="3" t="s">
        <v>1079</v>
      </c>
      <c r="BR1" s="3" t="s">
        <v>1080</v>
      </c>
      <c r="BS1" s="3" t="s">
        <v>1081</v>
      </c>
      <c r="BT1" s="3" t="s">
        <v>1082</v>
      </c>
      <c r="BU1" s="3" t="s">
        <v>1083</v>
      </c>
      <c r="BV1" s="3" t="s">
        <v>1084</v>
      </c>
      <c r="BW1" s="3" t="s">
        <v>1085</v>
      </c>
      <c r="BX1" s="3" t="s">
        <v>1086</v>
      </c>
      <c r="BY1" s="3" t="s">
        <v>1087</v>
      </c>
      <c r="BZ1" s="3" t="s">
        <v>1088</v>
      </c>
      <c r="CA1" s="3" t="s">
        <v>1089</v>
      </c>
      <c r="CB1" s="3" t="s">
        <v>1090</v>
      </c>
      <c r="CC1" s="3" t="s">
        <v>1091</v>
      </c>
      <c r="CD1" s="3" t="s">
        <v>1092</v>
      </c>
      <c r="CE1" s="3" t="s">
        <v>1093</v>
      </c>
      <c r="CF1" s="3" t="s">
        <v>1094</v>
      </c>
      <c r="CG1" s="3" t="s">
        <v>1095</v>
      </c>
      <c r="CH1" s="3" t="s">
        <v>1096</v>
      </c>
      <c r="CI1" s="3" t="s">
        <v>1097</v>
      </c>
      <c r="CJ1" s="3" t="s">
        <v>1098</v>
      </c>
      <c r="CK1" s="3" t="s">
        <v>1099</v>
      </c>
      <c r="CL1" s="3" t="s">
        <v>1100</v>
      </c>
      <c r="CM1" s="3" t="s">
        <v>1101</v>
      </c>
      <c r="CN1" s="3" t="s">
        <v>1102</v>
      </c>
      <c r="CO1" s="3" t="s">
        <v>1103</v>
      </c>
      <c r="CP1" s="3" t="s">
        <v>1104</v>
      </c>
      <c r="CQ1" s="3" t="s">
        <v>1105</v>
      </c>
      <c r="CR1" s="3" t="s">
        <v>1106</v>
      </c>
      <c r="CS1" s="3" t="s">
        <v>1107</v>
      </c>
      <c r="CT1" s="3" t="s">
        <v>1108</v>
      </c>
      <c r="CU1" s="3" t="s">
        <v>1109</v>
      </c>
      <c r="CV1" s="3" t="s">
        <v>1110</v>
      </c>
      <c r="CW1" s="3" t="s">
        <v>1111</v>
      </c>
      <c r="CX1" s="3" t="s">
        <v>1112</v>
      </c>
      <c r="CY1" s="3" t="s">
        <v>1113</v>
      </c>
      <c r="CZ1" s="3" t="s">
        <v>1114</v>
      </c>
      <c r="DA1" s="3" t="s">
        <v>1115</v>
      </c>
      <c r="DB1" s="3" t="s">
        <v>1116</v>
      </c>
      <c r="DC1" s="3" t="s">
        <v>1117</v>
      </c>
      <c r="DD1" s="3" t="s">
        <v>1118</v>
      </c>
      <c r="DE1" s="3" t="s">
        <v>1119</v>
      </c>
      <c r="DF1" s="3" t="s">
        <v>1120</v>
      </c>
      <c r="DG1" s="3" t="s">
        <v>1121</v>
      </c>
      <c r="DH1" s="3" t="s">
        <v>1122</v>
      </c>
      <c r="DI1" s="3" t="s">
        <v>1123</v>
      </c>
      <c r="DJ1" s="3" t="s">
        <v>1124</v>
      </c>
      <c r="DK1" s="3" t="s">
        <v>1125</v>
      </c>
      <c r="DL1" s="3" t="s">
        <v>1126</v>
      </c>
      <c r="DM1" s="3" t="s">
        <v>1127</v>
      </c>
      <c r="DN1" s="3" t="s">
        <v>1128</v>
      </c>
      <c r="DO1" s="3" t="s">
        <v>1129</v>
      </c>
      <c r="DP1" s="3" t="s">
        <v>1130</v>
      </c>
      <c r="DQ1" s="3" t="s">
        <v>1131</v>
      </c>
      <c r="DR1" s="3" t="s">
        <v>1132</v>
      </c>
      <c r="DS1" s="3" t="s">
        <v>1133</v>
      </c>
      <c r="DT1" s="3" t="s">
        <v>1134</v>
      </c>
      <c r="DU1" s="3" t="s">
        <v>1135</v>
      </c>
      <c r="DV1" s="3" t="s">
        <v>1136</v>
      </c>
      <c r="DW1" s="3" t="s">
        <v>1137</v>
      </c>
      <c r="DX1" s="3" t="s">
        <v>1138</v>
      </c>
      <c r="DY1" s="3" t="s">
        <v>1139</v>
      </c>
      <c r="DZ1" s="3" t="s">
        <v>1140</v>
      </c>
      <c r="EA1" s="3" t="s">
        <v>1141</v>
      </c>
      <c r="EB1" s="3" t="s">
        <v>1142</v>
      </c>
      <c r="EC1" s="3" t="s">
        <v>1143</v>
      </c>
      <c r="ED1" s="3" t="s">
        <v>1144</v>
      </c>
      <c r="EE1" s="3" t="s">
        <v>1145</v>
      </c>
      <c r="EF1" s="3" t="s">
        <v>1146</v>
      </c>
      <c r="EG1" s="3" t="s">
        <v>1147</v>
      </c>
      <c r="EH1" s="3" t="s">
        <v>1148</v>
      </c>
      <c r="EI1" s="3" t="s">
        <v>1149</v>
      </c>
      <c r="EJ1" s="3" t="s">
        <v>1150</v>
      </c>
      <c r="EK1" s="3" t="s">
        <v>1151</v>
      </c>
      <c r="EL1" s="3" t="s">
        <v>1152</v>
      </c>
      <c r="EM1" s="3" t="s">
        <v>1153</v>
      </c>
      <c r="EN1" s="3" t="s">
        <v>1154</v>
      </c>
      <c r="EO1" s="3" t="s">
        <v>1155</v>
      </c>
      <c r="EP1" s="3" t="s">
        <v>1156</v>
      </c>
      <c r="EQ1" s="3" t="s">
        <v>1157</v>
      </c>
      <c r="ER1" s="3" t="s">
        <v>1158</v>
      </c>
      <c r="ES1" s="3" t="s">
        <v>1159</v>
      </c>
      <c r="ET1" s="3" t="s">
        <v>1160</v>
      </c>
      <c r="EU1" s="3" t="s">
        <v>1161</v>
      </c>
      <c r="EV1" s="3" t="s">
        <v>1162</v>
      </c>
      <c r="EW1" s="3" t="s">
        <v>1163</v>
      </c>
      <c r="EX1" s="3" t="s">
        <v>1164</v>
      </c>
      <c r="EY1" s="3" t="s">
        <v>1165</v>
      </c>
      <c r="EZ1" s="3" t="s">
        <v>1166</v>
      </c>
      <c r="FA1" s="3" t="s">
        <v>1167</v>
      </c>
      <c r="FB1" s="3" t="s">
        <v>1168</v>
      </c>
      <c r="FC1" s="3" t="s">
        <v>1169</v>
      </c>
      <c r="FD1" s="3" t="s">
        <v>1170</v>
      </c>
      <c r="FE1" s="3" t="s">
        <v>1171</v>
      </c>
      <c r="FF1" s="3" t="s">
        <v>1172</v>
      </c>
      <c r="FG1" s="3" t="s">
        <v>1173</v>
      </c>
      <c r="FH1" s="3" t="s">
        <v>1174</v>
      </c>
      <c r="FI1" s="3" t="s">
        <v>1175</v>
      </c>
      <c r="FJ1" s="3" t="s">
        <v>1176</v>
      </c>
      <c r="FK1" s="3" t="s">
        <v>1177</v>
      </c>
      <c r="FL1" s="3" t="s">
        <v>1178</v>
      </c>
      <c r="FM1" s="3" t="s">
        <v>1179</v>
      </c>
      <c r="FN1" s="3" t="s">
        <v>1180</v>
      </c>
      <c r="FO1" s="3" t="s">
        <v>1181</v>
      </c>
      <c r="FP1" s="3" t="s">
        <v>1182</v>
      </c>
      <c r="FQ1" s="3" t="s">
        <v>1183</v>
      </c>
      <c r="FR1" s="3" t="s">
        <v>1184</v>
      </c>
      <c r="FS1" s="3" t="s">
        <v>1185</v>
      </c>
      <c r="FT1" s="3" t="s">
        <v>1186</v>
      </c>
      <c r="FU1" s="3" t="s">
        <v>1187</v>
      </c>
      <c r="FV1" s="3" t="s">
        <v>1188</v>
      </c>
      <c r="FW1" s="3" t="s">
        <v>1189</v>
      </c>
      <c r="FX1" s="3" t="s">
        <v>1190</v>
      </c>
      <c r="FY1" s="3" t="s">
        <v>1191</v>
      </c>
      <c r="FZ1" s="3" t="s">
        <v>1192</v>
      </c>
      <c r="GA1" s="3" t="s">
        <v>1193</v>
      </c>
      <c r="GB1" s="3" t="s">
        <v>1194</v>
      </c>
      <c r="GC1" s="3" t="s">
        <v>1195</v>
      </c>
      <c r="GD1" s="3" t="s">
        <v>1196</v>
      </c>
      <c r="GE1" s="3" t="s">
        <v>1197</v>
      </c>
      <c r="GF1" s="3" t="s">
        <v>1198</v>
      </c>
      <c r="GG1" s="3" t="s">
        <v>1199</v>
      </c>
      <c r="GH1" s="3" t="s">
        <v>1200</v>
      </c>
      <c r="GI1" s="3" t="s">
        <v>1201</v>
      </c>
      <c r="GJ1" s="3" t="s">
        <v>1202</v>
      </c>
      <c r="GK1" s="3" t="s">
        <v>1203</v>
      </c>
      <c r="GL1" s="3" t="s">
        <v>1204</v>
      </c>
      <c r="GM1" s="3" t="s">
        <v>1205</v>
      </c>
      <c r="GN1" s="3" t="s">
        <v>1206</v>
      </c>
      <c r="GO1" s="3" t="s">
        <v>1207</v>
      </c>
      <c r="GP1" s="3" t="s">
        <v>1208</v>
      </c>
      <c r="GQ1" s="3" t="s">
        <v>1209</v>
      </c>
      <c r="GR1" s="3" t="s">
        <v>1210</v>
      </c>
      <c r="GS1" s="3" t="s">
        <v>1211</v>
      </c>
      <c r="GT1" s="3" t="s">
        <v>1212</v>
      </c>
      <c r="GU1" s="3" t="s">
        <v>1213</v>
      </c>
      <c r="GV1" s="3" t="s">
        <v>1214</v>
      </c>
      <c r="GW1" s="3" t="s">
        <v>1215</v>
      </c>
      <c r="GX1" s="3" t="s">
        <v>1216</v>
      </c>
      <c r="GY1" s="3" t="s">
        <v>1217</v>
      </c>
      <c r="GZ1" s="3" t="s">
        <v>1218</v>
      </c>
      <c r="HA1" s="3" t="s">
        <v>1219</v>
      </c>
      <c r="HB1" s="3" t="s">
        <v>1220</v>
      </c>
      <c r="HC1" s="3" t="s">
        <v>1221</v>
      </c>
      <c r="HD1" s="3" t="s">
        <v>1222</v>
      </c>
      <c r="HE1" s="3" t="s">
        <v>1223</v>
      </c>
      <c r="HF1" s="3" t="s">
        <v>1224</v>
      </c>
      <c r="HG1" s="3" t="s">
        <v>1225</v>
      </c>
      <c r="HH1" s="3" t="s">
        <v>1226</v>
      </c>
      <c r="HI1" s="3" t="s">
        <v>1227</v>
      </c>
      <c r="HJ1" s="3" t="s">
        <v>1228</v>
      </c>
      <c r="HK1" s="3" t="s">
        <v>1229</v>
      </c>
      <c r="HL1" s="3" t="s">
        <v>1230</v>
      </c>
      <c r="HM1" s="3" t="s">
        <v>1231</v>
      </c>
      <c r="HN1" s="3" t="s">
        <v>1232</v>
      </c>
      <c r="HO1" s="3" t="s">
        <v>1233</v>
      </c>
      <c r="HP1" s="3" t="s">
        <v>1234</v>
      </c>
      <c r="HQ1" s="3" t="s">
        <v>1235</v>
      </c>
      <c r="HR1" s="3" t="s">
        <v>1236</v>
      </c>
      <c r="HS1" s="3" t="s">
        <v>1237</v>
      </c>
      <c r="HT1" s="3" t="s">
        <v>1238</v>
      </c>
      <c r="HU1" s="3" t="s">
        <v>1239</v>
      </c>
      <c r="HV1" s="3" t="s">
        <v>1240</v>
      </c>
      <c r="HW1" s="3" t="s">
        <v>1241</v>
      </c>
      <c r="HX1" s="3" t="s">
        <v>1242</v>
      </c>
      <c r="HY1" s="3" t="s">
        <v>1243</v>
      </c>
      <c r="HZ1" s="3" t="s">
        <v>1244</v>
      </c>
      <c r="IA1" s="3" t="s">
        <v>1245</v>
      </c>
      <c r="IB1" s="3" t="s">
        <v>1246</v>
      </c>
      <c r="IC1" s="3" t="s">
        <v>1247</v>
      </c>
      <c r="ID1" s="3" t="s">
        <v>1248</v>
      </c>
      <c r="IE1" s="3" t="s">
        <v>1249</v>
      </c>
      <c r="IF1" s="3" t="s">
        <v>1250</v>
      </c>
      <c r="IG1" s="3" t="s">
        <v>1251</v>
      </c>
      <c r="IH1" s="3" t="s">
        <v>1252</v>
      </c>
      <c r="II1" s="3" t="s">
        <v>1253</v>
      </c>
      <c r="IJ1" s="3" t="s">
        <v>1254</v>
      </c>
      <c r="IK1" s="3" t="s">
        <v>1255</v>
      </c>
      <c r="IL1" s="3" t="s">
        <v>1256</v>
      </c>
      <c r="IM1" s="3" t="s">
        <v>1257</v>
      </c>
      <c r="IN1" s="3" t="s">
        <v>1258</v>
      </c>
      <c r="IO1" s="3" t="s">
        <v>1259</v>
      </c>
      <c r="IP1" s="3" t="s">
        <v>1260</v>
      </c>
      <c r="IQ1" s="3" t="s">
        <v>1261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8769</v>
      </c>
      <c r="C5" s="8" t="s">
        <v>8769</v>
      </c>
      <c r="D5" s="8" t="s">
        <v>8769</v>
      </c>
      <c r="E5" s="8" t="s">
        <v>8769</v>
      </c>
      <c r="F5" s="8" t="s">
        <v>8769</v>
      </c>
      <c r="G5" s="8" t="s">
        <v>8769</v>
      </c>
      <c r="H5" s="8" t="s">
        <v>8769</v>
      </c>
      <c r="I5" s="8" t="s">
        <v>8769</v>
      </c>
      <c r="J5" s="8" t="s">
        <v>8769</v>
      </c>
      <c r="K5" s="8" t="s">
        <v>8769</v>
      </c>
      <c r="L5" s="8" t="s">
        <v>8769</v>
      </c>
      <c r="M5" s="8" t="s">
        <v>8769</v>
      </c>
      <c r="N5" s="8" t="s">
        <v>8769</v>
      </c>
      <c r="O5" s="8" t="s">
        <v>8769</v>
      </c>
      <c r="P5" s="8" t="s">
        <v>8769</v>
      </c>
      <c r="Q5" s="8" t="s">
        <v>8769</v>
      </c>
      <c r="R5" s="8" t="s">
        <v>8769</v>
      </c>
      <c r="S5" s="8" t="s">
        <v>8769</v>
      </c>
      <c r="T5" s="8" t="s">
        <v>8769</v>
      </c>
      <c r="U5" s="8" t="s">
        <v>8769</v>
      </c>
      <c r="V5" s="8" t="s">
        <v>8769</v>
      </c>
      <c r="W5" s="8" t="s">
        <v>8769</v>
      </c>
      <c r="X5" s="8" t="s">
        <v>8769</v>
      </c>
      <c r="Y5" s="8" t="s">
        <v>8769</v>
      </c>
      <c r="Z5" s="8" t="s">
        <v>8769</v>
      </c>
      <c r="AA5" s="8" t="s">
        <v>8769</v>
      </c>
      <c r="AB5" s="8" t="s">
        <v>8769</v>
      </c>
      <c r="AC5" s="8" t="s">
        <v>8769</v>
      </c>
      <c r="AD5" s="8" t="s">
        <v>8769</v>
      </c>
      <c r="AE5" s="8" t="s">
        <v>8769</v>
      </c>
      <c r="AF5" s="8" t="s">
        <v>8769</v>
      </c>
      <c r="AG5" s="8" t="s">
        <v>8769</v>
      </c>
      <c r="AH5" s="8" t="s">
        <v>8769</v>
      </c>
      <c r="AI5" s="8" t="s">
        <v>8769</v>
      </c>
      <c r="AJ5" s="8" t="s">
        <v>8769</v>
      </c>
      <c r="AK5" s="8" t="s">
        <v>8769</v>
      </c>
      <c r="AL5" s="8" t="s">
        <v>8769</v>
      </c>
      <c r="AM5" s="8" t="s">
        <v>8769</v>
      </c>
      <c r="AN5" s="8" t="s">
        <v>8769</v>
      </c>
      <c r="AO5" s="8" t="s">
        <v>8769</v>
      </c>
      <c r="AP5" s="8" t="s">
        <v>8769</v>
      </c>
      <c r="AQ5" s="8" t="s">
        <v>8769</v>
      </c>
      <c r="AR5" s="8" t="s">
        <v>8769</v>
      </c>
      <c r="AS5" s="8" t="s">
        <v>8769</v>
      </c>
      <c r="AT5" s="8" t="s">
        <v>8769</v>
      </c>
      <c r="AU5" s="8" t="s">
        <v>8769</v>
      </c>
      <c r="AV5" s="8" t="s">
        <v>8769</v>
      </c>
      <c r="AW5" s="8" t="s">
        <v>8769</v>
      </c>
      <c r="AX5" s="8" t="s">
        <v>8769</v>
      </c>
      <c r="AY5" s="8" t="s">
        <v>8769</v>
      </c>
      <c r="AZ5" s="8" t="s">
        <v>8769</v>
      </c>
      <c r="BA5" s="8" t="s">
        <v>8769</v>
      </c>
      <c r="BB5" s="8" t="s">
        <v>8769</v>
      </c>
      <c r="BC5" s="8" t="s">
        <v>8769</v>
      </c>
      <c r="BD5" s="8" t="s">
        <v>8769</v>
      </c>
      <c r="BE5" s="8" t="s">
        <v>8769</v>
      </c>
      <c r="BF5" s="8" t="s">
        <v>8769</v>
      </c>
      <c r="BG5" s="8" t="s">
        <v>8769</v>
      </c>
      <c r="BH5" s="8" t="s">
        <v>8769</v>
      </c>
      <c r="BI5" s="8" t="s">
        <v>8769</v>
      </c>
      <c r="BJ5" s="8" t="s">
        <v>8769</v>
      </c>
      <c r="BK5" s="8" t="s">
        <v>8769</v>
      </c>
      <c r="BL5" s="8" t="s">
        <v>8769</v>
      </c>
      <c r="BM5" s="8" t="s">
        <v>8769</v>
      </c>
      <c r="BN5" s="8" t="s">
        <v>8769</v>
      </c>
      <c r="BO5" s="8" t="s">
        <v>8769</v>
      </c>
      <c r="BP5" s="8" t="s">
        <v>8769</v>
      </c>
      <c r="BQ5" s="8" t="s">
        <v>8769</v>
      </c>
      <c r="BR5" s="8" t="s">
        <v>8769</v>
      </c>
      <c r="BS5" s="8" t="s">
        <v>8769</v>
      </c>
      <c r="BT5" s="8" t="s">
        <v>8769</v>
      </c>
      <c r="BU5" s="8" t="s">
        <v>8769</v>
      </c>
      <c r="BV5" s="8" t="s">
        <v>8769</v>
      </c>
      <c r="BW5" s="8" t="s">
        <v>8769</v>
      </c>
      <c r="BX5" s="8" t="s">
        <v>8769</v>
      </c>
      <c r="BY5" s="8" t="s">
        <v>8769</v>
      </c>
      <c r="BZ5" s="8" t="s">
        <v>8769</v>
      </c>
      <c r="CA5" s="8" t="s">
        <v>8769</v>
      </c>
      <c r="CB5" s="8" t="s">
        <v>8769</v>
      </c>
      <c r="CC5" s="8" t="s">
        <v>8769</v>
      </c>
      <c r="CD5" s="8" t="s">
        <v>8769</v>
      </c>
      <c r="CE5" s="8" t="s">
        <v>8769</v>
      </c>
      <c r="CF5" s="8" t="s">
        <v>8769</v>
      </c>
      <c r="CG5" s="8" t="s">
        <v>8769</v>
      </c>
      <c r="CH5" s="8" t="s">
        <v>8769</v>
      </c>
      <c r="CI5" s="8" t="s">
        <v>8769</v>
      </c>
      <c r="CJ5" s="8" t="s">
        <v>8769</v>
      </c>
      <c r="CK5" s="8" t="s">
        <v>8769</v>
      </c>
      <c r="CL5" s="8" t="s">
        <v>8769</v>
      </c>
      <c r="CM5" s="8" t="s">
        <v>8769</v>
      </c>
      <c r="CN5" s="8" t="s">
        <v>8769</v>
      </c>
      <c r="CO5" s="8" t="s">
        <v>8769</v>
      </c>
      <c r="CP5" s="8" t="s">
        <v>8769</v>
      </c>
      <c r="CQ5" s="8" t="s">
        <v>8769</v>
      </c>
      <c r="CR5" s="8" t="s">
        <v>8769</v>
      </c>
      <c r="CS5" s="8" t="s">
        <v>8769</v>
      </c>
      <c r="CT5" s="8" t="s">
        <v>8769</v>
      </c>
      <c r="CU5" s="8" t="s">
        <v>8769</v>
      </c>
      <c r="CV5" s="8" t="s">
        <v>8769</v>
      </c>
      <c r="CW5" s="8" t="s">
        <v>8769</v>
      </c>
      <c r="CX5" s="8" t="s">
        <v>8769</v>
      </c>
      <c r="CY5" s="8" t="s">
        <v>8769</v>
      </c>
      <c r="CZ5" s="8" t="s">
        <v>8769</v>
      </c>
      <c r="DA5" s="8" t="s">
        <v>8769</v>
      </c>
      <c r="DB5" s="8" t="s">
        <v>8769</v>
      </c>
      <c r="DC5" s="8" t="s">
        <v>8769</v>
      </c>
      <c r="DD5" s="8" t="s">
        <v>8769</v>
      </c>
      <c r="DE5" s="8" t="s">
        <v>8769</v>
      </c>
      <c r="DF5" s="8" t="s">
        <v>8769</v>
      </c>
      <c r="DG5" s="8" t="s">
        <v>8769</v>
      </c>
      <c r="DH5" s="8" t="s">
        <v>8769</v>
      </c>
      <c r="DI5" s="8" t="s">
        <v>8769</v>
      </c>
      <c r="DJ5" s="8" t="s">
        <v>8769</v>
      </c>
      <c r="DK5" s="8" t="s">
        <v>8769</v>
      </c>
      <c r="DL5" s="8" t="s">
        <v>8769</v>
      </c>
      <c r="DM5" s="8" t="s">
        <v>8769</v>
      </c>
      <c r="DN5" s="8" t="s">
        <v>8769</v>
      </c>
      <c r="DO5" s="8" t="s">
        <v>8769</v>
      </c>
      <c r="DP5" s="8" t="s">
        <v>8769</v>
      </c>
      <c r="DQ5" s="8" t="s">
        <v>8769</v>
      </c>
      <c r="DR5" s="8" t="s">
        <v>8769</v>
      </c>
      <c r="DS5" s="8" t="s">
        <v>8769</v>
      </c>
      <c r="DT5" s="8" t="s">
        <v>8769</v>
      </c>
      <c r="DU5" s="8" t="s">
        <v>8769</v>
      </c>
      <c r="DV5" s="8" t="s">
        <v>8769</v>
      </c>
      <c r="DW5" s="8" t="s">
        <v>8769</v>
      </c>
      <c r="DX5" s="8" t="s">
        <v>8769</v>
      </c>
      <c r="DY5" s="8" t="s">
        <v>8769</v>
      </c>
      <c r="DZ5" s="8" t="s">
        <v>8769</v>
      </c>
      <c r="EA5" s="8" t="s">
        <v>8769</v>
      </c>
      <c r="EB5" s="8" t="s">
        <v>8769</v>
      </c>
      <c r="EC5" s="8" t="s">
        <v>8769</v>
      </c>
      <c r="ED5" s="8" t="s">
        <v>8769</v>
      </c>
      <c r="EE5" s="8" t="s">
        <v>8769</v>
      </c>
      <c r="EF5" s="8" t="s">
        <v>8769</v>
      </c>
      <c r="EG5" s="8" t="s">
        <v>8769</v>
      </c>
      <c r="EH5" s="8" t="s">
        <v>8769</v>
      </c>
      <c r="EI5" s="8" t="s">
        <v>8769</v>
      </c>
      <c r="EJ5" s="8" t="s">
        <v>8769</v>
      </c>
      <c r="EK5" s="8" t="s">
        <v>8769</v>
      </c>
      <c r="EL5" s="8" t="s">
        <v>8769</v>
      </c>
      <c r="EM5" s="8" t="s">
        <v>8769</v>
      </c>
      <c r="EN5" s="8" t="s">
        <v>8769</v>
      </c>
      <c r="EO5" s="8" t="s">
        <v>8769</v>
      </c>
      <c r="EP5" s="8" t="s">
        <v>8769</v>
      </c>
      <c r="EQ5" s="8" t="s">
        <v>8769</v>
      </c>
      <c r="ER5" s="8" t="s">
        <v>8769</v>
      </c>
      <c r="ES5" s="8" t="s">
        <v>8769</v>
      </c>
      <c r="ET5" s="8" t="s">
        <v>8769</v>
      </c>
      <c r="EU5" s="8" t="s">
        <v>8769</v>
      </c>
      <c r="EV5" s="8" t="s">
        <v>8769</v>
      </c>
      <c r="EW5" s="8" t="s">
        <v>8769</v>
      </c>
      <c r="EX5" s="8" t="s">
        <v>8769</v>
      </c>
      <c r="EY5" s="8" t="s">
        <v>8769</v>
      </c>
      <c r="EZ5" s="8" t="s">
        <v>8769</v>
      </c>
      <c r="FA5" s="8" t="s">
        <v>8769</v>
      </c>
      <c r="FB5" s="8" t="s">
        <v>8769</v>
      </c>
      <c r="FC5" s="8" t="s">
        <v>8769</v>
      </c>
      <c r="FD5" s="8" t="s">
        <v>8769</v>
      </c>
      <c r="FE5" s="8" t="s">
        <v>8769</v>
      </c>
      <c r="FF5" s="8" t="s">
        <v>8769</v>
      </c>
      <c r="FG5" s="8" t="s">
        <v>8769</v>
      </c>
      <c r="FH5" s="8" t="s">
        <v>8769</v>
      </c>
      <c r="FI5" s="8" t="s">
        <v>8769</v>
      </c>
      <c r="FJ5" s="8" t="s">
        <v>8769</v>
      </c>
      <c r="FK5" s="8" t="s">
        <v>8769</v>
      </c>
      <c r="FL5" s="8" t="s">
        <v>8769</v>
      </c>
      <c r="FM5" s="8" t="s">
        <v>8769</v>
      </c>
      <c r="FN5" s="8" t="s">
        <v>8769</v>
      </c>
      <c r="FO5" s="8" t="s">
        <v>8769</v>
      </c>
      <c r="FP5" s="8" t="s">
        <v>8769</v>
      </c>
      <c r="FQ5" s="8" t="s">
        <v>8769</v>
      </c>
      <c r="FR5" s="8" t="s">
        <v>8769</v>
      </c>
      <c r="FS5" s="8" t="s">
        <v>8769</v>
      </c>
      <c r="FT5" s="8" t="s">
        <v>8769</v>
      </c>
      <c r="FU5" s="8" t="s">
        <v>8769</v>
      </c>
      <c r="FV5" s="8" t="s">
        <v>8769</v>
      </c>
      <c r="FW5" s="8" t="s">
        <v>8769</v>
      </c>
      <c r="FX5" s="8" t="s">
        <v>8769</v>
      </c>
      <c r="FY5" s="8" t="s">
        <v>8769</v>
      </c>
      <c r="FZ5" s="8" t="s">
        <v>8769</v>
      </c>
      <c r="GA5" s="8" t="s">
        <v>8769</v>
      </c>
      <c r="GB5" s="8" t="s">
        <v>8769</v>
      </c>
      <c r="GC5" s="8" t="s">
        <v>8769</v>
      </c>
      <c r="GD5" s="8" t="s">
        <v>8769</v>
      </c>
      <c r="GE5" s="8" t="s">
        <v>8769</v>
      </c>
      <c r="GF5" s="8" t="s">
        <v>8769</v>
      </c>
      <c r="GG5" s="8" t="s">
        <v>8769</v>
      </c>
      <c r="GH5" s="8" t="s">
        <v>8769</v>
      </c>
      <c r="GI5" s="8" t="s">
        <v>8769</v>
      </c>
      <c r="GJ5" s="8" t="s">
        <v>8769</v>
      </c>
      <c r="GK5" s="8" t="s">
        <v>8769</v>
      </c>
      <c r="GL5" s="8" t="s">
        <v>8769</v>
      </c>
      <c r="GM5" s="8" t="s">
        <v>8769</v>
      </c>
      <c r="GN5" s="8" t="s">
        <v>8769</v>
      </c>
      <c r="GO5" s="8" t="s">
        <v>8769</v>
      </c>
      <c r="GP5" s="8" t="s">
        <v>8769</v>
      </c>
      <c r="GQ5" s="8" t="s">
        <v>8769</v>
      </c>
      <c r="GR5" s="8" t="s">
        <v>8769</v>
      </c>
      <c r="GS5" s="8" t="s">
        <v>8769</v>
      </c>
      <c r="GT5" s="8" t="s">
        <v>8769</v>
      </c>
      <c r="GU5" s="8" t="s">
        <v>8769</v>
      </c>
      <c r="GV5" s="8" t="s">
        <v>8769</v>
      </c>
      <c r="GW5" s="8" t="s">
        <v>8769</v>
      </c>
      <c r="GX5" s="8" t="s">
        <v>8769</v>
      </c>
      <c r="GY5" s="8" t="s">
        <v>8769</v>
      </c>
      <c r="GZ5" s="8" t="s">
        <v>8769</v>
      </c>
      <c r="HA5" s="8" t="s">
        <v>8769</v>
      </c>
      <c r="HB5" s="8" t="s">
        <v>8769</v>
      </c>
      <c r="HC5" s="8" t="s">
        <v>8769</v>
      </c>
      <c r="HD5" s="8" t="s">
        <v>8769</v>
      </c>
      <c r="HE5" s="8" t="s">
        <v>8769</v>
      </c>
      <c r="HF5" s="8" t="s">
        <v>8769</v>
      </c>
      <c r="HG5" s="8" t="s">
        <v>8769</v>
      </c>
      <c r="HH5" s="8" t="s">
        <v>8769</v>
      </c>
      <c r="HI5" s="8" t="s">
        <v>8769</v>
      </c>
      <c r="HJ5" s="8" t="s">
        <v>8769</v>
      </c>
      <c r="HK5" s="8" t="s">
        <v>8769</v>
      </c>
      <c r="HL5" s="8" t="s">
        <v>8769</v>
      </c>
      <c r="HM5" s="8" t="s">
        <v>8769</v>
      </c>
      <c r="HN5" s="8" t="s">
        <v>8769</v>
      </c>
      <c r="HO5" s="8" t="s">
        <v>8769</v>
      </c>
      <c r="HP5" s="8" t="s">
        <v>8769</v>
      </c>
      <c r="HQ5" s="8" t="s">
        <v>8769</v>
      </c>
      <c r="HR5" s="8" t="s">
        <v>8769</v>
      </c>
      <c r="HS5" s="8" t="s">
        <v>8769</v>
      </c>
      <c r="HT5" s="8" t="s">
        <v>8769</v>
      </c>
      <c r="HU5" s="8" t="s">
        <v>8769</v>
      </c>
      <c r="HV5" s="8" t="s">
        <v>8769</v>
      </c>
      <c r="HW5" s="8" t="s">
        <v>8769</v>
      </c>
      <c r="HX5" s="8" t="s">
        <v>8769</v>
      </c>
      <c r="HY5" s="8" t="s">
        <v>8769</v>
      </c>
      <c r="HZ5" s="8" t="s">
        <v>8769</v>
      </c>
      <c r="IA5" s="8" t="s">
        <v>8769</v>
      </c>
      <c r="IB5" s="8" t="s">
        <v>8769</v>
      </c>
      <c r="IC5" s="8" t="s">
        <v>8769</v>
      </c>
      <c r="ID5" s="8" t="s">
        <v>8769</v>
      </c>
      <c r="IE5" s="8" t="s">
        <v>8769</v>
      </c>
      <c r="IF5" s="8" t="s">
        <v>8769</v>
      </c>
      <c r="IG5" s="8" t="s">
        <v>8769</v>
      </c>
      <c r="IH5" s="8" t="s">
        <v>8769</v>
      </c>
      <c r="II5" s="8" t="s">
        <v>8769</v>
      </c>
      <c r="IJ5" s="8" t="s">
        <v>8769</v>
      </c>
      <c r="IK5" s="8" t="s">
        <v>8769</v>
      </c>
      <c r="IL5" s="8" t="s">
        <v>8769</v>
      </c>
      <c r="IM5" s="8" t="s">
        <v>8769</v>
      </c>
      <c r="IN5" s="8" t="s">
        <v>8769</v>
      </c>
      <c r="IO5" s="8" t="s">
        <v>8769</v>
      </c>
      <c r="IP5" s="8" t="s">
        <v>8769</v>
      </c>
      <c r="IQ5" s="8" t="s">
        <v>8769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>
      <c r="A10" s="4" t="s">
        <v>258</v>
      </c>
      <c r="B10" s="8" t="s">
        <v>1262</v>
      </c>
      <c r="C10" s="8" t="s">
        <v>1263</v>
      </c>
      <c r="D10" s="8" t="s">
        <v>1264</v>
      </c>
      <c r="E10" s="8" t="s">
        <v>1265</v>
      </c>
      <c r="F10" s="8" t="s">
        <v>1266</v>
      </c>
      <c r="G10" s="8" t="s">
        <v>1267</v>
      </c>
      <c r="H10" s="8" t="s">
        <v>1268</v>
      </c>
      <c r="I10" s="8" t="s">
        <v>1269</v>
      </c>
      <c r="J10" s="8" t="s">
        <v>1270</v>
      </c>
      <c r="K10" s="8" t="s">
        <v>1271</v>
      </c>
      <c r="L10" s="8" t="s">
        <v>1272</v>
      </c>
      <c r="M10" s="8" t="s">
        <v>1273</v>
      </c>
      <c r="N10" s="8" t="s">
        <v>1274</v>
      </c>
      <c r="O10" s="8" t="s">
        <v>1275</v>
      </c>
      <c r="P10" s="8" t="s">
        <v>1276</v>
      </c>
      <c r="Q10" s="8" t="s">
        <v>1277</v>
      </c>
      <c r="R10" s="8" t="s">
        <v>1278</v>
      </c>
      <c r="S10" s="8" t="s">
        <v>1279</v>
      </c>
      <c r="T10" s="8" t="s">
        <v>1280</v>
      </c>
      <c r="U10" s="8" t="s">
        <v>1281</v>
      </c>
      <c r="V10" s="8" t="s">
        <v>1282</v>
      </c>
      <c r="W10" s="8" t="s">
        <v>1283</v>
      </c>
      <c r="X10" s="8" t="s">
        <v>1284</v>
      </c>
      <c r="Y10" s="8" t="s">
        <v>1285</v>
      </c>
      <c r="Z10" s="8" t="s">
        <v>1286</v>
      </c>
      <c r="AA10" s="8" t="s">
        <v>1287</v>
      </c>
      <c r="AB10" s="8" t="s">
        <v>1288</v>
      </c>
      <c r="AC10" s="8" t="s">
        <v>1289</v>
      </c>
      <c r="AD10" s="8" t="s">
        <v>1290</v>
      </c>
      <c r="AE10" s="8" t="s">
        <v>1291</v>
      </c>
      <c r="AF10" s="8" t="s">
        <v>1292</v>
      </c>
      <c r="AG10" s="8" t="s">
        <v>1293</v>
      </c>
      <c r="AH10" s="8" t="s">
        <v>1294</v>
      </c>
      <c r="AI10" s="8" t="s">
        <v>1295</v>
      </c>
      <c r="AJ10" s="8" t="s">
        <v>1296</v>
      </c>
      <c r="AK10" s="8" t="s">
        <v>1297</v>
      </c>
      <c r="AL10" s="8" t="s">
        <v>1298</v>
      </c>
      <c r="AM10" s="8" t="s">
        <v>1299</v>
      </c>
      <c r="AN10" s="8" t="s">
        <v>1300</v>
      </c>
      <c r="AO10" s="8" t="s">
        <v>1301</v>
      </c>
      <c r="AP10" s="8" t="s">
        <v>1302</v>
      </c>
      <c r="AQ10" s="8" t="s">
        <v>1303</v>
      </c>
      <c r="AR10" s="8" t="s">
        <v>1304</v>
      </c>
      <c r="AS10" s="8" t="s">
        <v>1305</v>
      </c>
      <c r="AT10" s="8" t="s">
        <v>1306</v>
      </c>
      <c r="AU10" s="8" t="s">
        <v>1307</v>
      </c>
      <c r="AV10" s="8" t="s">
        <v>1308</v>
      </c>
      <c r="AW10" s="8" t="s">
        <v>1309</v>
      </c>
      <c r="AX10" s="8" t="s">
        <v>1310</v>
      </c>
      <c r="AY10" s="8" t="s">
        <v>1311</v>
      </c>
      <c r="AZ10" s="8" t="s">
        <v>1312</v>
      </c>
      <c r="BA10" s="8" t="s">
        <v>1313</v>
      </c>
      <c r="BB10" s="8" t="s">
        <v>1314</v>
      </c>
      <c r="BC10" s="8" t="s">
        <v>1315</v>
      </c>
      <c r="BD10" s="8" t="s">
        <v>1316</v>
      </c>
      <c r="BE10" s="8" t="s">
        <v>1317</v>
      </c>
      <c r="BF10" s="8" t="s">
        <v>1318</v>
      </c>
      <c r="BG10" s="8" t="s">
        <v>1319</v>
      </c>
      <c r="BH10" s="8" t="s">
        <v>1320</v>
      </c>
      <c r="BI10" s="8" t="s">
        <v>1321</v>
      </c>
      <c r="BJ10" s="8" t="s">
        <v>1322</v>
      </c>
      <c r="BK10" s="8" t="s">
        <v>1323</v>
      </c>
      <c r="BL10" s="8" t="s">
        <v>1324</v>
      </c>
      <c r="BM10" s="8" t="s">
        <v>1325</v>
      </c>
      <c r="BN10" s="8" t="s">
        <v>1326</v>
      </c>
      <c r="BO10" s="8" t="s">
        <v>1327</v>
      </c>
      <c r="BP10" s="8" t="s">
        <v>1328</v>
      </c>
      <c r="BQ10" s="8" t="s">
        <v>1329</v>
      </c>
      <c r="BR10" s="8" t="s">
        <v>1330</v>
      </c>
      <c r="BS10" s="8" t="s">
        <v>1331</v>
      </c>
      <c r="BT10" s="8" t="s">
        <v>1332</v>
      </c>
      <c r="BU10" s="8" t="s">
        <v>1333</v>
      </c>
      <c r="BV10" s="8" t="s">
        <v>1334</v>
      </c>
      <c r="BW10" s="8" t="s">
        <v>1335</v>
      </c>
      <c r="BX10" s="8" t="s">
        <v>1336</v>
      </c>
      <c r="BY10" s="8" t="s">
        <v>1337</v>
      </c>
      <c r="BZ10" s="8" t="s">
        <v>1338</v>
      </c>
      <c r="CA10" s="8" t="s">
        <v>1339</v>
      </c>
      <c r="CB10" s="8" t="s">
        <v>1340</v>
      </c>
      <c r="CC10" s="8" t="s">
        <v>1341</v>
      </c>
      <c r="CD10" s="8" t="s">
        <v>1342</v>
      </c>
      <c r="CE10" s="8" t="s">
        <v>1343</v>
      </c>
      <c r="CF10" s="8" t="s">
        <v>1344</v>
      </c>
      <c r="CG10" s="8" t="s">
        <v>1345</v>
      </c>
      <c r="CH10" s="8" t="s">
        <v>1346</v>
      </c>
      <c r="CI10" s="8" t="s">
        <v>1347</v>
      </c>
      <c r="CJ10" s="8" t="s">
        <v>1348</v>
      </c>
      <c r="CK10" s="8" t="s">
        <v>1349</v>
      </c>
      <c r="CL10" s="8" t="s">
        <v>1350</v>
      </c>
      <c r="CM10" s="8" t="s">
        <v>1351</v>
      </c>
      <c r="CN10" s="8" t="s">
        <v>1352</v>
      </c>
      <c r="CO10" s="8" t="s">
        <v>1353</v>
      </c>
      <c r="CP10" s="8" t="s">
        <v>1354</v>
      </c>
      <c r="CQ10" s="8" t="s">
        <v>1355</v>
      </c>
      <c r="CR10" s="8" t="s">
        <v>1356</v>
      </c>
      <c r="CS10" s="8" t="s">
        <v>1357</v>
      </c>
      <c r="CT10" s="8" t="s">
        <v>1358</v>
      </c>
      <c r="CU10" s="8" t="s">
        <v>1359</v>
      </c>
      <c r="CV10" s="8" t="s">
        <v>1360</v>
      </c>
      <c r="CW10" s="8" t="s">
        <v>1361</v>
      </c>
      <c r="CX10" s="8" t="s">
        <v>1362</v>
      </c>
      <c r="CY10" s="8" t="s">
        <v>1363</v>
      </c>
      <c r="CZ10" s="8" t="s">
        <v>1364</v>
      </c>
      <c r="DA10" s="8" t="s">
        <v>1365</v>
      </c>
      <c r="DB10" s="8" t="s">
        <v>1366</v>
      </c>
      <c r="DC10" s="8" t="s">
        <v>1367</v>
      </c>
      <c r="DD10" s="8" t="s">
        <v>1368</v>
      </c>
      <c r="DE10" s="8" t="s">
        <v>1369</v>
      </c>
      <c r="DF10" s="8" t="s">
        <v>1370</v>
      </c>
      <c r="DG10" s="8" t="s">
        <v>1371</v>
      </c>
      <c r="DH10" s="8" t="s">
        <v>1372</v>
      </c>
      <c r="DI10" s="8" t="s">
        <v>1373</v>
      </c>
      <c r="DJ10" s="8" t="s">
        <v>1374</v>
      </c>
      <c r="DK10" s="8" t="s">
        <v>1375</v>
      </c>
      <c r="DL10" s="8" t="s">
        <v>1376</v>
      </c>
      <c r="DM10" s="8" t="s">
        <v>1377</v>
      </c>
      <c r="DN10" s="8" t="s">
        <v>1378</v>
      </c>
      <c r="DO10" s="8" t="s">
        <v>1379</v>
      </c>
      <c r="DP10" s="8" t="s">
        <v>1380</v>
      </c>
      <c r="DQ10" s="8" t="s">
        <v>1381</v>
      </c>
      <c r="DR10" s="8" t="s">
        <v>1382</v>
      </c>
      <c r="DS10" s="8" t="s">
        <v>1383</v>
      </c>
      <c r="DT10" s="8" t="s">
        <v>1384</v>
      </c>
      <c r="DU10" s="8" t="s">
        <v>1385</v>
      </c>
      <c r="DV10" s="8" t="s">
        <v>1386</v>
      </c>
      <c r="DW10" s="8" t="s">
        <v>1387</v>
      </c>
      <c r="DX10" s="8" t="s">
        <v>1388</v>
      </c>
      <c r="DY10" s="8" t="s">
        <v>1389</v>
      </c>
      <c r="DZ10" s="8" t="s">
        <v>1390</v>
      </c>
      <c r="EA10" s="8" t="s">
        <v>1391</v>
      </c>
      <c r="EB10" s="8" t="s">
        <v>1392</v>
      </c>
      <c r="EC10" s="8" t="s">
        <v>1393</v>
      </c>
      <c r="ED10" s="8" t="s">
        <v>1394</v>
      </c>
      <c r="EE10" s="8" t="s">
        <v>1395</v>
      </c>
      <c r="EF10" s="8" t="s">
        <v>1396</v>
      </c>
      <c r="EG10" s="8" t="s">
        <v>1397</v>
      </c>
      <c r="EH10" s="8" t="s">
        <v>1398</v>
      </c>
      <c r="EI10" s="8" t="s">
        <v>1399</v>
      </c>
      <c r="EJ10" s="8" t="s">
        <v>1400</v>
      </c>
      <c r="EK10" s="8" t="s">
        <v>1401</v>
      </c>
      <c r="EL10" s="8" t="s">
        <v>1402</v>
      </c>
      <c r="EM10" s="8" t="s">
        <v>1403</v>
      </c>
      <c r="EN10" s="8" t="s">
        <v>1404</v>
      </c>
      <c r="EO10" s="8" t="s">
        <v>1405</v>
      </c>
      <c r="EP10" s="8" t="s">
        <v>1406</v>
      </c>
      <c r="EQ10" s="8" t="s">
        <v>1407</v>
      </c>
      <c r="ER10" s="8" t="s">
        <v>1408</v>
      </c>
      <c r="ES10" s="8" t="s">
        <v>1409</v>
      </c>
      <c r="ET10" s="8" t="s">
        <v>1410</v>
      </c>
      <c r="EU10" s="8" t="s">
        <v>1411</v>
      </c>
      <c r="EV10" s="8" t="s">
        <v>1412</v>
      </c>
      <c r="EW10" s="8" t="s">
        <v>1413</v>
      </c>
      <c r="EX10" s="8" t="s">
        <v>1414</v>
      </c>
      <c r="EY10" s="8" t="s">
        <v>1415</v>
      </c>
      <c r="EZ10" s="8" t="s">
        <v>1416</v>
      </c>
      <c r="FA10" s="8" t="s">
        <v>1417</v>
      </c>
      <c r="FB10" s="8" t="s">
        <v>1418</v>
      </c>
      <c r="FC10" s="8" t="s">
        <v>1419</v>
      </c>
      <c r="FD10" s="8" t="s">
        <v>1420</v>
      </c>
      <c r="FE10" s="8" t="s">
        <v>1421</v>
      </c>
      <c r="FF10" s="8" t="s">
        <v>1422</v>
      </c>
      <c r="FG10" s="8" t="s">
        <v>1423</v>
      </c>
      <c r="FH10" s="8" t="s">
        <v>1424</v>
      </c>
      <c r="FI10" s="8" t="s">
        <v>1425</v>
      </c>
      <c r="FJ10" s="8" t="s">
        <v>1426</v>
      </c>
      <c r="FK10" s="8" t="s">
        <v>1427</v>
      </c>
      <c r="FL10" s="8" t="s">
        <v>1428</v>
      </c>
      <c r="FM10" s="8" t="s">
        <v>1429</v>
      </c>
      <c r="FN10" s="8" t="s">
        <v>1430</v>
      </c>
      <c r="FO10" s="8" t="s">
        <v>1431</v>
      </c>
      <c r="FP10" s="8" t="s">
        <v>1432</v>
      </c>
      <c r="FQ10" s="8" t="s">
        <v>1433</v>
      </c>
      <c r="FR10" s="8" t="s">
        <v>1434</v>
      </c>
      <c r="FS10" s="8" t="s">
        <v>1435</v>
      </c>
      <c r="FT10" s="8" t="s">
        <v>1436</v>
      </c>
      <c r="FU10" s="8" t="s">
        <v>1437</v>
      </c>
      <c r="FV10" s="8" t="s">
        <v>1438</v>
      </c>
      <c r="FW10" s="8" t="s">
        <v>1439</v>
      </c>
      <c r="FX10" s="8" t="s">
        <v>1440</v>
      </c>
      <c r="FY10" s="8" t="s">
        <v>1441</v>
      </c>
      <c r="FZ10" s="8" t="s">
        <v>1442</v>
      </c>
      <c r="GA10" s="8" t="s">
        <v>1443</v>
      </c>
      <c r="GB10" s="8" t="s">
        <v>1444</v>
      </c>
      <c r="GC10" s="8" t="s">
        <v>1445</v>
      </c>
      <c r="GD10" s="8" t="s">
        <v>1446</v>
      </c>
      <c r="GE10" s="8" t="s">
        <v>1447</v>
      </c>
      <c r="GF10" s="8" t="s">
        <v>1448</v>
      </c>
      <c r="GG10" s="8" t="s">
        <v>1449</v>
      </c>
      <c r="GH10" s="8" t="s">
        <v>1450</v>
      </c>
      <c r="GI10" s="8" t="s">
        <v>1451</v>
      </c>
      <c r="GJ10" s="8" t="s">
        <v>1452</v>
      </c>
      <c r="GK10" s="8" t="s">
        <v>1453</v>
      </c>
      <c r="GL10" s="8" t="s">
        <v>1454</v>
      </c>
      <c r="GM10" s="8" t="s">
        <v>1455</v>
      </c>
      <c r="GN10" s="8" t="s">
        <v>1456</v>
      </c>
      <c r="GO10" s="8" t="s">
        <v>1457</v>
      </c>
      <c r="GP10" s="8" t="s">
        <v>1458</v>
      </c>
      <c r="GQ10" s="8" t="s">
        <v>1459</v>
      </c>
      <c r="GR10" s="8" t="s">
        <v>1460</v>
      </c>
      <c r="GS10" s="8" t="s">
        <v>1461</v>
      </c>
      <c r="GT10" s="8" t="s">
        <v>1462</v>
      </c>
      <c r="GU10" s="8" t="s">
        <v>1463</v>
      </c>
      <c r="GV10" s="8" t="s">
        <v>1464</v>
      </c>
      <c r="GW10" s="8" t="s">
        <v>1465</v>
      </c>
      <c r="GX10" s="8" t="s">
        <v>1466</v>
      </c>
      <c r="GY10" s="8" t="s">
        <v>1467</v>
      </c>
      <c r="GZ10" s="8" t="s">
        <v>1468</v>
      </c>
      <c r="HA10" s="8" t="s">
        <v>1469</v>
      </c>
      <c r="HB10" s="8" t="s">
        <v>1470</v>
      </c>
      <c r="HC10" s="8" t="s">
        <v>1471</v>
      </c>
      <c r="HD10" s="8" t="s">
        <v>1472</v>
      </c>
      <c r="HE10" s="8" t="s">
        <v>1473</v>
      </c>
      <c r="HF10" s="8" t="s">
        <v>1474</v>
      </c>
      <c r="HG10" s="8" t="s">
        <v>1475</v>
      </c>
      <c r="HH10" s="8" t="s">
        <v>1476</v>
      </c>
      <c r="HI10" s="8" t="s">
        <v>1477</v>
      </c>
      <c r="HJ10" s="8" t="s">
        <v>1478</v>
      </c>
      <c r="HK10" s="8" t="s">
        <v>1479</v>
      </c>
      <c r="HL10" s="8" t="s">
        <v>1480</v>
      </c>
      <c r="HM10" s="8" t="s">
        <v>1481</v>
      </c>
      <c r="HN10" s="8" t="s">
        <v>1482</v>
      </c>
      <c r="HO10" s="8" t="s">
        <v>1483</v>
      </c>
      <c r="HP10" s="8" t="s">
        <v>1484</v>
      </c>
      <c r="HQ10" s="8" t="s">
        <v>1485</v>
      </c>
      <c r="HR10" s="8" t="s">
        <v>1486</v>
      </c>
      <c r="HS10" s="8" t="s">
        <v>1487</v>
      </c>
      <c r="HT10" s="8" t="s">
        <v>1488</v>
      </c>
      <c r="HU10" s="8" t="s">
        <v>1489</v>
      </c>
      <c r="HV10" s="8" t="s">
        <v>1490</v>
      </c>
      <c r="HW10" s="8" t="s">
        <v>1491</v>
      </c>
      <c r="HX10" s="8" t="s">
        <v>1492</v>
      </c>
      <c r="HY10" s="8" t="s">
        <v>1493</v>
      </c>
      <c r="HZ10" s="8" t="s">
        <v>1494</v>
      </c>
      <c r="IA10" s="8" t="s">
        <v>1495</v>
      </c>
      <c r="IB10" s="8" t="s">
        <v>1496</v>
      </c>
      <c r="IC10" s="8" t="s">
        <v>1497</v>
      </c>
      <c r="ID10" s="8" t="s">
        <v>1498</v>
      </c>
      <c r="IE10" s="8" t="s">
        <v>1499</v>
      </c>
      <c r="IF10" s="8" t="s">
        <v>1500</v>
      </c>
      <c r="IG10" s="8" t="s">
        <v>1501</v>
      </c>
      <c r="IH10" s="8" t="s">
        <v>1502</v>
      </c>
      <c r="II10" s="8" t="s">
        <v>1503</v>
      </c>
      <c r="IJ10" s="8" t="s">
        <v>1504</v>
      </c>
      <c r="IK10" s="8" t="s">
        <v>1505</v>
      </c>
      <c r="IL10" s="8" t="s">
        <v>1506</v>
      </c>
      <c r="IM10" s="8" t="s">
        <v>1507</v>
      </c>
      <c r="IN10" s="8" t="s">
        <v>1508</v>
      </c>
      <c r="IO10" s="8" t="s">
        <v>1509</v>
      </c>
      <c r="IP10" s="8" t="s">
        <v>1510</v>
      </c>
      <c r="IQ10" s="8" t="s">
        <v>1511</v>
      </c>
    </row>
    <row r="11" spans="1:251">
      <c r="A11" s="10">
        <v>42036</v>
      </c>
      <c r="B11" s="9">
        <v>22.120999999999999</v>
      </c>
      <c r="C11" s="9">
        <v>30.936</v>
      </c>
      <c r="D11" s="9">
        <v>14.27</v>
      </c>
      <c r="E11" s="9">
        <v>16.666</v>
      </c>
      <c r="F11" s="9">
        <v>27.259</v>
      </c>
      <c r="G11" s="9">
        <v>17.797000000000001</v>
      </c>
      <c r="H11" s="9">
        <v>9.4619999999999997</v>
      </c>
      <c r="I11" s="9">
        <v>24.606999999999999</v>
      </c>
      <c r="J11" s="9">
        <v>16.497</v>
      </c>
      <c r="K11" s="9">
        <v>8.11</v>
      </c>
      <c r="L11" s="9">
        <v>2.6520000000000001</v>
      </c>
      <c r="M11" s="9">
        <v>1.3</v>
      </c>
      <c r="N11" s="9">
        <v>1.3520000000000001</v>
      </c>
      <c r="O11" s="9">
        <v>210.92500000000001</v>
      </c>
      <c r="P11" s="9">
        <v>114.756</v>
      </c>
      <c r="Q11" s="9">
        <v>96.168000000000006</v>
      </c>
      <c r="R11" s="9">
        <v>209.19</v>
      </c>
      <c r="S11" s="9">
        <v>113.456</v>
      </c>
      <c r="T11" s="9">
        <v>95.733999999999995</v>
      </c>
      <c r="U11" s="9">
        <v>69.099000000000004</v>
      </c>
      <c r="V11" s="9">
        <v>38.704999999999998</v>
      </c>
      <c r="W11" s="9">
        <v>30.393999999999998</v>
      </c>
      <c r="X11" s="9">
        <v>50.973999999999997</v>
      </c>
      <c r="Y11" s="9">
        <v>27.638000000000002</v>
      </c>
      <c r="Z11" s="9">
        <v>23.335999999999999</v>
      </c>
      <c r="AA11" s="9">
        <v>38.511000000000003</v>
      </c>
      <c r="AB11" s="9">
        <v>17.423999999999999</v>
      </c>
      <c r="AC11" s="9">
        <v>21.087</v>
      </c>
      <c r="AD11" s="9">
        <v>26.981000000000002</v>
      </c>
      <c r="AE11" s="9">
        <v>13.672000000000001</v>
      </c>
      <c r="AF11" s="9">
        <v>13.308999999999999</v>
      </c>
      <c r="AG11" s="9">
        <v>25.361000000000001</v>
      </c>
      <c r="AH11" s="9">
        <v>17.318000000000001</v>
      </c>
      <c r="AI11" s="9">
        <v>8.0419999999999998</v>
      </c>
      <c r="AJ11" s="9">
        <v>23.626000000000001</v>
      </c>
      <c r="AK11" s="9">
        <v>16.018000000000001</v>
      </c>
      <c r="AL11" s="9">
        <v>7.6079999999999997</v>
      </c>
      <c r="AM11" s="9">
        <v>1.734</v>
      </c>
      <c r="AN11" s="9">
        <v>1.3</v>
      </c>
      <c r="AO11" s="9">
        <v>0.434</v>
      </c>
      <c r="AP11" s="9">
        <v>41.987000000000002</v>
      </c>
      <c r="AQ11" s="9">
        <v>23.331</v>
      </c>
      <c r="AR11" s="9">
        <v>18.655999999999999</v>
      </c>
      <c r="AS11" s="9">
        <v>41.987000000000002</v>
      </c>
      <c r="AT11" s="9">
        <v>23.331</v>
      </c>
      <c r="AU11" s="9">
        <v>18.655999999999999</v>
      </c>
      <c r="AV11" s="9">
        <v>18.427</v>
      </c>
      <c r="AW11" s="9">
        <v>9.9410000000000007</v>
      </c>
      <c r="AX11" s="9">
        <v>8.4860000000000007</v>
      </c>
      <c r="AY11" s="9">
        <v>11.188000000000001</v>
      </c>
      <c r="AZ11" s="9">
        <v>4.92</v>
      </c>
      <c r="BA11" s="9">
        <v>6.2679999999999998</v>
      </c>
      <c r="BB11" s="9">
        <v>6.407</v>
      </c>
      <c r="BC11" s="9">
        <v>4.3570000000000002</v>
      </c>
      <c r="BD11" s="9">
        <v>2.0499999999999998</v>
      </c>
      <c r="BE11" s="9">
        <v>3.5350000000000001</v>
      </c>
      <c r="BF11" s="9">
        <v>2.6190000000000002</v>
      </c>
      <c r="BG11" s="9">
        <v>0.91600000000000004</v>
      </c>
      <c r="BH11" s="9">
        <v>2.4300000000000002</v>
      </c>
      <c r="BI11" s="9">
        <v>1.4930000000000001</v>
      </c>
      <c r="BJ11" s="9">
        <v>0.93600000000000005</v>
      </c>
      <c r="BK11" s="9">
        <v>2.4300000000000002</v>
      </c>
      <c r="BL11" s="9">
        <v>1.4930000000000001</v>
      </c>
      <c r="BM11" s="9">
        <v>0.93600000000000005</v>
      </c>
      <c r="BN11" s="9">
        <v>0</v>
      </c>
      <c r="BO11" s="9">
        <v>0</v>
      </c>
      <c r="BP11" s="9">
        <v>0</v>
      </c>
      <c r="BQ11" s="9">
        <v>13.954000000000001</v>
      </c>
      <c r="BR11" s="9">
        <v>5.7249999999999996</v>
      </c>
      <c r="BS11" s="9">
        <v>8.2279999999999998</v>
      </c>
      <c r="BT11" s="9">
        <v>13.954000000000001</v>
      </c>
      <c r="BU11" s="9">
        <v>5.7249999999999996</v>
      </c>
      <c r="BV11" s="9">
        <v>8.2279999999999998</v>
      </c>
      <c r="BW11" s="9">
        <v>5.4539999999999997</v>
      </c>
      <c r="BX11" s="9">
        <v>2.544</v>
      </c>
      <c r="BY11" s="9">
        <v>2.91</v>
      </c>
      <c r="BZ11" s="9">
        <v>1.5069999999999999</v>
      </c>
      <c r="CA11" s="9">
        <v>0.50900000000000001</v>
      </c>
      <c r="CB11" s="9">
        <v>0.998</v>
      </c>
      <c r="CC11" s="9">
        <v>3.8540000000000001</v>
      </c>
      <c r="CD11" s="9">
        <v>0.65200000000000002</v>
      </c>
      <c r="CE11" s="9">
        <v>3.202</v>
      </c>
      <c r="CF11" s="9">
        <v>1.534</v>
      </c>
      <c r="CG11" s="9">
        <v>0.41599999999999998</v>
      </c>
      <c r="CH11" s="9">
        <v>1.1180000000000001</v>
      </c>
      <c r="CI11" s="9">
        <v>1.6040000000000001</v>
      </c>
      <c r="CJ11" s="9">
        <v>1.6040000000000001</v>
      </c>
      <c r="CK11" s="9">
        <v>0</v>
      </c>
      <c r="CL11" s="9">
        <v>1.6040000000000001</v>
      </c>
      <c r="CM11" s="9">
        <v>1.6040000000000001</v>
      </c>
      <c r="CN11" s="9">
        <v>0</v>
      </c>
      <c r="CO11" s="9">
        <v>0</v>
      </c>
      <c r="CP11" s="9">
        <v>0</v>
      </c>
      <c r="CQ11" s="9">
        <v>0</v>
      </c>
      <c r="CR11" s="9">
        <v>19.187999999999999</v>
      </c>
      <c r="CS11" s="9">
        <v>11.252000000000001</v>
      </c>
      <c r="CT11" s="9">
        <v>7.9359999999999999</v>
      </c>
      <c r="CU11" s="9">
        <v>17.454000000000001</v>
      </c>
      <c r="CV11" s="9">
        <v>9.952</v>
      </c>
      <c r="CW11" s="9">
        <v>7.5019999999999998</v>
      </c>
      <c r="CX11" s="9">
        <v>2.5150000000000001</v>
      </c>
      <c r="CY11" s="9">
        <v>0.79100000000000004</v>
      </c>
      <c r="CZ11" s="9">
        <v>1.724</v>
      </c>
      <c r="DA11" s="9">
        <v>2.774</v>
      </c>
      <c r="DB11" s="9">
        <v>1.64</v>
      </c>
      <c r="DC11" s="9">
        <v>1.133</v>
      </c>
      <c r="DD11" s="9">
        <v>0</v>
      </c>
      <c r="DE11" s="9">
        <v>0</v>
      </c>
      <c r="DF11" s="9">
        <v>0</v>
      </c>
      <c r="DG11" s="9">
        <v>3.7309999999999999</v>
      </c>
      <c r="DH11" s="9">
        <v>2.2679999999999998</v>
      </c>
      <c r="DI11" s="9">
        <v>1.4630000000000001</v>
      </c>
      <c r="DJ11" s="9">
        <v>10.167999999999999</v>
      </c>
      <c r="DK11" s="9">
        <v>6.5529999999999999</v>
      </c>
      <c r="DL11" s="9">
        <v>3.6150000000000002</v>
      </c>
      <c r="DM11" s="9">
        <v>8.4339999999999993</v>
      </c>
      <c r="DN11" s="9">
        <v>5.2519999999999998</v>
      </c>
      <c r="DO11" s="9">
        <v>3.181</v>
      </c>
      <c r="DP11" s="9">
        <v>1.734</v>
      </c>
      <c r="DQ11" s="9">
        <v>1.3</v>
      </c>
      <c r="DR11" s="9">
        <v>0.434</v>
      </c>
      <c r="DS11" s="9">
        <v>1.7849999999999999</v>
      </c>
      <c r="DT11" s="9">
        <v>1.365</v>
      </c>
      <c r="DU11" s="9">
        <v>0.42</v>
      </c>
      <c r="DV11" s="9">
        <v>1.7849999999999999</v>
      </c>
      <c r="DW11" s="9">
        <v>1.365</v>
      </c>
      <c r="DX11" s="9">
        <v>0.42</v>
      </c>
      <c r="DY11" s="9">
        <v>1.2110000000000001</v>
      </c>
      <c r="DZ11" s="9">
        <v>0.79100000000000004</v>
      </c>
      <c r="EA11" s="9">
        <v>0.42</v>
      </c>
      <c r="EB11" s="9">
        <v>0.57399999999999995</v>
      </c>
      <c r="EC11" s="9">
        <v>0.57399999999999995</v>
      </c>
      <c r="ED11" s="9">
        <v>0</v>
      </c>
      <c r="EE11" s="9">
        <v>0</v>
      </c>
      <c r="EF11" s="9">
        <v>0</v>
      </c>
      <c r="EG11" s="9">
        <v>0</v>
      </c>
      <c r="EH11" s="9">
        <v>0</v>
      </c>
      <c r="EI11" s="9">
        <v>0</v>
      </c>
      <c r="EJ11" s="9">
        <v>0</v>
      </c>
      <c r="EK11" s="9">
        <v>0</v>
      </c>
      <c r="EL11" s="9">
        <v>0</v>
      </c>
      <c r="EM11" s="9">
        <v>0</v>
      </c>
      <c r="EN11" s="9">
        <v>0</v>
      </c>
      <c r="EO11" s="9">
        <v>0</v>
      </c>
      <c r="EP11" s="9">
        <v>0</v>
      </c>
      <c r="EQ11" s="9">
        <v>0</v>
      </c>
      <c r="ER11" s="9">
        <v>0</v>
      </c>
      <c r="ES11" s="9">
        <v>0</v>
      </c>
      <c r="ET11" s="9">
        <v>17.402999999999999</v>
      </c>
      <c r="EU11" s="9">
        <v>9.8870000000000005</v>
      </c>
      <c r="EV11" s="9">
        <v>7.516</v>
      </c>
      <c r="EW11" s="9">
        <v>15.669</v>
      </c>
      <c r="EX11" s="9">
        <v>8.5869999999999997</v>
      </c>
      <c r="EY11" s="9">
        <v>7.0819999999999999</v>
      </c>
      <c r="EZ11" s="9">
        <v>1.304</v>
      </c>
      <c r="FA11" s="9">
        <v>0</v>
      </c>
      <c r="FB11" s="9">
        <v>1.304</v>
      </c>
      <c r="FC11" s="9">
        <v>2.1989999999999998</v>
      </c>
      <c r="FD11" s="9">
        <v>1.0660000000000001</v>
      </c>
      <c r="FE11" s="9">
        <v>1.133</v>
      </c>
      <c r="FF11" s="9">
        <v>0</v>
      </c>
      <c r="FG11" s="9">
        <v>0</v>
      </c>
      <c r="FH11" s="9">
        <v>0</v>
      </c>
      <c r="FI11" s="9">
        <v>3.7309999999999999</v>
      </c>
      <c r="FJ11" s="9">
        <v>2.2679999999999998</v>
      </c>
      <c r="FK11" s="9">
        <v>1.4630000000000001</v>
      </c>
      <c r="FL11" s="9">
        <v>10.167999999999999</v>
      </c>
      <c r="FM11" s="9">
        <v>6.5529999999999999</v>
      </c>
      <c r="FN11" s="9">
        <v>3.6150000000000002</v>
      </c>
      <c r="FO11" s="9">
        <v>8.4339999999999993</v>
      </c>
      <c r="FP11" s="9">
        <v>5.2519999999999998</v>
      </c>
      <c r="FQ11" s="9">
        <v>3.181</v>
      </c>
      <c r="FR11" s="9">
        <v>1.734</v>
      </c>
      <c r="FS11" s="9">
        <v>1.3</v>
      </c>
      <c r="FT11" s="9">
        <v>0.434</v>
      </c>
      <c r="FU11" s="9">
        <v>20.815999999999999</v>
      </c>
      <c r="FV11" s="9">
        <v>11.361000000000001</v>
      </c>
      <c r="FW11" s="9">
        <v>9.4540000000000006</v>
      </c>
      <c r="FX11" s="9">
        <v>20.815999999999999</v>
      </c>
      <c r="FY11" s="9">
        <v>11.361000000000001</v>
      </c>
      <c r="FZ11" s="9">
        <v>9.4540000000000006</v>
      </c>
      <c r="GA11" s="9">
        <v>9.3659999999999997</v>
      </c>
      <c r="GB11" s="9">
        <v>5.5140000000000002</v>
      </c>
      <c r="GC11" s="9">
        <v>3.8519999999999999</v>
      </c>
      <c r="GD11" s="9">
        <v>7.2380000000000004</v>
      </c>
      <c r="GE11" s="9">
        <v>4.1360000000000001</v>
      </c>
      <c r="GF11" s="9">
        <v>3.1030000000000002</v>
      </c>
      <c r="GG11" s="9">
        <v>3.82</v>
      </c>
      <c r="GH11" s="9">
        <v>1.32</v>
      </c>
      <c r="GI11" s="9">
        <v>2.5</v>
      </c>
      <c r="GJ11" s="9">
        <v>0</v>
      </c>
      <c r="GK11" s="9">
        <v>0</v>
      </c>
      <c r="GL11" s="9">
        <v>0</v>
      </c>
      <c r="GM11" s="9">
        <v>0.39100000000000001</v>
      </c>
      <c r="GN11" s="9">
        <v>0.39100000000000001</v>
      </c>
      <c r="GO11" s="9">
        <v>0</v>
      </c>
      <c r="GP11" s="9">
        <v>0.39100000000000001</v>
      </c>
      <c r="GQ11" s="9">
        <v>0.39100000000000001</v>
      </c>
      <c r="GR11" s="9">
        <v>0</v>
      </c>
      <c r="GS11" s="9">
        <v>0</v>
      </c>
      <c r="GT11" s="9">
        <v>0</v>
      </c>
      <c r="GU11" s="9">
        <v>0</v>
      </c>
      <c r="GV11" s="9">
        <v>16.905000000000001</v>
      </c>
      <c r="GW11" s="9">
        <v>12.201000000000001</v>
      </c>
      <c r="GX11" s="9">
        <v>4.7030000000000003</v>
      </c>
      <c r="GY11" s="9">
        <v>16.905000000000001</v>
      </c>
      <c r="GZ11" s="9">
        <v>12.201000000000001</v>
      </c>
      <c r="HA11" s="9">
        <v>4.7030000000000003</v>
      </c>
      <c r="HB11" s="9">
        <v>5.72</v>
      </c>
      <c r="HC11" s="9">
        <v>3.89</v>
      </c>
      <c r="HD11" s="9">
        <v>1.83</v>
      </c>
      <c r="HE11" s="9">
        <v>5.859</v>
      </c>
      <c r="HF11" s="9">
        <v>3.9319999999999999</v>
      </c>
      <c r="HG11" s="9">
        <v>1.927</v>
      </c>
      <c r="HH11" s="9">
        <v>1.88</v>
      </c>
      <c r="HI11" s="9">
        <v>1.339</v>
      </c>
      <c r="HJ11" s="9">
        <v>0.54100000000000004</v>
      </c>
      <c r="HK11" s="9">
        <v>2.3929999999999998</v>
      </c>
      <c r="HL11" s="9">
        <v>1.9870000000000001</v>
      </c>
      <c r="HM11" s="9">
        <v>0.40600000000000003</v>
      </c>
      <c r="HN11" s="9">
        <v>1.0529999999999999</v>
      </c>
      <c r="HO11" s="9">
        <v>1.0529999999999999</v>
      </c>
      <c r="HP11" s="9">
        <v>0</v>
      </c>
      <c r="HQ11" s="9">
        <v>1.0529999999999999</v>
      </c>
      <c r="HR11" s="9">
        <v>1.0529999999999999</v>
      </c>
      <c r="HS11" s="9">
        <v>0</v>
      </c>
      <c r="HT11" s="9">
        <v>0</v>
      </c>
      <c r="HU11" s="9">
        <v>0</v>
      </c>
      <c r="HV11" s="9">
        <v>0</v>
      </c>
      <c r="HW11" s="9">
        <v>16.425999999999998</v>
      </c>
      <c r="HX11" s="9">
        <v>9.8109999999999999</v>
      </c>
      <c r="HY11" s="9">
        <v>6.6150000000000002</v>
      </c>
      <c r="HZ11" s="9">
        <v>16.425999999999998</v>
      </c>
      <c r="IA11" s="9">
        <v>9.8109999999999999</v>
      </c>
      <c r="IB11" s="9">
        <v>6.6150000000000002</v>
      </c>
      <c r="IC11" s="9">
        <v>3.411</v>
      </c>
      <c r="ID11" s="9">
        <v>2.8780000000000001</v>
      </c>
      <c r="IE11" s="9">
        <v>0.53300000000000003</v>
      </c>
      <c r="IF11" s="9">
        <v>3.6030000000000002</v>
      </c>
      <c r="IG11" s="9">
        <v>2.1890000000000001</v>
      </c>
      <c r="IH11" s="9">
        <v>1.415</v>
      </c>
      <c r="II11" s="9">
        <v>4.0679999999999996</v>
      </c>
      <c r="IJ11" s="9">
        <v>1.1579999999999999</v>
      </c>
      <c r="IK11" s="9">
        <v>2.91</v>
      </c>
      <c r="IL11" s="9">
        <v>3.2930000000000001</v>
      </c>
      <c r="IM11" s="9">
        <v>1.536</v>
      </c>
      <c r="IN11" s="9">
        <v>1.758</v>
      </c>
      <c r="IO11" s="9">
        <v>2.0510000000000002</v>
      </c>
      <c r="IP11" s="9">
        <v>2.0510000000000002</v>
      </c>
      <c r="IQ11" s="9">
        <v>0</v>
      </c>
    </row>
    <row r="12" spans="1:251">
      <c r="A12" s="10">
        <v>42401</v>
      </c>
      <c r="B12" s="9">
        <v>21.832000000000001</v>
      </c>
      <c r="C12" s="9">
        <v>31.603000000000002</v>
      </c>
      <c r="D12" s="9">
        <v>14.776</v>
      </c>
      <c r="E12" s="9">
        <v>16.827000000000002</v>
      </c>
      <c r="F12" s="9">
        <v>26.164999999999999</v>
      </c>
      <c r="G12" s="9">
        <v>16.782</v>
      </c>
      <c r="H12" s="9">
        <v>9.3829999999999991</v>
      </c>
      <c r="I12" s="9">
        <v>23.992999999999999</v>
      </c>
      <c r="J12" s="9">
        <v>15.509</v>
      </c>
      <c r="K12" s="9">
        <v>8.484</v>
      </c>
      <c r="L12" s="9">
        <v>2.1720000000000002</v>
      </c>
      <c r="M12" s="9">
        <v>1.2729999999999999</v>
      </c>
      <c r="N12" s="9">
        <v>0.89900000000000002</v>
      </c>
      <c r="O12" s="9">
        <v>186.42099999999999</v>
      </c>
      <c r="P12" s="9">
        <v>96.629000000000005</v>
      </c>
      <c r="Q12" s="9">
        <v>89.792000000000002</v>
      </c>
      <c r="R12" s="9">
        <v>185.90799999999999</v>
      </c>
      <c r="S12" s="9">
        <v>96.116</v>
      </c>
      <c r="T12" s="9">
        <v>89.792000000000002</v>
      </c>
      <c r="U12" s="9">
        <v>64.325999999999993</v>
      </c>
      <c r="V12" s="9">
        <v>34.908000000000001</v>
      </c>
      <c r="W12" s="9">
        <v>29.419</v>
      </c>
      <c r="X12" s="9">
        <v>38.956000000000003</v>
      </c>
      <c r="Y12" s="9">
        <v>18.585999999999999</v>
      </c>
      <c r="Z12" s="9">
        <v>20.37</v>
      </c>
      <c r="AA12" s="9">
        <v>33.186999999999998</v>
      </c>
      <c r="AB12" s="9">
        <v>14.874000000000001</v>
      </c>
      <c r="AC12" s="9">
        <v>18.312999999999999</v>
      </c>
      <c r="AD12" s="9">
        <v>27.431000000000001</v>
      </c>
      <c r="AE12" s="9">
        <v>12.24</v>
      </c>
      <c r="AF12" s="9">
        <v>15.192</v>
      </c>
      <c r="AG12" s="9">
        <v>22.521000000000001</v>
      </c>
      <c r="AH12" s="9">
        <v>16.021999999999998</v>
      </c>
      <c r="AI12" s="9">
        <v>6.4980000000000002</v>
      </c>
      <c r="AJ12" s="9">
        <v>22.007000000000001</v>
      </c>
      <c r="AK12" s="9">
        <v>15.509</v>
      </c>
      <c r="AL12" s="9">
        <v>6.4980000000000002</v>
      </c>
      <c r="AM12" s="9">
        <v>0.51300000000000001</v>
      </c>
      <c r="AN12" s="9">
        <v>0.51300000000000001</v>
      </c>
      <c r="AO12" s="9">
        <v>0</v>
      </c>
      <c r="AP12" s="9">
        <v>34.572000000000003</v>
      </c>
      <c r="AQ12" s="9">
        <v>14.284000000000001</v>
      </c>
      <c r="AR12" s="9">
        <v>20.288</v>
      </c>
      <c r="AS12" s="9">
        <v>34.058999999999997</v>
      </c>
      <c r="AT12" s="9">
        <v>13.77</v>
      </c>
      <c r="AU12" s="9">
        <v>20.288</v>
      </c>
      <c r="AV12" s="9">
        <v>12.262</v>
      </c>
      <c r="AW12" s="9">
        <v>5.1790000000000003</v>
      </c>
      <c r="AX12" s="9">
        <v>7.0839999999999996</v>
      </c>
      <c r="AY12" s="9">
        <v>7.7610000000000001</v>
      </c>
      <c r="AZ12" s="9">
        <v>3.1120000000000001</v>
      </c>
      <c r="BA12" s="9">
        <v>4.649</v>
      </c>
      <c r="BB12" s="9">
        <v>6.5410000000000004</v>
      </c>
      <c r="BC12" s="9">
        <v>3.0179999999999998</v>
      </c>
      <c r="BD12" s="9">
        <v>3.5219999999999998</v>
      </c>
      <c r="BE12" s="9">
        <v>4.22</v>
      </c>
      <c r="BF12" s="9">
        <v>0.59599999999999997</v>
      </c>
      <c r="BG12" s="9">
        <v>3.6230000000000002</v>
      </c>
      <c r="BH12" s="9">
        <v>3.7879999999999998</v>
      </c>
      <c r="BI12" s="9">
        <v>2.3780000000000001</v>
      </c>
      <c r="BJ12" s="9">
        <v>1.409</v>
      </c>
      <c r="BK12" s="9">
        <v>3.2749999999999999</v>
      </c>
      <c r="BL12" s="9">
        <v>1.865</v>
      </c>
      <c r="BM12" s="9">
        <v>1.409</v>
      </c>
      <c r="BN12" s="9">
        <v>0.51300000000000001</v>
      </c>
      <c r="BO12" s="9">
        <v>0.51300000000000001</v>
      </c>
      <c r="BP12" s="9">
        <v>0</v>
      </c>
      <c r="BQ12" s="9">
        <v>13.531000000000001</v>
      </c>
      <c r="BR12" s="9">
        <v>8.2119999999999997</v>
      </c>
      <c r="BS12" s="9">
        <v>5.319</v>
      </c>
      <c r="BT12" s="9">
        <v>13.531000000000001</v>
      </c>
      <c r="BU12" s="9">
        <v>8.2119999999999997</v>
      </c>
      <c r="BV12" s="9">
        <v>5.319</v>
      </c>
      <c r="BW12" s="9">
        <v>4.9269999999999996</v>
      </c>
      <c r="BX12" s="9">
        <v>3.5070000000000001</v>
      </c>
      <c r="BY12" s="9">
        <v>1.42</v>
      </c>
      <c r="BZ12" s="9">
        <v>2.0880000000000001</v>
      </c>
      <c r="CA12" s="9">
        <v>0.96399999999999997</v>
      </c>
      <c r="CB12" s="9">
        <v>1.125</v>
      </c>
      <c r="CC12" s="9">
        <v>4.1260000000000003</v>
      </c>
      <c r="CD12" s="9">
        <v>2.524</v>
      </c>
      <c r="CE12" s="9">
        <v>1.6020000000000001</v>
      </c>
      <c r="CF12" s="9">
        <v>1.9530000000000001</v>
      </c>
      <c r="CG12" s="9">
        <v>0.78100000000000003</v>
      </c>
      <c r="CH12" s="9">
        <v>1.173</v>
      </c>
      <c r="CI12" s="9">
        <v>0.437</v>
      </c>
      <c r="CJ12" s="9">
        <v>0.437</v>
      </c>
      <c r="CK12" s="9">
        <v>0</v>
      </c>
      <c r="CL12" s="9">
        <v>0.437</v>
      </c>
      <c r="CM12" s="9">
        <v>0.437</v>
      </c>
      <c r="CN12" s="9">
        <v>0</v>
      </c>
      <c r="CO12" s="9">
        <v>0</v>
      </c>
      <c r="CP12" s="9">
        <v>0</v>
      </c>
      <c r="CQ12" s="9">
        <v>0</v>
      </c>
      <c r="CR12" s="9">
        <v>12.375999999999999</v>
      </c>
      <c r="CS12" s="9">
        <v>8.3520000000000003</v>
      </c>
      <c r="CT12" s="9">
        <v>4.024</v>
      </c>
      <c r="CU12" s="9">
        <v>12.375999999999999</v>
      </c>
      <c r="CV12" s="9">
        <v>8.3520000000000003</v>
      </c>
      <c r="CW12" s="9">
        <v>4.024</v>
      </c>
      <c r="CX12" s="9">
        <v>1.9910000000000001</v>
      </c>
      <c r="CY12" s="9">
        <v>1.3640000000000001</v>
      </c>
      <c r="CZ12" s="9">
        <v>0.627</v>
      </c>
      <c r="DA12" s="9">
        <v>0</v>
      </c>
      <c r="DB12" s="9">
        <v>0</v>
      </c>
      <c r="DC12" s="9">
        <v>0</v>
      </c>
      <c r="DD12" s="9">
        <v>1.6619999999999999</v>
      </c>
      <c r="DE12" s="9">
        <v>0.52200000000000002</v>
      </c>
      <c r="DF12" s="9">
        <v>1.1399999999999999</v>
      </c>
      <c r="DG12" s="9">
        <v>1.885</v>
      </c>
      <c r="DH12" s="9">
        <v>0.72799999999999998</v>
      </c>
      <c r="DI12" s="9">
        <v>1.157</v>
      </c>
      <c r="DJ12" s="9">
        <v>6.8390000000000004</v>
      </c>
      <c r="DK12" s="9">
        <v>5.7380000000000004</v>
      </c>
      <c r="DL12" s="9">
        <v>1.1000000000000001</v>
      </c>
      <c r="DM12" s="9">
        <v>6.8390000000000004</v>
      </c>
      <c r="DN12" s="9">
        <v>5.7380000000000004</v>
      </c>
      <c r="DO12" s="9">
        <v>1.1000000000000001</v>
      </c>
      <c r="DP12" s="9">
        <v>0</v>
      </c>
      <c r="DQ12" s="9">
        <v>0</v>
      </c>
      <c r="DR12" s="9">
        <v>0</v>
      </c>
      <c r="DS12" s="9">
        <v>1.9890000000000001</v>
      </c>
      <c r="DT12" s="9">
        <v>1.363</v>
      </c>
      <c r="DU12" s="9">
        <v>0.627</v>
      </c>
      <c r="DV12" s="9">
        <v>1.9890000000000001</v>
      </c>
      <c r="DW12" s="9">
        <v>1.363</v>
      </c>
      <c r="DX12" s="9">
        <v>0.627</v>
      </c>
      <c r="DY12" s="9">
        <v>1.4670000000000001</v>
      </c>
      <c r="DZ12" s="9">
        <v>0.84</v>
      </c>
      <c r="EA12" s="9">
        <v>0.627</v>
      </c>
      <c r="EB12" s="9">
        <v>0</v>
      </c>
      <c r="EC12" s="9">
        <v>0</v>
      </c>
      <c r="ED12" s="9">
        <v>0</v>
      </c>
      <c r="EE12" s="9">
        <v>0.52200000000000002</v>
      </c>
      <c r="EF12" s="9">
        <v>0.52200000000000002</v>
      </c>
      <c r="EG12" s="9">
        <v>0</v>
      </c>
      <c r="EH12" s="9">
        <v>0</v>
      </c>
      <c r="EI12" s="9">
        <v>0</v>
      </c>
      <c r="EJ12" s="9">
        <v>0</v>
      </c>
      <c r="EK12" s="9">
        <v>0</v>
      </c>
      <c r="EL12" s="9">
        <v>0</v>
      </c>
      <c r="EM12" s="9">
        <v>0</v>
      </c>
      <c r="EN12" s="9">
        <v>0</v>
      </c>
      <c r="EO12" s="9">
        <v>0</v>
      </c>
      <c r="EP12" s="9">
        <v>0</v>
      </c>
      <c r="EQ12" s="9">
        <v>0</v>
      </c>
      <c r="ER12" s="9">
        <v>0</v>
      </c>
      <c r="ES12" s="9">
        <v>0</v>
      </c>
      <c r="ET12" s="9">
        <v>10.387</v>
      </c>
      <c r="EU12" s="9">
        <v>6.99</v>
      </c>
      <c r="EV12" s="9">
        <v>3.3969999999999998</v>
      </c>
      <c r="EW12" s="9">
        <v>10.387</v>
      </c>
      <c r="EX12" s="9">
        <v>6.99</v>
      </c>
      <c r="EY12" s="9">
        <v>3.3969999999999998</v>
      </c>
      <c r="EZ12" s="9">
        <v>0.52400000000000002</v>
      </c>
      <c r="FA12" s="9">
        <v>0.52400000000000002</v>
      </c>
      <c r="FB12" s="9">
        <v>0</v>
      </c>
      <c r="FC12" s="9">
        <v>0</v>
      </c>
      <c r="FD12" s="9">
        <v>0</v>
      </c>
      <c r="FE12" s="9">
        <v>0</v>
      </c>
      <c r="FF12" s="9">
        <v>1.1399999999999999</v>
      </c>
      <c r="FG12" s="9">
        <v>0</v>
      </c>
      <c r="FH12" s="9">
        <v>1.1399999999999999</v>
      </c>
      <c r="FI12" s="9">
        <v>1.885</v>
      </c>
      <c r="FJ12" s="9">
        <v>0.72799999999999998</v>
      </c>
      <c r="FK12" s="9">
        <v>1.157</v>
      </c>
      <c r="FL12" s="9">
        <v>6.8390000000000004</v>
      </c>
      <c r="FM12" s="9">
        <v>5.7380000000000004</v>
      </c>
      <c r="FN12" s="9">
        <v>1.1000000000000001</v>
      </c>
      <c r="FO12" s="9">
        <v>6.8390000000000004</v>
      </c>
      <c r="FP12" s="9">
        <v>5.7380000000000004</v>
      </c>
      <c r="FQ12" s="9">
        <v>1.1000000000000001</v>
      </c>
      <c r="FR12" s="9">
        <v>0</v>
      </c>
      <c r="FS12" s="9">
        <v>0</v>
      </c>
      <c r="FT12" s="9">
        <v>0</v>
      </c>
      <c r="FU12" s="9">
        <v>26.337</v>
      </c>
      <c r="FV12" s="9">
        <v>16.5</v>
      </c>
      <c r="FW12" s="9">
        <v>9.8369999999999997</v>
      </c>
      <c r="FX12" s="9">
        <v>26.337</v>
      </c>
      <c r="FY12" s="9">
        <v>16.5</v>
      </c>
      <c r="FZ12" s="9">
        <v>9.8369999999999997</v>
      </c>
      <c r="GA12" s="9">
        <v>15.023</v>
      </c>
      <c r="GB12" s="9">
        <v>9.7330000000000005</v>
      </c>
      <c r="GC12" s="9">
        <v>5.29</v>
      </c>
      <c r="GD12" s="9">
        <v>5.73</v>
      </c>
      <c r="GE12" s="9">
        <v>4.5309999999999997</v>
      </c>
      <c r="GF12" s="9">
        <v>1.1990000000000001</v>
      </c>
      <c r="GG12" s="9">
        <v>3.1890000000000001</v>
      </c>
      <c r="GH12" s="9">
        <v>1.5089999999999999</v>
      </c>
      <c r="GI12" s="9">
        <v>1.68</v>
      </c>
      <c r="GJ12" s="9">
        <v>1.2410000000000001</v>
      </c>
      <c r="GK12" s="9">
        <v>0.72699999999999998</v>
      </c>
      <c r="GL12" s="9">
        <v>0.51400000000000001</v>
      </c>
      <c r="GM12" s="9">
        <v>1.1539999999999999</v>
      </c>
      <c r="GN12" s="9">
        <v>0</v>
      </c>
      <c r="GO12" s="9">
        <v>1.1539999999999999</v>
      </c>
      <c r="GP12" s="9">
        <v>1.1539999999999999</v>
      </c>
      <c r="GQ12" s="9">
        <v>0</v>
      </c>
      <c r="GR12" s="9">
        <v>1.1539999999999999</v>
      </c>
      <c r="GS12" s="9">
        <v>0</v>
      </c>
      <c r="GT12" s="9">
        <v>0</v>
      </c>
      <c r="GU12" s="9">
        <v>0</v>
      </c>
      <c r="GV12" s="9">
        <v>9.9440000000000008</v>
      </c>
      <c r="GW12" s="9">
        <v>6.1340000000000003</v>
      </c>
      <c r="GX12" s="9">
        <v>3.81</v>
      </c>
      <c r="GY12" s="9">
        <v>9.9440000000000008</v>
      </c>
      <c r="GZ12" s="9">
        <v>6.1340000000000003</v>
      </c>
      <c r="HA12" s="9">
        <v>3.81</v>
      </c>
      <c r="HB12" s="9">
        <v>2.7250000000000001</v>
      </c>
      <c r="HC12" s="9">
        <v>1.7250000000000001</v>
      </c>
      <c r="HD12" s="9">
        <v>1</v>
      </c>
      <c r="HE12" s="9">
        <v>1.2709999999999999</v>
      </c>
      <c r="HF12" s="9">
        <v>0.57399999999999995</v>
      </c>
      <c r="HG12" s="9">
        <v>0.69699999999999995</v>
      </c>
      <c r="HH12" s="9">
        <v>1.163</v>
      </c>
      <c r="HI12" s="9">
        <v>0</v>
      </c>
      <c r="HJ12" s="9">
        <v>1.163</v>
      </c>
      <c r="HK12" s="9">
        <v>2.0990000000000002</v>
      </c>
      <c r="HL12" s="9">
        <v>1.611</v>
      </c>
      <c r="HM12" s="9">
        <v>0.48699999999999999</v>
      </c>
      <c r="HN12" s="9">
        <v>2.6869999999999998</v>
      </c>
      <c r="HO12" s="9">
        <v>2.2240000000000002</v>
      </c>
      <c r="HP12" s="9">
        <v>0.46300000000000002</v>
      </c>
      <c r="HQ12" s="9">
        <v>2.6869999999999998</v>
      </c>
      <c r="HR12" s="9">
        <v>2.2240000000000002</v>
      </c>
      <c r="HS12" s="9">
        <v>0.46300000000000002</v>
      </c>
      <c r="HT12" s="9">
        <v>0</v>
      </c>
      <c r="HU12" s="9">
        <v>0</v>
      </c>
      <c r="HV12" s="9">
        <v>0</v>
      </c>
      <c r="HW12" s="9">
        <v>16.283000000000001</v>
      </c>
      <c r="HX12" s="9">
        <v>8.2210000000000001</v>
      </c>
      <c r="HY12" s="9">
        <v>8.0619999999999994</v>
      </c>
      <c r="HZ12" s="9">
        <v>16.283000000000001</v>
      </c>
      <c r="IA12" s="9">
        <v>8.2210000000000001</v>
      </c>
      <c r="IB12" s="9">
        <v>8.0619999999999994</v>
      </c>
      <c r="IC12" s="9">
        <v>5.883</v>
      </c>
      <c r="ID12" s="9">
        <v>3.911</v>
      </c>
      <c r="IE12" s="9">
        <v>1.972</v>
      </c>
      <c r="IF12" s="9">
        <v>2.9780000000000002</v>
      </c>
      <c r="IG12" s="9">
        <v>0.60899999999999999</v>
      </c>
      <c r="IH12" s="9">
        <v>2.3690000000000002</v>
      </c>
      <c r="II12" s="9">
        <v>2.2759999999999998</v>
      </c>
      <c r="IJ12" s="9">
        <v>1.1459999999999999</v>
      </c>
      <c r="IK12" s="9">
        <v>1.1299999999999999</v>
      </c>
      <c r="IL12" s="9">
        <v>3.496</v>
      </c>
      <c r="IM12" s="9">
        <v>1.7490000000000001</v>
      </c>
      <c r="IN12" s="9">
        <v>1.748</v>
      </c>
      <c r="IO12" s="9">
        <v>1.649</v>
      </c>
      <c r="IP12" s="9">
        <v>0.80600000000000005</v>
      </c>
      <c r="IQ12" s="9">
        <v>0.84199999999999997</v>
      </c>
    </row>
    <row r="13" spans="1:251">
      <c r="A13" s="10">
        <v>42767</v>
      </c>
      <c r="B13" s="9">
        <v>21.501999999999999</v>
      </c>
      <c r="C13" s="9">
        <v>23.798999999999999</v>
      </c>
      <c r="D13" s="9">
        <v>10.52</v>
      </c>
      <c r="E13" s="9">
        <v>13.279</v>
      </c>
      <c r="F13" s="9">
        <v>23.85</v>
      </c>
      <c r="G13" s="9">
        <v>14.709</v>
      </c>
      <c r="H13" s="9">
        <v>9.14</v>
      </c>
      <c r="I13" s="9">
        <v>21.670999999999999</v>
      </c>
      <c r="J13" s="9">
        <v>13.063000000000001</v>
      </c>
      <c r="K13" s="9">
        <v>8.6080000000000005</v>
      </c>
      <c r="L13" s="9">
        <v>2.1779999999999999</v>
      </c>
      <c r="M13" s="9">
        <v>1.6459999999999999</v>
      </c>
      <c r="N13" s="9">
        <v>0.53200000000000003</v>
      </c>
      <c r="O13" s="9">
        <v>173.922</v>
      </c>
      <c r="P13" s="9">
        <v>93.587999999999994</v>
      </c>
      <c r="Q13" s="9">
        <v>80.332999999999998</v>
      </c>
      <c r="R13" s="9">
        <v>171.74299999999999</v>
      </c>
      <c r="S13" s="9">
        <v>91.941999999999993</v>
      </c>
      <c r="T13" s="9">
        <v>79.801000000000002</v>
      </c>
      <c r="U13" s="9">
        <v>65.846000000000004</v>
      </c>
      <c r="V13" s="9">
        <v>41.253</v>
      </c>
      <c r="W13" s="9">
        <v>24.593</v>
      </c>
      <c r="X13" s="9">
        <v>35.226999999999997</v>
      </c>
      <c r="Y13" s="9">
        <v>18.535</v>
      </c>
      <c r="Z13" s="9">
        <v>16.692</v>
      </c>
      <c r="AA13" s="9">
        <v>30.411999999999999</v>
      </c>
      <c r="AB13" s="9">
        <v>10.771000000000001</v>
      </c>
      <c r="AC13" s="9">
        <v>19.640999999999998</v>
      </c>
      <c r="AD13" s="9">
        <v>20.38</v>
      </c>
      <c r="AE13" s="9">
        <v>9.4640000000000004</v>
      </c>
      <c r="AF13" s="9">
        <v>10.916</v>
      </c>
      <c r="AG13" s="9">
        <v>22.056000000000001</v>
      </c>
      <c r="AH13" s="9">
        <v>13.565</v>
      </c>
      <c r="AI13" s="9">
        <v>8.4909999999999997</v>
      </c>
      <c r="AJ13" s="9">
        <v>19.878</v>
      </c>
      <c r="AK13" s="9">
        <v>11.919</v>
      </c>
      <c r="AL13" s="9">
        <v>7.9589999999999996</v>
      </c>
      <c r="AM13" s="9">
        <v>2.1779999999999999</v>
      </c>
      <c r="AN13" s="9">
        <v>1.6459999999999999</v>
      </c>
      <c r="AO13" s="9">
        <v>0.53200000000000003</v>
      </c>
      <c r="AP13" s="9">
        <v>23.16</v>
      </c>
      <c r="AQ13" s="9">
        <v>16.206</v>
      </c>
      <c r="AR13" s="9">
        <v>6.9539999999999997</v>
      </c>
      <c r="AS13" s="9">
        <v>23.16</v>
      </c>
      <c r="AT13" s="9">
        <v>16.206</v>
      </c>
      <c r="AU13" s="9">
        <v>6.9539999999999997</v>
      </c>
      <c r="AV13" s="9">
        <v>11.18</v>
      </c>
      <c r="AW13" s="9">
        <v>8.359</v>
      </c>
      <c r="AX13" s="9">
        <v>2.8220000000000001</v>
      </c>
      <c r="AY13" s="9">
        <v>3.85</v>
      </c>
      <c r="AZ13" s="9">
        <v>3.1869999999999998</v>
      </c>
      <c r="BA13" s="9">
        <v>0.66300000000000003</v>
      </c>
      <c r="BB13" s="9">
        <v>3.6760000000000002</v>
      </c>
      <c r="BC13" s="9">
        <v>1.994</v>
      </c>
      <c r="BD13" s="9">
        <v>1.6819999999999999</v>
      </c>
      <c r="BE13" s="9">
        <v>2.0939999999999999</v>
      </c>
      <c r="BF13" s="9">
        <v>0.95299999999999996</v>
      </c>
      <c r="BG13" s="9">
        <v>1.141</v>
      </c>
      <c r="BH13" s="9">
        <v>2.36</v>
      </c>
      <c r="BI13" s="9">
        <v>1.714</v>
      </c>
      <c r="BJ13" s="9">
        <v>0.64600000000000002</v>
      </c>
      <c r="BK13" s="9">
        <v>2.36</v>
      </c>
      <c r="BL13" s="9">
        <v>1.714</v>
      </c>
      <c r="BM13" s="9">
        <v>0.64600000000000002</v>
      </c>
      <c r="BN13" s="9">
        <v>0</v>
      </c>
      <c r="BO13" s="9">
        <v>0</v>
      </c>
      <c r="BP13" s="9">
        <v>0</v>
      </c>
      <c r="BQ13" s="9">
        <v>9.7370000000000001</v>
      </c>
      <c r="BR13" s="9">
        <v>5.359</v>
      </c>
      <c r="BS13" s="9">
        <v>4.3780000000000001</v>
      </c>
      <c r="BT13" s="9">
        <v>9.7370000000000001</v>
      </c>
      <c r="BU13" s="9">
        <v>5.359</v>
      </c>
      <c r="BV13" s="9">
        <v>4.3780000000000001</v>
      </c>
      <c r="BW13" s="9">
        <v>2.8780000000000001</v>
      </c>
      <c r="BX13" s="9">
        <v>1.9930000000000001</v>
      </c>
      <c r="BY13" s="9">
        <v>0.88500000000000001</v>
      </c>
      <c r="BZ13" s="9">
        <v>1.8879999999999999</v>
      </c>
      <c r="CA13" s="9">
        <v>1.331</v>
      </c>
      <c r="CB13" s="9">
        <v>0.55700000000000005</v>
      </c>
      <c r="CC13" s="9">
        <v>3.8570000000000002</v>
      </c>
      <c r="CD13" s="9">
        <v>1.464</v>
      </c>
      <c r="CE13" s="9">
        <v>2.3929999999999998</v>
      </c>
      <c r="CF13" s="9">
        <v>1.1140000000000001</v>
      </c>
      <c r="CG13" s="9">
        <v>0.57099999999999995</v>
      </c>
      <c r="CH13" s="9">
        <v>0.54300000000000004</v>
      </c>
      <c r="CI13" s="9">
        <v>0</v>
      </c>
      <c r="CJ13" s="9">
        <v>0</v>
      </c>
      <c r="CK13" s="9">
        <v>0</v>
      </c>
      <c r="CL13" s="9">
        <v>0</v>
      </c>
      <c r="CM13" s="9">
        <v>0</v>
      </c>
      <c r="CN13" s="9">
        <v>0</v>
      </c>
      <c r="CO13" s="9">
        <v>0</v>
      </c>
      <c r="CP13" s="9">
        <v>0</v>
      </c>
      <c r="CQ13" s="9">
        <v>0</v>
      </c>
      <c r="CR13" s="9">
        <v>13.741</v>
      </c>
      <c r="CS13" s="9">
        <v>6.8650000000000002</v>
      </c>
      <c r="CT13" s="9">
        <v>6.8760000000000003</v>
      </c>
      <c r="CU13" s="9">
        <v>12.948</v>
      </c>
      <c r="CV13" s="9">
        <v>6.0720000000000001</v>
      </c>
      <c r="CW13" s="9">
        <v>6.8760000000000003</v>
      </c>
      <c r="CX13" s="9">
        <v>4.407</v>
      </c>
      <c r="CY13" s="9">
        <v>2.149</v>
      </c>
      <c r="CZ13" s="9">
        <v>2.258</v>
      </c>
      <c r="DA13" s="9">
        <v>0</v>
      </c>
      <c r="DB13" s="9">
        <v>0</v>
      </c>
      <c r="DC13" s="9">
        <v>0</v>
      </c>
      <c r="DD13" s="9">
        <v>1.1679999999999999</v>
      </c>
      <c r="DE13" s="9">
        <v>0</v>
      </c>
      <c r="DF13" s="9">
        <v>1.1679999999999999</v>
      </c>
      <c r="DG13" s="9">
        <v>2.0019999999999998</v>
      </c>
      <c r="DH13" s="9">
        <v>0.98799999999999999</v>
      </c>
      <c r="DI13" s="9">
        <v>1.014</v>
      </c>
      <c r="DJ13" s="9">
        <v>6.165</v>
      </c>
      <c r="DK13" s="9">
        <v>3.7280000000000002</v>
      </c>
      <c r="DL13" s="9">
        <v>2.4369999999999998</v>
      </c>
      <c r="DM13" s="9">
        <v>5.3719999999999999</v>
      </c>
      <c r="DN13" s="9">
        <v>2.9350000000000001</v>
      </c>
      <c r="DO13" s="9">
        <v>2.4369999999999998</v>
      </c>
      <c r="DP13" s="9">
        <v>0.79300000000000004</v>
      </c>
      <c r="DQ13" s="9">
        <v>0.79300000000000004</v>
      </c>
      <c r="DR13" s="9">
        <v>0</v>
      </c>
      <c r="DS13" s="9">
        <v>3.11</v>
      </c>
      <c r="DT13" s="9">
        <v>2.149</v>
      </c>
      <c r="DU13" s="9">
        <v>0.96099999999999997</v>
      </c>
      <c r="DV13" s="9">
        <v>3.11</v>
      </c>
      <c r="DW13" s="9">
        <v>2.149</v>
      </c>
      <c r="DX13" s="9">
        <v>0.96099999999999997</v>
      </c>
      <c r="DY13" s="9">
        <v>3.11</v>
      </c>
      <c r="DZ13" s="9">
        <v>2.149</v>
      </c>
      <c r="EA13" s="9">
        <v>0.96099999999999997</v>
      </c>
      <c r="EB13" s="9">
        <v>0</v>
      </c>
      <c r="EC13" s="9">
        <v>0</v>
      </c>
      <c r="ED13" s="9">
        <v>0</v>
      </c>
      <c r="EE13" s="9">
        <v>0</v>
      </c>
      <c r="EF13" s="9">
        <v>0</v>
      </c>
      <c r="EG13" s="9">
        <v>0</v>
      </c>
      <c r="EH13" s="9">
        <v>0</v>
      </c>
      <c r="EI13" s="9">
        <v>0</v>
      </c>
      <c r="EJ13" s="9">
        <v>0</v>
      </c>
      <c r="EK13" s="9">
        <v>0</v>
      </c>
      <c r="EL13" s="9">
        <v>0</v>
      </c>
      <c r="EM13" s="9">
        <v>0</v>
      </c>
      <c r="EN13" s="9">
        <v>0</v>
      </c>
      <c r="EO13" s="9">
        <v>0</v>
      </c>
      <c r="EP13" s="9">
        <v>0</v>
      </c>
      <c r="EQ13" s="9">
        <v>0</v>
      </c>
      <c r="ER13" s="9">
        <v>0</v>
      </c>
      <c r="ES13" s="9">
        <v>0</v>
      </c>
      <c r="ET13" s="9">
        <v>10.631</v>
      </c>
      <c r="EU13" s="9">
        <v>4.7160000000000002</v>
      </c>
      <c r="EV13" s="9">
        <v>5.9160000000000004</v>
      </c>
      <c r="EW13" s="9">
        <v>9.8379999999999992</v>
      </c>
      <c r="EX13" s="9">
        <v>3.923</v>
      </c>
      <c r="EY13" s="9">
        <v>5.9160000000000004</v>
      </c>
      <c r="EZ13" s="9">
        <v>1.2969999999999999</v>
      </c>
      <c r="FA13" s="9">
        <v>0</v>
      </c>
      <c r="FB13" s="9">
        <v>1.2969999999999999</v>
      </c>
      <c r="FC13" s="9">
        <v>0</v>
      </c>
      <c r="FD13" s="9">
        <v>0</v>
      </c>
      <c r="FE13" s="9">
        <v>0</v>
      </c>
      <c r="FF13" s="9">
        <v>1.1679999999999999</v>
      </c>
      <c r="FG13" s="9">
        <v>0</v>
      </c>
      <c r="FH13" s="9">
        <v>1.1679999999999999</v>
      </c>
      <c r="FI13" s="9">
        <v>2.0019999999999998</v>
      </c>
      <c r="FJ13" s="9">
        <v>0.98799999999999999</v>
      </c>
      <c r="FK13" s="9">
        <v>1.014</v>
      </c>
      <c r="FL13" s="9">
        <v>6.165</v>
      </c>
      <c r="FM13" s="9">
        <v>3.7280000000000002</v>
      </c>
      <c r="FN13" s="9">
        <v>2.4369999999999998</v>
      </c>
      <c r="FO13" s="9">
        <v>5.3719999999999999</v>
      </c>
      <c r="FP13" s="9">
        <v>2.9350000000000001</v>
      </c>
      <c r="FQ13" s="9">
        <v>2.4369999999999998</v>
      </c>
      <c r="FR13" s="9">
        <v>0.79300000000000004</v>
      </c>
      <c r="FS13" s="9">
        <v>0.79300000000000004</v>
      </c>
      <c r="FT13" s="9">
        <v>0</v>
      </c>
      <c r="FU13" s="9">
        <v>26.751999999999999</v>
      </c>
      <c r="FV13" s="9">
        <v>13.569000000000001</v>
      </c>
      <c r="FW13" s="9">
        <v>13.183</v>
      </c>
      <c r="FX13" s="9">
        <v>26.751999999999999</v>
      </c>
      <c r="FY13" s="9">
        <v>13.569000000000001</v>
      </c>
      <c r="FZ13" s="9">
        <v>13.183</v>
      </c>
      <c r="GA13" s="9">
        <v>15.041</v>
      </c>
      <c r="GB13" s="9">
        <v>8.7940000000000005</v>
      </c>
      <c r="GC13" s="9">
        <v>6.2469999999999999</v>
      </c>
      <c r="GD13" s="9">
        <v>6.3070000000000004</v>
      </c>
      <c r="GE13" s="9">
        <v>3.8820000000000001</v>
      </c>
      <c r="GF13" s="9">
        <v>2.4249999999999998</v>
      </c>
      <c r="GG13" s="9">
        <v>3.032</v>
      </c>
      <c r="GH13" s="9">
        <v>0</v>
      </c>
      <c r="GI13" s="9">
        <v>3.032</v>
      </c>
      <c r="GJ13" s="9">
        <v>1.9079999999999999</v>
      </c>
      <c r="GK13" s="9">
        <v>0.42799999999999999</v>
      </c>
      <c r="GL13" s="9">
        <v>1.48</v>
      </c>
      <c r="GM13" s="9">
        <v>0.46500000000000002</v>
      </c>
      <c r="GN13" s="9">
        <v>0.46500000000000002</v>
      </c>
      <c r="GO13" s="9">
        <v>0</v>
      </c>
      <c r="GP13" s="9">
        <v>0.46500000000000002</v>
      </c>
      <c r="GQ13" s="9">
        <v>0.46500000000000002</v>
      </c>
      <c r="GR13" s="9">
        <v>0</v>
      </c>
      <c r="GS13" s="9">
        <v>0</v>
      </c>
      <c r="GT13" s="9">
        <v>0</v>
      </c>
      <c r="GU13" s="9">
        <v>0</v>
      </c>
      <c r="GV13" s="9">
        <v>12.983000000000001</v>
      </c>
      <c r="GW13" s="9">
        <v>7.0510000000000002</v>
      </c>
      <c r="GX13" s="9">
        <v>5.9320000000000004</v>
      </c>
      <c r="GY13" s="9">
        <v>12.983000000000001</v>
      </c>
      <c r="GZ13" s="9">
        <v>7.0510000000000002</v>
      </c>
      <c r="HA13" s="9">
        <v>5.9320000000000004</v>
      </c>
      <c r="HB13" s="9">
        <v>6.306</v>
      </c>
      <c r="HC13" s="9">
        <v>3.3370000000000002</v>
      </c>
      <c r="HD13" s="9">
        <v>2.9689999999999999</v>
      </c>
      <c r="HE13" s="9">
        <v>2.536</v>
      </c>
      <c r="HF13" s="9">
        <v>0.755</v>
      </c>
      <c r="HG13" s="9">
        <v>1.7809999999999999</v>
      </c>
      <c r="HH13" s="9">
        <v>1.57</v>
      </c>
      <c r="HI13" s="9">
        <v>1.03</v>
      </c>
      <c r="HJ13" s="9">
        <v>0.54</v>
      </c>
      <c r="HK13" s="9">
        <v>1.417</v>
      </c>
      <c r="HL13" s="9">
        <v>1.417</v>
      </c>
      <c r="HM13" s="9">
        <v>0</v>
      </c>
      <c r="HN13" s="9">
        <v>1.1539999999999999</v>
      </c>
      <c r="HO13" s="9">
        <v>0.51200000000000001</v>
      </c>
      <c r="HP13" s="9">
        <v>0.64200000000000002</v>
      </c>
      <c r="HQ13" s="9">
        <v>1.1539999999999999</v>
      </c>
      <c r="HR13" s="9">
        <v>0.51200000000000001</v>
      </c>
      <c r="HS13" s="9">
        <v>0.64200000000000002</v>
      </c>
      <c r="HT13" s="9">
        <v>0</v>
      </c>
      <c r="HU13" s="9">
        <v>0</v>
      </c>
      <c r="HV13" s="9">
        <v>0</v>
      </c>
      <c r="HW13" s="9">
        <v>11.819000000000001</v>
      </c>
      <c r="HX13" s="9">
        <v>5.5410000000000004</v>
      </c>
      <c r="HY13" s="9">
        <v>6.2789999999999999</v>
      </c>
      <c r="HZ13" s="9">
        <v>11.819000000000001</v>
      </c>
      <c r="IA13" s="9">
        <v>5.5410000000000004</v>
      </c>
      <c r="IB13" s="9">
        <v>6.2789999999999999</v>
      </c>
      <c r="IC13" s="9">
        <v>0.51600000000000001</v>
      </c>
      <c r="ID13" s="9">
        <v>0.51600000000000001</v>
      </c>
      <c r="IE13" s="9">
        <v>0</v>
      </c>
      <c r="IF13" s="9">
        <v>4.8780000000000001</v>
      </c>
      <c r="IG13" s="9">
        <v>1.962</v>
      </c>
      <c r="IH13" s="9">
        <v>2.9159999999999999</v>
      </c>
      <c r="II13" s="9">
        <v>2.8029999999999999</v>
      </c>
      <c r="IJ13" s="9">
        <v>1.135</v>
      </c>
      <c r="IK13" s="9">
        <v>1.669</v>
      </c>
      <c r="IL13" s="9">
        <v>2.5339999999999998</v>
      </c>
      <c r="IM13" s="9">
        <v>1.4359999999999999</v>
      </c>
      <c r="IN13" s="9">
        <v>1.0980000000000001</v>
      </c>
      <c r="IO13" s="9">
        <v>1.0880000000000001</v>
      </c>
      <c r="IP13" s="9">
        <v>0.49199999999999999</v>
      </c>
      <c r="IQ13" s="9">
        <v>0.59599999999999997</v>
      </c>
    </row>
    <row r="14" spans="1:251">
      <c r="A14" s="10">
        <v>43132</v>
      </c>
      <c r="B14" s="9">
        <v>17.152000000000001</v>
      </c>
      <c r="C14" s="9">
        <v>29.32</v>
      </c>
      <c r="D14" s="9">
        <v>14.305999999999999</v>
      </c>
      <c r="E14" s="9">
        <v>15.015000000000001</v>
      </c>
      <c r="F14" s="9">
        <v>27.731999999999999</v>
      </c>
      <c r="G14" s="9">
        <v>19.359000000000002</v>
      </c>
      <c r="H14" s="9">
        <v>8.3729999999999993</v>
      </c>
      <c r="I14" s="9">
        <v>25.902000000000001</v>
      </c>
      <c r="J14" s="9">
        <v>17.53</v>
      </c>
      <c r="K14" s="9">
        <v>8.3729999999999993</v>
      </c>
      <c r="L14" s="9">
        <v>1.829</v>
      </c>
      <c r="M14" s="9">
        <v>1.829</v>
      </c>
      <c r="N14" s="9">
        <v>0</v>
      </c>
      <c r="O14" s="9">
        <v>179.12</v>
      </c>
      <c r="P14" s="9">
        <v>100.13200000000001</v>
      </c>
      <c r="Q14" s="9">
        <v>78.988</v>
      </c>
      <c r="R14" s="9">
        <v>178.09700000000001</v>
      </c>
      <c r="S14" s="9">
        <v>99.108999999999995</v>
      </c>
      <c r="T14" s="9">
        <v>78.988</v>
      </c>
      <c r="U14" s="9">
        <v>64.971000000000004</v>
      </c>
      <c r="V14" s="9">
        <v>35.840000000000003</v>
      </c>
      <c r="W14" s="9">
        <v>29.131</v>
      </c>
      <c r="X14" s="9">
        <v>32.831000000000003</v>
      </c>
      <c r="Y14" s="9">
        <v>19.41</v>
      </c>
      <c r="Z14" s="9">
        <v>13.420999999999999</v>
      </c>
      <c r="AA14" s="9">
        <v>29.044</v>
      </c>
      <c r="AB14" s="9">
        <v>13.282</v>
      </c>
      <c r="AC14" s="9">
        <v>15.763</v>
      </c>
      <c r="AD14" s="9">
        <v>26.684000000000001</v>
      </c>
      <c r="AE14" s="9">
        <v>13.391</v>
      </c>
      <c r="AF14" s="9">
        <v>13.292999999999999</v>
      </c>
      <c r="AG14" s="9">
        <v>25.588999999999999</v>
      </c>
      <c r="AH14" s="9">
        <v>18.209</v>
      </c>
      <c r="AI14" s="9">
        <v>7.38</v>
      </c>
      <c r="AJ14" s="9">
        <v>24.565999999999999</v>
      </c>
      <c r="AK14" s="9">
        <v>17.186</v>
      </c>
      <c r="AL14" s="9">
        <v>7.38</v>
      </c>
      <c r="AM14" s="9">
        <v>1.0229999999999999</v>
      </c>
      <c r="AN14" s="9">
        <v>1.0229999999999999</v>
      </c>
      <c r="AO14" s="9">
        <v>0</v>
      </c>
      <c r="AP14" s="9">
        <v>30.946999999999999</v>
      </c>
      <c r="AQ14" s="9">
        <v>16.728000000000002</v>
      </c>
      <c r="AR14" s="9">
        <v>14.22</v>
      </c>
      <c r="AS14" s="9">
        <v>30.946999999999999</v>
      </c>
      <c r="AT14" s="9">
        <v>16.728000000000002</v>
      </c>
      <c r="AU14" s="9">
        <v>14.22</v>
      </c>
      <c r="AV14" s="9">
        <v>12.987</v>
      </c>
      <c r="AW14" s="9">
        <v>8.532</v>
      </c>
      <c r="AX14" s="9">
        <v>4.4550000000000001</v>
      </c>
      <c r="AY14" s="9">
        <v>5.7610000000000001</v>
      </c>
      <c r="AZ14" s="9">
        <v>2.4009999999999998</v>
      </c>
      <c r="BA14" s="9">
        <v>3.36</v>
      </c>
      <c r="BB14" s="9">
        <v>6.9720000000000004</v>
      </c>
      <c r="BC14" s="9">
        <v>2.5779999999999998</v>
      </c>
      <c r="BD14" s="9">
        <v>4.3940000000000001</v>
      </c>
      <c r="BE14" s="9">
        <v>1.5049999999999999</v>
      </c>
      <c r="BF14" s="9">
        <v>0.41699999999999998</v>
      </c>
      <c r="BG14" s="9">
        <v>1.087</v>
      </c>
      <c r="BH14" s="9">
        <v>3.7229999999999999</v>
      </c>
      <c r="BI14" s="9">
        <v>2.8</v>
      </c>
      <c r="BJ14" s="9">
        <v>0.92300000000000004</v>
      </c>
      <c r="BK14" s="9">
        <v>3.7229999999999999</v>
      </c>
      <c r="BL14" s="9">
        <v>2.8</v>
      </c>
      <c r="BM14" s="9">
        <v>0.92300000000000004</v>
      </c>
      <c r="BN14" s="9">
        <v>0</v>
      </c>
      <c r="BO14" s="9">
        <v>0</v>
      </c>
      <c r="BP14" s="9">
        <v>0</v>
      </c>
      <c r="BQ14" s="9">
        <v>10.795999999999999</v>
      </c>
      <c r="BR14" s="9">
        <v>5.7469999999999999</v>
      </c>
      <c r="BS14" s="9">
        <v>5.0490000000000004</v>
      </c>
      <c r="BT14" s="9">
        <v>10.795999999999999</v>
      </c>
      <c r="BU14" s="9">
        <v>5.7469999999999999</v>
      </c>
      <c r="BV14" s="9">
        <v>5.0490000000000004</v>
      </c>
      <c r="BW14" s="9">
        <v>4.649</v>
      </c>
      <c r="BX14" s="9">
        <v>3.8519999999999999</v>
      </c>
      <c r="BY14" s="9">
        <v>0.79700000000000004</v>
      </c>
      <c r="BZ14" s="9">
        <v>3.1110000000000002</v>
      </c>
      <c r="CA14" s="9">
        <v>1.3169999999999999</v>
      </c>
      <c r="CB14" s="9">
        <v>1.794</v>
      </c>
      <c r="CC14" s="9">
        <v>1.6419999999999999</v>
      </c>
      <c r="CD14" s="9">
        <v>0</v>
      </c>
      <c r="CE14" s="9">
        <v>1.6419999999999999</v>
      </c>
      <c r="CF14" s="9">
        <v>0.39900000000000002</v>
      </c>
      <c r="CG14" s="9">
        <v>0</v>
      </c>
      <c r="CH14" s="9">
        <v>0.39900000000000002</v>
      </c>
      <c r="CI14" s="9">
        <v>0.996</v>
      </c>
      <c r="CJ14" s="9">
        <v>0.57899999999999996</v>
      </c>
      <c r="CK14" s="9">
        <v>0.41699999999999998</v>
      </c>
      <c r="CL14" s="9">
        <v>0.996</v>
      </c>
      <c r="CM14" s="9">
        <v>0.57899999999999996</v>
      </c>
      <c r="CN14" s="9">
        <v>0.41699999999999998</v>
      </c>
      <c r="CO14" s="9">
        <v>0</v>
      </c>
      <c r="CP14" s="9">
        <v>0</v>
      </c>
      <c r="CQ14" s="9">
        <v>0</v>
      </c>
      <c r="CR14" s="9">
        <v>10.968</v>
      </c>
      <c r="CS14" s="9">
        <v>4.9459999999999997</v>
      </c>
      <c r="CT14" s="9">
        <v>6.0220000000000002</v>
      </c>
      <c r="CU14" s="9">
        <v>10.968</v>
      </c>
      <c r="CV14" s="9">
        <v>4.9459999999999997</v>
      </c>
      <c r="CW14" s="9">
        <v>6.0220000000000002</v>
      </c>
      <c r="CX14" s="9">
        <v>1.375</v>
      </c>
      <c r="CY14" s="9">
        <v>0</v>
      </c>
      <c r="CZ14" s="9">
        <v>1.375</v>
      </c>
      <c r="DA14" s="9">
        <v>0</v>
      </c>
      <c r="DB14" s="9">
        <v>0</v>
      </c>
      <c r="DC14" s="9">
        <v>0</v>
      </c>
      <c r="DD14" s="9">
        <v>0</v>
      </c>
      <c r="DE14" s="9">
        <v>0</v>
      </c>
      <c r="DF14" s="9">
        <v>0</v>
      </c>
      <c r="DG14" s="9">
        <v>4.2480000000000002</v>
      </c>
      <c r="DH14" s="9">
        <v>2.5819999999999999</v>
      </c>
      <c r="DI14" s="9">
        <v>1.6659999999999999</v>
      </c>
      <c r="DJ14" s="9">
        <v>5.3449999999999998</v>
      </c>
      <c r="DK14" s="9">
        <v>2.363</v>
      </c>
      <c r="DL14" s="9">
        <v>2.9820000000000002</v>
      </c>
      <c r="DM14" s="9">
        <v>5.3449999999999998</v>
      </c>
      <c r="DN14" s="9">
        <v>2.363</v>
      </c>
      <c r="DO14" s="9">
        <v>2.9820000000000002</v>
      </c>
      <c r="DP14" s="9">
        <v>0</v>
      </c>
      <c r="DQ14" s="9">
        <v>0</v>
      </c>
      <c r="DR14" s="9">
        <v>0</v>
      </c>
      <c r="DS14" s="9">
        <v>1.375</v>
      </c>
      <c r="DT14" s="9">
        <v>0</v>
      </c>
      <c r="DU14" s="9">
        <v>1.375</v>
      </c>
      <c r="DV14" s="9">
        <v>1.375</v>
      </c>
      <c r="DW14" s="9">
        <v>0</v>
      </c>
      <c r="DX14" s="9">
        <v>1.375</v>
      </c>
      <c r="DY14" s="9">
        <v>1.375</v>
      </c>
      <c r="DZ14" s="9">
        <v>0</v>
      </c>
      <c r="EA14" s="9">
        <v>1.375</v>
      </c>
      <c r="EB14" s="9">
        <v>0</v>
      </c>
      <c r="EC14" s="9">
        <v>0</v>
      </c>
      <c r="ED14" s="9">
        <v>0</v>
      </c>
      <c r="EE14" s="9">
        <v>0</v>
      </c>
      <c r="EF14" s="9">
        <v>0</v>
      </c>
      <c r="EG14" s="9">
        <v>0</v>
      </c>
      <c r="EH14" s="9">
        <v>0</v>
      </c>
      <c r="EI14" s="9">
        <v>0</v>
      </c>
      <c r="EJ14" s="9">
        <v>0</v>
      </c>
      <c r="EK14" s="9">
        <v>0</v>
      </c>
      <c r="EL14" s="9">
        <v>0</v>
      </c>
      <c r="EM14" s="9">
        <v>0</v>
      </c>
      <c r="EN14" s="9">
        <v>0</v>
      </c>
      <c r="EO14" s="9">
        <v>0</v>
      </c>
      <c r="EP14" s="9">
        <v>0</v>
      </c>
      <c r="EQ14" s="9">
        <v>0</v>
      </c>
      <c r="ER14" s="9">
        <v>0</v>
      </c>
      <c r="ES14" s="9">
        <v>0</v>
      </c>
      <c r="ET14" s="9">
        <v>9.593</v>
      </c>
      <c r="EU14" s="9">
        <v>4.9459999999999997</v>
      </c>
      <c r="EV14" s="9">
        <v>4.6470000000000002</v>
      </c>
      <c r="EW14" s="9">
        <v>9.593</v>
      </c>
      <c r="EX14" s="9">
        <v>4.9459999999999997</v>
      </c>
      <c r="EY14" s="9">
        <v>4.6470000000000002</v>
      </c>
      <c r="EZ14" s="9">
        <v>0</v>
      </c>
      <c r="FA14" s="9">
        <v>0</v>
      </c>
      <c r="FB14" s="9">
        <v>0</v>
      </c>
      <c r="FC14" s="9">
        <v>0</v>
      </c>
      <c r="FD14" s="9">
        <v>0</v>
      </c>
      <c r="FE14" s="9">
        <v>0</v>
      </c>
      <c r="FF14" s="9">
        <v>0</v>
      </c>
      <c r="FG14" s="9">
        <v>0</v>
      </c>
      <c r="FH14" s="9">
        <v>0</v>
      </c>
      <c r="FI14" s="9">
        <v>4.2480000000000002</v>
      </c>
      <c r="FJ14" s="9">
        <v>2.5819999999999999</v>
      </c>
      <c r="FK14" s="9">
        <v>1.6659999999999999</v>
      </c>
      <c r="FL14" s="9">
        <v>5.3449999999999998</v>
      </c>
      <c r="FM14" s="9">
        <v>2.363</v>
      </c>
      <c r="FN14" s="9">
        <v>2.9820000000000002</v>
      </c>
      <c r="FO14" s="9">
        <v>5.3449999999999998</v>
      </c>
      <c r="FP14" s="9">
        <v>2.363</v>
      </c>
      <c r="FQ14" s="9">
        <v>2.9820000000000002</v>
      </c>
      <c r="FR14" s="9">
        <v>0</v>
      </c>
      <c r="FS14" s="9">
        <v>0</v>
      </c>
      <c r="FT14" s="9">
        <v>0</v>
      </c>
      <c r="FU14" s="9">
        <v>21.056000000000001</v>
      </c>
      <c r="FV14" s="9">
        <v>10.237</v>
      </c>
      <c r="FW14" s="9">
        <v>10.819000000000001</v>
      </c>
      <c r="FX14" s="9">
        <v>21.056000000000001</v>
      </c>
      <c r="FY14" s="9">
        <v>10.237</v>
      </c>
      <c r="FZ14" s="9">
        <v>10.819000000000001</v>
      </c>
      <c r="GA14" s="9">
        <v>13.548999999999999</v>
      </c>
      <c r="GB14" s="9">
        <v>6.69</v>
      </c>
      <c r="GC14" s="9">
        <v>6.859</v>
      </c>
      <c r="GD14" s="9">
        <v>4.74</v>
      </c>
      <c r="GE14" s="9">
        <v>3.1509999999999998</v>
      </c>
      <c r="GF14" s="9">
        <v>1.589</v>
      </c>
      <c r="GG14" s="9">
        <v>0.92100000000000004</v>
      </c>
      <c r="GH14" s="9">
        <v>0</v>
      </c>
      <c r="GI14" s="9">
        <v>0.92100000000000004</v>
      </c>
      <c r="GJ14" s="9">
        <v>1.3879999999999999</v>
      </c>
      <c r="GK14" s="9">
        <v>0.39600000000000002</v>
      </c>
      <c r="GL14" s="9">
        <v>0.99099999999999999</v>
      </c>
      <c r="GM14" s="9">
        <v>0.45800000000000002</v>
      </c>
      <c r="GN14" s="9">
        <v>0</v>
      </c>
      <c r="GO14" s="9">
        <v>0.45800000000000002</v>
      </c>
      <c r="GP14" s="9">
        <v>0.45800000000000002</v>
      </c>
      <c r="GQ14" s="9">
        <v>0</v>
      </c>
      <c r="GR14" s="9">
        <v>0.45800000000000002</v>
      </c>
      <c r="GS14" s="9">
        <v>0</v>
      </c>
      <c r="GT14" s="9">
        <v>0</v>
      </c>
      <c r="GU14" s="9">
        <v>0</v>
      </c>
      <c r="GV14" s="9">
        <v>13.439</v>
      </c>
      <c r="GW14" s="9">
        <v>8.1869999999999994</v>
      </c>
      <c r="GX14" s="9">
        <v>5.2519999999999998</v>
      </c>
      <c r="GY14" s="9">
        <v>12.89</v>
      </c>
      <c r="GZ14" s="9">
        <v>7.6379999999999999</v>
      </c>
      <c r="HA14" s="9">
        <v>5.2519999999999998</v>
      </c>
      <c r="HB14" s="9">
        <v>6.1</v>
      </c>
      <c r="HC14" s="9">
        <v>2.5939999999999999</v>
      </c>
      <c r="HD14" s="9">
        <v>3.5059999999999998</v>
      </c>
      <c r="HE14" s="9">
        <v>1.552</v>
      </c>
      <c r="HF14" s="9">
        <v>1.552</v>
      </c>
      <c r="HG14" s="9">
        <v>0</v>
      </c>
      <c r="HH14" s="9">
        <v>1.3779999999999999</v>
      </c>
      <c r="HI14" s="9">
        <v>0.88200000000000001</v>
      </c>
      <c r="HJ14" s="9">
        <v>0.496</v>
      </c>
      <c r="HK14" s="9">
        <v>2.226</v>
      </c>
      <c r="HL14" s="9">
        <v>0.97599999999999998</v>
      </c>
      <c r="HM14" s="9">
        <v>1.25</v>
      </c>
      <c r="HN14" s="9">
        <v>2.1829999999999998</v>
      </c>
      <c r="HO14" s="9">
        <v>2.1829999999999998</v>
      </c>
      <c r="HP14" s="9">
        <v>0</v>
      </c>
      <c r="HQ14" s="9">
        <v>1.6339999999999999</v>
      </c>
      <c r="HR14" s="9">
        <v>1.6339999999999999</v>
      </c>
      <c r="HS14" s="9">
        <v>0</v>
      </c>
      <c r="HT14" s="9">
        <v>0.54900000000000004</v>
      </c>
      <c r="HU14" s="9">
        <v>0.54900000000000004</v>
      </c>
      <c r="HV14" s="9">
        <v>0</v>
      </c>
      <c r="HW14" s="9">
        <v>16.872</v>
      </c>
      <c r="HX14" s="9">
        <v>10.29</v>
      </c>
      <c r="HY14" s="9">
        <v>6.5819999999999999</v>
      </c>
      <c r="HZ14" s="9">
        <v>16.398</v>
      </c>
      <c r="IA14" s="9">
        <v>9.8160000000000007</v>
      </c>
      <c r="IB14" s="9">
        <v>6.5819999999999999</v>
      </c>
      <c r="IC14" s="9">
        <v>5.7359999999999998</v>
      </c>
      <c r="ID14" s="9">
        <v>2.6230000000000002</v>
      </c>
      <c r="IE14" s="9">
        <v>3.113</v>
      </c>
      <c r="IF14" s="9">
        <v>3.843</v>
      </c>
      <c r="IG14" s="9">
        <v>2.6320000000000001</v>
      </c>
      <c r="IH14" s="9">
        <v>1.2110000000000001</v>
      </c>
      <c r="II14" s="9">
        <v>2.1269999999999998</v>
      </c>
      <c r="IJ14" s="9">
        <v>1.08</v>
      </c>
      <c r="IK14" s="9">
        <v>1.048</v>
      </c>
      <c r="IL14" s="9">
        <v>4.0309999999999997</v>
      </c>
      <c r="IM14" s="9">
        <v>2.8220000000000001</v>
      </c>
      <c r="IN14" s="9">
        <v>1.21</v>
      </c>
      <c r="IO14" s="9">
        <v>1.1339999999999999</v>
      </c>
      <c r="IP14" s="9">
        <v>1.1339999999999999</v>
      </c>
      <c r="IQ14" s="9">
        <v>0</v>
      </c>
    </row>
    <row r="15" spans="1:251">
      <c r="A15" s="10">
        <v>43497</v>
      </c>
      <c r="B15" s="9">
        <v>16.652000000000001</v>
      </c>
      <c r="C15" s="9">
        <v>23.015999999999998</v>
      </c>
      <c r="D15" s="9">
        <v>12.968999999999999</v>
      </c>
      <c r="E15" s="9">
        <v>10.048</v>
      </c>
      <c r="F15" s="9">
        <v>20.190000000000001</v>
      </c>
      <c r="G15" s="9">
        <v>13.598000000000001</v>
      </c>
      <c r="H15" s="9">
        <v>6.5919999999999996</v>
      </c>
      <c r="I15" s="9">
        <v>15.711</v>
      </c>
      <c r="J15" s="9">
        <v>10.538</v>
      </c>
      <c r="K15" s="9">
        <v>5.173</v>
      </c>
      <c r="L15" s="9">
        <v>4.4779999999999998</v>
      </c>
      <c r="M15" s="9">
        <v>3.06</v>
      </c>
      <c r="N15" s="9">
        <v>1.419</v>
      </c>
      <c r="O15" s="9">
        <v>153.40799999999999</v>
      </c>
      <c r="P15" s="9">
        <v>83.135000000000005</v>
      </c>
      <c r="Q15" s="9">
        <v>70.274000000000001</v>
      </c>
      <c r="R15" s="9">
        <v>149.857</v>
      </c>
      <c r="S15" s="9">
        <v>80.075000000000003</v>
      </c>
      <c r="T15" s="9">
        <v>69.781999999999996</v>
      </c>
      <c r="U15" s="9">
        <v>52.954999999999998</v>
      </c>
      <c r="V15" s="9">
        <v>27.995999999999999</v>
      </c>
      <c r="W15" s="9">
        <v>24.959</v>
      </c>
      <c r="X15" s="9">
        <v>35.936</v>
      </c>
      <c r="Y15" s="9">
        <v>19.024999999999999</v>
      </c>
      <c r="Z15" s="9">
        <v>16.911000000000001</v>
      </c>
      <c r="AA15" s="9">
        <v>25.161999999999999</v>
      </c>
      <c r="AB15" s="9">
        <v>11.561999999999999</v>
      </c>
      <c r="AC15" s="9">
        <v>13.6</v>
      </c>
      <c r="AD15" s="9">
        <v>21.033999999999999</v>
      </c>
      <c r="AE15" s="9">
        <v>11.44</v>
      </c>
      <c r="AF15" s="9">
        <v>9.5939999999999994</v>
      </c>
      <c r="AG15" s="9">
        <v>18.321999999999999</v>
      </c>
      <c r="AH15" s="9">
        <v>13.112</v>
      </c>
      <c r="AI15" s="9">
        <v>5.21</v>
      </c>
      <c r="AJ15" s="9">
        <v>14.77</v>
      </c>
      <c r="AK15" s="9">
        <v>10.052</v>
      </c>
      <c r="AL15" s="9">
        <v>4.718</v>
      </c>
      <c r="AM15" s="9">
        <v>3.552</v>
      </c>
      <c r="AN15" s="9">
        <v>3.06</v>
      </c>
      <c r="AO15" s="9">
        <v>0.49199999999999999</v>
      </c>
      <c r="AP15" s="9">
        <v>23.975999999999999</v>
      </c>
      <c r="AQ15" s="9">
        <v>10.144</v>
      </c>
      <c r="AR15" s="9">
        <v>13.832000000000001</v>
      </c>
      <c r="AS15" s="9">
        <v>23.975999999999999</v>
      </c>
      <c r="AT15" s="9">
        <v>10.144</v>
      </c>
      <c r="AU15" s="9">
        <v>13.832000000000001</v>
      </c>
      <c r="AV15" s="9">
        <v>9.157</v>
      </c>
      <c r="AW15" s="9">
        <v>3.3580000000000001</v>
      </c>
      <c r="AX15" s="9">
        <v>5.8</v>
      </c>
      <c r="AY15" s="9">
        <v>4.5579999999999998</v>
      </c>
      <c r="AZ15" s="9">
        <v>1.698</v>
      </c>
      <c r="BA15" s="9">
        <v>2.86</v>
      </c>
      <c r="BB15" s="9">
        <v>5</v>
      </c>
      <c r="BC15" s="9">
        <v>2.5230000000000001</v>
      </c>
      <c r="BD15" s="9">
        <v>2.4769999999999999</v>
      </c>
      <c r="BE15" s="9">
        <v>3.403</v>
      </c>
      <c r="BF15" s="9">
        <v>1.554</v>
      </c>
      <c r="BG15" s="9">
        <v>1.849</v>
      </c>
      <c r="BH15" s="9">
        <v>1.8580000000000001</v>
      </c>
      <c r="BI15" s="9">
        <v>1.0109999999999999</v>
      </c>
      <c r="BJ15" s="9">
        <v>0.84699999999999998</v>
      </c>
      <c r="BK15" s="9">
        <v>1.8580000000000001</v>
      </c>
      <c r="BL15" s="9">
        <v>1.0109999999999999</v>
      </c>
      <c r="BM15" s="9">
        <v>0.84699999999999998</v>
      </c>
      <c r="BN15" s="9">
        <v>0</v>
      </c>
      <c r="BO15" s="9">
        <v>0</v>
      </c>
      <c r="BP15" s="9">
        <v>0</v>
      </c>
      <c r="BQ15" s="9">
        <v>8.1750000000000007</v>
      </c>
      <c r="BR15" s="9">
        <v>6.4889999999999999</v>
      </c>
      <c r="BS15" s="9">
        <v>1.6859999999999999</v>
      </c>
      <c r="BT15" s="9">
        <v>8.1750000000000007</v>
      </c>
      <c r="BU15" s="9">
        <v>6.4889999999999999</v>
      </c>
      <c r="BV15" s="9">
        <v>1.6859999999999999</v>
      </c>
      <c r="BW15" s="9">
        <v>2.8540000000000001</v>
      </c>
      <c r="BX15" s="9">
        <v>2.2360000000000002</v>
      </c>
      <c r="BY15" s="9">
        <v>0.61799999999999999</v>
      </c>
      <c r="BZ15" s="9">
        <v>1.1859999999999999</v>
      </c>
      <c r="CA15" s="9">
        <v>0.59599999999999997</v>
      </c>
      <c r="CB15" s="9">
        <v>0.59099999999999997</v>
      </c>
      <c r="CC15" s="9">
        <v>2.2040000000000002</v>
      </c>
      <c r="CD15" s="9">
        <v>2.2040000000000002</v>
      </c>
      <c r="CE15" s="9">
        <v>0</v>
      </c>
      <c r="CF15" s="9">
        <v>1.446</v>
      </c>
      <c r="CG15" s="9">
        <v>0.96899999999999997</v>
      </c>
      <c r="CH15" s="9">
        <v>0.47699999999999998</v>
      </c>
      <c r="CI15" s="9">
        <v>0.48499999999999999</v>
      </c>
      <c r="CJ15" s="9">
        <v>0.48499999999999999</v>
      </c>
      <c r="CK15" s="9">
        <v>0</v>
      </c>
      <c r="CL15" s="9">
        <v>0.48499999999999999</v>
      </c>
      <c r="CM15" s="9">
        <v>0.48499999999999999</v>
      </c>
      <c r="CN15" s="9">
        <v>0</v>
      </c>
      <c r="CO15" s="9">
        <v>0</v>
      </c>
      <c r="CP15" s="9">
        <v>0</v>
      </c>
      <c r="CQ15" s="9">
        <v>0</v>
      </c>
      <c r="CR15" s="9">
        <v>8.9469999999999992</v>
      </c>
      <c r="CS15" s="9">
        <v>4.5789999999999997</v>
      </c>
      <c r="CT15" s="9">
        <v>4.3680000000000003</v>
      </c>
      <c r="CU15" s="9">
        <v>7.4560000000000004</v>
      </c>
      <c r="CV15" s="9">
        <v>3.581</v>
      </c>
      <c r="CW15" s="9">
        <v>3.875</v>
      </c>
      <c r="CX15" s="9">
        <v>1.034</v>
      </c>
      <c r="CY15" s="9">
        <v>0</v>
      </c>
      <c r="CZ15" s="9">
        <v>1.034</v>
      </c>
      <c r="DA15" s="9">
        <v>0.66600000000000004</v>
      </c>
      <c r="DB15" s="9">
        <v>0.66600000000000004</v>
      </c>
      <c r="DC15" s="9">
        <v>0</v>
      </c>
      <c r="DD15" s="9">
        <v>0</v>
      </c>
      <c r="DE15" s="9">
        <v>0</v>
      </c>
      <c r="DF15" s="9">
        <v>0</v>
      </c>
      <c r="DG15" s="9">
        <v>1.0489999999999999</v>
      </c>
      <c r="DH15" s="9">
        <v>0</v>
      </c>
      <c r="DI15" s="9">
        <v>1.0489999999999999</v>
      </c>
      <c r="DJ15" s="9">
        <v>6.1970000000000001</v>
      </c>
      <c r="DK15" s="9">
        <v>3.9129999999999998</v>
      </c>
      <c r="DL15" s="9">
        <v>2.2839999999999998</v>
      </c>
      <c r="DM15" s="9">
        <v>4.7060000000000004</v>
      </c>
      <c r="DN15" s="9">
        <v>2.9140000000000001</v>
      </c>
      <c r="DO15" s="9">
        <v>1.792</v>
      </c>
      <c r="DP15" s="9">
        <v>1.4910000000000001</v>
      </c>
      <c r="DQ15" s="9">
        <v>0.999</v>
      </c>
      <c r="DR15" s="9">
        <v>0.49199999999999999</v>
      </c>
      <c r="DS15" s="9">
        <v>0.54600000000000004</v>
      </c>
      <c r="DT15" s="9">
        <v>0</v>
      </c>
      <c r="DU15" s="9">
        <v>0.54600000000000004</v>
      </c>
      <c r="DV15" s="9">
        <v>0.54600000000000004</v>
      </c>
      <c r="DW15" s="9">
        <v>0</v>
      </c>
      <c r="DX15" s="9">
        <v>0.54600000000000004</v>
      </c>
      <c r="DY15" s="9">
        <v>0.54600000000000004</v>
      </c>
      <c r="DZ15" s="9">
        <v>0</v>
      </c>
      <c r="EA15" s="9">
        <v>0.54600000000000004</v>
      </c>
      <c r="EB15" s="9">
        <v>0</v>
      </c>
      <c r="EC15" s="9">
        <v>0</v>
      </c>
      <c r="ED15" s="9">
        <v>0</v>
      </c>
      <c r="EE15" s="9">
        <v>0</v>
      </c>
      <c r="EF15" s="9">
        <v>0</v>
      </c>
      <c r="EG15" s="9">
        <v>0</v>
      </c>
      <c r="EH15" s="9">
        <v>0</v>
      </c>
      <c r="EI15" s="9">
        <v>0</v>
      </c>
      <c r="EJ15" s="9">
        <v>0</v>
      </c>
      <c r="EK15" s="9">
        <v>0</v>
      </c>
      <c r="EL15" s="9">
        <v>0</v>
      </c>
      <c r="EM15" s="9">
        <v>0</v>
      </c>
      <c r="EN15" s="9">
        <v>0</v>
      </c>
      <c r="EO15" s="9">
        <v>0</v>
      </c>
      <c r="EP15" s="9">
        <v>0</v>
      </c>
      <c r="EQ15" s="9">
        <v>0</v>
      </c>
      <c r="ER15" s="9">
        <v>0</v>
      </c>
      <c r="ES15" s="9">
        <v>0</v>
      </c>
      <c r="ET15" s="9">
        <v>8.4009999999999998</v>
      </c>
      <c r="EU15" s="9">
        <v>4.5789999999999997</v>
      </c>
      <c r="EV15" s="9">
        <v>3.8210000000000002</v>
      </c>
      <c r="EW15" s="9">
        <v>6.91</v>
      </c>
      <c r="EX15" s="9">
        <v>3.581</v>
      </c>
      <c r="EY15" s="9">
        <v>3.3290000000000002</v>
      </c>
      <c r="EZ15" s="9">
        <v>0.48799999999999999</v>
      </c>
      <c r="FA15" s="9">
        <v>0</v>
      </c>
      <c r="FB15" s="9">
        <v>0.48799999999999999</v>
      </c>
      <c r="FC15" s="9">
        <v>0.66600000000000004</v>
      </c>
      <c r="FD15" s="9">
        <v>0.66600000000000004</v>
      </c>
      <c r="FE15" s="9">
        <v>0</v>
      </c>
      <c r="FF15" s="9">
        <v>0</v>
      </c>
      <c r="FG15" s="9">
        <v>0</v>
      </c>
      <c r="FH15" s="9">
        <v>0</v>
      </c>
      <c r="FI15" s="9">
        <v>1.0489999999999999</v>
      </c>
      <c r="FJ15" s="9">
        <v>0</v>
      </c>
      <c r="FK15" s="9">
        <v>1.0489999999999999</v>
      </c>
      <c r="FL15" s="9">
        <v>6.1970000000000001</v>
      </c>
      <c r="FM15" s="9">
        <v>3.9129999999999998</v>
      </c>
      <c r="FN15" s="9">
        <v>2.2839999999999998</v>
      </c>
      <c r="FO15" s="9">
        <v>4.7060000000000004</v>
      </c>
      <c r="FP15" s="9">
        <v>2.9140000000000001</v>
      </c>
      <c r="FQ15" s="9">
        <v>1.792</v>
      </c>
      <c r="FR15" s="9">
        <v>1.4910000000000001</v>
      </c>
      <c r="FS15" s="9">
        <v>0.999</v>
      </c>
      <c r="FT15" s="9">
        <v>0.49199999999999999</v>
      </c>
      <c r="FU15" s="9">
        <v>21.568000000000001</v>
      </c>
      <c r="FV15" s="9">
        <v>10.760999999999999</v>
      </c>
      <c r="FW15" s="9">
        <v>10.807</v>
      </c>
      <c r="FX15" s="9">
        <v>20.992000000000001</v>
      </c>
      <c r="FY15" s="9">
        <v>10.185</v>
      </c>
      <c r="FZ15" s="9">
        <v>10.807</v>
      </c>
      <c r="GA15" s="9">
        <v>12.768000000000001</v>
      </c>
      <c r="GB15" s="9">
        <v>6.2060000000000004</v>
      </c>
      <c r="GC15" s="9">
        <v>6.5620000000000003</v>
      </c>
      <c r="GD15" s="9">
        <v>4.9820000000000002</v>
      </c>
      <c r="GE15" s="9">
        <v>2.76</v>
      </c>
      <c r="GF15" s="9">
        <v>2.2210000000000001</v>
      </c>
      <c r="GG15" s="9">
        <v>2.6309999999999998</v>
      </c>
      <c r="GH15" s="9">
        <v>0.60699999999999998</v>
      </c>
      <c r="GI15" s="9">
        <v>2.0230000000000001</v>
      </c>
      <c r="GJ15" s="9">
        <v>0</v>
      </c>
      <c r="GK15" s="9">
        <v>0</v>
      </c>
      <c r="GL15" s="9">
        <v>0</v>
      </c>
      <c r="GM15" s="9">
        <v>1.1870000000000001</v>
      </c>
      <c r="GN15" s="9">
        <v>1.1870000000000001</v>
      </c>
      <c r="GO15" s="9">
        <v>0</v>
      </c>
      <c r="GP15" s="9">
        <v>0.61199999999999999</v>
      </c>
      <c r="GQ15" s="9">
        <v>0.61199999999999999</v>
      </c>
      <c r="GR15" s="9">
        <v>0</v>
      </c>
      <c r="GS15" s="9">
        <v>0.57599999999999996</v>
      </c>
      <c r="GT15" s="9">
        <v>0.57599999999999996</v>
      </c>
      <c r="GU15" s="9">
        <v>0</v>
      </c>
      <c r="GV15" s="9">
        <v>8.5210000000000008</v>
      </c>
      <c r="GW15" s="9">
        <v>6.57</v>
      </c>
      <c r="GX15" s="9">
        <v>1.95</v>
      </c>
      <c r="GY15" s="9">
        <v>7.46</v>
      </c>
      <c r="GZ15" s="9">
        <v>5.51</v>
      </c>
      <c r="HA15" s="9">
        <v>1.95</v>
      </c>
      <c r="HB15" s="9">
        <v>2.6989999999999998</v>
      </c>
      <c r="HC15" s="9">
        <v>1.274</v>
      </c>
      <c r="HD15" s="9">
        <v>1.425</v>
      </c>
      <c r="HE15" s="9">
        <v>1.879</v>
      </c>
      <c r="HF15" s="9">
        <v>1.879</v>
      </c>
      <c r="HG15" s="9">
        <v>0</v>
      </c>
      <c r="HH15" s="9">
        <v>1.1200000000000001</v>
      </c>
      <c r="HI15" s="9">
        <v>0.59399999999999997</v>
      </c>
      <c r="HJ15" s="9">
        <v>0.52600000000000002</v>
      </c>
      <c r="HK15" s="9">
        <v>1.1950000000000001</v>
      </c>
      <c r="HL15" s="9">
        <v>1.1950000000000001</v>
      </c>
      <c r="HM15" s="9">
        <v>0</v>
      </c>
      <c r="HN15" s="9">
        <v>1.627</v>
      </c>
      <c r="HO15" s="9">
        <v>1.627</v>
      </c>
      <c r="HP15" s="9">
        <v>0</v>
      </c>
      <c r="HQ15" s="9">
        <v>0.56699999999999995</v>
      </c>
      <c r="HR15" s="9">
        <v>0.56699999999999995</v>
      </c>
      <c r="HS15" s="9">
        <v>0</v>
      </c>
      <c r="HT15" s="9">
        <v>1.0609999999999999</v>
      </c>
      <c r="HU15" s="9">
        <v>1.0609999999999999</v>
      </c>
      <c r="HV15" s="9">
        <v>0</v>
      </c>
      <c r="HW15" s="9">
        <v>13.939</v>
      </c>
      <c r="HX15" s="9">
        <v>8.7479999999999993</v>
      </c>
      <c r="HY15" s="9">
        <v>5.1909999999999998</v>
      </c>
      <c r="HZ15" s="9">
        <v>13.513999999999999</v>
      </c>
      <c r="IA15" s="9">
        <v>8.3230000000000004</v>
      </c>
      <c r="IB15" s="9">
        <v>5.1909999999999998</v>
      </c>
      <c r="IC15" s="9">
        <v>3.65</v>
      </c>
      <c r="ID15" s="9">
        <v>1.9830000000000001</v>
      </c>
      <c r="IE15" s="9">
        <v>1.667</v>
      </c>
      <c r="IF15" s="9">
        <v>2.109</v>
      </c>
      <c r="IG15" s="9">
        <v>1.0549999999999999</v>
      </c>
      <c r="IH15" s="9">
        <v>1.054</v>
      </c>
      <c r="II15" s="9">
        <v>1.819</v>
      </c>
      <c r="IJ15" s="9">
        <v>1.819</v>
      </c>
      <c r="IK15" s="9">
        <v>0</v>
      </c>
      <c r="IL15" s="9">
        <v>4.8879999999999999</v>
      </c>
      <c r="IM15" s="9">
        <v>2.4180000000000001</v>
      </c>
      <c r="IN15" s="9">
        <v>2.4700000000000002</v>
      </c>
      <c r="IO15" s="9">
        <v>1.4730000000000001</v>
      </c>
      <c r="IP15" s="9">
        <v>1.4730000000000001</v>
      </c>
      <c r="IQ15" s="9">
        <v>0</v>
      </c>
    </row>
    <row r="16" spans="1:251">
      <c r="A16" s="10">
        <v>43862</v>
      </c>
      <c r="B16" s="9">
        <v>12.867000000000001</v>
      </c>
      <c r="C16" s="9">
        <v>24.957000000000001</v>
      </c>
      <c r="D16" s="9">
        <v>11.66</v>
      </c>
      <c r="E16" s="9">
        <v>13.298</v>
      </c>
      <c r="F16" s="9">
        <v>27.251999999999999</v>
      </c>
      <c r="G16" s="9">
        <v>16.456</v>
      </c>
      <c r="H16" s="9">
        <v>10.795</v>
      </c>
      <c r="I16" s="9">
        <v>24.616</v>
      </c>
      <c r="J16" s="9">
        <v>14.648999999999999</v>
      </c>
      <c r="K16" s="9">
        <v>9.9670000000000005</v>
      </c>
      <c r="L16" s="9">
        <v>2.6360000000000001</v>
      </c>
      <c r="M16" s="9">
        <v>1.8069999999999999</v>
      </c>
      <c r="N16" s="9">
        <v>0.82799999999999996</v>
      </c>
      <c r="O16" s="9">
        <v>157.435</v>
      </c>
      <c r="P16" s="9">
        <v>85.817999999999998</v>
      </c>
      <c r="Q16" s="9">
        <v>71.617000000000004</v>
      </c>
      <c r="R16" s="9">
        <v>155.42699999999999</v>
      </c>
      <c r="S16" s="9">
        <v>84.638000000000005</v>
      </c>
      <c r="T16" s="9">
        <v>70.789000000000001</v>
      </c>
      <c r="U16" s="9">
        <v>59.295999999999999</v>
      </c>
      <c r="V16" s="9">
        <v>33.975999999999999</v>
      </c>
      <c r="W16" s="9">
        <v>25.321000000000002</v>
      </c>
      <c r="X16" s="9">
        <v>28.646999999999998</v>
      </c>
      <c r="Y16" s="9">
        <v>14.03</v>
      </c>
      <c r="Z16" s="9">
        <v>14.617000000000001</v>
      </c>
      <c r="AA16" s="9">
        <v>23.234999999999999</v>
      </c>
      <c r="AB16" s="9">
        <v>13.118</v>
      </c>
      <c r="AC16" s="9">
        <v>10.116</v>
      </c>
      <c r="AD16" s="9">
        <v>22.227</v>
      </c>
      <c r="AE16" s="9">
        <v>10.92</v>
      </c>
      <c r="AF16" s="9">
        <v>11.307</v>
      </c>
      <c r="AG16" s="9">
        <v>24.030999999999999</v>
      </c>
      <c r="AH16" s="9">
        <v>13.773999999999999</v>
      </c>
      <c r="AI16" s="9">
        <v>10.256</v>
      </c>
      <c r="AJ16" s="9">
        <v>22.021999999999998</v>
      </c>
      <c r="AK16" s="9">
        <v>12.593999999999999</v>
      </c>
      <c r="AL16" s="9">
        <v>9.4280000000000008</v>
      </c>
      <c r="AM16" s="9">
        <v>2.008</v>
      </c>
      <c r="AN16" s="9">
        <v>1.18</v>
      </c>
      <c r="AO16" s="9">
        <v>0.82799999999999996</v>
      </c>
      <c r="AP16" s="9">
        <v>28.263999999999999</v>
      </c>
      <c r="AQ16" s="9">
        <v>13.775</v>
      </c>
      <c r="AR16" s="9">
        <v>14.489000000000001</v>
      </c>
      <c r="AS16" s="9">
        <v>28.263999999999999</v>
      </c>
      <c r="AT16" s="9">
        <v>13.775</v>
      </c>
      <c r="AU16" s="9">
        <v>14.489000000000001</v>
      </c>
      <c r="AV16" s="9">
        <v>9.7149999999999999</v>
      </c>
      <c r="AW16" s="9">
        <v>5.15</v>
      </c>
      <c r="AX16" s="9">
        <v>4.5650000000000004</v>
      </c>
      <c r="AY16" s="9">
        <v>3.7850000000000001</v>
      </c>
      <c r="AZ16" s="9">
        <v>2.198</v>
      </c>
      <c r="BA16" s="9">
        <v>1.587</v>
      </c>
      <c r="BB16" s="9">
        <v>6.875</v>
      </c>
      <c r="BC16" s="9">
        <v>2.4449999999999998</v>
      </c>
      <c r="BD16" s="9">
        <v>4.43</v>
      </c>
      <c r="BE16" s="9">
        <v>5.3959999999999999</v>
      </c>
      <c r="BF16" s="9">
        <v>2.86</v>
      </c>
      <c r="BG16" s="9">
        <v>2.5350000000000001</v>
      </c>
      <c r="BH16" s="9">
        <v>2.4940000000000002</v>
      </c>
      <c r="BI16" s="9">
        <v>1.123</v>
      </c>
      <c r="BJ16" s="9">
        <v>1.371</v>
      </c>
      <c r="BK16" s="9">
        <v>2.4940000000000002</v>
      </c>
      <c r="BL16" s="9">
        <v>1.123</v>
      </c>
      <c r="BM16" s="9">
        <v>1.371</v>
      </c>
      <c r="BN16" s="9">
        <v>0</v>
      </c>
      <c r="BO16" s="9">
        <v>0</v>
      </c>
      <c r="BP16" s="9">
        <v>0</v>
      </c>
      <c r="BQ16" s="9">
        <v>11.872</v>
      </c>
      <c r="BR16" s="9">
        <v>4.1589999999999998</v>
      </c>
      <c r="BS16" s="9">
        <v>7.7130000000000001</v>
      </c>
      <c r="BT16" s="9">
        <v>11.872</v>
      </c>
      <c r="BU16" s="9">
        <v>4.1589999999999998</v>
      </c>
      <c r="BV16" s="9">
        <v>7.7130000000000001</v>
      </c>
      <c r="BW16" s="9">
        <v>5.2069999999999999</v>
      </c>
      <c r="BX16" s="9">
        <v>1.8859999999999999</v>
      </c>
      <c r="BY16" s="9">
        <v>3.32</v>
      </c>
      <c r="BZ16" s="9">
        <v>3.2530000000000001</v>
      </c>
      <c r="CA16" s="9">
        <v>0.63400000000000001</v>
      </c>
      <c r="CB16" s="9">
        <v>2.62</v>
      </c>
      <c r="CC16" s="9">
        <v>0.50700000000000001</v>
      </c>
      <c r="CD16" s="9">
        <v>0</v>
      </c>
      <c r="CE16" s="9">
        <v>0.50700000000000001</v>
      </c>
      <c r="CF16" s="9">
        <v>0.56999999999999995</v>
      </c>
      <c r="CG16" s="9">
        <v>0.56999999999999995</v>
      </c>
      <c r="CH16" s="9">
        <v>0</v>
      </c>
      <c r="CI16" s="9">
        <v>2.335</v>
      </c>
      <c r="CJ16" s="9">
        <v>1.069</v>
      </c>
      <c r="CK16" s="9">
        <v>1.266</v>
      </c>
      <c r="CL16" s="9">
        <v>2.335</v>
      </c>
      <c r="CM16" s="9">
        <v>1.069</v>
      </c>
      <c r="CN16" s="9">
        <v>1.266</v>
      </c>
      <c r="CO16" s="9">
        <v>0</v>
      </c>
      <c r="CP16" s="9">
        <v>0</v>
      </c>
      <c r="CQ16" s="9">
        <v>0</v>
      </c>
      <c r="CR16" s="9">
        <v>15.404999999999999</v>
      </c>
      <c r="CS16" s="9">
        <v>8.5839999999999996</v>
      </c>
      <c r="CT16" s="9">
        <v>6.8220000000000001</v>
      </c>
      <c r="CU16" s="9">
        <v>14.048999999999999</v>
      </c>
      <c r="CV16" s="9">
        <v>8.0559999999999992</v>
      </c>
      <c r="CW16" s="9">
        <v>5.9930000000000003</v>
      </c>
      <c r="CX16" s="9">
        <v>0.67300000000000004</v>
      </c>
      <c r="CY16" s="9">
        <v>0</v>
      </c>
      <c r="CZ16" s="9">
        <v>0.67300000000000004</v>
      </c>
      <c r="DA16" s="9">
        <v>0.76400000000000001</v>
      </c>
      <c r="DB16" s="9">
        <v>0</v>
      </c>
      <c r="DC16" s="9">
        <v>0.76400000000000001</v>
      </c>
      <c r="DD16" s="9">
        <v>0.54900000000000004</v>
      </c>
      <c r="DE16" s="9">
        <v>0.54900000000000004</v>
      </c>
      <c r="DF16" s="9">
        <v>0</v>
      </c>
      <c r="DG16" s="9">
        <v>1.8979999999999999</v>
      </c>
      <c r="DH16" s="9">
        <v>1.246</v>
      </c>
      <c r="DI16" s="9">
        <v>0.65200000000000002</v>
      </c>
      <c r="DJ16" s="9">
        <v>11.521000000000001</v>
      </c>
      <c r="DK16" s="9">
        <v>6.7889999999999997</v>
      </c>
      <c r="DL16" s="9">
        <v>4.7320000000000002</v>
      </c>
      <c r="DM16" s="9">
        <v>10.164</v>
      </c>
      <c r="DN16" s="9">
        <v>6.26</v>
      </c>
      <c r="DO16" s="9">
        <v>3.9039999999999999</v>
      </c>
      <c r="DP16" s="9">
        <v>1.357</v>
      </c>
      <c r="DQ16" s="9">
        <v>0.52800000000000002</v>
      </c>
      <c r="DR16" s="9">
        <v>0.82799999999999996</v>
      </c>
      <c r="DS16" s="9">
        <v>0.50600000000000001</v>
      </c>
      <c r="DT16" s="9">
        <v>0</v>
      </c>
      <c r="DU16" s="9">
        <v>0.50600000000000001</v>
      </c>
      <c r="DV16" s="9">
        <v>0.50600000000000001</v>
      </c>
      <c r="DW16" s="9">
        <v>0</v>
      </c>
      <c r="DX16" s="9">
        <v>0.50600000000000001</v>
      </c>
      <c r="DY16" s="9">
        <v>0.50600000000000001</v>
      </c>
      <c r="DZ16" s="9">
        <v>0</v>
      </c>
      <c r="EA16" s="9">
        <v>0.50600000000000001</v>
      </c>
      <c r="EB16" s="9">
        <v>0</v>
      </c>
      <c r="EC16" s="9">
        <v>0</v>
      </c>
      <c r="ED16" s="9">
        <v>0</v>
      </c>
      <c r="EE16" s="9">
        <v>0</v>
      </c>
      <c r="EF16" s="9">
        <v>0</v>
      </c>
      <c r="EG16" s="9">
        <v>0</v>
      </c>
      <c r="EH16" s="9">
        <v>0</v>
      </c>
      <c r="EI16" s="9">
        <v>0</v>
      </c>
      <c r="EJ16" s="9">
        <v>0</v>
      </c>
      <c r="EK16" s="9">
        <v>0</v>
      </c>
      <c r="EL16" s="9">
        <v>0</v>
      </c>
      <c r="EM16" s="9">
        <v>0</v>
      </c>
      <c r="EN16" s="9">
        <v>0</v>
      </c>
      <c r="EO16" s="9">
        <v>0</v>
      </c>
      <c r="EP16" s="9">
        <v>0</v>
      </c>
      <c r="EQ16" s="9">
        <v>0</v>
      </c>
      <c r="ER16" s="9">
        <v>0</v>
      </c>
      <c r="ES16" s="9">
        <v>0</v>
      </c>
      <c r="ET16" s="9">
        <v>14.898999999999999</v>
      </c>
      <c r="EU16" s="9">
        <v>8.5839999999999996</v>
      </c>
      <c r="EV16" s="9">
        <v>6.3150000000000004</v>
      </c>
      <c r="EW16" s="9">
        <v>13.542</v>
      </c>
      <c r="EX16" s="9">
        <v>8.0559999999999992</v>
      </c>
      <c r="EY16" s="9">
        <v>5.4870000000000001</v>
      </c>
      <c r="EZ16" s="9">
        <v>0.16700000000000001</v>
      </c>
      <c r="FA16" s="9">
        <v>0</v>
      </c>
      <c r="FB16" s="9">
        <v>0.16700000000000001</v>
      </c>
      <c r="FC16" s="9">
        <v>0.76400000000000001</v>
      </c>
      <c r="FD16" s="9">
        <v>0</v>
      </c>
      <c r="FE16" s="9">
        <v>0.76400000000000001</v>
      </c>
      <c r="FF16" s="9">
        <v>0.54900000000000004</v>
      </c>
      <c r="FG16" s="9">
        <v>0.54900000000000004</v>
      </c>
      <c r="FH16" s="9">
        <v>0</v>
      </c>
      <c r="FI16" s="9">
        <v>1.8979999999999999</v>
      </c>
      <c r="FJ16" s="9">
        <v>1.246</v>
      </c>
      <c r="FK16" s="9">
        <v>0.65200000000000002</v>
      </c>
      <c r="FL16" s="9">
        <v>11.521000000000001</v>
      </c>
      <c r="FM16" s="9">
        <v>6.7889999999999997</v>
      </c>
      <c r="FN16" s="9">
        <v>4.7320000000000002</v>
      </c>
      <c r="FO16" s="9">
        <v>10.164</v>
      </c>
      <c r="FP16" s="9">
        <v>6.26</v>
      </c>
      <c r="FQ16" s="9">
        <v>3.9039999999999999</v>
      </c>
      <c r="FR16" s="9">
        <v>1.357</v>
      </c>
      <c r="FS16" s="9">
        <v>0.52800000000000002</v>
      </c>
      <c r="FT16" s="9">
        <v>0.82799999999999996</v>
      </c>
      <c r="FU16" s="9">
        <v>20.513999999999999</v>
      </c>
      <c r="FV16" s="9">
        <v>9.8350000000000009</v>
      </c>
      <c r="FW16" s="9">
        <v>10.678000000000001</v>
      </c>
      <c r="FX16" s="9">
        <v>19.861999999999998</v>
      </c>
      <c r="FY16" s="9">
        <v>9.1839999999999993</v>
      </c>
      <c r="FZ16" s="9">
        <v>10.678000000000001</v>
      </c>
      <c r="GA16" s="9">
        <v>15.34</v>
      </c>
      <c r="GB16" s="9">
        <v>7.9550000000000001</v>
      </c>
      <c r="GC16" s="9">
        <v>7.3849999999999998</v>
      </c>
      <c r="GD16" s="9">
        <v>3.9209999999999998</v>
      </c>
      <c r="GE16" s="9">
        <v>1.2290000000000001</v>
      </c>
      <c r="GF16" s="9">
        <v>2.6920000000000002</v>
      </c>
      <c r="GG16" s="9">
        <v>0</v>
      </c>
      <c r="GH16" s="9">
        <v>0</v>
      </c>
      <c r="GI16" s="9">
        <v>0</v>
      </c>
      <c r="GJ16" s="9">
        <v>0.60099999999999998</v>
      </c>
      <c r="GK16" s="9">
        <v>0</v>
      </c>
      <c r="GL16" s="9">
        <v>0.60099999999999998</v>
      </c>
      <c r="GM16" s="9">
        <v>0.65200000000000002</v>
      </c>
      <c r="GN16" s="9">
        <v>0.65200000000000002</v>
      </c>
      <c r="GO16" s="9">
        <v>0</v>
      </c>
      <c r="GP16" s="9">
        <v>0</v>
      </c>
      <c r="GQ16" s="9">
        <v>0</v>
      </c>
      <c r="GR16" s="9">
        <v>0</v>
      </c>
      <c r="GS16" s="9">
        <v>0.65200000000000002</v>
      </c>
      <c r="GT16" s="9">
        <v>0.65200000000000002</v>
      </c>
      <c r="GU16" s="9">
        <v>0</v>
      </c>
      <c r="GV16" s="9">
        <v>11.95</v>
      </c>
      <c r="GW16" s="9">
        <v>7.226</v>
      </c>
      <c r="GX16" s="9">
        <v>4.7240000000000002</v>
      </c>
      <c r="GY16" s="9">
        <v>11.95</v>
      </c>
      <c r="GZ16" s="9">
        <v>7.226</v>
      </c>
      <c r="HA16" s="9">
        <v>4.7240000000000002</v>
      </c>
      <c r="HB16" s="9">
        <v>5.1760000000000002</v>
      </c>
      <c r="HC16" s="9">
        <v>3.871</v>
      </c>
      <c r="HD16" s="9">
        <v>1.304</v>
      </c>
      <c r="HE16" s="9">
        <v>1.7709999999999999</v>
      </c>
      <c r="HF16" s="9">
        <v>1.018</v>
      </c>
      <c r="HG16" s="9">
        <v>0.752</v>
      </c>
      <c r="HH16" s="9">
        <v>2.891</v>
      </c>
      <c r="HI16" s="9">
        <v>1.829</v>
      </c>
      <c r="HJ16" s="9">
        <v>1.0609999999999999</v>
      </c>
      <c r="HK16" s="9">
        <v>1.1279999999999999</v>
      </c>
      <c r="HL16" s="9">
        <v>0</v>
      </c>
      <c r="HM16" s="9">
        <v>1.1279999999999999</v>
      </c>
      <c r="HN16" s="9">
        <v>0.98499999999999999</v>
      </c>
      <c r="HO16" s="9">
        <v>0.50700000000000001</v>
      </c>
      <c r="HP16" s="9">
        <v>0.47799999999999998</v>
      </c>
      <c r="HQ16" s="9">
        <v>0.98499999999999999</v>
      </c>
      <c r="HR16" s="9">
        <v>0.50700000000000001</v>
      </c>
      <c r="HS16" s="9">
        <v>0.47799999999999998</v>
      </c>
      <c r="HT16" s="9">
        <v>0</v>
      </c>
      <c r="HU16" s="9">
        <v>0</v>
      </c>
      <c r="HV16" s="9">
        <v>0</v>
      </c>
      <c r="HW16" s="9">
        <v>10.496</v>
      </c>
      <c r="HX16" s="9">
        <v>7.8259999999999996</v>
      </c>
      <c r="HY16" s="9">
        <v>2.67</v>
      </c>
      <c r="HZ16" s="9">
        <v>10.496</v>
      </c>
      <c r="IA16" s="9">
        <v>7.8259999999999996</v>
      </c>
      <c r="IB16" s="9">
        <v>2.67</v>
      </c>
      <c r="IC16" s="9">
        <v>1.282</v>
      </c>
      <c r="ID16" s="9">
        <v>0.71</v>
      </c>
      <c r="IE16" s="9">
        <v>0.57299999999999995</v>
      </c>
      <c r="IF16" s="9">
        <v>2.4350000000000001</v>
      </c>
      <c r="IG16" s="9">
        <v>1.851</v>
      </c>
      <c r="IH16" s="9">
        <v>0.58399999999999996</v>
      </c>
      <c r="II16" s="9">
        <v>1.423</v>
      </c>
      <c r="IJ16" s="9">
        <v>1.423</v>
      </c>
      <c r="IK16" s="9">
        <v>0</v>
      </c>
      <c r="IL16" s="9">
        <v>4.1669999999999998</v>
      </c>
      <c r="IM16" s="9">
        <v>3.2</v>
      </c>
      <c r="IN16" s="9">
        <v>0.96699999999999997</v>
      </c>
      <c r="IO16" s="9">
        <v>1.1890000000000001</v>
      </c>
      <c r="IP16" s="9">
        <v>0.64200000000000002</v>
      </c>
      <c r="IQ16" s="9">
        <v>0.54700000000000004</v>
      </c>
    </row>
    <row r="17" spans="1:251">
      <c r="A17" s="10">
        <v>44228</v>
      </c>
      <c r="B17" s="9">
        <v>13.817</v>
      </c>
      <c r="C17" s="9">
        <v>38.893999999999998</v>
      </c>
      <c r="D17" s="9">
        <v>21.841999999999999</v>
      </c>
      <c r="E17" s="9">
        <v>17.052</v>
      </c>
      <c r="F17" s="9">
        <v>42.067999999999998</v>
      </c>
      <c r="G17" s="9">
        <v>24.103999999999999</v>
      </c>
      <c r="H17" s="9">
        <v>17.963999999999999</v>
      </c>
      <c r="I17" s="9">
        <v>37.54</v>
      </c>
      <c r="J17" s="9">
        <v>21.027999999999999</v>
      </c>
      <c r="K17" s="9">
        <v>16.512</v>
      </c>
      <c r="L17" s="9">
        <v>4.5279999999999996</v>
      </c>
      <c r="M17" s="9">
        <v>3.0760000000000001</v>
      </c>
      <c r="N17" s="9">
        <v>1.452</v>
      </c>
      <c r="O17" s="9">
        <v>210.179</v>
      </c>
      <c r="P17" s="9">
        <v>122.16800000000001</v>
      </c>
      <c r="Q17" s="9">
        <v>88.010999999999996</v>
      </c>
      <c r="R17" s="9">
        <v>206.57599999999999</v>
      </c>
      <c r="S17" s="9">
        <v>119.092</v>
      </c>
      <c r="T17" s="9">
        <v>87.483999999999995</v>
      </c>
      <c r="U17" s="9">
        <v>63.761000000000003</v>
      </c>
      <c r="V17" s="9">
        <v>35.429000000000002</v>
      </c>
      <c r="W17" s="9">
        <v>28.332000000000001</v>
      </c>
      <c r="X17" s="9">
        <v>42.097999999999999</v>
      </c>
      <c r="Y17" s="9">
        <v>26.965</v>
      </c>
      <c r="Z17" s="9">
        <v>15.132</v>
      </c>
      <c r="AA17" s="9">
        <v>27.946000000000002</v>
      </c>
      <c r="AB17" s="9">
        <v>16.631</v>
      </c>
      <c r="AC17" s="9">
        <v>11.315</v>
      </c>
      <c r="AD17" s="9">
        <v>36.481000000000002</v>
      </c>
      <c r="AE17" s="9">
        <v>19.916</v>
      </c>
      <c r="AF17" s="9">
        <v>16.565000000000001</v>
      </c>
      <c r="AG17" s="9">
        <v>39.893000000000001</v>
      </c>
      <c r="AH17" s="9">
        <v>23.227</v>
      </c>
      <c r="AI17" s="9">
        <v>16.666</v>
      </c>
      <c r="AJ17" s="9">
        <v>36.29</v>
      </c>
      <c r="AK17" s="9">
        <v>20.151</v>
      </c>
      <c r="AL17" s="9">
        <v>16.138999999999999</v>
      </c>
      <c r="AM17" s="9">
        <v>3.6030000000000002</v>
      </c>
      <c r="AN17" s="9">
        <v>3.0760000000000001</v>
      </c>
      <c r="AO17" s="9">
        <v>0.52700000000000002</v>
      </c>
      <c r="AP17" s="9">
        <v>43.524000000000001</v>
      </c>
      <c r="AQ17" s="9">
        <v>25.890999999999998</v>
      </c>
      <c r="AR17" s="9">
        <v>17.632999999999999</v>
      </c>
      <c r="AS17" s="9">
        <v>42.88</v>
      </c>
      <c r="AT17" s="9">
        <v>25.247</v>
      </c>
      <c r="AU17" s="9">
        <v>17.632999999999999</v>
      </c>
      <c r="AV17" s="9">
        <v>13.356</v>
      </c>
      <c r="AW17" s="9">
        <v>6.782</v>
      </c>
      <c r="AX17" s="9">
        <v>6.5739999999999998</v>
      </c>
      <c r="AY17" s="9">
        <v>11.638</v>
      </c>
      <c r="AZ17" s="9">
        <v>8.0969999999999995</v>
      </c>
      <c r="BA17" s="9">
        <v>3.5409999999999999</v>
      </c>
      <c r="BB17" s="9">
        <v>4.4109999999999996</v>
      </c>
      <c r="BC17" s="9">
        <v>2.38</v>
      </c>
      <c r="BD17" s="9">
        <v>2.032</v>
      </c>
      <c r="BE17" s="9">
        <v>7.2750000000000004</v>
      </c>
      <c r="BF17" s="9">
        <v>4.9269999999999996</v>
      </c>
      <c r="BG17" s="9">
        <v>2.347</v>
      </c>
      <c r="BH17" s="9">
        <v>6.8440000000000003</v>
      </c>
      <c r="BI17" s="9">
        <v>3.7040000000000002</v>
      </c>
      <c r="BJ17" s="9">
        <v>3.14</v>
      </c>
      <c r="BK17" s="9">
        <v>6.2</v>
      </c>
      <c r="BL17" s="9">
        <v>3.0609999999999999</v>
      </c>
      <c r="BM17" s="9">
        <v>3.14</v>
      </c>
      <c r="BN17" s="9">
        <v>0.64300000000000002</v>
      </c>
      <c r="BO17" s="9">
        <v>0.64300000000000002</v>
      </c>
      <c r="BP17" s="9">
        <v>0</v>
      </c>
      <c r="BQ17" s="9">
        <v>17.234999999999999</v>
      </c>
      <c r="BR17" s="9">
        <v>11.173999999999999</v>
      </c>
      <c r="BS17" s="9">
        <v>6.06</v>
      </c>
      <c r="BT17" s="9">
        <v>17.234999999999999</v>
      </c>
      <c r="BU17" s="9">
        <v>11.173999999999999</v>
      </c>
      <c r="BV17" s="9">
        <v>6.06</v>
      </c>
      <c r="BW17" s="9">
        <v>9.6389999999999993</v>
      </c>
      <c r="BX17" s="9">
        <v>5.9660000000000002</v>
      </c>
      <c r="BY17" s="9">
        <v>3.6739999999999999</v>
      </c>
      <c r="BZ17" s="9">
        <v>1.153</v>
      </c>
      <c r="CA17" s="9">
        <v>1.153</v>
      </c>
      <c r="CB17" s="9">
        <v>0</v>
      </c>
      <c r="CC17" s="9">
        <v>1.8580000000000001</v>
      </c>
      <c r="CD17" s="9">
        <v>1.2929999999999999</v>
      </c>
      <c r="CE17" s="9">
        <v>0.56599999999999995</v>
      </c>
      <c r="CF17" s="9">
        <v>3.1970000000000001</v>
      </c>
      <c r="CG17" s="9">
        <v>1.778</v>
      </c>
      <c r="CH17" s="9">
        <v>1.419</v>
      </c>
      <c r="CI17" s="9">
        <v>1.387</v>
      </c>
      <c r="CJ17" s="9">
        <v>0.98499999999999999</v>
      </c>
      <c r="CK17" s="9">
        <v>0.40200000000000002</v>
      </c>
      <c r="CL17" s="9">
        <v>1.387</v>
      </c>
      <c r="CM17" s="9">
        <v>0.98499999999999999</v>
      </c>
      <c r="CN17" s="9">
        <v>0.40200000000000002</v>
      </c>
      <c r="CO17" s="9">
        <v>0</v>
      </c>
      <c r="CP17" s="9">
        <v>0</v>
      </c>
      <c r="CQ17" s="9">
        <v>0</v>
      </c>
      <c r="CR17" s="9">
        <v>14.996</v>
      </c>
      <c r="CS17" s="9">
        <v>8.0670000000000002</v>
      </c>
      <c r="CT17" s="9">
        <v>6.9290000000000003</v>
      </c>
      <c r="CU17" s="9">
        <v>13.519</v>
      </c>
      <c r="CV17" s="9">
        <v>6.59</v>
      </c>
      <c r="CW17" s="9">
        <v>6.9290000000000003</v>
      </c>
      <c r="CX17" s="9">
        <v>1.579</v>
      </c>
      <c r="CY17" s="9">
        <v>0.85399999999999998</v>
      </c>
      <c r="CZ17" s="9">
        <v>0.72499999999999998</v>
      </c>
      <c r="DA17" s="9">
        <v>0</v>
      </c>
      <c r="DB17" s="9">
        <v>0</v>
      </c>
      <c r="DC17" s="9">
        <v>0</v>
      </c>
      <c r="DD17" s="9">
        <v>0.54</v>
      </c>
      <c r="DE17" s="9">
        <v>0.54</v>
      </c>
      <c r="DF17" s="9">
        <v>0</v>
      </c>
      <c r="DG17" s="9">
        <v>1.992</v>
      </c>
      <c r="DH17" s="9">
        <v>0.55700000000000005</v>
      </c>
      <c r="DI17" s="9">
        <v>1.4350000000000001</v>
      </c>
      <c r="DJ17" s="9">
        <v>10.885</v>
      </c>
      <c r="DK17" s="9">
        <v>6.1159999999999997</v>
      </c>
      <c r="DL17" s="9">
        <v>4.7690000000000001</v>
      </c>
      <c r="DM17" s="9">
        <v>9.4079999999999995</v>
      </c>
      <c r="DN17" s="9">
        <v>4.6390000000000002</v>
      </c>
      <c r="DO17" s="9">
        <v>4.7690000000000001</v>
      </c>
      <c r="DP17" s="9">
        <v>1.4770000000000001</v>
      </c>
      <c r="DQ17" s="9">
        <v>1.4770000000000001</v>
      </c>
      <c r="DR17" s="9">
        <v>0</v>
      </c>
      <c r="DS17" s="9">
        <v>1.579</v>
      </c>
      <c r="DT17" s="9">
        <v>0.85399999999999998</v>
      </c>
      <c r="DU17" s="9">
        <v>0.72499999999999998</v>
      </c>
      <c r="DV17" s="9">
        <v>1.579</v>
      </c>
      <c r="DW17" s="9">
        <v>0.85399999999999998</v>
      </c>
      <c r="DX17" s="9">
        <v>0.72499999999999998</v>
      </c>
      <c r="DY17" s="9">
        <v>1.579</v>
      </c>
      <c r="DZ17" s="9">
        <v>0.85399999999999998</v>
      </c>
      <c r="EA17" s="9">
        <v>0.72499999999999998</v>
      </c>
      <c r="EB17" s="9">
        <v>0</v>
      </c>
      <c r="EC17" s="9">
        <v>0</v>
      </c>
      <c r="ED17" s="9">
        <v>0</v>
      </c>
      <c r="EE17" s="9">
        <v>0</v>
      </c>
      <c r="EF17" s="9">
        <v>0</v>
      </c>
      <c r="EG17" s="9">
        <v>0</v>
      </c>
      <c r="EH17" s="9">
        <v>0</v>
      </c>
      <c r="EI17" s="9">
        <v>0</v>
      </c>
      <c r="EJ17" s="9">
        <v>0</v>
      </c>
      <c r="EK17" s="9">
        <v>0</v>
      </c>
      <c r="EL17" s="9">
        <v>0</v>
      </c>
      <c r="EM17" s="9">
        <v>0</v>
      </c>
      <c r="EN17" s="9">
        <v>0</v>
      </c>
      <c r="EO17" s="9">
        <v>0</v>
      </c>
      <c r="EP17" s="9">
        <v>0</v>
      </c>
      <c r="EQ17" s="9">
        <v>0</v>
      </c>
      <c r="ER17" s="9">
        <v>0</v>
      </c>
      <c r="ES17" s="9">
        <v>0</v>
      </c>
      <c r="ET17" s="9">
        <v>13.417</v>
      </c>
      <c r="EU17" s="9">
        <v>7.2130000000000001</v>
      </c>
      <c r="EV17" s="9">
        <v>6.2039999999999997</v>
      </c>
      <c r="EW17" s="9">
        <v>11.94</v>
      </c>
      <c r="EX17" s="9">
        <v>5.7359999999999998</v>
      </c>
      <c r="EY17" s="9">
        <v>6.2039999999999997</v>
      </c>
      <c r="EZ17" s="9">
        <v>0</v>
      </c>
      <c r="FA17" s="9">
        <v>0</v>
      </c>
      <c r="FB17" s="9">
        <v>0</v>
      </c>
      <c r="FC17" s="9">
        <v>0</v>
      </c>
      <c r="FD17" s="9">
        <v>0</v>
      </c>
      <c r="FE17" s="9">
        <v>0</v>
      </c>
      <c r="FF17" s="9">
        <v>0.54</v>
      </c>
      <c r="FG17" s="9">
        <v>0.54</v>
      </c>
      <c r="FH17" s="9">
        <v>0</v>
      </c>
      <c r="FI17" s="9">
        <v>1.992</v>
      </c>
      <c r="FJ17" s="9">
        <v>0.55700000000000005</v>
      </c>
      <c r="FK17" s="9">
        <v>1.4350000000000001</v>
      </c>
      <c r="FL17" s="9">
        <v>10.885</v>
      </c>
      <c r="FM17" s="9">
        <v>6.1159999999999997</v>
      </c>
      <c r="FN17" s="9">
        <v>4.7690000000000001</v>
      </c>
      <c r="FO17" s="9">
        <v>9.4079999999999995</v>
      </c>
      <c r="FP17" s="9">
        <v>4.6390000000000002</v>
      </c>
      <c r="FQ17" s="9">
        <v>4.7690000000000001</v>
      </c>
      <c r="FR17" s="9">
        <v>1.4770000000000001</v>
      </c>
      <c r="FS17" s="9">
        <v>1.4770000000000001</v>
      </c>
      <c r="FT17" s="9">
        <v>0</v>
      </c>
      <c r="FU17" s="9">
        <v>26.401</v>
      </c>
      <c r="FV17" s="9">
        <v>14.814</v>
      </c>
      <c r="FW17" s="9">
        <v>11.586</v>
      </c>
      <c r="FX17" s="9">
        <v>26.401</v>
      </c>
      <c r="FY17" s="9">
        <v>14.814</v>
      </c>
      <c r="FZ17" s="9">
        <v>11.586</v>
      </c>
      <c r="GA17" s="9">
        <v>14.962999999999999</v>
      </c>
      <c r="GB17" s="9">
        <v>9.2769999999999992</v>
      </c>
      <c r="GC17" s="9">
        <v>5.6859999999999999</v>
      </c>
      <c r="GD17" s="9">
        <v>6.2119999999999997</v>
      </c>
      <c r="GE17" s="9">
        <v>3.1</v>
      </c>
      <c r="GF17" s="9">
        <v>3.1120000000000001</v>
      </c>
      <c r="GG17" s="9">
        <v>3.7610000000000001</v>
      </c>
      <c r="GH17" s="9">
        <v>1.9650000000000001</v>
      </c>
      <c r="GI17" s="9">
        <v>1.796</v>
      </c>
      <c r="GJ17" s="9">
        <v>1.4650000000000001</v>
      </c>
      <c r="GK17" s="9">
        <v>0.47199999999999998</v>
      </c>
      <c r="GL17" s="9">
        <v>0.99199999999999999</v>
      </c>
      <c r="GM17" s="9">
        <v>0</v>
      </c>
      <c r="GN17" s="9">
        <v>0</v>
      </c>
      <c r="GO17" s="9">
        <v>0</v>
      </c>
      <c r="GP17" s="9">
        <v>0</v>
      </c>
      <c r="GQ17" s="9">
        <v>0</v>
      </c>
      <c r="GR17" s="9">
        <v>0</v>
      </c>
      <c r="GS17" s="9">
        <v>0</v>
      </c>
      <c r="GT17" s="9">
        <v>0</v>
      </c>
      <c r="GU17" s="9">
        <v>0</v>
      </c>
      <c r="GV17" s="9">
        <v>12.673</v>
      </c>
      <c r="GW17" s="9">
        <v>8.0649999999999995</v>
      </c>
      <c r="GX17" s="9">
        <v>4.6079999999999997</v>
      </c>
      <c r="GY17" s="9">
        <v>12.146000000000001</v>
      </c>
      <c r="GZ17" s="9">
        <v>8.0649999999999995</v>
      </c>
      <c r="HA17" s="9">
        <v>4.0810000000000004</v>
      </c>
      <c r="HB17" s="9">
        <v>3.1520000000000001</v>
      </c>
      <c r="HC17" s="9">
        <v>2.4409999999999998</v>
      </c>
      <c r="HD17" s="9">
        <v>0.71</v>
      </c>
      <c r="HE17" s="9">
        <v>2.5369999999999999</v>
      </c>
      <c r="HF17" s="9">
        <v>1.9650000000000001</v>
      </c>
      <c r="HG17" s="9">
        <v>0.57199999999999995</v>
      </c>
      <c r="HH17" s="9">
        <v>1.744</v>
      </c>
      <c r="HI17" s="9">
        <v>1.3819999999999999</v>
      </c>
      <c r="HJ17" s="9">
        <v>0.36199999999999999</v>
      </c>
      <c r="HK17" s="9">
        <v>2.2799999999999998</v>
      </c>
      <c r="HL17" s="9">
        <v>1.788</v>
      </c>
      <c r="HM17" s="9">
        <v>0.49199999999999999</v>
      </c>
      <c r="HN17" s="9">
        <v>2.96</v>
      </c>
      <c r="HO17" s="9">
        <v>0.48899999999999999</v>
      </c>
      <c r="HP17" s="9">
        <v>2.4710000000000001</v>
      </c>
      <c r="HQ17" s="9">
        <v>2.4329999999999998</v>
      </c>
      <c r="HR17" s="9">
        <v>0.48899999999999999</v>
      </c>
      <c r="HS17" s="9">
        <v>1.9450000000000001</v>
      </c>
      <c r="HT17" s="9">
        <v>0.52700000000000002</v>
      </c>
      <c r="HU17" s="9">
        <v>0</v>
      </c>
      <c r="HV17" s="9">
        <v>0.52700000000000002</v>
      </c>
      <c r="HW17" s="9">
        <v>25.555</v>
      </c>
      <c r="HX17" s="9">
        <v>17.3</v>
      </c>
      <c r="HY17" s="9">
        <v>8.2550000000000008</v>
      </c>
      <c r="HZ17" s="9">
        <v>25.555</v>
      </c>
      <c r="IA17" s="9">
        <v>17.3</v>
      </c>
      <c r="IB17" s="9">
        <v>8.2550000000000008</v>
      </c>
      <c r="IC17" s="9">
        <v>2.9790000000000001</v>
      </c>
      <c r="ID17" s="9">
        <v>0.54900000000000004</v>
      </c>
      <c r="IE17" s="9">
        <v>2.4300000000000002</v>
      </c>
      <c r="IF17" s="9">
        <v>6.1820000000000004</v>
      </c>
      <c r="IG17" s="9">
        <v>5.3070000000000004</v>
      </c>
      <c r="IH17" s="9">
        <v>0.875</v>
      </c>
      <c r="II17" s="9">
        <v>4.7759999999999998</v>
      </c>
      <c r="IJ17" s="9">
        <v>2.8090000000000002</v>
      </c>
      <c r="IK17" s="9">
        <v>1.9670000000000001</v>
      </c>
      <c r="IL17" s="9">
        <v>6.335</v>
      </c>
      <c r="IM17" s="9">
        <v>4.7149999999999999</v>
      </c>
      <c r="IN17" s="9">
        <v>1.621</v>
      </c>
      <c r="IO17" s="9">
        <v>5.282</v>
      </c>
      <c r="IP17" s="9">
        <v>3.919</v>
      </c>
      <c r="IQ17" s="9">
        <v>1.363</v>
      </c>
    </row>
    <row r="18" spans="1:251">
      <c r="A18" s="10">
        <v>44593</v>
      </c>
      <c r="B18" s="9">
        <v>11.648999999999999</v>
      </c>
      <c r="C18" s="9">
        <v>23.443999999999999</v>
      </c>
      <c r="D18" s="9">
        <v>11.613</v>
      </c>
      <c r="E18" s="9">
        <v>11.831</v>
      </c>
      <c r="F18" s="9">
        <v>21.978999999999999</v>
      </c>
      <c r="G18" s="9">
        <v>11.3</v>
      </c>
      <c r="H18" s="9">
        <v>10.679</v>
      </c>
      <c r="I18" s="9">
        <v>17.614000000000001</v>
      </c>
      <c r="J18" s="9">
        <v>9.2210000000000001</v>
      </c>
      <c r="K18" s="9">
        <v>8.3930000000000007</v>
      </c>
      <c r="L18" s="9">
        <v>4.3650000000000002</v>
      </c>
      <c r="M18" s="9">
        <v>2.0790000000000002</v>
      </c>
      <c r="N18" s="9">
        <v>2.2869999999999999</v>
      </c>
      <c r="O18" s="9">
        <v>137.61799999999999</v>
      </c>
      <c r="P18" s="9">
        <v>77.424000000000007</v>
      </c>
      <c r="Q18" s="9">
        <v>60.194000000000003</v>
      </c>
      <c r="R18" s="9">
        <v>134.94</v>
      </c>
      <c r="S18" s="9">
        <v>76.474999999999994</v>
      </c>
      <c r="T18" s="9">
        <v>58.465000000000003</v>
      </c>
      <c r="U18" s="9">
        <v>48.143000000000001</v>
      </c>
      <c r="V18" s="9">
        <v>28.116</v>
      </c>
      <c r="W18" s="9">
        <v>20.027000000000001</v>
      </c>
      <c r="X18" s="9">
        <v>29.446000000000002</v>
      </c>
      <c r="Y18" s="9">
        <v>18.613</v>
      </c>
      <c r="Z18" s="9">
        <v>10.834</v>
      </c>
      <c r="AA18" s="9">
        <v>21.704999999999998</v>
      </c>
      <c r="AB18" s="9">
        <v>10.513</v>
      </c>
      <c r="AC18" s="9">
        <v>11.192</v>
      </c>
      <c r="AD18" s="9">
        <v>18.427</v>
      </c>
      <c r="AE18" s="9">
        <v>10.013</v>
      </c>
      <c r="AF18" s="9">
        <v>8.4139999999999997</v>
      </c>
      <c r="AG18" s="9">
        <v>19.896000000000001</v>
      </c>
      <c r="AH18" s="9">
        <v>10.17</v>
      </c>
      <c r="AI18" s="9">
        <v>9.7260000000000009</v>
      </c>
      <c r="AJ18" s="9">
        <v>17.218</v>
      </c>
      <c r="AK18" s="9">
        <v>9.2210000000000001</v>
      </c>
      <c r="AL18" s="9">
        <v>7.9969999999999999</v>
      </c>
      <c r="AM18" s="9">
        <v>2.6779999999999999</v>
      </c>
      <c r="AN18" s="9">
        <v>0.94899999999999995</v>
      </c>
      <c r="AO18" s="9">
        <v>1.7290000000000001</v>
      </c>
      <c r="AP18" s="9">
        <v>19.981000000000002</v>
      </c>
      <c r="AQ18" s="9">
        <v>11.358000000000001</v>
      </c>
      <c r="AR18" s="9">
        <v>8.6229999999999993</v>
      </c>
      <c r="AS18" s="9">
        <v>19.192</v>
      </c>
      <c r="AT18" s="9">
        <v>11.358000000000001</v>
      </c>
      <c r="AU18" s="9">
        <v>7.8339999999999996</v>
      </c>
      <c r="AV18" s="9">
        <v>7.9560000000000004</v>
      </c>
      <c r="AW18" s="9">
        <v>4.7389999999999999</v>
      </c>
      <c r="AX18" s="9">
        <v>3.2160000000000002</v>
      </c>
      <c r="AY18" s="9">
        <v>5.78</v>
      </c>
      <c r="AZ18" s="9">
        <v>4.4909999999999997</v>
      </c>
      <c r="BA18" s="9">
        <v>1.2889999999999999</v>
      </c>
      <c r="BB18" s="9">
        <v>3.9649999999999999</v>
      </c>
      <c r="BC18" s="9">
        <v>1.6160000000000001</v>
      </c>
      <c r="BD18" s="9">
        <v>2.3479999999999999</v>
      </c>
      <c r="BE18" s="9">
        <v>0.44400000000000001</v>
      </c>
      <c r="BF18" s="9">
        <v>0</v>
      </c>
      <c r="BG18" s="9">
        <v>0.44400000000000001</v>
      </c>
      <c r="BH18" s="9">
        <v>1.8360000000000001</v>
      </c>
      <c r="BI18" s="9">
        <v>0.51200000000000001</v>
      </c>
      <c r="BJ18" s="9">
        <v>1.3240000000000001</v>
      </c>
      <c r="BK18" s="9">
        <v>1.0469999999999999</v>
      </c>
      <c r="BL18" s="9">
        <v>0.51200000000000001</v>
      </c>
      <c r="BM18" s="9">
        <v>0.53500000000000003</v>
      </c>
      <c r="BN18" s="9">
        <v>0.78900000000000003</v>
      </c>
      <c r="BO18" s="9">
        <v>0</v>
      </c>
      <c r="BP18" s="9">
        <v>0.78900000000000003</v>
      </c>
      <c r="BQ18" s="9">
        <v>7.5229999999999997</v>
      </c>
      <c r="BR18" s="9">
        <v>2.78</v>
      </c>
      <c r="BS18" s="9">
        <v>4.7430000000000003</v>
      </c>
      <c r="BT18" s="9">
        <v>7.5229999999999997</v>
      </c>
      <c r="BU18" s="9">
        <v>2.78</v>
      </c>
      <c r="BV18" s="9">
        <v>4.7430000000000003</v>
      </c>
      <c r="BW18" s="9">
        <v>0.47299999999999998</v>
      </c>
      <c r="BX18" s="9">
        <v>0.47299999999999998</v>
      </c>
      <c r="BY18" s="9">
        <v>0</v>
      </c>
      <c r="BZ18" s="9">
        <v>4.1280000000000001</v>
      </c>
      <c r="CA18" s="9">
        <v>0.78800000000000003</v>
      </c>
      <c r="CB18" s="9">
        <v>3.34</v>
      </c>
      <c r="CC18" s="9">
        <v>1.518</v>
      </c>
      <c r="CD18" s="9">
        <v>1.518</v>
      </c>
      <c r="CE18" s="9">
        <v>0</v>
      </c>
      <c r="CF18" s="9">
        <v>0.98899999999999999</v>
      </c>
      <c r="CG18" s="9">
        <v>0</v>
      </c>
      <c r="CH18" s="9">
        <v>0.98899999999999999</v>
      </c>
      <c r="CI18" s="9">
        <v>0.41499999999999998</v>
      </c>
      <c r="CJ18" s="9">
        <v>0</v>
      </c>
      <c r="CK18" s="9">
        <v>0.41499999999999998</v>
      </c>
      <c r="CL18" s="9">
        <v>0.41499999999999998</v>
      </c>
      <c r="CM18" s="9">
        <v>0</v>
      </c>
      <c r="CN18" s="9">
        <v>0.41499999999999998</v>
      </c>
      <c r="CO18" s="9">
        <v>0</v>
      </c>
      <c r="CP18" s="9">
        <v>0</v>
      </c>
      <c r="CQ18" s="9">
        <v>0</v>
      </c>
      <c r="CR18" s="9">
        <v>10.28</v>
      </c>
      <c r="CS18" s="9">
        <v>6.8849999999999998</v>
      </c>
      <c r="CT18" s="9">
        <v>3.3959999999999999</v>
      </c>
      <c r="CU18" s="9">
        <v>9.7859999999999996</v>
      </c>
      <c r="CV18" s="9">
        <v>6.8849999999999998</v>
      </c>
      <c r="CW18" s="9">
        <v>2.9009999999999998</v>
      </c>
      <c r="CX18" s="9">
        <v>2.21</v>
      </c>
      <c r="CY18" s="9">
        <v>2.21</v>
      </c>
      <c r="CZ18" s="9">
        <v>0</v>
      </c>
      <c r="DA18" s="9">
        <v>0</v>
      </c>
      <c r="DB18" s="9">
        <v>0</v>
      </c>
      <c r="DC18" s="9">
        <v>0</v>
      </c>
      <c r="DD18" s="9">
        <v>1.0309999999999999</v>
      </c>
      <c r="DE18" s="9">
        <v>0.60599999999999998</v>
      </c>
      <c r="DF18" s="9">
        <v>0.42499999999999999</v>
      </c>
      <c r="DG18" s="9">
        <v>0.48199999999999998</v>
      </c>
      <c r="DH18" s="9">
        <v>0</v>
      </c>
      <c r="DI18" s="9">
        <v>0.48199999999999998</v>
      </c>
      <c r="DJ18" s="9">
        <v>6.5579999999999998</v>
      </c>
      <c r="DK18" s="9">
        <v>4.069</v>
      </c>
      <c r="DL18" s="9">
        <v>2.4889999999999999</v>
      </c>
      <c r="DM18" s="9">
        <v>6.0629999999999997</v>
      </c>
      <c r="DN18" s="9">
        <v>4.069</v>
      </c>
      <c r="DO18" s="9">
        <v>1.9950000000000001</v>
      </c>
      <c r="DP18" s="9">
        <v>0.49399999999999999</v>
      </c>
      <c r="DQ18" s="9">
        <v>0</v>
      </c>
      <c r="DR18" s="9">
        <v>0.49399999999999999</v>
      </c>
      <c r="DS18" s="9">
        <v>1.5129999999999999</v>
      </c>
      <c r="DT18" s="9">
        <v>1.5129999999999999</v>
      </c>
      <c r="DU18" s="9">
        <v>0</v>
      </c>
      <c r="DV18" s="9">
        <v>1.5129999999999999</v>
      </c>
      <c r="DW18" s="9">
        <v>1.5129999999999999</v>
      </c>
      <c r="DX18" s="9">
        <v>0</v>
      </c>
      <c r="DY18" s="9">
        <v>1.5129999999999999</v>
      </c>
      <c r="DZ18" s="9">
        <v>1.5129999999999999</v>
      </c>
      <c r="EA18" s="9">
        <v>0</v>
      </c>
      <c r="EB18" s="9">
        <v>0</v>
      </c>
      <c r="EC18" s="9">
        <v>0</v>
      </c>
      <c r="ED18" s="9">
        <v>0</v>
      </c>
      <c r="EE18" s="9">
        <v>0</v>
      </c>
      <c r="EF18" s="9">
        <v>0</v>
      </c>
      <c r="EG18" s="9">
        <v>0</v>
      </c>
      <c r="EH18" s="9">
        <v>0</v>
      </c>
      <c r="EI18" s="9">
        <v>0</v>
      </c>
      <c r="EJ18" s="9">
        <v>0</v>
      </c>
      <c r="EK18" s="9">
        <v>0</v>
      </c>
      <c r="EL18" s="9">
        <v>0</v>
      </c>
      <c r="EM18" s="9">
        <v>0</v>
      </c>
      <c r="EN18" s="9">
        <v>0</v>
      </c>
      <c r="EO18" s="9">
        <v>0</v>
      </c>
      <c r="EP18" s="9">
        <v>0</v>
      </c>
      <c r="EQ18" s="9">
        <v>0</v>
      </c>
      <c r="ER18" s="9">
        <v>0</v>
      </c>
      <c r="ES18" s="9">
        <v>0</v>
      </c>
      <c r="ET18" s="9">
        <v>8.7669999999999995</v>
      </c>
      <c r="EU18" s="9">
        <v>5.3710000000000004</v>
      </c>
      <c r="EV18" s="9">
        <v>3.3959999999999999</v>
      </c>
      <c r="EW18" s="9">
        <v>8.2729999999999997</v>
      </c>
      <c r="EX18" s="9">
        <v>5.3710000000000004</v>
      </c>
      <c r="EY18" s="9">
        <v>2.9009999999999998</v>
      </c>
      <c r="EZ18" s="9">
        <v>0.69599999999999995</v>
      </c>
      <c r="FA18" s="9">
        <v>0.69599999999999995</v>
      </c>
      <c r="FB18" s="9">
        <v>0</v>
      </c>
      <c r="FC18" s="9">
        <v>0</v>
      </c>
      <c r="FD18" s="9">
        <v>0</v>
      </c>
      <c r="FE18" s="9">
        <v>0</v>
      </c>
      <c r="FF18" s="9">
        <v>1.0309999999999999</v>
      </c>
      <c r="FG18" s="9">
        <v>0.60599999999999998</v>
      </c>
      <c r="FH18" s="9">
        <v>0.42499999999999999</v>
      </c>
      <c r="FI18" s="9">
        <v>0.48199999999999998</v>
      </c>
      <c r="FJ18" s="9">
        <v>0</v>
      </c>
      <c r="FK18" s="9">
        <v>0.48199999999999998</v>
      </c>
      <c r="FL18" s="9">
        <v>6.5579999999999998</v>
      </c>
      <c r="FM18" s="9">
        <v>4.069</v>
      </c>
      <c r="FN18" s="9">
        <v>2.4889999999999999</v>
      </c>
      <c r="FO18" s="9">
        <v>6.0629999999999997</v>
      </c>
      <c r="FP18" s="9">
        <v>4.069</v>
      </c>
      <c r="FQ18" s="9">
        <v>1.9950000000000001</v>
      </c>
      <c r="FR18" s="9">
        <v>0.49399999999999999</v>
      </c>
      <c r="FS18" s="9">
        <v>0</v>
      </c>
      <c r="FT18" s="9">
        <v>0.49399999999999999</v>
      </c>
      <c r="FU18" s="9">
        <v>20.332000000000001</v>
      </c>
      <c r="FV18" s="9">
        <v>11.712</v>
      </c>
      <c r="FW18" s="9">
        <v>8.6199999999999992</v>
      </c>
      <c r="FX18" s="9">
        <v>20.332000000000001</v>
      </c>
      <c r="FY18" s="9">
        <v>11.712</v>
      </c>
      <c r="FZ18" s="9">
        <v>8.6199999999999992</v>
      </c>
      <c r="GA18" s="9">
        <v>13.565</v>
      </c>
      <c r="GB18" s="9">
        <v>7.55</v>
      </c>
      <c r="GC18" s="9">
        <v>6.0149999999999997</v>
      </c>
      <c r="GD18" s="9">
        <v>4.3710000000000004</v>
      </c>
      <c r="GE18" s="9">
        <v>2.718</v>
      </c>
      <c r="GF18" s="9">
        <v>1.653</v>
      </c>
      <c r="GG18" s="9">
        <v>1.048</v>
      </c>
      <c r="GH18" s="9">
        <v>0.58699999999999997</v>
      </c>
      <c r="GI18" s="9">
        <v>0.46100000000000002</v>
      </c>
      <c r="GJ18" s="9">
        <v>0.85699999999999998</v>
      </c>
      <c r="GK18" s="9">
        <v>0.85699999999999998</v>
      </c>
      <c r="GL18" s="9">
        <v>0</v>
      </c>
      <c r="GM18" s="9">
        <v>0.49099999999999999</v>
      </c>
      <c r="GN18" s="9">
        <v>0</v>
      </c>
      <c r="GO18" s="9">
        <v>0.49099999999999999</v>
      </c>
      <c r="GP18" s="9">
        <v>0.49099999999999999</v>
      </c>
      <c r="GQ18" s="9">
        <v>0</v>
      </c>
      <c r="GR18" s="9">
        <v>0.49099999999999999</v>
      </c>
      <c r="GS18" s="9">
        <v>0</v>
      </c>
      <c r="GT18" s="9">
        <v>0</v>
      </c>
      <c r="GU18" s="9">
        <v>0</v>
      </c>
      <c r="GV18" s="9">
        <v>7.6849999999999996</v>
      </c>
      <c r="GW18" s="9">
        <v>6.2290000000000001</v>
      </c>
      <c r="GX18" s="9">
        <v>1.456</v>
      </c>
      <c r="GY18" s="9">
        <v>7.1520000000000001</v>
      </c>
      <c r="GZ18" s="9">
        <v>5.6959999999999997</v>
      </c>
      <c r="HA18" s="9">
        <v>1.456</v>
      </c>
      <c r="HB18" s="9">
        <v>1.8720000000000001</v>
      </c>
      <c r="HC18" s="9">
        <v>1.391</v>
      </c>
      <c r="HD18" s="9">
        <v>0.48099999999999998</v>
      </c>
      <c r="HE18" s="9">
        <v>2.774</v>
      </c>
      <c r="HF18" s="9">
        <v>2.774</v>
      </c>
      <c r="HG18" s="9">
        <v>0</v>
      </c>
      <c r="HH18" s="9">
        <v>1.4330000000000001</v>
      </c>
      <c r="HI18" s="9">
        <v>0.45800000000000002</v>
      </c>
      <c r="HJ18" s="9">
        <v>0.97499999999999998</v>
      </c>
      <c r="HK18" s="9">
        <v>1.073</v>
      </c>
      <c r="HL18" s="9">
        <v>1.073</v>
      </c>
      <c r="HM18" s="9">
        <v>0</v>
      </c>
      <c r="HN18" s="9">
        <v>0.53300000000000003</v>
      </c>
      <c r="HO18" s="9">
        <v>0.53300000000000003</v>
      </c>
      <c r="HP18" s="9">
        <v>0</v>
      </c>
      <c r="HQ18" s="9">
        <v>0</v>
      </c>
      <c r="HR18" s="9">
        <v>0</v>
      </c>
      <c r="HS18" s="9">
        <v>0</v>
      </c>
      <c r="HT18" s="9">
        <v>0.53300000000000003</v>
      </c>
      <c r="HU18" s="9">
        <v>0.53300000000000003</v>
      </c>
      <c r="HV18" s="9">
        <v>0</v>
      </c>
      <c r="HW18" s="9">
        <v>9.25</v>
      </c>
      <c r="HX18" s="9">
        <v>6.2530000000000001</v>
      </c>
      <c r="HY18" s="9">
        <v>2.9969999999999999</v>
      </c>
      <c r="HZ18" s="9">
        <v>9.25</v>
      </c>
      <c r="IA18" s="9">
        <v>6.2530000000000001</v>
      </c>
      <c r="IB18" s="9">
        <v>2.9969999999999999</v>
      </c>
      <c r="IC18" s="9">
        <v>2.3980000000000001</v>
      </c>
      <c r="ID18" s="9">
        <v>1.9930000000000001</v>
      </c>
      <c r="IE18" s="9">
        <v>0.40600000000000003</v>
      </c>
      <c r="IF18" s="9">
        <v>2.2839999999999998</v>
      </c>
      <c r="IG18" s="9">
        <v>1.635</v>
      </c>
      <c r="IH18" s="9">
        <v>0.64900000000000002</v>
      </c>
      <c r="II18" s="9">
        <v>1.2649999999999999</v>
      </c>
      <c r="IJ18" s="9">
        <v>0.84099999999999997</v>
      </c>
      <c r="IK18" s="9">
        <v>0.42399999999999999</v>
      </c>
      <c r="IL18" s="9">
        <v>2.3119999999999998</v>
      </c>
      <c r="IM18" s="9">
        <v>1.274</v>
      </c>
      <c r="IN18" s="9">
        <v>1.038</v>
      </c>
      <c r="IO18" s="9">
        <v>0.99</v>
      </c>
      <c r="IP18" s="9">
        <v>0.51</v>
      </c>
      <c r="IQ18" s="9">
        <v>0.48</v>
      </c>
    </row>
    <row r="19" spans="1:251">
      <c r="A19" s="10">
        <v>44958</v>
      </c>
      <c r="B19" s="9">
        <v>7.202</v>
      </c>
      <c r="C19" s="9">
        <v>24.45</v>
      </c>
      <c r="D19" s="9">
        <v>10.324999999999999</v>
      </c>
      <c r="E19" s="9">
        <v>14.125</v>
      </c>
      <c r="F19" s="9">
        <v>17.888000000000002</v>
      </c>
      <c r="G19" s="9">
        <v>9.3010000000000002</v>
      </c>
      <c r="H19" s="9">
        <v>8.5879999999999992</v>
      </c>
      <c r="I19" s="9">
        <v>14.45</v>
      </c>
      <c r="J19" s="9">
        <v>7.0940000000000003</v>
      </c>
      <c r="K19" s="9">
        <v>7.3559999999999999</v>
      </c>
      <c r="L19" s="9">
        <v>3.4390000000000001</v>
      </c>
      <c r="M19" s="9">
        <v>2.2069999999999999</v>
      </c>
      <c r="N19" s="9">
        <v>1.232</v>
      </c>
      <c r="O19" s="9">
        <v>118.899</v>
      </c>
      <c r="P19" s="9">
        <v>68.103999999999999</v>
      </c>
      <c r="Q19" s="9">
        <v>50.795000000000002</v>
      </c>
      <c r="R19" s="9">
        <v>116.88800000000001</v>
      </c>
      <c r="S19" s="9">
        <v>66.549000000000007</v>
      </c>
      <c r="T19" s="9">
        <v>50.338999999999999</v>
      </c>
      <c r="U19" s="9">
        <v>39.058</v>
      </c>
      <c r="V19" s="9">
        <v>25.24</v>
      </c>
      <c r="W19" s="9">
        <v>13.818</v>
      </c>
      <c r="X19" s="9">
        <v>29.657</v>
      </c>
      <c r="Y19" s="9">
        <v>18.317</v>
      </c>
      <c r="Z19" s="9">
        <v>11.34</v>
      </c>
      <c r="AA19" s="9">
        <v>14.952</v>
      </c>
      <c r="AB19" s="9">
        <v>8.2379999999999995</v>
      </c>
      <c r="AC19" s="9">
        <v>6.7140000000000004</v>
      </c>
      <c r="AD19" s="9">
        <v>20.748999999999999</v>
      </c>
      <c r="AE19" s="9">
        <v>8.2119999999999997</v>
      </c>
      <c r="AF19" s="9">
        <v>12.537000000000001</v>
      </c>
      <c r="AG19" s="9">
        <v>14.483000000000001</v>
      </c>
      <c r="AH19" s="9">
        <v>8.0980000000000008</v>
      </c>
      <c r="AI19" s="9">
        <v>6.3849999999999998</v>
      </c>
      <c r="AJ19" s="9">
        <v>12.473000000000001</v>
      </c>
      <c r="AK19" s="9">
        <v>6.5430000000000001</v>
      </c>
      <c r="AL19" s="9">
        <v>5.93</v>
      </c>
      <c r="AM19" s="9">
        <v>2.0110000000000001</v>
      </c>
      <c r="AN19" s="9">
        <v>1.5549999999999999</v>
      </c>
      <c r="AO19" s="9">
        <v>0.45600000000000002</v>
      </c>
      <c r="AP19" s="9">
        <v>20.184000000000001</v>
      </c>
      <c r="AQ19" s="9">
        <v>12.929</v>
      </c>
      <c r="AR19" s="9">
        <v>7.2549999999999999</v>
      </c>
      <c r="AS19" s="9">
        <v>19.613</v>
      </c>
      <c r="AT19" s="9">
        <v>12.359</v>
      </c>
      <c r="AU19" s="9">
        <v>7.2549999999999999</v>
      </c>
      <c r="AV19" s="9">
        <v>6.85</v>
      </c>
      <c r="AW19" s="9">
        <v>5.3230000000000004</v>
      </c>
      <c r="AX19" s="9">
        <v>1.526</v>
      </c>
      <c r="AY19" s="9">
        <v>2.9089999999999998</v>
      </c>
      <c r="AZ19" s="9">
        <v>1.879</v>
      </c>
      <c r="BA19" s="9">
        <v>1.03</v>
      </c>
      <c r="BB19" s="9">
        <v>2.899</v>
      </c>
      <c r="BC19" s="9">
        <v>1.8069999999999999</v>
      </c>
      <c r="BD19" s="9">
        <v>1.093</v>
      </c>
      <c r="BE19" s="9">
        <v>4.54</v>
      </c>
      <c r="BF19" s="9">
        <v>2.4159999999999999</v>
      </c>
      <c r="BG19" s="9">
        <v>2.1240000000000001</v>
      </c>
      <c r="BH19" s="9">
        <v>2.9860000000000002</v>
      </c>
      <c r="BI19" s="9">
        <v>1.5049999999999999</v>
      </c>
      <c r="BJ19" s="9">
        <v>1.482</v>
      </c>
      <c r="BK19" s="9">
        <v>2.4159999999999999</v>
      </c>
      <c r="BL19" s="9">
        <v>0.93400000000000005</v>
      </c>
      <c r="BM19" s="9">
        <v>1.482</v>
      </c>
      <c r="BN19" s="9">
        <v>0.57099999999999995</v>
      </c>
      <c r="BO19" s="9">
        <v>0.57099999999999995</v>
      </c>
      <c r="BP19" s="9">
        <v>0</v>
      </c>
      <c r="BQ19" s="9">
        <v>9.6549999999999994</v>
      </c>
      <c r="BR19" s="9">
        <v>7.0750000000000002</v>
      </c>
      <c r="BS19" s="9">
        <v>2.58</v>
      </c>
      <c r="BT19" s="9">
        <v>9.6549999999999994</v>
      </c>
      <c r="BU19" s="9">
        <v>7.0750000000000002</v>
      </c>
      <c r="BV19" s="9">
        <v>2.58</v>
      </c>
      <c r="BW19" s="9">
        <v>1.831</v>
      </c>
      <c r="BX19" s="9">
        <v>1.831</v>
      </c>
      <c r="BY19" s="9">
        <v>0</v>
      </c>
      <c r="BZ19" s="9">
        <v>3.2370000000000001</v>
      </c>
      <c r="CA19" s="9">
        <v>1.998</v>
      </c>
      <c r="CB19" s="9">
        <v>1.238</v>
      </c>
      <c r="CC19" s="9">
        <v>1.9079999999999999</v>
      </c>
      <c r="CD19" s="9">
        <v>1.3660000000000001</v>
      </c>
      <c r="CE19" s="9">
        <v>0.54200000000000004</v>
      </c>
      <c r="CF19" s="9">
        <v>2.1749999999999998</v>
      </c>
      <c r="CG19" s="9">
        <v>1.375</v>
      </c>
      <c r="CH19" s="9">
        <v>0.8</v>
      </c>
      <c r="CI19" s="9">
        <v>0.505</v>
      </c>
      <c r="CJ19" s="9">
        <v>0.505</v>
      </c>
      <c r="CK19" s="9">
        <v>0</v>
      </c>
      <c r="CL19" s="9">
        <v>0.505</v>
      </c>
      <c r="CM19" s="9">
        <v>0.505</v>
      </c>
      <c r="CN19" s="9">
        <v>0</v>
      </c>
      <c r="CO19" s="9">
        <v>0</v>
      </c>
      <c r="CP19" s="9">
        <v>0</v>
      </c>
      <c r="CQ19" s="9">
        <v>0</v>
      </c>
      <c r="CR19" s="9">
        <v>5.3330000000000002</v>
      </c>
      <c r="CS19" s="9">
        <v>2.294</v>
      </c>
      <c r="CT19" s="9">
        <v>3.0390000000000001</v>
      </c>
      <c r="CU19" s="9">
        <v>4.7130000000000001</v>
      </c>
      <c r="CV19" s="9">
        <v>1.6739999999999999</v>
      </c>
      <c r="CW19" s="9">
        <v>3.0390000000000001</v>
      </c>
      <c r="CX19" s="9">
        <v>0.82199999999999995</v>
      </c>
      <c r="CY19" s="9">
        <v>0</v>
      </c>
      <c r="CZ19" s="9">
        <v>0.82199999999999995</v>
      </c>
      <c r="DA19" s="9">
        <v>0.66600000000000004</v>
      </c>
      <c r="DB19" s="9">
        <v>0</v>
      </c>
      <c r="DC19" s="9">
        <v>0.66600000000000004</v>
      </c>
      <c r="DD19" s="9">
        <v>0</v>
      </c>
      <c r="DE19" s="9">
        <v>0</v>
      </c>
      <c r="DF19" s="9">
        <v>0</v>
      </c>
      <c r="DG19" s="9">
        <v>1.26</v>
      </c>
      <c r="DH19" s="9">
        <v>0.64100000000000001</v>
      </c>
      <c r="DI19" s="9">
        <v>0.61899999999999999</v>
      </c>
      <c r="DJ19" s="9">
        <v>2.585</v>
      </c>
      <c r="DK19" s="9">
        <v>1.653</v>
      </c>
      <c r="DL19" s="9">
        <v>0.93100000000000005</v>
      </c>
      <c r="DM19" s="9">
        <v>1.964</v>
      </c>
      <c r="DN19" s="9">
        <v>1.0329999999999999</v>
      </c>
      <c r="DO19" s="9">
        <v>0.93100000000000005</v>
      </c>
      <c r="DP19" s="9">
        <v>0.621</v>
      </c>
      <c r="DQ19" s="9">
        <v>0.621</v>
      </c>
      <c r="DR19" s="9">
        <v>0</v>
      </c>
      <c r="DS19" s="9">
        <v>0.82199999999999995</v>
      </c>
      <c r="DT19" s="9">
        <v>0</v>
      </c>
      <c r="DU19" s="9">
        <v>0.82199999999999995</v>
      </c>
      <c r="DV19" s="9">
        <v>0.82199999999999995</v>
      </c>
      <c r="DW19" s="9">
        <v>0</v>
      </c>
      <c r="DX19" s="9">
        <v>0.82199999999999995</v>
      </c>
      <c r="DY19" s="9">
        <v>0.82199999999999995</v>
      </c>
      <c r="DZ19" s="9">
        <v>0</v>
      </c>
      <c r="EA19" s="9">
        <v>0.82199999999999995</v>
      </c>
      <c r="EB19" s="9">
        <v>0</v>
      </c>
      <c r="EC19" s="9">
        <v>0</v>
      </c>
      <c r="ED19" s="9">
        <v>0</v>
      </c>
      <c r="EE19" s="9">
        <v>0</v>
      </c>
      <c r="EF19" s="9">
        <v>0</v>
      </c>
      <c r="EG19" s="9">
        <v>0</v>
      </c>
      <c r="EH19" s="9">
        <v>0</v>
      </c>
      <c r="EI19" s="9">
        <v>0</v>
      </c>
      <c r="EJ19" s="9">
        <v>0</v>
      </c>
      <c r="EK19" s="9">
        <v>0</v>
      </c>
      <c r="EL19" s="9">
        <v>0</v>
      </c>
      <c r="EM19" s="9">
        <v>0</v>
      </c>
      <c r="EN19" s="9">
        <v>0</v>
      </c>
      <c r="EO19" s="9">
        <v>0</v>
      </c>
      <c r="EP19" s="9">
        <v>0</v>
      </c>
      <c r="EQ19" s="9">
        <v>0</v>
      </c>
      <c r="ER19" s="9">
        <v>0</v>
      </c>
      <c r="ES19" s="9">
        <v>0</v>
      </c>
      <c r="ET19" s="9">
        <v>4.5110000000000001</v>
      </c>
      <c r="EU19" s="9">
        <v>2.294</v>
      </c>
      <c r="EV19" s="9">
        <v>2.2170000000000001</v>
      </c>
      <c r="EW19" s="9">
        <v>3.89</v>
      </c>
      <c r="EX19" s="9">
        <v>1.6739999999999999</v>
      </c>
      <c r="EY19" s="9">
        <v>2.2170000000000001</v>
      </c>
      <c r="EZ19" s="9">
        <v>0</v>
      </c>
      <c r="FA19" s="9">
        <v>0</v>
      </c>
      <c r="FB19" s="9">
        <v>0</v>
      </c>
      <c r="FC19" s="9">
        <v>0.66600000000000004</v>
      </c>
      <c r="FD19" s="9">
        <v>0</v>
      </c>
      <c r="FE19" s="9">
        <v>0.66600000000000004</v>
      </c>
      <c r="FF19" s="9">
        <v>0</v>
      </c>
      <c r="FG19" s="9">
        <v>0</v>
      </c>
      <c r="FH19" s="9">
        <v>0</v>
      </c>
      <c r="FI19" s="9">
        <v>1.26</v>
      </c>
      <c r="FJ19" s="9">
        <v>0.64100000000000001</v>
      </c>
      <c r="FK19" s="9">
        <v>0.61899999999999999</v>
      </c>
      <c r="FL19" s="9">
        <v>2.585</v>
      </c>
      <c r="FM19" s="9">
        <v>1.653</v>
      </c>
      <c r="FN19" s="9">
        <v>0.93100000000000005</v>
      </c>
      <c r="FO19" s="9">
        <v>1.964</v>
      </c>
      <c r="FP19" s="9">
        <v>1.0329999999999999</v>
      </c>
      <c r="FQ19" s="9">
        <v>0.93100000000000005</v>
      </c>
      <c r="FR19" s="9">
        <v>0.621</v>
      </c>
      <c r="FS19" s="9">
        <v>0.621</v>
      </c>
      <c r="FT19" s="9">
        <v>0</v>
      </c>
      <c r="FU19" s="9">
        <v>11.683999999999999</v>
      </c>
      <c r="FV19" s="9">
        <v>5.931</v>
      </c>
      <c r="FW19" s="9">
        <v>5.7530000000000001</v>
      </c>
      <c r="FX19" s="9">
        <v>11.683999999999999</v>
      </c>
      <c r="FY19" s="9">
        <v>5.931</v>
      </c>
      <c r="FZ19" s="9">
        <v>5.7530000000000001</v>
      </c>
      <c r="GA19" s="9">
        <v>5.875</v>
      </c>
      <c r="GB19" s="9">
        <v>3.39</v>
      </c>
      <c r="GC19" s="9">
        <v>2.4849999999999999</v>
      </c>
      <c r="GD19" s="9">
        <v>3.403</v>
      </c>
      <c r="GE19" s="9">
        <v>2.1840000000000002</v>
      </c>
      <c r="GF19" s="9">
        <v>1.2190000000000001</v>
      </c>
      <c r="GG19" s="9">
        <v>0.68</v>
      </c>
      <c r="GH19" s="9">
        <v>0</v>
      </c>
      <c r="GI19" s="9">
        <v>0.68</v>
      </c>
      <c r="GJ19" s="9">
        <v>1.369</v>
      </c>
      <c r="GK19" s="9">
        <v>0</v>
      </c>
      <c r="GL19" s="9">
        <v>1.369</v>
      </c>
      <c r="GM19" s="9">
        <v>0.35699999999999998</v>
      </c>
      <c r="GN19" s="9">
        <v>0.35699999999999998</v>
      </c>
      <c r="GO19" s="9">
        <v>0</v>
      </c>
      <c r="GP19" s="9">
        <v>0.35699999999999998</v>
      </c>
      <c r="GQ19" s="9">
        <v>0.35699999999999998</v>
      </c>
      <c r="GR19" s="9">
        <v>0</v>
      </c>
      <c r="GS19" s="9">
        <v>0</v>
      </c>
      <c r="GT19" s="9">
        <v>0</v>
      </c>
      <c r="GU19" s="9">
        <v>0</v>
      </c>
      <c r="GV19" s="9">
        <v>4.0069999999999997</v>
      </c>
      <c r="GW19" s="9">
        <v>2.5659999999999998</v>
      </c>
      <c r="GX19" s="9">
        <v>1.4410000000000001</v>
      </c>
      <c r="GY19" s="9">
        <v>4.0069999999999997</v>
      </c>
      <c r="GZ19" s="9">
        <v>2.5659999999999998</v>
      </c>
      <c r="HA19" s="9">
        <v>1.4410000000000001</v>
      </c>
      <c r="HB19" s="9">
        <v>1.4410000000000001</v>
      </c>
      <c r="HC19" s="9">
        <v>0</v>
      </c>
      <c r="HD19" s="9">
        <v>1.4410000000000001</v>
      </c>
      <c r="HE19" s="9">
        <v>0</v>
      </c>
      <c r="HF19" s="9">
        <v>0</v>
      </c>
      <c r="HG19" s="9">
        <v>0</v>
      </c>
      <c r="HH19" s="9">
        <v>0.69</v>
      </c>
      <c r="HI19" s="9">
        <v>0.69</v>
      </c>
      <c r="HJ19" s="9">
        <v>0</v>
      </c>
      <c r="HK19" s="9">
        <v>0.54100000000000004</v>
      </c>
      <c r="HL19" s="9">
        <v>0.54100000000000004</v>
      </c>
      <c r="HM19" s="9">
        <v>0</v>
      </c>
      <c r="HN19" s="9">
        <v>1.3340000000000001</v>
      </c>
      <c r="HO19" s="9">
        <v>1.3340000000000001</v>
      </c>
      <c r="HP19" s="9">
        <v>0</v>
      </c>
      <c r="HQ19" s="9">
        <v>1.3340000000000001</v>
      </c>
      <c r="HR19" s="9">
        <v>1.3340000000000001</v>
      </c>
      <c r="HS19" s="9">
        <v>0</v>
      </c>
      <c r="HT19" s="9">
        <v>0</v>
      </c>
      <c r="HU19" s="9">
        <v>0</v>
      </c>
      <c r="HV19" s="9">
        <v>0</v>
      </c>
      <c r="HW19" s="9">
        <v>6.8840000000000003</v>
      </c>
      <c r="HX19" s="9">
        <v>3.3860000000000001</v>
      </c>
      <c r="HY19" s="9">
        <v>3.4980000000000002</v>
      </c>
      <c r="HZ19" s="9">
        <v>6.8840000000000003</v>
      </c>
      <c r="IA19" s="9">
        <v>3.3860000000000001</v>
      </c>
      <c r="IB19" s="9">
        <v>3.4980000000000002</v>
      </c>
      <c r="IC19" s="9">
        <v>0.75700000000000001</v>
      </c>
      <c r="ID19" s="9">
        <v>0.75700000000000001</v>
      </c>
      <c r="IE19" s="9">
        <v>0</v>
      </c>
      <c r="IF19" s="9">
        <v>1.83</v>
      </c>
      <c r="IG19" s="9">
        <v>1.204</v>
      </c>
      <c r="IH19" s="9">
        <v>0.626</v>
      </c>
      <c r="II19" s="9">
        <v>1.0589999999999999</v>
      </c>
      <c r="IJ19" s="9">
        <v>0.57199999999999995</v>
      </c>
      <c r="IK19" s="9">
        <v>0.48699999999999999</v>
      </c>
      <c r="IL19" s="9">
        <v>2.7909999999999999</v>
      </c>
      <c r="IM19" s="9">
        <v>0.85299999999999998</v>
      </c>
      <c r="IN19" s="9">
        <v>1.9370000000000001</v>
      </c>
      <c r="IO19" s="9">
        <v>0.44700000000000001</v>
      </c>
      <c r="IP19" s="9">
        <v>0</v>
      </c>
      <c r="IQ19" s="9">
        <v>0.44700000000000001</v>
      </c>
    </row>
    <row r="20" spans="1:251">
      <c r="A20" s="10">
        <v>45323</v>
      </c>
      <c r="B20" s="9">
        <v>16.184999999999999</v>
      </c>
      <c r="C20" s="9">
        <v>26.786999999999999</v>
      </c>
      <c r="D20" s="9">
        <v>12.191000000000001</v>
      </c>
      <c r="E20" s="9">
        <v>14.596</v>
      </c>
      <c r="F20" s="9">
        <v>23.786000000000001</v>
      </c>
      <c r="G20" s="9">
        <v>12.654999999999999</v>
      </c>
      <c r="H20" s="9">
        <v>11.132</v>
      </c>
      <c r="I20" s="9">
        <v>17.841999999999999</v>
      </c>
      <c r="J20" s="9">
        <v>9.5879999999999992</v>
      </c>
      <c r="K20" s="9">
        <v>8.2530000000000001</v>
      </c>
      <c r="L20" s="9">
        <v>5.9450000000000003</v>
      </c>
      <c r="M20" s="9">
        <v>3.0670000000000002</v>
      </c>
      <c r="N20" s="9">
        <v>2.8780000000000001</v>
      </c>
      <c r="O20" s="9">
        <v>136.63499999999999</v>
      </c>
      <c r="P20" s="9">
        <v>71.266999999999996</v>
      </c>
      <c r="Q20" s="9">
        <v>65.367999999999995</v>
      </c>
      <c r="R20" s="9">
        <v>132.09</v>
      </c>
      <c r="S20" s="9">
        <v>68.736999999999995</v>
      </c>
      <c r="T20" s="9">
        <v>63.353000000000002</v>
      </c>
      <c r="U20" s="9">
        <v>49.121000000000002</v>
      </c>
      <c r="V20" s="9">
        <v>28.183</v>
      </c>
      <c r="W20" s="9">
        <v>20.937999999999999</v>
      </c>
      <c r="X20" s="9">
        <v>22.184999999999999</v>
      </c>
      <c r="Y20" s="9">
        <v>13.286</v>
      </c>
      <c r="Z20" s="9">
        <v>8.8989999999999991</v>
      </c>
      <c r="AA20" s="9">
        <v>21.126999999999999</v>
      </c>
      <c r="AB20" s="9">
        <v>7.7169999999999996</v>
      </c>
      <c r="AC20" s="9">
        <v>13.41</v>
      </c>
      <c r="AD20" s="9">
        <v>24.593</v>
      </c>
      <c r="AE20" s="9">
        <v>11.776</v>
      </c>
      <c r="AF20" s="9">
        <v>12.816000000000001</v>
      </c>
      <c r="AG20" s="9">
        <v>19.609000000000002</v>
      </c>
      <c r="AH20" s="9">
        <v>10.304</v>
      </c>
      <c r="AI20" s="9">
        <v>9.3049999999999997</v>
      </c>
      <c r="AJ20" s="9">
        <v>15.064</v>
      </c>
      <c r="AK20" s="9">
        <v>7.7750000000000004</v>
      </c>
      <c r="AL20" s="9">
        <v>7.29</v>
      </c>
      <c r="AM20" s="9">
        <v>4.5449999999999999</v>
      </c>
      <c r="AN20" s="9">
        <v>2.5299999999999998</v>
      </c>
      <c r="AO20" s="9">
        <v>2.0150000000000001</v>
      </c>
      <c r="AP20" s="9">
        <v>24.228000000000002</v>
      </c>
      <c r="AQ20" s="9">
        <v>12.077999999999999</v>
      </c>
      <c r="AR20" s="9">
        <v>12.15</v>
      </c>
      <c r="AS20" s="9">
        <v>24.228000000000002</v>
      </c>
      <c r="AT20" s="9">
        <v>12.077999999999999</v>
      </c>
      <c r="AU20" s="9">
        <v>12.15</v>
      </c>
      <c r="AV20" s="9">
        <v>8.2420000000000009</v>
      </c>
      <c r="AW20" s="9">
        <v>4.0670000000000002</v>
      </c>
      <c r="AX20" s="9">
        <v>4.1760000000000002</v>
      </c>
      <c r="AY20" s="9">
        <v>3.8050000000000002</v>
      </c>
      <c r="AZ20" s="9">
        <v>3.3050000000000002</v>
      </c>
      <c r="BA20" s="9">
        <v>0.499</v>
      </c>
      <c r="BB20" s="9">
        <v>5.9950000000000001</v>
      </c>
      <c r="BC20" s="9">
        <v>1.827</v>
      </c>
      <c r="BD20" s="9">
        <v>4.1680000000000001</v>
      </c>
      <c r="BE20" s="9">
        <v>3.609</v>
      </c>
      <c r="BF20" s="9">
        <v>1.8979999999999999</v>
      </c>
      <c r="BG20" s="9">
        <v>1.7110000000000001</v>
      </c>
      <c r="BH20" s="9">
        <v>2.577</v>
      </c>
      <c r="BI20" s="9">
        <v>0.98</v>
      </c>
      <c r="BJ20" s="9">
        <v>1.5960000000000001</v>
      </c>
      <c r="BK20" s="9">
        <v>2.577</v>
      </c>
      <c r="BL20" s="9">
        <v>0.98</v>
      </c>
      <c r="BM20" s="9">
        <v>1.5960000000000001</v>
      </c>
      <c r="BN20" s="9">
        <v>0</v>
      </c>
      <c r="BO20" s="9">
        <v>0</v>
      </c>
      <c r="BP20" s="9">
        <v>0</v>
      </c>
      <c r="BQ20" s="9">
        <v>6.9630000000000001</v>
      </c>
      <c r="BR20" s="9">
        <v>3.2109999999999999</v>
      </c>
      <c r="BS20" s="9">
        <v>3.7530000000000001</v>
      </c>
      <c r="BT20" s="9">
        <v>6.9630000000000001</v>
      </c>
      <c r="BU20" s="9">
        <v>3.2109999999999999</v>
      </c>
      <c r="BV20" s="9">
        <v>3.7530000000000001</v>
      </c>
      <c r="BW20" s="9">
        <v>3.8090000000000002</v>
      </c>
      <c r="BX20" s="9">
        <v>1.825</v>
      </c>
      <c r="BY20" s="9">
        <v>1.984</v>
      </c>
      <c r="BZ20" s="9">
        <v>0.79500000000000004</v>
      </c>
      <c r="CA20" s="9">
        <v>0.79500000000000004</v>
      </c>
      <c r="CB20" s="9">
        <v>0</v>
      </c>
      <c r="CC20" s="9">
        <v>0.59</v>
      </c>
      <c r="CD20" s="9">
        <v>0.59</v>
      </c>
      <c r="CE20" s="9">
        <v>0</v>
      </c>
      <c r="CF20" s="9">
        <v>1.1759999999999999</v>
      </c>
      <c r="CG20" s="9">
        <v>0</v>
      </c>
      <c r="CH20" s="9">
        <v>1.1759999999999999</v>
      </c>
      <c r="CI20" s="9">
        <v>0.59299999999999997</v>
      </c>
      <c r="CJ20" s="9">
        <v>0</v>
      </c>
      <c r="CK20" s="9">
        <v>0.59299999999999997</v>
      </c>
      <c r="CL20" s="9">
        <v>0.59299999999999997</v>
      </c>
      <c r="CM20" s="9">
        <v>0</v>
      </c>
      <c r="CN20" s="9">
        <v>0.59299999999999997</v>
      </c>
      <c r="CO20" s="9">
        <v>0</v>
      </c>
      <c r="CP20" s="9">
        <v>0</v>
      </c>
      <c r="CQ20" s="9">
        <v>0</v>
      </c>
      <c r="CR20" s="9">
        <v>9.8490000000000002</v>
      </c>
      <c r="CS20" s="9">
        <v>4.8689999999999998</v>
      </c>
      <c r="CT20" s="9">
        <v>4.9800000000000004</v>
      </c>
      <c r="CU20" s="9">
        <v>6.31</v>
      </c>
      <c r="CV20" s="9">
        <v>2.7629999999999999</v>
      </c>
      <c r="CW20" s="9">
        <v>3.5470000000000002</v>
      </c>
      <c r="CX20" s="9">
        <v>1.2769999999999999</v>
      </c>
      <c r="CY20" s="9">
        <v>0.61399999999999999</v>
      </c>
      <c r="CZ20" s="9">
        <v>0.66300000000000003</v>
      </c>
      <c r="DA20" s="9">
        <v>0</v>
      </c>
      <c r="DB20" s="9">
        <v>0</v>
      </c>
      <c r="DC20" s="9">
        <v>0</v>
      </c>
      <c r="DD20" s="9">
        <v>0</v>
      </c>
      <c r="DE20" s="9">
        <v>0</v>
      </c>
      <c r="DF20" s="9">
        <v>0</v>
      </c>
      <c r="DG20" s="9">
        <v>0.69799999999999995</v>
      </c>
      <c r="DH20" s="9">
        <v>0</v>
      </c>
      <c r="DI20" s="9">
        <v>0.69799999999999995</v>
      </c>
      <c r="DJ20" s="9">
        <v>7.8739999999999997</v>
      </c>
      <c r="DK20" s="9">
        <v>4.2549999999999999</v>
      </c>
      <c r="DL20" s="9">
        <v>3.6190000000000002</v>
      </c>
      <c r="DM20" s="9">
        <v>4.335</v>
      </c>
      <c r="DN20" s="9">
        <v>2.149</v>
      </c>
      <c r="DO20" s="9">
        <v>2.1859999999999999</v>
      </c>
      <c r="DP20" s="9">
        <v>3.5390000000000001</v>
      </c>
      <c r="DQ20" s="9">
        <v>2.1059999999999999</v>
      </c>
      <c r="DR20" s="9">
        <v>1.4330000000000001</v>
      </c>
      <c r="DS20" s="9">
        <v>1.2769999999999999</v>
      </c>
      <c r="DT20" s="9">
        <v>0.61399999999999999</v>
      </c>
      <c r="DU20" s="9">
        <v>0.66300000000000003</v>
      </c>
      <c r="DV20" s="9">
        <v>1.2769999999999999</v>
      </c>
      <c r="DW20" s="9">
        <v>0.61399999999999999</v>
      </c>
      <c r="DX20" s="9">
        <v>0.66300000000000003</v>
      </c>
      <c r="DY20" s="9">
        <v>1.2769999999999999</v>
      </c>
      <c r="DZ20" s="9">
        <v>0.61399999999999999</v>
      </c>
      <c r="EA20" s="9">
        <v>0.66300000000000003</v>
      </c>
      <c r="EB20" s="9">
        <v>0</v>
      </c>
      <c r="EC20" s="9">
        <v>0</v>
      </c>
      <c r="ED20" s="9">
        <v>0</v>
      </c>
      <c r="EE20" s="9">
        <v>0</v>
      </c>
      <c r="EF20" s="9">
        <v>0</v>
      </c>
      <c r="EG20" s="9">
        <v>0</v>
      </c>
      <c r="EH20" s="9">
        <v>0</v>
      </c>
      <c r="EI20" s="9">
        <v>0</v>
      </c>
      <c r="EJ20" s="9">
        <v>0</v>
      </c>
      <c r="EK20" s="9">
        <v>0</v>
      </c>
      <c r="EL20" s="9">
        <v>0</v>
      </c>
      <c r="EM20" s="9">
        <v>0</v>
      </c>
      <c r="EN20" s="9">
        <v>0</v>
      </c>
      <c r="EO20" s="9">
        <v>0</v>
      </c>
      <c r="EP20" s="9">
        <v>0</v>
      </c>
      <c r="EQ20" s="9">
        <v>0</v>
      </c>
      <c r="ER20" s="9">
        <v>0</v>
      </c>
      <c r="ES20" s="9">
        <v>0</v>
      </c>
      <c r="ET20" s="9">
        <v>8.5719999999999992</v>
      </c>
      <c r="EU20" s="9">
        <v>4.2549999999999999</v>
      </c>
      <c r="EV20" s="9">
        <v>4.3179999999999996</v>
      </c>
      <c r="EW20" s="9">
        <v>5.0330000000000004</v>
      </c>
      <c r="EX20" s="9">
        <v>2.149</v>
      </c>
      <c r="EY20" s="9">
        <v>2.8839999999999999</v>
      </c>
      <c r="EZ20" s="9">
        <v>0</v>
      </c>
      <c r="FA20" s="9">
        <v>0</v>
      </c>
      <c r="FB20" s="9">
        <v>0</v>
      </c>
      <c r="FC20" s="9">
        <v>0</v>
      </c>
      <c r="FD20" s="9">
        <v>0</v>
      </c>
      <c r="FE20" s="9">
        <v>0</v>
      </c>
      <c r="FF20" s="9">
        <v>0</v>
      </c>
      <c r="FG20" s="9">
        <v>0</v>
      </c>
      <c r="FH20" s="9">
        <v>0</v>
      </c>
      <c r="FI20" s="9">
        <v>0.69799999999999995</v>
      </c>
      <c r="FJ20" s="9">
        <v>0</v>
      </c>
      <c r="FK20" s="9">
        <v>0.69799999999999995</v>
      </c>
      <c r="FL20" s="9">
        <v>7.8739999999999997</v>
      </c>
      <c r="FM20" s="9">
        <v>4.2549999999999999</v>
      </c>
      <c r="FN20" s="9">
        <v>3.6190000000000002</v>
      </c>
      <c r="FO20" s="9">
        <v>4.335</v>
      </c>
      <c r="FP20" s="9">
        <v>2.149</v>
      </c>
      <c r="FQ20" s="9">
        <v>2.1859999999999999</v>
      </c>
      <c r="FR20" s="9">
        <v>3.5390000000000001</v>
      </c>
      <c r="FS20" s="9">
        <v>2.1059999999999999</v>
      </c>
      <c r="FT20" s="9">
        <v>1.4330000000000001</v>
      </c>
      <c r="FU20" s="9">
        <v>14.715999999999999</v>
      </c>
      <c r="FV20" s="9">
        <v>8.7260000000000009</v>
      </c>
      <c r="FW20" s="9">
        <v>5.99</v>
      </c>
      <c r="FX20" s="9">
        <v>14.715999999999999</v>
      </c>
      <c r="FY20" s="9">
        <v>8.7260000000000009</v>
      </c>
      <c r="FZ20" s="9">
        <v>5.99</v>
      </c>
      <c r="GA20" s="9">
        <v>9.69</v>
      </c>
      <c r="GB20" s="9">
        <v>5.923</v>
      </c>
      <c r="GC20" s="9">
        <v>3.7669999999999999</v>
      </c>
      <c r="GD20" s="9">
        <v>2.7949999999999999</v>
      </c>
      <c r="GE20" s="9">
        <v>1.5780000000000001</v>
      </c>
      <c r="GF20" s="9">
        <v>1.2170000000000001</v>
      </c>
      <c r="GG20" s="9">
        <v>1.665</v>
      </c>
      <c r="GH20" s="9">
        <v>0.65900000000000003</v>
      </c>
      <c r="GI20" s="9">
        <v>1.006</v>
      </c>
      <c r="GJ20" s="9">
        <v>0</v>
      </c>
      <c r="GK20" s="9">
        <v>0</v>
      </c>
      <c r="GL20" s="9">
        <v>0</v>
      </c>
      <c r="GM20" s="9">
        <v>0.56599999999999995</v>
      </c>
      <c r="GN20" s="9">
        <v>0.56599999999999995</v>
      </c>
      <c r="GO20" s="9">
        <v>0</v>
      </c>
      <c r="GP20" s="9">
        <v>0.56599999999999995</v>
      </c>
      <c r="GQ20" s="9">
        <v>0.56599999999999995</v>
      </c>
      <c r="GR20" s="9">
        <v>0</v>
      </c>
      <c r="GS20" s="9">
        <v>0</v>
      </c>
      <c r="GT20" s="9">
        <v>0</v>
      </c>
      <c r="GU20" s="9">
        <v>0</v>
      </c>
      <c r="GV20" s="9">
        <v>5.0110000000000001</v>
      </c>
      <c r="GW20" s="9">
        <v>2.2480000000000002</v>
      </c>
      <c r="GX20" s="9">
        <v>2.7639999999999998</v>
      </c>
      <c r="GY20" s="9">
        <v>5.0110000000000001</v>
      </c>
      <c r="GZ20" s="9">
        <v>2.2480000000000002</v>
      </c>
      <c r="HA20" s="9">
        <v>2.7639999999999998</v>
      </c>
      <c r="HB20" s="9">
        <v>2.8969999999999998</v>
      </c>
      <c r="HC20" s="9">
        <v>1.7210000000000001</v>
      </c>
      <c r="HD20" s="9">
        <v>1.1759999999999999</v>
      </c>
      <c r="HE20" s="9">
        <v>1.044</v>
      </c>
      <c r="HF20" s="9">
        <v>0</v>
      </c>
      <c r="HG20" s="9">
        <v>1.044</v>
      </c>
      <c r="HH20" s="9">
        <v>1.071</v>
      </c>
      <c r="HI20" s="9">
        <v>0.52700000000000002</v>
      </c>
      <c r="HJ20" s="9">
        <v>0.54400000000000004</v>
      </c>
      <c r="HK20" s="9">
        <v>0</v>
      </c>
      <c r="HL20" s="9">
        <v>0</v>
      </c>
      <c r="HM20" s="9">
        <v>0</v>
      </c>
      <c r="HN20" s="9">
        <v>0</v>
      </c>
      <c r="HO20" s="9">
        <v>0</v>
      </c>
      <c r="HP20" s="9">
        <v>0</v>
      </c>
      <c r="HQ20" s="9">
        <v>0</v>
      </c>
      <c r="HR20" s="9">
        <v>0</v>
      </c>
      <c r="HS20" s="9">
        <v>0</v>
      </c>
      <c r="HT20" s="9">
        <v>0</v>
      </c>
      <c r="HU20" s="9">
        <v>0</v>
      </c>
      <c r="HV20" s="9">
        <v>0</v>
      </c>
      <c r="HW20" s="9">
        <v>10.951000000000001</v>
      </c>
      <c r="HX20" s="9">
        <v>4.9610000000000003</v>
      </c>
      <c r="HY20" s="9">
        <v>5.99</v>
      </c>
      <c r="HZ20" s="9">
        <v>10.951000000000001</v>
      </c>
      <c r="IA20" s="9">
        <v>4.9610000000000003</v>
      </c>
      <c r="IB20" s="9">
        <v>5.99</v>
      </c>
      <c r="IC20" s="9">
        <v>2.3210000000000002</v>
      </c>
      <c r="ID20" s="9">
        <v>0.83</v>
      </c>
      <c r="IE20" s="9">
        <v>1.49</v>
      </c>
      <c r="IF20" s="9">
        <v>2.4340000000000002</v>
      </c>
      <c r="IG20" s="9">
        <v>1.857</v>
      </c>
      <c r="IH20" s="9">
        <v>0.57599999999999996</v>
      </c>
      <c r="II20" s="9">
        <v>2.1429999999999998</v>
      </c>
      <c r="IJ20" s="9">
        <v>0.55400000000000005</v>
      </c>
      <c r="IK20" s="9">
        <v>1.59</v>
      </c>
      <c r="IL20" s="9">
        <v>2.9430000000000001</v>
      </c>
      <c r="IM20" s="9">
        <v>1.133</v>
      </c>
      <c r="IN20" s="9">
        <v>1.81</v>
      </c>
      <c r="IO20" s="9">
        <v>1.111</v>
      </c>
      <c r="IP20" s="9">
        <v>0.58699999999999997</v>
      </c>
      <c r="IQ20" s="9">
        <v>0.52400000000000002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1512</v>
      </c>
      <c r="C1" s="3" t="s">
        <v>1513</v>
      </c>
      <c r="D1" s="3" t="s">
        <v>1514</v>
      </c>
      <c r="E1" s="3" t="s">
        <v>1515</v>
      </c>
      <c r="F1" s="3" t="s">
        <v>1516</v>
      </c>
      <c r="G1" s="3" t="s">
        <v>1517</v>
      </c>
      <c r="H1" s="3" t="s">
        <v>1518</v>
      </c>
      <c r="I1" s="3" t="s">
        <v>1519</v>
      </c>
      <c r="J1" s="3" t="s">
        <v>1520</v>
      </c>
      <c r="K1" s="3" t="s">
        <v>1521</v>
      </c>
      <c r="L1" s="3" t="s">
        <v>1522</v>
      </c>
      <c r="M1" s="3" t="s">
        <v>1523</v>
      </c>
      <c r="N1" s="3" t="s">
        <v>1524</v>
      </c>
      <c r="O1" s="3" t="s">
        <v>1525</v>
      </c>
      <c r="P1" s="3" t="s">
        <v>1526</v>
      </c>
      <c r="Q1" s="3" t="s">
        <v>1527</v>
      </c>
      <c r="R1" s="3" t="s">
        <v>1528</v>
      </c>
      <c r="S1" s="3" t="s">
        <v>1529</v>
      </c>
      <c r="T1" s="3" t="s">
        <v>1530</v>
      </c>
      <c r="U1" s="3" t="s">
        <v>1531</v>
      </c>
      <c r="V1" s="3" t="s">
        <v>1532</v>
      </c>
      <c r="W1" s="3" t="s">
        <v>1533</v>
      </c>
      <c r="X1" s="3" t="s">
        <v>1534</v>
      </c>
      <c r="Y1" s="3" t="s">
        <v>1535</v>
      </c>
      <c r="Z1" s="3" t="s">
        <v>1536</v>
      </c>
      <c r="AA1" s="3" t="s">
        <v>1537</v>
      </c>
      <c r="AB1" s="3" t="s">
        <v>1538</v>
      </c>
      <c r="AC1" s="3" t="s">
        <v>1539</v>
      </c>
      <c r="AD1" s="3" t="s">
        <v>1540</v>
      </c>
      <c r="AE1" s="3" t="s">
        <v>1541</v>
      </c>
      <c r="AF1" s="3" t="s">
        <v>1542</v>
      </c>
      <c r="AG1" s="3" t="s">
        <v>1543</v>
      </c>
      <c r="AH1" s="3" t="s">
        <v>1544</v>
      </c>
      <c r="AI1" s="3" t="s">
        <v>1545</v>
      </c>
      <c r="AJ1" s="3" t="s">
        <v>1546</v>
      </c>
      <c r="AK1" s="3" t="s">
        <v>1547</v>
      </c>
      <c r="AL1" s="3" t="s">
        <v>1548</v>
      </c>
      <c r="AM1" s="3" t="s">
        <v>1549</v>
      </c>
      <c r="AN1" s="3" t="s">
        <v>1550</v>
      </c>
      <c r="AO1" s="3" t="s">
        <v>1551</v>
      </c>
      <c r="AP1" s="3" t="s">
        <v>1552</v>
      </c>
      <c r="AQ1" s="3" t="s">
        <v>1553</v>
      </c>
      <c r="AR1" s="3" t="s">
        <v>1554</v>
      </c>
      <c r="AS1" s="3" t="s">
        <v>1555</v>
      </c>
      <c r="AT1" s="3" t="s">
        <v>1556</v>
      </c>
      <c r="AU1" s="3" t="s">
        <v>1557</v>
      </c>
      <c r="AV1" s="3" t="s">
        <v>1558</v>
      </c>
      <c r="AW1" s="3" t="s">
        <v>1559</v>
      </c>
      <c r="AX1" s="3" t="s">
        <v>1560</v>
      </c>
      <c r="AY1" s="3" t="s">
        <v>1561</v>
      </c>
      <c r="AZ1" s="3" t="s">
        <v>1562</v>
      </c>
      <c r="BA1" s="3" t="s">
        <v>1563</v>
      </c>
      <c r="BB1" s="3" t="s">
        <v>1564</v>
      </c>
      <c r="BC1" s="3" t="s">
        <v>1565</v>
      </c>
      <c r="BD1" s="3" t="s">
        <v>1566</v>
      </c>
      <c r="BE1" s="3" t="s">
        <v>1567</v>
      </c>
      <c r="BF1" s="3" t="s">
        <v>1568</v>
      </c>
      <c r="BG1" s="3" t="s">
        <v>1569</v>
      </c>
      <c r="BH1" s="3" t="s">
        <v>1570</v>
      </c>
      <c r="BI1" s="3" t="s">
        <v>1571</v>
      </c>
      <c r="BJ1" s="3" t="s">
        <v>1572</v>
      </c>
      <c r="BK1" s="3" t="s">
        <v>1573</v>
      </c>
      <c r="BL1" s="3" t="s">
        <v>1574</v>
      </c>
      <c r="BM1" s="3" t="s">
        <v>1575</v>
      </c>
      <c r="BN1" s="3" t="s">
        <v>1576</v>
      </c>
      <c r="BO1" s="3" t="s">
        <v>1577</v>
      </c>
      <c r="BP1" s="3" t="s">
        <v>1578</v>
      </c>
      <c r="BQ1" s="3" t="s">
        <v>1579</v>
      </c>
      <c r="BR1" s="3" t="s">
        <v>1580</v>
      </c>
      <c r="BS1" s="3" t="s">
        <v>1581</v>
      </c>
      <c r="BT1" s="3" t="s">
        <v>1582</v>
      </c>
      <c r="BU1" s="3" t="s">
        <v>1583</v>
      </c>
      <c r="BV1" s="3" t="s">
        <v>1584</v>
      </c>
      <c r="BW1" s="3" t="s">
        <v>1585</v>
      </c>
      <c r="BX1" s="3" t="s">
        <v>1586</v>
      </c>
      <c r="BY1" s="3" t="s">
        <v>1587</v>
      </c>
      <c r="BZ1" s="3" t="s">
        <v>1588</v>
      </c>
      <c r="CA1" s="3" t="s">
        <v>1589</v>
      </c>
      <c r="CB1" s="3" t="s">
        <v>1590</v>
      </c>
      <c r="CC1" s="3" t="s">
        <v>1591</v>
      </c>
      <c r="CD1" s="3" t="s">
        <v>1592</v>
      </c>
      <c r="CE1" s="3" t="s">
        <v>1593</v>
      </c>
      <c r="CF1" s="3" t="s">
        <v>1594</v>
      </c>
      <c r="CG1" s="3" t="s">
        <v>1595</v>
      </c>
      <c r="CH1" s="3" t="s">
        <v>1596</v>
      </c>
      <c r="CI1" s="3" t="s">
        <v>1597</v>
      </c>
      <c r="CJ1" s="3" t="s">
        <v>1598</v>
      </c>
      <c r="CK1" s="3" t="s">
        <v>1599</v>
      </c>
      <c r="CL1" s="3" t="s">
        <v>1600</v>
      </c>
      <c r="CM1" s="3" t="s">
        <v>1601</v>
      </c>
      <c r="CN1" s="3" t="s">
        <v>1602</v>
      </c>
      <c r="CO1" s="3" t="s">
        <v>1603</v>
      </c>
      <c r="CP1" s="3" t="s">
        <v>1604</v>
      </c>
      <c r="CQ1" s="3" t="s">
        <v>1605</v>
      </c>
      <c r="CR1" s="3" t="s">
        <v>1606</v>
      </c>
      <c r="CS1" s="3" t="s">
        <v>1607</v>
      </c>
      <c r="CT1" s="3" t="s">
        <v>1608</v>
      </c>
      <c r="CU1" s="3" t="s">
        <v>1609</v>
      </c>
      <c r="CV1" s="3" t="s">
        <v>1610</v>
      </c>
      <c r="CW1" s="3" t="s">
        <v>1611</v>
      </c>
      <c r="CX1" s="3" t="s">
        <v>1612</v>
      </c>
      <c r="CY1" s="3" t="s">
        <v>1613</v>
      </c>
      <c r="CZ1" s="3" t="s">
        <v>1614</v>
      </c>
      <c r="DA1" s="3" t="s">
        <v>1615</v>
      </c>
      <c r="DB1" s="3" t="s">
        <v>1616</v>
      </c>
      <c r="DC1" s="3" t="s">
        <v>1617</v>
      </c>
      <c r="DD1" s="3" t="s">
        <v>1618</v>
      </c>
      <c r="DE1" s="3" t="s">
        <v>1619</v>
      </c>
      <c r="DF1" s="3" t="s">
        <v>1620</v>
      </c>
      <c r="DG1" s="3" t="s">
        <v>1621</v>
      </c>
      <c r="DH1" s="3" t="s">
        <v>1622</v>
      </c>
      <c r="DI1" s="3" t="s">
        <v>1623</v>
      </c>
      <c r="DJ1" s="3" t="s">
        <v>1624</v>
      </c>
      <c r="DK1" s="3" t="s">
        <v>1625</v>
      </c>
      <c r="DL1" s="3" t="s">
        <v>1626</v>
      </c>
      <c r="DM1" s="3" t="s">
        <v>1627</v>
      </c>
      <c r="DN1" s="3" t="s">
        <v>1628</v>
      </c>
      <c r="DO1" s="3" t="s">
        <v>1629</v>
      </c>
      <c r="DP1" s="3" t="s">
        <v>1630</v>
      </c>
      <c r="DQ1" s="3" t="s">
        <v>1631</v>
      </c>
      <c r="DR1" s="3" t="s">
        <v>1632</v>
      </c>
      <c r="DS1" s="3" t="s">
        <v>1633</v>
      </c>
      <c r="DT1" s="3" t="s">
        <v>1634</v>
      </c>
      <c r="DU1" s="3" t="s">
        <v>1635</v>
      </c>
      <c r="DV1" s="3" t="s">
        <v>1636</v>
      </c>
      <c r="DW1" s="3" t="s">
        <v>1637</v>
      </c>
      <c r="DX1" s="3" t="s">
        <v>1638</v>
      </c>
      <c r="DY1" s="3" t="s">
        <v>1639</v>
      </c>
      <c r="DZ1" s="3" t="s">
        <v>1640</v>
      </c>
      <c r="EA1" s="3" t="s">
        <v>1641</v>
      </c>
      <c r="EB1" s="3" t="s">
        <v>1642</v>
      </c>
      <c r="EC1" s="3" t="s">
        <v>1643</v>
      </c>
      <c r="ED1" s="3" t="s">
        <v>1644</v>
      </c>
      <c r="EE1" s="3" t="s">
        <v>1645</v>
      </c>
      <c r="EF1" s="3" t="s">
        <v>1646</v>
      </c>
      <c r="EG1" s="3" t="s">
        <v>1647</v>
      </c>
      <c r="EH1" s="3" t="s">
        <v>1648</v>
      </c>
      <c r="EI1" s="3" t="s">
        <v>1649</v>
      </c>
      <c r="EJ1" s="3" t="s">
        <v>1650</v>
      </c>
      <c r="EK1" s="3" t="s">
        <v>1651</v>
      </c>
      <c r="EL1" s="3" t="s">
        <v>1652</v>
      </c>
      <c r="EM1" s="3" t="s">
        <v>1653</v>
      </c>
      <c r="EN1" s="3" t="s">
        <v>1654</v>
      </c>
      <c r="EO1" s="3" t="s">
        <v>1655</v>
      </c>
      <c r="EP1" s="3" t="s">
        <v>1656</v>
      </c>
      <c r="EQ1" s="3" t="s">
        <v>1657</v>
      </c>
      <c r="ER1" s="3" t="s">
        <v>1658</v>
      </c>
      <c r="ES1" s="3" t="s">
        <v>1659</v>
      </c>
      <c r="ET1" s="3" t="s">
        <v>1660</v>
      </c>
      <c r="EU1" s="3" t="s">
        <v>1661</v>
      </c>
      <c r="EV1" s="3" t="s">
        <v>1662</v>
      </c>
      <c r="EW1" s="3" t="s">
        <v>1663</v>
      </c>
      <c r="EX1" s="3" t="s">
        <v>1664</v>
      </c>
      <c r="EY1" s="3" t="s">
        <v>1665</v>
      </c>
      <c r="EZ1" s="3" t="s">
        <v>1666</v>
      </c>
      <c r="FA1" s="3" t="s">
        <v>1667</v>
      </c>
      <c r="FB1" s="3" t="s">
        <v>1668</v>
      </c>
      <c r="FC1" s="3" t="s">
        <v>1669</v>
      </c>
      <c r="FD1" s="3" t="s">
        <v>1670</v>
      </c>
      <c r="FE1" s="3" t="s">
        <v>1671</v>
      </c>
      <c r="FF1" s="3" t="s">
        <v>1672</v>
      </c>
      <c r="FG1" s="3" t="s">
        <v>1673</v>
      </c>
      <c r="FH1" s="3" t="s">
        <v>1674</v>
      </c>
      <c r="FI1" s="3" t="s">
        <v>1675</v>
      </c>
      <c r="FJ1" s="3" t="s">
        <v>1676</v>
      </c>
      <c r="FK1" s="3" t="s">
        <v>1677</v>
      </c>
      <c r="FL1" s="3" t="s">
        <v>1678</v>
      </c>
      <c r="FM1" s="3" t="s">
        <v>1679</v>
      </c>
      <c r="FN1" s="3" t="s">
        <v>1680</v>
      </c>
      <c r="FO1" s="3" t="s">
        <v>1681</v>
      </c>
      <c r="FP1" s="3" t="s">
        <v>1682</v>
      </c>
      <c r="FQ1" s="3" t="s">
        <v>1683</v>
      </c>
      <c r="FR1" s="3" t="s">
        <v>1684</v>
      </c>
      <c r="FS1" s="3" t="s">
        <v>1685</v>
      </c>
      <c r="FT1" s="3" t="s">
        <v>1686</v>
      </c>
      <c r="FU1" s="3" t="s">
        <v>1687</v>
      </c>
      <c r="FV1" s="3" t="s">
        <v>1688</v>
      </c>
      <c r="FW1" s="3" t="s">
        <v>1689</v>
      </c>
      <c r="FX1" s="3" t="s">
        <v>1690</v>
      </c>
      <c r="FY1" s="3" t="s">
        <v>1691</v>
      </c>
      <c r="FZ1" s="3" t="s">
        <v>1692</v>
      </c>
      <c r="GA1" s="3" t="s">
        <v>1693</v>
      </c>
      <c r="GB1" s="3" t="s">
        <v>1694</v>
      </c>
      <c r="GC1" s="3" t="s">
        <v>1695</v>
      </c>
      <c r="GD1" s="3" t="s">
        <v>1696</v>
      </c>
      <c r="GE1" s="3" t="s">
        <v>1697</v>
      </c>
      <c r="GF1" s="3" t="s">
        <v>1698</v>
      </c>
      <c r="GG1" s="3" t="s">
        <v>1699</v>
      </c>
      <c r="GH1" s="3" t="s">
        <v>1700</v>
      </c>
      <c r="GI1" s="3" t="s">
        <v>1701</v>
      </c>
      <c r="GJ1" s="3" t="s">
        <v>1702</v>
      </c>
      <c r="GK1" s="3" t="s">
        <v>1703</v>
      </c>
      <c r="GL1" s="3" t="s">
        <v>1704</v>
      </c>
      <c r="GM1" s="3" t="s">
        <v>1705</v>
      </c>
      <c r="GN1" s="3" t="s">
        <v>1706</v>
      </c>
      <c r="GO1" s="3" t="s">
        <v>1707</v>
      </c>
      <c r="GP1" s="3" t="s">
        <v>1708</v>
      </c>
      <c r="GQ1" s="3" t="s">
        <v>1709</v>
      </c>
      <c r="GR1" s="3" t="s">
        <v>1710</v>
      </c>
      <c r="GS1" s="3" t="s">
        <v>1711</v>
      </c>
      <c r="GT1" s="3" t="s">
        <v>1712</v>
      </c>
      <c r="GU1" s="3" t="s">
        <v>1713</v>
      </c>
      <c r="GV1" s="3" t="s">
        <v>1714</v>
      </c>
      <c r="GW1" s="3" t="s">
        <v>1715</v>
      </c>
      <c r="GX1" s="3" t="s">
        <v>1716</v>
      </c>
      <c r="GY1" s="3" t="s">
        <v>1717</v>
      </c>
      <c r="GZ1" s="3" t="s">
        <v>1718</v>
      </c>
      <c r="HA1" s="3" t="s">
        <v>1719</v>
      </c>
      <c r="HB1" s="3" t="s">
        <v>1720</v>
      </c>
      <c r="HC1" s="3" t="s">
        <v>1721</v>
      </c>
      <c r="HD1" s="3" t="s">
        <v>1722</v>
      </c>
      <c r="HE1" s="3" t="s">
        <v>1723</v>
      </c>
      <c r="HF1" s="3" t="s">
        <v>1724</v>
      </c>
      <c r="HG1" s="3" t="s">
        <v>1725</v>
      </c>
      <c r="HH1" s="3" t="s">
        <v>1726</v>
      </c>
      <c r="HI1" s="3" t="s">
        <v>1727</v>
      </c>
      <c r="HJ1" s="3" t="s">
        <v>1728</v>
      </c>
      <c r="HK1" s="3" t="s">
        <v>1729</v>
      </c>
      <c r="HL1" s="3" t="s">
        <v>1730</v>
      </c>
      <c r="HM1" s="3" t="s">
        <v>1731</v>
      </c>
      <c r="HN1" s="3" t="s">
        <v>1732</v>
      </c>
      <c r="HO1" s="3" t="s">
        <v>1733</v>
      </c>
      <c r="HP1" s="3" t="s">
        <v>1734</v>
      </c>
      <c r="HQ1" s="3" t="s">
        <v>1735</v>
      </c>
      <c r="HR1" s="3" t="s">
        <v>1736</v>
      </c>
      <c r="HS1" s="3" t="s">
        <v>1737</v>
      </c>
      <c r="HT1" s="3" t="s">
        <v>1738</v>
      </c>
      <c r="HU1" s="3" t="s">
        <v>1739</v>
      </c>
      <c r="HV1" s="3" t="s">
        <v>1740</v>
      </c>
      <c r="HW1" s="3" t="s">
        <v>1741</v>
      </c>
      <c r="HX1" s="3" t="s">
        <v>1742</v>
      </c>
      <c r="HY1" s="3" t="s">
        <v>1743</v>
      </c>
      <c r="HZ1" s="3" t="s">
        <v>1744</v>
      </c>
      <c r="IA1" s="3" t="s">
        <v>1745</v>
      </c>
      <c r="IB1" s="3" t="s">
        <v>1746</v>
      </c>
      <c r="IC1" s="3" t="s">
        <v>1747</v>
      </c>
      <c r="ID1" s="3" t="s">
        <v>1748</v>
      </c>
      <c r="IE1" s="3" t="s">
        <v>1749</v>
      </c>
      <c r="IF1" s="3" t="s">
        <v>1750</v>
      </c>
      <c r="IG1" s="3" t="s">
        <v>1751</v>
      </c>
      <c r="IH1" s="3" t="s">
        <v>1752</v>
      </c>
      <c r="II1" s="3" t="s">
        <v>1753</v>
      </c>
      <c r="IJ1" s="3" t="s">
        <v>1754</v>
      </c>
      <c r="IK1" s="3" t="s">
        <v>1755</v>
      </c>
      <c r="IL1" s="3" t="s">
        <v>1756</v>
      </c>
      <c r="IM1" s="3" t="s">
        <v>1757</v>
      </c>
      <c r="IN1" s="3" t="s">
        <v>1758</v>
      </c>
      <c r="IO1" s="3" t="s">
        <v>1759</v>
      </c>
      <c r="IP1" s="3" t="s">
        <v>1760</v>
      </c>
      <c r="IQ1" s="3" t="s">
        <v>1761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8769</v>
      </c>
      <c r="C5" s="8" t="s">
        <v>8769</v>
      </c>
      <c r="D5" s="8" t="s">
        <v>8769</v>
      </c>
      <c r="E5" s="8" t="s">
        <v>8769</v>
      </c>
      <c r="F5" s="8" t="s">
        <v>8769</v>
      </c>
      <c r="G5" s="8" t="s">
        <v>8769</v>
      </c>
      <c r="H5" s="8" t="s">
        <v>8769</v>
      </c>
      <c r="I5" s="8" t="s">
        <v>8769</v>
      </c>
      <c r="J5" s="8" t="s">
        <v>8769</v>
      </c>
      <c r="K5" s="8" t="s">
        <v>8769</v>
      </c>
      <c r="L5" s="8" t="s">
        <v>8769</v>
      </c>
      <c r="M5" s="8" t="s">
        <v>8769</v>
      </c>
      <c r="N5" s="8" t="s">
        <v>8769</v>
      </c>
      <c r="O5" s="8" t="s">
        <v>8769</v>
      </c>
      <c r="P5" s="8" t="s">
        <v>8769</v>
      </c>
      <c r="Q5" s="8" t="s">
        <v>8769</v>
      </c>
      <c r="R5" s="8" t="s">
        <v>8769</v>
      </c>
      <c r="S5" s="8" t="s">
        <v>8769</v>
      </c>
      <c r="T5" s="8" t="s">
        <v>8769</v>
      </c>
      <c r="U5" s="8" t="s">
        <v>8769</v>
      </c>
      <c r="V5" s="8" t="s">
        <v>8769</v>
      </c>
      <c r="W5" s="8" t="s">
        <v>8769</v>
      </c>
      <c r="X5" s="8" t="s">
        <v>8769</v>
      </c>
      <c r="Y5" s="8" t="s">
        <v>8769</v>
      </c>
      <c r="Z5" s="8" t="s">
        <v>8769</v>
      </c>
      <c r="AA5" s="8" t="s">
        <v>8769</v>
      </c>
      <c r="AB5" s="8" t="s">
        <v>8769</v>
      </c>
      <c r="AC5" s="8" t="s">
        <v>8769</v>
      </c>
      <c r="AD5" s="8" t="s">
        <v>8769</v>
      </c>
      <c r="AE5" s="8" t="s">
        <v>8769</v>
      </c>
      <c r="AF5" s="8" t="s">
        <v>8769</v>
      </c>
      <c r="AG5" s="8" t="s">
        <v>8769</v>
      </c>
      <c r="AH5" s="8" t="s">
        <v>8769</v>
      </c>
      <c r="AI5" s="8" t="s">
        <v>8769</v>
      </c>
      <c r="AJ5" s="8" t="s">
        <v>8769</v>
      </c>
      <c r="AK5" s="8" t="s">
        <v>8769</v>
      </c>
      <c r="AL5" s="8" t="s">
        <v>8769</v>
      </c>
      <c r="AM5" s="8" t="s">
        <v>8769</v>
      </c>
      <c r="AN5" s="8" t="s">
        <v>8769</v>
      </c>
      <c r="AO5" s="8" t="s">
        <v>8769</v>
      </c>
      <c r="AP5" s="8" t="s">
        <v>8769</v>
      </c>
      <c r="AQ5" s="8" t="s">
        <v>8769</v>
      </c>
      <c r="AR5" s="8" t="s">
        <v>8769</v>
      </c>
      <c r="AS5" s="8" t="s">
        <v>8769</v>
      </c>
      <c r="AT5" s="8" t="s">
        <v>8769</v>
      </c>
      <c r="AU5" s="8" t="s">
        <v>8769</v>
      </c>
      <c r="AV5" s="8" t="s">
        <v>8769</v>
      </c>
      <c r="AW5" s="8" t="s">
        <v>8769</v>
      </c>
      <c r="AX5" s="8" t="s">
        <v>8769</v>
      </c>
      <c r="AY5" s="8" t="s">
        <v>8769</v>
      </c>
      <c r="AZ5" s="8" t="s">
        <v>8769</v>
      </c>
      <c r="BA5" s="8" t="s">
        <v>8769</v>
      </c>
      <c r="BB5" s="8" t="s">
        <v>8769</v>
      </c>
      <c r="BC5" s="8" t="s">
        <v>8769</v>
      </c>
      <c r="BD5" s="8" t="s">
        <v>8769</v>
      </c>
      <c r="BE5" s="8" t="s">
        <v>8769</v>
      </c>
      <c r="BF5" s="8" t="s">
        <v>8769</v>
      </c>
      <c r="BG5" s="8" t="s">
        <v>8769</v>
      </c>
      <c r="BH5" s="8" t="s">
        <v>8769</v>
      </c>
      <c r="BI5" s="8" t="s">
        <v>8769</v>
      </c>
      <c r="BJ5" s="8" t="s">
        <v>8769</v>
      </c>
      <c r="BK5" s="8" t="s">
        <v>8769</v>
      </c>
      <c r="BL5" s="8" t="s">
        <v>8769</v>
      </c>
      <c r="BM5" s="8" t="s">
        <v>8769</v>
      </c>
      <c r="BN5" s="8" t="s">
        <v>8769</v>
      </c>
      <c r="BO5" s="8" t="s">
        <v>8769</v>
      </c>
      <c r="BP5" s="8" t="s">
        <v>8769</v>
      </c>
      <c r="BQ5" s="8" t="s">
        <v>8769</v>
      </c>
      <c r="BR5" s="8" t="s">
        <v>8769</v>
      </c>
      <c r="BS5" s="8" t="s">
        <v>8769</v>
      </c>
      <c r="BT5" s="8" t="s">
        <v>8769</v>
      </c>
      <c r="BU5" s="8" t="s">
        <v>8769</v>
      </c>
      <c r="BV5" s="8" t="s">
        <v>8769</v>
      </c>
      <c r="BW5" s="8" t="s">
        <v>8769</v>
      </c>
      <c r="BX5" s="8" t="s">
        <v>8769</v>
      </c>
      <c r="BY5" s="8" t="s">
        <v>8769</v>
      </c>
      <c r="BZ5" s="8" t="s">
        <v>8769</v>
      </c>
      <c r="CA5" s="8" t="s">
        <v>8769</v>
      </c>
      <c r="CB5" s="8" t="s">
        <v>8769</v>
      </c>
      <c r="CC5" s="8" t="s">
        <v>8769</v>
      </c>
      <c r="CD5" s="8" t="s">
        <v>8769</v>
      </c>
      <c r="CE5" s="8" t="s">
        <v>8769</v>
      </c>
      <c r="CF5" s="8" t="s">
        <v>8769</v>
      </c>
      <c r="CG5" s="8" t="s">
        <v>8769</v>
      </c>
      <c r="CH5" s="8" t="s">
        <v>8769</v>
      </c>
      <c r="CI5" s="8" t="s">
        <v>8769</v>
      </c>
      <c r="CJ5" s="8" t="s">
        <v>8769</v>
      </c>
      <c r="CK5" s="8" t="s">
        <v>8769</v>
      </c>
      <c r="CL5" s="8" t="s">
        <v>8769</v>
      </c>
      <c r="CM5" s="8" t="s">
        <v>8769</v>
      </c>
      <c r="CN5" s="8" t="s">
        <v>8769</v>
      </c>
      <c r="CO5" s="8" t="s">
        <v>8769</v>
      </c>
      <c r="CP5" s="8" t="s">
        <v>8769</v>
      </c>
      <c r="CQ5" s="8" t="s">
        <v>8769</v>
      </c>
      <c r="CR5" s="8" t="s">
        <v>8769</v>
      </c>
      <c r="CS5" s="8" t="s">
        <v>8769</v>
      </c>
      <c r="CT5" s="8" t="s">
        <v>8769</v>
      </c>
      <c r="CU5" s="8" t="s">
        <v>8769</v>
      </c>
      <c r="CV5" s="8" t="s">
        <v>8769</v>
      </c>
      <c r="CW5" s="8" t="s">
        <v>8769</v>
      </c>
      <c r="CX5" s="8" t="s">
        <v>8769</v>
      </c>
      <c r="CY5" s="8" t="s">
        <v>8769</v>
      </c>
      <c r="CZ5" s="8" t="s">
        <v>8769</v>
      </c>
      <c r="DA5" s="8" t="s">
        <v>8769</v>
      </c>
      <c r="DB5" s="8" t="s">
        <v>8769</v>
      </c>
      <c r="DC5" s="8" t="s">
        <v>8769</v>
      </c>
      <c r="DD5" s="8" t="s">
        <v>8769</v>
      </c>
      <c r="DE5" s="8" t="s">
        <v>8769</v>
      </c>
      <c r="DF5" s="8" t="s">
        <v>8769</v>
      </c>
      <c r="DG5" s="8" t="s">
        <v>8769</v>
      </c>
      <c r="DH5" s="8" t="s">
        <v>8769</v>
      </c>
      <c r="DI5" s="8" t="s">
        <v>8769</v>
      </c>
      <c r="DJ5" s="8" t="s">
        <v>8769</v>
      </c>
      <c r="DK5" s="8" t="s">
        <v>8769</v>
      </c>
      <c r="DL5" s="8" t="s">
        <v>8769</v>
      </c>
      <c r="DM5" s="8" t="s">
        <v>8769</v>
      </c>
      <c r="DN5" s="8" t="s">
        <v>8769</v>
      </c>
      <c r="DO5" s="8" t="s">
        <v>8769</v>
      </c>
      <c r="DP5" s="8" t="s">
        <v>8769</v>
      </c>
      <c r="DQ5" s="8" t="s">
        <v>8769</v>
      </c>
      <c r="DR5" s="8" t="s">
        <v>8769</v>
      </c>
      <c r="DS5" s="8" t="s">
        <v>8769</v>
      </c>
      <c r="DT5" s="8" t="s">
        <v>8769</v>
      </c>
      <c r="DU5" s="8" t="s">
        <v>8769</v>
      </c>
      <c r="DV5" s="8" t="s">
        <v>8769</v>
      </c>
      <c r="DW5" s="8" t="s">
        <v>8769</v>
      </c>
      <c r="DX5" s="8" t="s">
        <v>8769</v>
      </c>
      <c r="DY5" s="8" t="s">
        <v>8769</v>
      </c>
      <c r="DZ5" s="8" t="s">
        <v>8769</v>
      </c>
      <c r="EA5" s="8" t="s">
        <v>8769</v>
      </c>
      <c r="EB5" s="8" t="s">
        <v>8769</v>
      </c>
      <c r="EC5" s="8" t="s">
        <v>8769</v>
      </c>
      <c r="ED5" s="8" t="s">
        <v>8769</v>
      </c>
      <c r="EE5" s="8" t="s">
        <v>8769</v>
      </c>
      <c r="EF5" s="8" t="s">
        <v>8769</v>
      </c>
      <c r="EG5" s="8" t="s">
        <v>8769</v>
      </c>
      <c r="EH5" s="8" t="s">
        <v>8769</v>
      </c>
      <c r="EI5" s="8" t="s">
        <v>8769</v>
      </c>
      <c r="EJ5" s="8" t="s">
        <v>8769</v>
      </c>
      <c r="EK5" s="8" t="s">
        <v>8769</v>
      </c>
      <c r="EL5" s="8" t="s">
        <v>8769</v>
      </c>
      <c r="EM5" s="8" t="s">
        <v>8769</v>
      </c>
      <c r="EN5" s="8" t="s">
        <v>8769</v>
      </c>
      <c r="EO5" s="8" t="s">
        <v>8769</v>
      </c>
      <c r="EP5" s="8" t="s">
        <v>8769</v>
      </c>
      <c r="EQ5" s="8" t="s">
        <v>8769</v>
      </c>
      <c r="ER5" s="8" t="s">
        <v>8769</v>
      </c>
      <c r="ES5" s="8" t="s">
        <v>8769</v>
      </c>
      <c r="ET5" s="8" t="s">
        <v>8769</v>
      </c>
      <c r="EU5" s="8" t="s">
        <v>8769</v>
      </c>
      <c r="EV5" s="8" t="s">
        <v>8769</v>
      </c>
      <c r="EW5" s="8" t="s">
        <v>8769</v>
      </c>
      <c r="EX5" s="8" t="s">
        <v>8769</v>
      </c>
      <c r="EY5" s="8" t="s">
        <v>8769</v>
      </c>
      <c r="EZ5" s="8" t="s">
        <v>8769</v>
      </c>
      <c r="FA5" s="8" t="s">
        <v>8769</v>
      </c>
      <c r="FB5" s="8" t="s">
        <v>8769</v>
      </c>
      <c r="FC5" s="8" t="s">
        <v>8769</v>
      </c>
      <c r="FD5" s="8" t="s">
        <v>8769</v>
      </c>
      <c r="FE5" s="8" t="s">
        <v>8769</v>
      </c>
      <c r="FF5" s="8" t="s">
        <v>8769</v>
      </c>
      <c r="FG5" s="8" t="s">
        <v>8769</v>
      </c>
      <c r="FH5" s="8" t="s">
        <v>8769</v>
      </c>
      <c r="FI5" s="8" t="s">
        <v>8769</v>
      </c>
      <c r="FJ5" s="8" t="s">
        <v>8769</v>
      </c>
      <c r="FK5" s="8" t="s">
        <v>8769</v>
      </c>
      <c r="FL5" s="8" t="s">
        <v>8769</v>
      </c>
      <c r="FM5" s="8" t="s">
        <v>8769</v>
      </c>
      <c r="FN5" s="8" t="s">
        <v>8769</v>
      </c>
      <c r="FO5" s="8" t="s">
        <v>8769</v>
      </c>
      <c r="FP5" s="8" t="s">
        <v>8769</v>
      </c>
      <c r="FQ5" s="8" t="s">
        <v>8769</v>
      </c>
      <c r="FR5" s="8" t="s">
        <v>8769</v>
      </c>
      <c r="FS5" s="8" t="s">
        <v>8769</v>
      </c>
      <c r="FT5" s="8" t="s">
        <v>8769</v>
      </c>
      <c r="FU5" s="8" t="s">
        <v>8769</v>
      </c>
      <c r="FV5" s="8" t="s">
        <v>8769</v>
      </c>
      <c r="FW5" s="8" t="s">
        <v>8769</v>
      </c>
      <c r="FX5" s="8" t="s">
        <v>8769</v>
      </c>
      <c r="FY5" s="8" t="s">
        <v>8769</v>
      </c>
      <c r="FZ5" s="8" t="s">
        <v>8769</v>
      </c>
      <c r="GA5" s="8" t="s">
        <v>8769</v>
      </c>
      <c r="GB5" s="8" t="s">
        <v>8769</v>
      </c>
      <c r="GC5" s="8" t="s">
        <v>8769</v>
      </c>
      <c r="GD5" s="8" t="s">
        <v>8769</v>
      </c>
      <c r="GE5" s="8" t="s">
        <v>8769</v>
      </c>
      <c r="GF5" s="8" t="s">
        <v>8769</v>
      </c>
      <c r="GG5" s="8" t="s">
        <v>8769</v>
      </c>
      <c r="GH5" s="8" t="s">
        <v>8769</v>
      </c>
      <c r="GI5" s="8" t="s">
        <v>8769</v>
      </c>
      <c r="GJ5" s="8" t="s">
        <v>8769</v>
      </c>
      <c r="GK5" s="8" t="s">
        <v>8769</v>
      </c>
      <c r="GL5" s="8" t="s">
        <v>8769</v>
      </c>
      <c r="GM5" s="8" t="s">
        <v>8769</v>
      </c>
      <c r="GN5" s="8" t="s">
        <v>8769</v>
      </c>
      <c r="GO5" s="8" t="s">
        <v>8769</v>
      </c>
      <c r="GP5" s="8" t="s">
        <v>8769</v>
      </c>
      <c r="GQ5" s="8" t="s">
        <v>8769</v>
      </c>
      <c r="GR5" s="8" t="s">
        <v>8769</v>
      </c>
      <c r="GS5" s="8" t="s">
        <v>8769</v>
      </c>
      <c r="GT5" s="8" t="s">
        <v>8769</v>
      </c>
      <c r="GU5" s="8" t="s">
        <v>8769</v>
      </c>
      <c r="GV5" s="8" t="s">
        <v>8769</v>
      </c>
      <c r="GW5" s="8" t="s">
        <v>8769</v>
      </c>
      <c r="GX5" s="8" t="s">
        <v>8769</v>
      </c>
      <c r="GY5" s="8" t="s">
        <v>8769</v>
      </c>
      <c r="GZ5" s="8" t="s">
        <v>8769</v>
      </c>
      <c r="HA5" s="8" t="s">
        <v>8769</v>
      </c>
      <c r="HB5" s="8" t="s">
        <v>8769</v>
      </c>
      <c r="HC5" s="8" t="s">
        <v>8769</v>
      </c>
      <c r="HD5" s="8" t="s">
        <v>8769</v>
      </c>
      <c r="HE5" s="8" t="s">
        <v>8769</v>
      </c>
      <c r="HF5" s="8" t="s">
        <v>8769</v>
      </c>
      <c r="HG5" s="8" t="s">
        <v>8769</v>
      </c>
      <c r="HH5" s="8" t="s">
        <v>8769</v>
      </c>
      <c r="HI5" s="8" t="s">
        <v>8769</v>
      </c>
      <c r="HJ5" s="8" t="s">
        <v>8769</v>
      </c>
      <c r="HK5" s="8" t="s">
        <v>8769</v>
      </c>
      <c r="HL5" s="8" t="s">
        <v>8769</v>
      </c>
      <c r="HM5" s="8" t="s">
        <v>8769</v>
      </c>
      <c r="HN5" s="8" t="s">
        <v>8769</v>
      </c>
      <c r="HO5" s="8" t="s">
        <v>8769</v>
      </c>
      <c r="HP5" s="8" t="s">
        <v>8769</v>
      </c>
      <c r="HQ5" s="8" t="s">
        <v>8769</v>
      </c>
      <c r="HR5" s="8" t="s">
        <v>8769</v>
      </c>
      <c r="HS5" s="8" t="s">
        <v>8769</v>
      </c>
      <c r="HT5" s="8" t="s">
        <v>8769</v>
      </c>
      <c r="HU5" s="8" t="s">
        <v>8769</v>
      </c>
      <c r="HV5" s="8" t="s">
        <v>8769</v>
      </c>
      <c r="HW5" s="8" t="s">
        <v>8769</v>
      </c>
      <c r="HX5" s="8" t="s">
        <v>8769</v>
      </c>
      <c r="HY5" s="8" t="s">
        <v>8769</v>
      </c>
      <c r="HZ5" s="8" t="s">
        <v>8769</v>
      </c>
      <c r="IA5" s="8" t="s">
        <v>8769</v>
      </c>
      <c r="IB5" s="8" t="s">
        <v>8769</v>
      </c>
      <c r="IC5" s="8" t="s">
        <v>8769</v>
      </c>
      <c r="ID5" s="8" t="s">
        <v>8769</v>
      </c>
      <c r="IE5" s="8" t="s">
        <v>8769</v>
      </c>
      <c r="IF5" s="8" t="s">
        <v>8769</v>
      </c>
      <c r="IG5" s="8" t="s">
        <v>8769</v>
      </c>
      <c r="IH5" s="8" t="s">
        <v>8769</v>
      </c>
      <c r="II5" s="8" t="s">
        <v>8769</v>
      </c>
      <c r="IJ5" s="8" t="s">
        <v>8769</v>
      </c>
      <c r="IK5" s="8" t="s">
        <v>8769</v>
      </c>
      <c r="IL5" s="8" t="s">
        <v>8769</v>
      </c>
      <c r="IM5" s="8" t="s">
        <v>8769</v>
      </c>
      <c r="IN5" s="8" t="s">
        <v>8769</v>
      </c>
      <c r="IO5" s="8" t="s">
        <v>8769</v>
      </c>
      <c r="IP5" s="8" t="s">
        <v>8769</v>
      </c>
      <c r="IQ5" s="8" t="s">
        <v>8769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>
      <c r="A10" s="4" t="s">
        <v>258</v>
      </c>
      <c r="B10" s="8" t="s">
        <v>1762</v>
      </c>
      <c r="C10" s="8" t="s">
        <v>1763</v>
      </c>
      <c r="D10" s="8" t="s">
        <v>1764</v>
      </c>
      <c r="E10" s="8" t="s">
        <v>1765</v>
      </c>
      <c r="F10" s="8" t="s">
        <v>1766</v>
      </c>
      <c r="G10" s="8" t="s">
        <v>1767</v>
      </c>
      <c r="H10" s="8" t="s">
        <v>1768</v>
      </c>
      <c r="I10" s="8" t="s">
        <v>1769</v>
      </c>
      <c r="J10" s="8" t="s">
        <v>1770</v>
      </c>
      <c r="K10" s="8" t="s">
        <v>1771</v>
      </c>
      <c r="L10" s="8" t="s">
        <v>1772</v>
      </c>
      <c r="M10" s="8" t="s">
        <v>1773</v>
      </c>
      <c r="N10" s="8" t="s">
        <v>1774</v>
      </c>
      <c r="O10" s="8" t="s">
        <v>1775</v>
      </c>
      <c r="P10" s="8" t="s">
        <v>1776</v>
      </c>
      <c r="Q10" s="8" t="s">
        <v>1777</v>
      </c>
      <c r="R10" s="8" t="s">
        <v>1778</v>
      </c>
      <c r="S10" s="8" t="s">
        <v>1779</v>
      </c>
      <c r="T10" s="8" t="s">
        <v>1780</v>
      </c>
      <c r="U10" s="8" t="s">
        <v>1781</v>
      </c>
      <c r="V10" s="8" t="s">
        <v>1782</v>
      </c>
      <c r="W10" s="8" t="s">
        <v>1783</v>
      </c>
      <c r="X10" s="8" t="s">
        <v>1784</v>
      </c>
      <c r="Y10" s="8" t="s">
        <v>1785</v>
      </c>
      <c r="Z10" s="8" t="s">
        <v>1786</v>
      </c>
      <c r="AA10" s="8" t="s">
        <v>1787</v>
      </c>
      <c r="AB10" s="8" t="s">
        <v>1788</v>
      </c>
      <c r="AC10" s="8" t="s">
        <v>1789</v>
      </c>
      <c r="AD10" s="8" t="s">
        <v>1790</v>
      </c>
      <c r="AE10" s="8" t="s">
        <v>1791</v>
      </c>
      <c r="AF10" s="8" t="s">
        <v>1792</v>
      </c>
      <c r="AG10" s="8" t="s">
        <v>1793</v>
      </c>
      <c r="AH10" s="8" t="s">
        <v>1794</v>
      </c>
      <c r="AI10" s="8" t="s">
        <v>1795</v>
      </c>
      <c r="AJ10" s="8" t="s">
        <v>1796</v>
      </c>
      <c r="AK10" s="8" t="s">
        <v>1797</v>
      </c>
      <c r="AL10" s="8" t="s">
        <v>1798</v>
      </c>
      <c r="AM10" s="8" t="s">
        <v>1799</v>
      </c>
      <c r="AN10" s="8" t="s">
        <v>1800</v>
      </c>
      <c r="AO10" s="8" t="s">
        <v>1801</v>
      </c>
      <c r="AP10" s="8" t="s">
        <v>1802</v>
      </c>
      <c r="AQ10" s="8" t="s">
        <v>1803</v>
      </c>
      <c r="AR10" s="8" t="s">
        <v>1804</v>
      </c>
      <c r="AS10" s="8" t="s">
        <v>1805</v>
      </c>
      <c r="AT10" s="8" t="s">
        <v>1806</v>
      </c>
      <c r="AU10" s="8" t="s">
        <v>1807</v>
      </c>
      <c r="AV10" s="8" t="s">
        <v>1808</v>
      </c>
      <c r="AW10" s="8" t="s">
        <v>1809</v>
      </c>
      <c r="AX10" s="8" t="s">
        <v>1810</v>
      </c>
      <c r="AY10" s="8" t="s">
        <v>1811</v>
      </c>
      <c r="AZ10" s="8" t="s">
        <v>1812</v>
      </c>
      <c r="BA10" s="8" t="s">
        <v>1813</v>
      </c>
      <c r="BB10" s="8" t="s">
        <v>1814</v>
      </c>
      <c r="BC10" s="8" t="s">
        <v>1815</v>
      </c>
      <c r="BD10" s="8" t="s">
        <v>1816</v>
      </c>
      <c r="BE10" s="8" t="s">
        <v>1817</v>
      </c>
      <c r="BF10" s="8" t="s">
        <v>1818</v>
      </c>
      <c r="BG10" s="8" t="s">
        <v>1819</v>
      </c>
      <c r="BH10" s="8" t="s">
        <v>1820</v>
      </c>
      <c r="BI10" s="8" t="s">
        <v>1821</v>
      </c>
      <c r="BJ10" s="8" t="s">
        <v>1822</v>
      </c>
      <c r="BK10" s="8" t="s">
        <v>1823</v>
      </c>
      <c r="BL10" s="8" t="s">
        <v>1824</v>
      </c>
      <c r="BM10" s="8" t="s">
        <v>1825</v>
      </c>
      <c r="BN10" s="8" t="s">
        <v>1826</v>
      </c>
      <c r="BO10" s="8" t="s">
        <v>1827</v>
      </c>
      <c r="BP10" s="8" t="s">
        <v>1828</v>
      </c>
      <c r="BQ10" s="8" t="s">
        <v>1829</v>
      </c>
      <c r="BR10" s="8" t="s">
        <v>1830</v>
      </c>
      <c r="BS10" s="8" t="s">
        <v>1831</v>
      </c>
      <c r="BT10" s="8" t="s">
        <v>1832</v>
      </c>
      <c r="BU10" s="8" t="s">
        <v>1833</v>
      </c>
      <c r="BV10" s="8" t="s">
        <v>1834</v>
      </c>
      <c r="BW10" s="8" t="s">
        <v>1835</v>
      </c>
      <c r="BX10" s="8" t="s">
        <v>1836</v>
      </c>
      <c r="BY10" s="8" t="s">
        <v>1837</v>
      </c>
      <c r="BZ10" s="8" t="s">
        <v>1838</v>
      </c>
      <c r="CA10" s="8" t="s">
        <v>1839</v>
      </c>
      <c r="CB10" s="8" t="s">
        <v>1840</v>
      </c>
      <c r="CC10" s="8" t="s">
        <v>1841</v>
      </c>
      <c r="CD10" s="8" t="s">
        <v>1842</v>
      </c>
      <c r="CE10" s="8" t="s">
        <v>1843</v>
      </c>
      <c r="CF10" s="8" t="s">
        <v>1844</v>
      </c>
      <c r="CG10" s="8" t="s">
        <v>1845</v>
      </c>
      <c r="CH10" s="8" t="s">
        <v>1846</v>
      </c>
      <c r="CI10" s="8" t="s">
        <v>1847</v>
      </c>
      <c r="CJ10" s="8" t="s">
        <v>1848</v>
      </c>
      <c r="CK10" s="8" t="s">
        <v>1849</v>
      </c>
      <c r="CL10" s="8" t="s">
        <v>1850</v>
      </c>
      <c r="CM10" s="8" t="s">
        <v>1851</v>
      </c>
      <c r="CN10" s="8" t="s">
        <v>1852</v>
      </c>
      <c r="CO10" s="8" t="s">
        <v>1853</v>
      </c>
      <c r="CP10" s="8" t="s">
        <v>1854</v>
      </c>
      <c r="CQ10" s="8" t="s">
        <v>1855</v>
      </c>
      <c r="CR10" s="8" t="s">
        <v>1856</v>
      </c>
      <c r="CS10" s="8" t="s">
        <v>1857</v>
      </c>
      <c r="CT10" s="8" t="s">
        <v>1858</v>
      </c>
      <c r="CU10" s="8" t="s">
        <v>1859</v>
      </c>
      <c r="CV10" s="8" t="s">
        <v>1860</v>
      </c>
      <c r="CW10" s="8" t="s">
        <v>1861</v>
      </c>
      <c r="CX10" s="8" t="s">
        <v>1862</v>
      </c>
      <c r="CY10" s="8" t="s">
        <v>1863</v>
      </c>
      <c r="CZ10" s="8" t="s">
        <v>1864</v>
      </c>
      <c r="DA10" s="8" t="s">
        <v>1865</v>
      </c>
      <c r="DB10" s="8" t="s">
        <v>1866</v>
      </c>
      <c r="DC10" s="8" t="s">
        <v>1867</v>
      </c>
      <c r="DD10" s="8" t="s">
        <v>1868</v>
      </c>
      <c r="DE10" s="8" t="s">
        <v>1869</v>
      </c>
      <c r="DF10" s="8" t="s">
        <v>1870</v>
      </c>
      <c r="DG10" s="8" t="s">
        <v>1871</v>
      </c>
      <c r="DH10" s="8" t="s">
        <v>1872</v>
      </c>
      <c r="DI10" s="8" t="s">
        <v>1873</v>
      </c>
      <c r="DJ10" s="8" t="s">
        <v>1874</v>
      </c>
      <c r="DK10" s="8" t="s">
        <v>1875</v>
      </c>
      <c r="DL10" s="8" t="s">
        <v>1876</v>
      </c>
      <c r="DM10" s="8" t="s">
        <v>1877</v>
      </c>
      <c r="DN10" s="8" t="s">
        <v>1878</v>
      </c>
      <c r="DO10" s="8" t="s">
        <v>1879</v>
      </c>
      <c r="DP10" s="8" t="s">
        <v>1880</v>
      </c>
      <c r="DQ10" s="8" t="s">
        <v>1881</v>
      </c>
      <c r="DR10" s="8" t="s">
        <v>1882</v>
      </c>
      <c r="DS10" s="8" t="s">
        <v>1883</v>
      </c>
      <c r="DT10" s="8" t="s">
        <v>1884</v>
      </c>
      <c r="DU10" s="8" t="s">
        <v>1885</v>
      </c>
      <c r="DV10" s="8" t="s">
        <v>1886</v>
      </c>
      <c r="DW10" s="8" t="s">
        <v>1887</v>
      </c>
      <c r="DX10" s="8" t="s">
        <v>1888</v>
      </c>
      <c r="DY10" s="8" t="s">
        <v>1889</v>
      </c>
      <c r="DZ10" s="8" t="s">
        <v>1890</v>
      </c>
      <c r="EA10" s="8" t="s">
        <v>1891</v>
      </c>
      <c r="EB10" s="8" t="s">
        <v>1892</v>
      </c>
      <c r="EC10" s="8" t="s">
        <v>1893</v>
      </c>
      <c r="ED10" s="8" t="s">
        <v>1894</v>
      </c>
      <c r="EE10" s="8" t="s">
        <v>1895</v>
      </c>
      <c r="EF10" s="8" t="s">
        <v>1896</v>
      </c>
      <c r="EG10" s="8" t="s">
        <v>1897</v>
      </c>
      <c r="EH10" s="8" t="s">
        <v>1898</v>
      </c>
      <c r="EI10" s="8" t="s">
        <v>1899</v>
      </c>
      <c r="EJ10" s="8" t="s">
        <v>1900</v>
      </c>
      <c r="EK10" s="8" t="s">
        <v>1901</v>
      </c>
      <c r="EL10" s="8" t="s">
        <v>1902</v>
      </c>
      <c r="EM10" s="8" t="s">
        <v>1903</v>
      </c>
      <c r="EN10" s="8" t="s">
        <v>1904</v>
      </c>
      <c r="EO10" s="8" t="s">
        <v>1905</v>
      </c>
      <c r="EP10" s="8" t="s">
        <v>1906</v>
      </c>
      <c r="EQ10" s="8" t="s">
        <v>1907</v>
      </c>
      <c r="ER10" s="8" t="s">
        <v>1908</v>
      </c>
      <c r="ES10" s="8" t="s">
        <v>1909</v>
      </c>
      <c r="ET10" s="8" t="s">
        <v>1910</v>
      </c>
      <c r="EU10" s="8" t="s">
        <v>1911</v>
      </c>
      <c r="EV10" s="8" t="s">
        <v>1912</v>
      </c>
      <c r="EW10" s="8" t="s">
        <v>1913</v>
      </c>
      <c r="EX10" s="8" t="s">
        <v>1914</v>
      </c>
      <c r="EY10" s="8" t="s">
        <v>1915</v>
      </c>
      <c r="EZ10" s="8" t="s">
        <v>1916</v>
      </c>
      <c r="FA10" s="8" t="s">
        <v>1917</v>
      </c>
      <c r="FB10" s="8" t="s">
        <v>1918</v>
      </c>
      <c r="FC10" s="8" t="s">
        <v>1919</v>
      </c>
      <c r="FD10" s="8" t="s">
        <v>1920</v>
      </c>
      <c r="FE10" s="8" t="s">
        <v>1921</v>
      </c>
      <c r="FF10" s="8" t="s">
        <v>1922</v>
      </c>
      <c r="FG10" s="8" t="s">
        <v>1923</v>
      </c>
      <c r="FH10" s="8" t="s">
        <v>1924</v>
      </c>
      <c r="FI10" s="8" t="s">
        <v>1925</v>
      </c>
      <c r="FJ10" s="8" t="s">
        <v>1926</v>
      </c>
      <c r="FK10" s="8" t="s">
        <v>1927</v>
      </c>
      <c r="FL10" s="8" t="s">
        <v>1928</v>
      </c>
      <c r="FM10" s="8" t="s">
        <v>1929</v>
      </c>
      <c r="FN10" s="8" t="s">
        <v>1930</v>
      </c>
      <c r="FO10" s="8" t="s">
        <v>1931</v>
      </c>
      <c r="FP10" s="8" t="s">
        <v>1932</v>
      </c>
      <c r="FQ10" s="8" t="s">
        <v>1933</v>
      </c>
      <c r="FR10" s="8" t="s">
        <v>1934</v>
      </c>
      <c r="FS10" s="8" t="s">
        <v>1935</v>
      </c>
      <c r="FT10" s="8" t="s">
        <v>1936</v>
      </c>
      <c r="FU10" s="8" t="s">
        <v>1937</v>
      </c>
      <c r="FV10" s="8" t="s">
        <v>1938</v>
      </c>
      <c r="FW10" s="8" t="s">
        <v>1939</v>
      </c>
      <c r="FX10" s="8" t="s">
        <v>1940</v>
      </c>
      <c r="FY10" s="8" t="s">
        <v>1941</v>
      </c>
      <c r="FZ10" s="8" t="s">
        <v>1942</v>
      </c>
      <c r="GA10" s="8" t="s">
        <v>1943</v>
      </c>
      <c r="GB10" s="8" t="s">
        <v>1944</v>
      </c>
      <c r="GC10" s="8" t="s">
        <v>1945</v>
      </c>
      <c r="GD10" s="8" t="s">
        <v>1946</v>
      </c>
      <c r="GE10" s="8" t="s">
        <v>1947</v>
      </c>
      <c r="GF10" s="8" t="s">
        <v>1948</v>
      </c>
      <c r="GG10" s="8" t="s">
        <v>1949</v>
      </c>
      <c r="GH10" s="8" t="s">
        <v>1950</v>
      </c>
      <c r="GI10" s="8" t="s">
        <v>1951</v>
      </c>
      <c r="GJ10" s="8" t="s">
        <v>1952</v>
      </c>
      <c r="GK10" s="8" t="s">
        <v>1953</v>
      </c>
      <c r="GL10" s="8" t="s">
        <v>1954</v>
      </c>
      <c r="GM10" s="8" t="s">
        <v>1955</v>
      </c>
      <c r="GN10" s="8" t="s">
        <v>1956</v>
      </c>
      <c r="GO10" s="8" t="s">
        <v>1957</v>
      </c>
      <c r="GP10" s="8" t="s">
        <v>1958</v>
      </c>
      <c r="GQ10" s="8" t="s">
        <v>1959</v>
      </c>
      <c r="GR10" s="8" t="s">
        <v>1960</v>
      </c>
      <c r="GS10" s="8" t="s">
        <v>1961</v>
      </c>
      <c r="GT10" s="8" t="s">
        <v>1962</v>
      </c>
      <c r="GU10" s="8" t="s">
        <v>1963</v>
      </c>
      <c r="GV10" s="8" t="s">
        <v>1964</v>
      </c>
      <c r="GW10" s="8" t="s">
        <v>1965</v>
      </c>
      <c r="GX10" s="8" t="s">
        <v>1966</v>
      </c>
      <c r="GY10" s="8" t="s">
        <v>1967</v>
      </c>
      <c r="GZ10" s="8" t="s">
        <v>1968</v>
      </c>
      <c r="HA10" s="8" t="s">
        <v>1969</v>
      </c>
      <c r="HB10" s="8" t="s">
        <v>1970</v>
      </c>
      <c r="HC10" s="8" t="s">
        <v>1971</v>
      </c>
      <c r="HD10" s="8" t="s">
        <v>1972</v>
      </c>
      <c r="HE10" s="8" t="s">
        <v>1973</v>
      </c>
      <c r="HF10" s="8" t="s">
        <v>1974</v>
      </c>
      <c r="HG10" s="8" t="s">
        <v>1975</v>
      </c>
      <c r="HH10" s="8" t="s">
        <v>1976</v>
      </c>
      <c r="HI10" s="8" t="s">
        <v>1977</v>
      </c>
      <c r="HJ10" s="8" t="s">
        <v>1978</v>
      </c>
      <c r="HK10" s="8" t="s">
        <v>1979</v>
      </c>
      <c r="HL10" s="8" t="s">
        <v>1980</v>
      </c>
      <c r="HM10" s="8" t="s">
        <v>1981</v>
      </c>
      <c r="HN10" s="8" t="s">
        <v>1982</v>
      </c>
      <c r="HO10" s="8" t="s">
        <v>1983</v>
      </c>
      <c r="HP10" s="8" t="s">
        <v>1984</v>
      </c>
      <c r="HQ10" s="8" t="s">
        <v>1985</v>
      </c>
      <c r="HR10" s="8" t="s">
        <v>1986</v>
      </c>
      <c r="HS10" s="8" t="s">
        <v>1987</v>
      </c>
      <c r="HT10" s="8" t="s">
        <v>1988</v>
      </c>
      <c r="HU10" s="8" t="s">
        <v>1989</v>
      </c>
      <c r="HV10" s="8" t="s">
        <v>1990</v>
      </c>
      <c r="HW10" s="8" t="s">
        <v>1991</v>
      </c>
      <c r="HX10" s="8" t="s">
        <v>1992</v>
      </c>
      <c r="HY10" s="8" t="s">
        <v>1993</v>
      </c>
      <c r="HZ10" s="8" t="s">
        <v>1994</v>
      </c>
      <c r="IA10" s="8" t="s">
        <v>1995</v>
      </c>
      <c r="IB10" s="8" t="s">
        <v>1996</v>
      </c>
      <c r="IC10" s="8" t="s">
        <v>1997</v>
      </c>
      <c r="ID10" s="8" t="s">
        <v>1998</v>
      </c>
      <c r="IE10" s="8" t="s">
        <v>1999</v>
      </c>
      <c r="IF10" s="8" t="s">
        <v>2000</v>
      </c>
      <c r="IG10" s="8" t="s">
        <v>2001</v>
      </c>
      <c r="IH10" s="8" t="s">
        <v>2002</v>
      </c>
      <c r="II10" s="8" t="s">
        <v>2003</v>
      </c>
      <c r="IJ10" s="8" t="s">
        <v>2004</v>
      </c>
      <c r="IK10" s="8" t="s">
        <v>2005</v>
      </c>
      <c r="IL10" s="8" t="s">
        <v>2006</v>
      </c>
      <c r="IM10" s="8" t="s">
        <v>2007</v>
      </c>
      <c r="IN10" s="8" t="s">
        <v>2008</v>
      </c>
      <c r="IO10" s="8" t="s">
        <v>2009</v>
      </c>
      <c r="IP10" s="8" t="s">
        <v>2010</v>
      </c>
      <c r="IQ10" s="8" t="s">
        <v>2011</v>
      </c>
    </row>
    <row r="11" spans="1:251">
      <c r="A11" s="10">
        <v>42036</v>
      </c>
      <c r="B11" s="9">
        <v>2.0510000000000002</v>
      </c>
      <c r="C11" s="9">
        <v>2.0510000000000002</v>
      </c>
      <c r="D11" s="9">
        <v>0</v>
      </c>
      <c r="E11" s="9">
        <v>0</v>
      </c>
      <c r="F11" s="9">
        <v>0</v>
      </c>
      <c r="G11" s="9">
        <v>0</v>
      </c>
      <c r="H11" s="9">
        <v>9.5150000000000006</v>
      </c>
      <c r="I11" s="9">
        <v>6.5419999999999998</v>
      </c>
      <c r="J11" s="9">
        <v>2.9729999999999999</v>
      </c>
      <c r="K11" s="9">
        <v>9.5150000000000006</v>
      </c>
      <c r="L11" s="9">
        <v>6.5419999999999998</v>
      </c>
      <c r="M11" s="9">
        <v>2.9729999999999999</v>
      </c>
      <c r="N11" s="9">
        <v>5.5910000000000002</v>
      </c>
      <c r="O11" s="9">
        <v>4.1449999999999996</v>
      </c>
      <c r="P11" s="9">
        <v>1.446</v>
      </c>
      <c r="Q11" s="9">
        <v>1.155</v>
      </c>
      <c r="R11" s="9">
        <v>1.155</v>
      </c>
      <c r="S11" s="9">
        <v>0</v>
      </c>
      <c r="T11" s="9">
        <v>1.3180000000000001</v>
      </c>
      <c r="U11" s="9">
        <v>0.66700000000000004</v>
      </c>
      <c r="V11" s="9">
        <v>0.65</v>
      </c>
      <c r="W11" s="9">
        <v>1.012</v>
      </c>
      <c r="X11" s="9">
        <v>0.57499999999999996</v>
      </c>
      <c r="Y11" s="9">
        <v>0.437</v>
      </c>
      <c r="Z11" s="9">
        <v>0.439</v>
      </c>
      <c r="AA11" s="9">
        <v>0</v>
      </c>
      <c r="AB11" s="9">
        <v>0.439</v>
      </c>
      <c r="AC11" s="9">
        <v>0.439</v>
      </c>
      <c r="AD11" s="9">
        <v>0</v>
      </c>
      <c r="AE11" s="9">
        <v>0.439</v>
      </c>
      <c r="AF11" s="9">
        <v>0</v>
      </c>
      <c r="AG11" s="9">
        <v>0</v>
      </c>
      <c r="AH11" s="9">
        <v>0</v>
      </c>
      <c r="AI11" s="9">
        <v>16.013000000000002</v>
      </c>
      <c r="AJ11" s="9">
        <v>11.930999999999999</v>
      </c>
      <c r="AK11" s="9">
        <v>4.0819999999999999</v>
      </c>
      <c r="AL11" s="9">
        <v>16.013000000000002</v>
      </c>
      <c r="AM11" s="9">
        <v>11.930999999999999</v>
      </c>
      <c r="AN11" s="9">
        <v>4.0819999999999999</v>
      </c>
      <c r="AO11" s="9">
        <v>2.4119999999999999</v>
      </c>
      <c r="AP11" s="9">
        <v>2.4119999999999999</v>
      </c>
      <c r="AQ11" s="9">
        <v>0</v>
      </c>
      <c r="AR11" s="9">
        <v>4.1100000000000003</v>
      </c>
      <c r="AS11" s="9">
        <v>3.246</v>
      </c>
      <c r="AT11" s="9">
        <v>0.86399999999999999</v>
      </c>
      <c r="AU11" s="9">
        <v>1.306</v>
      </c>
      <c r="AV11" s="9">
        <v>1.306</v>
      </c>
      <c r="AW11" s="9">
        <v>0</v>
      </c>
      <c r="AX11" s="9">
        <v>3.9990000000000001</v>
      </c>
      <c r="AY11" s="9">
        <v>2.2690000000000001</v>
      </c>
      <c r="AZ11" s="9">
        <v>1.73</v>
      </c>
      <c r="BA11" s="9">
        <v>4.1859999999999999</v>
      </c>
      <c r="BB11" s="9">
        <v>2.6989999999999998</v>
      </c>
      <c r="BC11" s="9">
        <v>1.4870000000000001</v>
      </c>
      <c r="BD11" s="9">
        <v>4.1859999999999999</v>
      </c>
      <c r="BE11" s="9">
        <v>2.6989999999999998</v>
      </c>
      <c r="BF11" s="9">
        <v>1.4870000000000001</v>
      </c>
      <c r="BG11" s="9">
        <v>0</v>
      </c>
      <c r="BH11" s="9">
        <v>0</v>
      </c>
      <c r="BI11" s="9">
        <v>0</v>
      </c>
      <c r="BJ11" s="9">
        <v>6.4550000000000001</v>
      </c>
      <c r="BK11" s="9">
        <v>2.8029999999999999</v>
      </c>
      <c r="BL11" s="9">
        <v>3.6520000000000001</v>
      </c>
      <c r="BM11" s="9">
        <v>6.4550000000000001</v>
      </c>
      <c r="BN11" s="9">
        <v>2.8029999999999999</v>
      </c>
      <c r="BO11" s="9">
        <v>3.6520000000000001</v>
      </c>
      <c r="BP11" s="9">
        <v>0</v>
      </c>
      <c r="BQ11" s="9">
        <v>0</v>
      </c>
      <c r="BR11" s="9">
        <v>0</v>
      </c>
      <c r="BS11" s="9">
        <v>0.61699999999999999</v>
      </c>
      <c r="BT11" s="9">
        <v>0.61699999999999999</v>
      </c>
      <c r="BU11" s="9">
        <v>0</v>
      </c>
      <c r="BV11" s="9">
        <v>2.8119999999999998</v>
      </c>
      <c r="BW11" s="9">
        <v>1.206</v>
      </c>
      <c r="BX11" s="9">
        <v>1.605</v>
      </c>
      <c r="BY11" s="9">
        <v>0.48299999999999998</v>
      </c>
      <c r="BZ11" s="9">
        <v>0</v>
      </c>
      <c r="CA11" s="9">
        <v>0.48299999999999998</v>
      </c>
      <c r="CB11" s="9">
        <v>2.5430000000000001</v>
      </c>
      <c r="CC11" s="9">
        <v>0.97899999999999998</v>
      </c>
      <c r="CD11" s="9">
        <v>1.5640000000000001</v>
      </c>
      <c r="CE11" s="9">
        <v>2.5430000000000001</v>
      </c>
      <c r="CF11" s="9">
        <v>0.97899999999999998</v>
      </c>
      <c r="CG11" s="9">
        <v>1.5640000000000001</v>
      </c>
      <c r="CH11" s="9">
        <v>0</v>
      </c>
      <c r="CI11" s="9">
        <v>0</v>
      </c>
      <c r="CJ11" s="9">
        <v>0</v>
      </c>
      <c r="CK11" s="9">
        <v>14.135</v>
      </c>
      <c r="CL11" s="9">
        <v>2.0960000000000001</v>
      </c>
      <c r="CM11" s="9">
        <v>12.039</v>
      </c>
      <c r="CN11" s="9">
        <v>14.135</v>
      </c>
      <c r="CO11" s="9">
        <v>2.0960000000000001</v>
      </c>
      <c r="CP11" s="9">
        <v>12.039</v>
      </c>
      <c r="CQ11" s="9">
        <v>6.48</v>
      </c>
      <c r="CR11" s="9">
        <v>1.004</v>
      </c>
      <c r="CS11" s="9">
        <v>5.476</v>
      </c>
      <c r="CT11" s="9">
        <v>1.9330000000000001</v>
      </c>
      <c r="CU11" s="9">
        <v>0</v>
      </c>
      <c r="CV11" s="9">
        <v>1.9330000000000001</v>
      </c>
      <c r="CW11" s="9">
        <v>4.4649999999999999</v>
      </c>
      <c r="CX11" s="9">
        <v>0.69699999999999995</v>
      </c>
      <c r="CY11" s="9">
        <v>3.7679999999999998</v>
      </c>
      <c r="CZ11" s="9">
        <v>1.2569999999999999</v>
      </c>
      <c r="DA11" s="9">
        <v>0.39500000000000002</v>
      </c>
      <c r="DB11" s="9">
        <v>0.86199999999999999</v>
      </c>
      <c r="DC11" s="9">
        <v>0</v>
      </c>
      <c r="DD11" s="9">
        <v>0</v>
      </c>
      <c r="DE11" s="9">
        <v>0</v>
      </c>
      <c r="DF11" s="9">
        <v>0</v>
      </c>
      <c r="DG11" s="9">
        <v>0</v>
      </c>
      <c r="DH11" s="9">
        <v>0</v>
      </c>
      <c r="DI11" s="9">
        <v>0</v>
      </c>
      <c r="DJ11" s="9">
        <v>0</v>
      </c>
      <c r="DK11" s="9">
        <v>0</v>
      </c>
      <c r="DL11" s="9">
        <v>8.1270000000000007</v>
      </c>
      <c r="DM11" s="9">
        <v>1.829</v>
      </c>
      <c r="DN11" s="9">
        <v>6.298</v>
      </c>
      <c r="DO11" s="9">
        <v>8.1270000000000007</v>
      </c>
      <c r="DP11" s="9">
        <v>1.829</v>
      </c>
      <c r="DQ11" s="9">
        <v>6.298</v>
      </c>
      <c r="DR11" s="9">
        <v>0.51</v>
      </c>
      <c r="DS11" s="9">
        <v>0</v>
      </c>
      <c r="DT11" s="9">
        <v>0.51</v>
      </c>
      <c r="DU11" s="9">
        <v>2.407</v>
      </c>
      <c r="DV11" s="9">
        <v>0.57399999999999995</v>
      </c>
      <c r="DW11" s="9">
        <v>1.833</v>
      </c>
      <c r="DX11" s="9">
        <v>2.69</v>
      </c>
      <c r="DY11" s="9">
        <v>0.72</v>
      </c>
      <c r="DZ11" s="9">
        <v>1.97</v>
      </c>
      <c r="EA11" s="9">
        <v>2.5190000000000001</v>
      </c>
      <c r="EB11" s="9">
        <v>0.53400000000000003</v>
      </c>
      <c r="EC11" s="9">
        <v>1.9850000000000001</v>
      </c>
      <c r="ED11" s="9">
        <v>0</v>
      </c>
      <c r="EE11" s="9">
        <v>0</v>
      </c>
      <c r="EF11" s="9">
        <v>0</v>
      </c>
      <c r="EG11" s="9">
        <v>0</v>
      </c>
      <c r="EH11" s="9">
        <v>0</v>
      </c>
      <c r="EI11" s="9">
        <v>0</v>
      </c>
      <c r="EJ11" s="9">
        <v>0</v>
      </c>
      <c r="EK11" s="9">
        <v>0</v>
      </c>
      <c r="EL11" s="9">
        <v>0</v>
      </c>
      <c r="EM11" s="9">
        <v>11.936999999999999</v>
      </c>
      <c r="EN11" s="9">
        <v>7.4850000000000003</v>
      </c>
      <c r="EO11" s="9">
        <v>4.452</v>
      </c>
      <c r="EP11" s="9">
        <v>11.936999999999999</v>
      </c>
      <c r="EQ11" s="9">
        <v>7.4850000000000003</v>
      </c>
      <c r="ER11" s="9">
        <v>4.452</v>
      </c>
      <c r="ES11" s="9">
        <v>4.8010000000000002</v>
      </c>
      <c r="ET11" s="9">
        <v>2.702</v>
      </c>
      <c r="EU11" s="9">
        <v>2.0990000000000002</v>
      </c>
      <c r="EV11" s="9">
        <v>2.3109999999999999</v>
      </c>
      <c r="EW11" s="9">
        <v>1.728</v>
      </c>
      <c r="EX11" s="9">
        <v>0.58199999999999996</v>
      </c>
      <c r="EY11" s="9">
        <v>2.5209999999999999</v>
      </c>
      <c r="EZ11" s="9">
        <v>2.0619999999999998</v>
      </c>
      <c r="FA11" s="9">
        <v>0.45900000000000002</v>
      </c>
      <c r="FB11" s="9">
        <v>1.8109999999999999</v>
      </c>
      <c r="FC11" s="9">
        <v>0.498</v>
      </c>
      <c r="FD11" s="9">
        <v>1.3120000000000001</v>
      </c>
      <c r="FE11" s="9">
        <v>0.495</v>
      </c>
      <c r="FF11" s="9">
        <v>0.495</v>
      </c>
      <c r="FG11" s="9">
        <v>0</v>
      </c>
      <c r="FH11" s="9">
        <v>0.495</v>
      </c>
      <c r="FI11" s="9">
        <v>0.495</v>
      </c>
      <c r="FJ11" s="9">
        <v>0</v>
      </c>
      <c r="FK11" s="9">
        <v>0</v>
      </c>
      <c r="FL11" s="9">
        <v>0</v>
      </c>
      <c r="FM11" s="9">
        <v>0</v>
      </c>
      <c r="FN11" s="9">
        <v>15.467000000000001</v>
      </c>
      <c r="FO11" s="9">
        <v>8.3879999999999999</v>
      </c>
      <c r="FP11" s="9">
        <v>7.0789999999999997</v>
      </c>
      <c r="FQ11" s="9">
        <v>15.467000000000001</v>
      </c>
      <c r="FR11" s="9">
        <v>8.3879999999999999</v>
      </c>
      <c r="FS11" s="9">
        <v>7.0789999999999997</v>
      </c>
      <c r="FT11" s="9">
        <v>4.4109999999999996</v>
      </c>
      <c r="FU11" s="9">
        <v>2.883</v>
      </c>
      <c r="FV11" s="9">
        <v>1.528</v>
      </c>
      <c r="FW11" s="9">
        <v>6.2709999999999999</v>
      </c>
      <c r="FX11" s="9">
        <v>2.9910000000000001</v>
      </c>
      <c r="FY11" s="9">
        <v>3.28</v>
      </c>
      <c r="FZ11" s="9">
        <v>3.371</v>
      </c>
      <c r="GA11" s="9">
        <v>1.9379999999999999</v>
      </c>
      <c r="GB11" s="9">
        <v>1.4319999999999999</v>
      </c>
      <c r="GC11" s="9">
        <v>1.4139999999999999</v>
      </c>
      <c r="GD11" s="9">
        <v>0.57499999999999996</v>
      </c>
      <c r="GE11" s="9">
        <v>0.83899999999999997</v>
      </c>
      <c r="GF11" s="9">
        <v>0</v>
      </c>
      <c r="GG11" s="9">
        <v>0</v>
      </c>
      <c r="GH11" s="9">
        <v>0</v>
      </c>
      <c r="GI11" s="9">
        <v>0</v>
      </c>
      <c r="GJ11" s="9">
        <v>0</v>
      </c>
      <c r="GK11" s="9">
        <v>0</v>
      </c>
      <c r="GL11" s="9">
        <v>0</v>
      </c>
      <c r="GM11" s="9">
        <v>0</v>
      </c>
      <c r="GN11" s="9">
        <v>0</v>
      </c>
      <c r="GO11" s="9">
        <v>23.318000000000001</v>
      </c>
      <c r="GP11" s="9">
        <v>10.365</v>
      </c>
      <c r="GQ11" s="9">
        <v>12.954000000000001</v>
      </c>
      <c r="GR11" s="9">
        <v>22.401</v>
      </c>
      <c r="GS11" s="9">
        <v>10.365</v>
      </c>
      <c r="GT11" s="9">
        <v>12.036</v>
      </c>
      <c r="GU11" s="9">
        <v>11.920999999999999</v>
      </c>
      <c r="GV11" s="9">
        <v>5.6769999999999996</v>
      </c>
      <c r="GW11" s="9">
        <v>6.2439999999999998</v>
      </c>
      <c r="GX11" s="9">
        <v>1.9930000000000001</v>
      </c>
      <c r="GY11" s="9">
        <v>1.0940000000000001</v>
      </c>
      <c r="GZ11" s="9">
        <v>0.9</v>
      </c>
      <c r="HA11" s="9">
        <v>3.5510000000000002</v>
      </c>
      <c r="HB11" s="9">
        <v>2.5169999999999999</v>
      </c>
      <c r="HC11" s="9">
        <v>1.0349999999999999</v>
      </c>
      <c r="HD11" s="9">
        <v>3.9540000000000002</v>
      </c>
      <c r="HE11" s="9">
        <v>0.59799999999999998</v>
      </c>
      <c r="HF11" s="9">
        <v>3.3559999999999999</v>
      </c>
      <c r="HG11" s="9">
        <v>1.899</v>
      </c>
      <c r="HH11" s="9">
        <v>0.47899999999999998</v>
      </c>
      <c r="HI11" s="9">
        <v>1.419</v>
      </c>
      <c r="HJ11" s="9">
        <v>0.98099999999999998</v>
      </c>
      <c r="HK11" s="9">
        <v>0.47899999999999998</v>
      </c>
      <c r="HL11" s="9">
        <v>0.502</v>
      </c>
      <c r="HM11" s="9">
        <v>0.91800000000000004</v>
      </c>
      <c r="HN11" s="9">
        <v>0</v>
      </c>
      <c r="HO11" s="9">
        <v>0.91800000000000004</v>
      </c>
      <c r="HP11" s="9">
        <v>198.21600000000001</v>
      </c>
      <c r="HQ11" s="9">
        <v>105.047</v>
      </c>
      <c r="HR11" s="9">
        <v>93.168999999999997</v>
      </c>
      <c r="HS11" s="9">
        <v>197.12799999999999</v>
      </c>
      <c r="HT11" s="9">
        <v>103.959</v>
      </c>
      <c r="HU11" s="9">
        <v>93.168999999999997</v>
      </c>
      <c r="HV11" s="9">
        <v>89.45</v>
      </c>
      <c r="HW11" s="9">
        <v>47.354999999999997</v>
      </c>
      <c r="HX11" s="9">
        <v>42.094999999999999</v>
      </c>
      <c r="HY11" s="9">
        <v>42.993000000000002</v>
      </c>
      <c r="HZ11" s="9">
        <v>26.103999999999999</v>
      </c>
      <c r="IA11" s="9">
        <v>16.888999999999999</v>
      </c>
      <c r="IB11" s="9">
        <v>27.699000000000002</v>
      </c>
      <c r="IC11" s="9">
        <v>10.031000000000001</v>
      </c>
      <c r="ID11" s="9">
        <v>17.667999999999999</v>
      </c>
      <c r="IE11" s="9">
        <v>20.762</v>
      </c>
      <c r="IF11" s="9">
        <v>10.066000000000001</v>
      </c>
      <c r="IG11" s="9">
        <v>10.696</v>
      </c>
      <c r="IH11" s="9">
        <v>17.312999999999999</v>
      </c>
      <c r="II11" s="9">
        <v>11.491</v>
      </c>
      <c r="IJ11" s="9">
        <v>5.8220000000000001</v>
      </c>
      <c r="IK11" s="9">
        <v>16.224</v>
      </c>
      <c r="IL11" s="9">
        <v>10.403</v>
      </c>
      <c r="IM11" s="9">
        <v>5.8220000000000001</v>
      </c>
      <c r="IN11" s="9">
        <v>1.0880000000000001</v>
      </c>
      <c r="IO11" s="9">
        <v>1.0880000000000001</v>
      </c>
      <c r="IP11" s="9">
        <v>0</v>
      </c>
      <c r="IQ11" s="9">
        <v>175.11699999999999</v>
      </c>
    </row>
    <row r="12" spans="1:251">
      <c r="A12" s="10">
        <v>42401</v>
      </c>
      <c r="B12" s="9">
        <v>1.649</v>
      </c>
      <c r="C12" s="9">
        <v>0.80600000000000005</v>
      </c>
      <c r="D12" s="9">
        <v>0.84199999999999997</v>
      </c>
      <c r="E12" s="9">
        <v>0</v>
      </c>
      <c r="F12" s="9">
        <v>0</v>
      </c>
      <c r="G12" s="9">
        <v>0</v>
      </c>
      <c r="H12" s="9">
        <v>6.9050000000000002</v>
      </c>
      <c r="I12" s="9">
        <v>3.742</v>
      </c>
      <c r="J12" s="9">
        <v>3.1629999999999998</v>
      </c>
      <c r="K12" s="9">
        <v>6.9050000000000002</v>
      </c>
      <c r="L12" s="9">
        <v>3.742</v>
      </c>
      <c r="M12" s="9">
        <v>3.1629999999999998</v>
      </c>
      <c r="N12" s="9">
        <v>3.4169999999999998</v>
      </c>
      <c r="O12" s="9">
        <v>2.577</v>
      </c>
      <c r="P12" s="9">
        <v>0.84</v>
      </c>
      <c r="Q12" s="9">
        <v>1.8360000000000001</v>
      </c>
      <c r="R12" s="9">
        <v>1.165</v>
      </c>
      <c r="S12" s="9">
        <v>0.67100000000000004</v>
      </c>
      <c r="T12" s="9">
        <v>0.48299999999999998</v>
      </c>
      <c r="U12" s="9">
        <v>0</v>
      </c>
      <c r="V12" s="9">
        <v>0.48299999999999998</v>
      </c>
      <c r="W12" s="9">
        <v>1.169</v>
      </c>
      <c r="X12" s="9">
        <v>0</v>
      </c>
      <c r="Y12" s="9">
        <v>1.169</v>
      </c>
      <c r="Z12" s="9">
        <v>0</v>
      </c>
      <c r="AA12" s="9">
        <v>0</v>
      </c>
      <c r="AB12" s="9">
        <v>0</v>
      </c>
      <c r="AC12" s="9">
        <v>0</v>
      </c>
      <c r="AD12" s="9">
        <v>0</v>
      </c>
      <c r="AE12" s="9">
        <v>0</v>
      </c>
      <c r="AF12" s="9">
        <v>0</v>
      </c>
      <c r="AG12" s="9">
        <v>0</v>
      </c>
      <c r="AH12" s="9">
        <v>0</v>
      </c>
      <c r="AI12" s="9">
        <v>21.404</v>
      </c>
      <c r="AJ12" s="9">
        <v>13.198</v>
      </c>
      <c r="AK12" s="9">
        <v>8.2059999999999995</v>
      </c>
      <c r="AL12" s="9">
        <v>21.404</v>
      </c>
      <c r="AM12" s="9">
        <v>13.198</v>
      </c>
      <c r="AN12" s="9">
        <v>8.2059999999999995</v>
      </c>
      <c r="AO12" s="9">
        <v>4.8920000000000003</v>
      </c>
      <c r="AP12" s="9">
        <v>3.6429999999999998</v>
      </c>
      <c r="AQ12" s="9">
        <v>1.248</v>
      </c>
      <c r="AR12" s="9">
        <v>3.83</v>
      </c>
      <c r="AS12" s="9">
        <v>1.9319999999999999</v>
      </c>
      <c r="AT12" s="9">
        <v>1.8979999999999999</v>
      </c>
      <c r="AU12" s="9">
        <v>4.6029999999999998</v>
      </c>
      <c r="AV12" s="9">
        <v>2.7480000000000002</v>
      </c>
      <c r="AW12" s="9">
        <v>1.8560000000000001</v>
      </c>
      <c r="AX12" s="9">
        <v>5.5359999999999996</v>
      </c>
      <c r="AY12" s="9">
        <v>2.3319999999999999</v>
      </c>
      <c r="AZ12" s="9">
        <v>3.2040000000000002</v>
      </c>
      <c r="BA12" s="9">
        <v>2.5430000000000001</v>
      </c>
      <c r="BB12" s="9">
        <v>2.5430000000000001</v>
      </c>
      <c r="BC12" s="9">
        <v>0</v>
      </c>
      <c r="BD12" s="9">
        <v>2.5430000000000001</v>
      </c>
      <c r="BE12" s="9">
        <v>2.5430000000000001</v>
      </c>
      <c r="BF12" s="9">
        <v>0</v>
      </c>
      <c r="BG12" s="9">
        <v>0</v>
      </c>
      <c r="BH12" s="9">
        <v>0</v>
      </c>
      <c r="BI12" s="9">
        <v>0</v>
      </c>
      <c r="BJ12" s="9">
        <v>5.3979999999999997</v>
      </c>
      <c r="BK12" s="9">
        <v>2.3210000000000002</v>
      </c>
      <c r="BL12" s="9">
        <v>3.077</v>
      </c>
      <c r="BM12" s="9">
        <v>5.3979999999999997</v>
      </c>
      <c r="BN12" s="9">
        <v>2.3210000000000002</v>
      </c>
      <c r="BO12" s="9">
        <v>3.077</v>
      </c>
      <c r="BP12" s="9">
        <v>1.323</v>
      </c>
      <c r="BQ12" s="9">
        <v>0.65500000000000003</v>
      </c>
      <c r="BR12" s="9">
        <v>0.66800000000000004</v>
      </c>
      <c r="BS12" s="9">
        <v>1.4770000000000001</v>
      </c>
      <c r="BT12" s="9">
        <v>0.88300000000000001</v>
      </c>
      <c r="BU12" s="9">
        <v>0.59299999999999997</v>
      </c>
      <c r="BV12" s="9">
        <v>1.958</v>
      </c>
      <c r="BW12" s="9">
        <v>0.78300000000000003</v>
      </c>
      <c r="BX12" s="9">
        <v>1.175</v>
      </c>
      <c r="BY12" s="9">
        <v>0</v>
      </c>
      <c r="BZ12" s="9">
        <v>0</v>
      </c>
      <c r="CA12" s="9">
        <v>0</v>
      </c>
      <c r="CB12" s="9">
        <v>0.64100000000000001</v>
      </c>
      <c r="CC12" s="9">
        <v>0</v>
      </c>
      <c r="CD12" s="9">
        <v>0.64100000000000001</v>
      </c>
      <c r="CE12" s="9">
        <v>0.64100000000000001</v>
      </c>
      <c r="CF12" s="9">
        <v>0</v>
      </c>
      <c r="CG12" s="9">
        <v>0.64100000000000001</v>
      </c>
      <c r="CH12" s="9">
        <v>0</v>
      </c>
      <c r="CI12" s="9">
        <v>0</v>
      </c>
      <c r="CJ12" s="9">
        <v>0</v>
      </c>
      <c r="CK12" s="9">
        <v>10.159000000000001</v>
      </c>
      <c r="CL12" s="9">
        <v>2.6589999999999998</v>
      </c>
      <c r="CM12" s="9">
        <v>7.5</v>
      </c>
      <c r="CN12" s="9">
        <v>10.159000000000001</v>
      </c>
      <c r="CO12" s="9">
        <v>2.6589999999999998</v>
      </c>
      <c r="CP12" s="9">
        <v>7.5</v>
      </c>
      <c r="CQ12" s="9">
        <v>2.0139999999999998</v>
      </c>
      <c r="CR12" s="9">
        <v>0.434</v>
      </c>
      <c r="CS12" s="9">
        <v>1.58</v>
      </c>
      <c r="CT12" s="9">
        <v>4.9489999999999998</v>
      </c>
      <c r="CU12" s="9">
        <v>0.60399999999999998</v>
      </c>
      <c r="CV12" s="9">
        <v>4.3449999999999998</v>
      </c>
      <c r="CW12" s="9">
        <v>1.669</v>
      </c>
      <c r="CX12" s="9">
        <v>1.125</v>
      </c>
      <c r="CY12" s="9">
        <v>0.54400000000000004</v>
      </c>
      <c r="CZ12" s="9">
        <v>1.5269999999999999</v>
      </c>
      <c r="DA12" s="9">
        <v>0.496</v>
      </c>
      <c r="DB12" s="9">
        <v>1.0309999999999999</v>
      </c>
      <c r="DC12" s="9">
        <v>0</v>
      </c>
      <c r="DD12" s="9">
        <v>0</v>
      </c>
      <c r="DE12" s="9">
        <v>0</v>
      </c>
      <c r="DF12" s="9">
        <v>0</v>
      </c>
      <c r="DG12" s="9">
        <v>0</v>
      </c>
      <c r="DH12" s="9">
        <v>0</v>
      </c>
      <c r="DI12" s="9">
        <v>0</v>
      </c>
      <c r="DJ12" s="9">
        <v>0</v>
      </c>
      <c r="DK12" s="9">
        <v>0</v>
      </c>
      <c r="DL12" s="9">
        <v>4.3630000000000004</v>
      </c>
      <c r="DM12" s="9">
        <v>0.71799999999999997</v>
      </c>
      <c r="DN12" s="9">
        <v>3.645</v>
      </c>
      <c r="DO12" s="9">
        <v>4.3630000000000004</v>
      </c>
      <c r="DP12" s="9">
        <v>0.71799999999999997</v>
      </c>
      <c r="DQ12" s="9">
        <v>3.645</v>
      </c>
      <c r="DR12" s="9">
        <v>0</v>
      </c>
      <c r="DS12" s="9">
        <v>0</v>
      </c>
      <c r="DT12" s="9">
        <v>0</v>
      </c>
      <c r="DU12" s="9">
        <v>1.635</v>
      </c>
      <c r="DV12" s="9">
        <v>0</v>
      </c>
      <c r="DW12" s="9">
        <v>1.635</v>
      </c>
      <c r="DX12" s="9">
        <v>1.5529999999999999</v>
      </c>
      <c r="DY12" s="9">
        <v>0</v>
      </c>
      <c r="DZ12" s="9">
        <v>1.5529999999999999</v>
      </c>
      <c r="EA12" s="9">
        <v>0.71799999999999997</v>
      </c>
      <c r="EB12" s="9">
        <v>0.71799999999999997</v>
      </c>
      <c r="EC12" s="9">
        <v>0</v>
      </c>
      <c r="ED12" s="9">
        <v>0.45700000000000002</v>
      </c>
      <c r="EE12" s="9">
        <v>0</v>
      </c>
      <c r="EF12" s="9">
        <v>0.45700000000000002</v>
      </c>
      <c r="EG12" s="9">
        <v>0.45700000000000002</v>
      </c>
      <c r="EH12" s="9">
        <v>0</v>
      </c>
      <c r="EI12" s="9">
        <v>0.45700000000000002</v>
      </c>
      <c r="EJ12" s="9">
        <v>0</v>
      </c>
      <c r="EK12" s="9">
        <v>0</v>
      </c>
      <c r="EL12" s="9">
        <v>0</v>
      </c>
      <c r="EM12" s="9">
        <v>3.6459999999999999</v>
      </c>
      <c r="EN12" s="9">
        <v>2.3530000000000002</v>
      </c>
      <c r="EO12" s="9">
        <v>1.2929999999999999</v>
      </c>
      <c r="EP12" s="9">
        <v>3.6459999999999999</v>
      </c>
      <c r="EQ12" s="9">
        <v>2.3530000000000002</v>
      </c>
      <c r="ER12" s="9">
        <v>1.2929999999999999</v>
      </c>
      <c r="ES12" s="9">
        <v>1.3280000000000001</v>
      </c>
      <c r="ET12" s="9">
        <v>0.46700000000000003</v>
      </c>
      <c r="EU12" s="9">
        <v>0.86099999999999999</v>
      </c>
      <c r="EV12" s="9">
        <v>1.8859999999999999</v>
      </c>
      <c r="EW12" s="9">
        <v>1.8859999999999999</v>
      </c>
      <c r="EX12" s="9">
        <v>0</v>
      </c>
      <c r="EY12" s="9">
        <v>0</v>
      </c>
      <c r="EZ12" s="9">
        <v>0</v>
      </c>
      <c r="FA12" s="9">
        <v>0</v>
      </c>
      <c r="FB12" s="9">
        <v>0</v>
      </c>
      <c r="FC12" s="9">
        <v>0</v>
      </c>
      <c r="FD12" s="9">
        <v>0</v>
      </c>
      <c r="FE12" s="9">
        <v>0.432</v>
      </c>
      <c r="FF12" s="9">
        <v>0</v>
      </c>
      <c r="FG12" s="9">
        <v>0.432</v>
      </c>
      <c r="FH12" s="9">
        <v>0.432</v>
      </c>
      <c r="FI12" s="9">
        <v>0</v>
      </c>
      <c r="FJ12" s="9">
        <v>0.432</v>
      </c>
      <c r="FK12" s="9">
        <v>0</v>
      </c>
      <c r="FL12" s="9">
        <v>0</v>
      </c>
      <c r="FM12" s="9">
        <v>0</v>
      </c>
      <c r="FN12" s="9">
        <v>21.501999999999999</v>
      </c>
      <c r="FO12" s="9">
        <v>9.9350000000000005</v>
      </c>
      <c r="FP12" s="9">
        <v>11.567</v>
      </c>
      <c r="FQ12" s="9">
        <v>21.501999999999999</v>
      </c>
      <c r="FR12" s="9">
        <v>9.9350000000000005</v>
      </c>
      <c r="FS12" s="9">
        <v>11.567</v>
      </c>
      <c r="FT12" s="9">
        <v>8.5410000000000004</v>
      </c>
      <c r="FU12" s="9">
        <v>1.712</v>
      </c>
      <c r="FV12" s="9">
        <v>6.8289999999999997</v>
      </c>
      <c r="FW12" s="9">
        <v>3.5150000000000001</v>
      </c>
      <c r="FX12" s="9">
        <v>2.327</v>
      </c>
      <c r="FY12" s="9">
        <v>1.1879999999999999</v>
      </c>
      <c r="FZ12" s="9">
        <v>3.964</v>
      </c>
      <c r="GA12" s="9">
        <v>1.498</v>
      </c>
      <c r="GB12" s="9">
        <v>2.4649999999999999</v>
      </c>
      <c r="GC12" s="9">
        <v>3.5870000000000002</v>
      </c>
      <c r="GD12" s="9">
        <v>2.5019999999999998</v>
      </c>
      <c r="GE12" s="9">
        <v>1.085</v>
      </c>
      <c r="GF12" s="9">
        <v>1.895</v>
      </c>
      <c r="GG12" s="9">
        <v>1.895</v>
      </c>
      <c r="GH12" s="9">
        <v>0</v>
      </c>
      <c r="GI12" s="9">
        <v>1.895</v>
      </c>
      <c r="GJ12" s="9">
        <v>1.895</v>
      </c>
      <c r="GK12" s="9">
        <v>0</v>
      </c>
      <c r="GL12" s="9">
        <v>0</v>
      </c>
      <c r="GM12" s="9">
        <v>0</v>
      </c>
      <c r="GN12" s="9">
        <v>0</v>
      </c>
      <c r="GO12" s="9">
        <v>22.648</v>
      </c>
      <c r="GP12" s="9">
        <v>11.566000000000001</v>
      </c>
      <c r="GQ12" s="9">
        <v>11.081</v>
      </c>
      <c r="GR12" s="9">
        <v>20.989000000000001</v>
      </c>
      <c r="GS12" s="9">
        <v>10.807</v>
      </c>
      <c r="GT12" s="9">
        <v>10.182</v>
      </c>
      <c r="GU12" s="9">
        <v>7.7329999999999997</v>
      </c>
      <c r="GV12" s="9">
        <v>5.407</v>
      </c>
      <c r="GW12" s="9">
        <v>2.327</v>
      </c>
      <c r="GX12" s="9">
        <v>1.2949999999999999</v>
      </c>
      <c r="GY12" s="9">
        <v>0.57999999999999996</v>
      </c>
      <c r="GZ12" s="9">
        <v>0.71499999999999997</v>
      </c>
      <c r="HA12" s="9">
        <v>5.8029999999999999</v>
      </c>
      <c r="HB12" s="9">
        <v>2.2839999999999998</v>
      </c>
      <c r="HC12" s="9">
        <v>3.5190000000000001</v>
      </c>
      <c r="HD12" s="9">
        <v>4.1719999999999997</v>
      </c>
      <c r="HE12" s="9">
        <v>2.536</v>
      </c>
      <c r="HF12" s="9">
        <v>1.635</v>
      </c>
      <c r="HG12" s="9">
        <v>3.6440000000000001</v>
      </c>
      <c r="HH12" s="9">
        <v>0.75900000000000001</v>
      </c>
      <c r="HI12" s="9">
        <v>2.8849999999999998</v>
      </c>
      <c r="HJ12" s="9">
        <v>1.986</v>
      </c>
      <c r="HK12" s="9">
        <v>0</v>
      </c>
      <c r="HL12" s="9">
        <v>1.986</v>
      </c>
      <c r="HM12" s="9">
        <v>1.659</v>
      </c>
      <c r="HN12" s="9">
        <v>0.75900000000000001</v>
      </c>
      <c r="HO12" s="9">
        <v>0.89900000000000002</v>
      </c>
      <c r="HP12" s="9">
        <v>188.99199999999999</v>
      </c>
      <c r="HQ12" s="9">
        <v>98.56</v>
      </c>
      <c r="HR12" s="9">
        <v>90.430999999999997</v>
      </c>
      <c r="HS12" s="9">
        <v>187.078</v>
      </c>
      <c r="HT12" s="9">
        <v>97.772000000000006</v>
      </c>
      <c r="HU12" s="9">
        <v>89.305999999999997</v>
      </c>
      <c r="HV12" s="9">
        <v>69.153000000000006</v>
      </c>
      <c r="HW12" s="9">
        <v>39.027999999999999</v>
      </c>
      <c r="HX12" s="9">
        <v>30.125</v>
      </c>
      <c r="HY12" s="9">
        <v>38.508000000000003</v>
      </c>
      <c r="HZ12" s="9">
        <v>18.190000000000001</v>
      </c>
      <c r="IA12" s="9">
        <v>20.318000000000001</v>
      </c>
      <c r="IB12" s="9">
        <v>30.31</v>
      </c>
      <c r="IC12" s="9">
        <v>14.103</v>
      </c>
      <c r="ID12" s="9">
        <v>16.207000000000001</v>
      </c>
      <c r="IE12" s="9">
        <v>28.109000000000002</v>
      </c>
      <c r="IF12" s="9">
        <v>12.807</v>
      </c>
      <c r="IG12" s="9">
        <v>15.302</v>
      </c>
      <c r="IH12" s="9">
        <v>22.911000000000001</v>
      </c>
      <c r="II12" s="9">
        <v>14.433</v>
      </c>
      <c r="IJ12" s="9">
        <v>8.4789999999999992</v>
      </c>
      <c r="IK12" s="9">
        <v>20.998000000000001</v>
      </c>
      <c r="IL12" s="9">
        <v>13.645</v>
      </c>
      <c r="IM12" s="9">
        <v>7.3529999999999998</v>
      </c>
      <c r="IN12" s="9">
        <v>1.913</v>
      </c>
      <c r="IO12" s="9">
        <v>0.78800000000000003</v>
      </c>
      <c r="IP12" s="9">
        <v>1.125</v>
      </c>
      <c r="IQ12" s="9">
        <v>170.929</v>
      </c>
    </row>
    <row r="13" spans="1:251">
      <c r="A13" s="10">
        <v>42767</v>
      </c>
      <c r="B13" s="9">
        <v>1.0880000000000001</v>
      </c>
      <c r="C13" s="9">
        <v>0.49199999999999999</v>
      </c>
      <c r="D13" s="9">
        <v>0.59599999999999997</v>
      </c>
      <c r="E13" s="9">
        <v>0</v>
      </c>
      <c r="F13" s="9">
        <v>0</v>
      </c>
      <c r="G13" s="9">
        <v>0</v>
      </c>
      <c r="H13" s="9">
        <v>6.9820000000000002</v>
      </c>
      <c r="I13" s="9">
        <v>4.548</v>
      </c>
      <c r="J13" s="9">
        <v>2.4340000000000002</v>
      </c>
      <c r="K13" s="9">
        <v>6.5970000000000004</v>
      </c>
      <c r="L13" s="9">
        <v>4.1630000000000003</v>
      </c>
      <c r="M13" s="9">
        <v>2.4340000000000002</v>
      </c>
      <c r="N13" s="9">
        <v>4.274</v>
      </c>
      <c r="O13" s="9">
        <v>2.9790000000000001</v>
      </c>
      <c r="P13" s="9">
        <v>1.2949999999999999</v>
      </c>
      <c r="Q13" s="9">
        <v>0.72399999999999998</v>
      </c>
      <c r="R13" s="9">
        <v>0.72399999999999998</v>
      </c>
      <c r="S13" s="9">
        <v>0</v>
      </c>
      <c r="T13" s="9">
        <v>1.04</v>
      </c>
      <c r="U13" s="9">
        <v>0.46</v>
      </c>
      <c r="V13" s="9">
        <v>0.57999999999999996</v>
      </c>
      <c r="W13" s="9">
        <v>0.55900000000000005</v>
      </c>
      <c r="X13" s="9">
        <v>0</v>
      </c>
      <c r="Y13" s="9">
        <v>0.55900000000000005</v>
      </c>
      <c r="Z13" s="9">
        <v>0.38500000000000001</v>
      </c>
      <c r="AA13" s="9">
        <v>0.38500000000000001</v>
      </c>
      <c r="AB13" s="9">
        <v>0</v>
      </c>
      <c r="AC13" s="9">
        <v>0</v>
      </c>
      <c r="AD13" s="9">
        <v>0</v>
      </c>
      <c r="AE13" s="9">
        <v>0</v>
      </c>
      <c r="AF13" s="9">
        <v>0.38500000000000001</v>
      </c>
      <c r="AG13" s="9">
        <v>0.38500000000000001</v>
      </c>
      <c r="AH13" s="9">
        <v>0</v>
      </c>
      <c r="AI13" s="9">
        <v>24.891999999999999</v>
      </c>
      <c r="AJ13" s="9">
        <v>16.559000000000001</v>
      </c>
      <c r="AK13" s="9">
        <v>8.3330000000000002</v>
      </c>
      <c r="AL13" s="9">
        <v>24.423999999999999</v>
      </c>
      <c r="AM13" s="9">
        <v>16.09</v>
      </c>
      <c r="AN13" s="9">
        <v>8.3330000000000002</v>
      </c>
      <c r="AO13" s="9">
        <v>6.3970000000000002</v>
      </c>
      <c r="AP13" s="9">
        <v>5.1180000000000003</v>
      </c>
      <c r="AQ13" s="9">
        <v>1.28</v>
      </c>
      <c r="AR13" s="9">
        <v>4.9139999999999997</v>
      </c>
      <c r="AS13" s="9">
        <v>2.5009999999999999</v>
      </c>
      <c r="AT13" s="9">
        <v>2.4129999999999998</v>
      </c>
      <c r="AU13" s="9">
        <v>2.8250000000000002</v>
      </c>
      <c r="AV13" s="9">
        <v>2.2269999999999999</v>
      </c>
      <c r="AW13" s="9">
        <v>0.59799999999999998</v>
      </c>
      <c r="AX13" s="9">
        <v>5.1150000000000002</v>
      </c>
      <c r="AY13" s="9">
        <v>2.2650000000000001</v>
      </c>
      <c r="AZ13" s="9">
        <v>2.851</v>
      </c>
      <c r="BA13" s="9">
        <v>5.64</v>
      </c>
      <c r="BB13" s="9">
        <v>4.4480000000000004</v>
      </c>
      <c r="BC13" s="9">
        <v>1.1919999999999999</v>
      </c>
      <c r="BD13" s="9">
        <v>5.1719999999999997</v>
      </c>
      <c r="BE13" s="9">
        <v>3.98</v>
      </c>
      <c r="BF13" s="9">
        <v>1.1919999999999999</v>
      </c>
      <c r="BG13" s="9">
        <v>0.46800000000000003</v>
      </c>
      <c r="BH13" s="9">
        <v>0.46800000000000003</v>
      </c>
      <c r="BI13" s="9">
        <v>0</v>
      </c>
      <c r="BJ13" s="9">
        <v>4.399</v>
      </c>
      <c r="BK13" s="9">
        <v>2.11</v>
      </c>
      <c r="BL13" s="9">
        <v>2.2890000000000001</v>
      </c>
      <c r="BM13" s="9">
        <v>4.399</v>
      </c>
      <c r="BN13" s="9">
        <v>2.11</v>
      </c>
      <c r="BO13" s="9">
        <v>2.2890000000000001</v>
      </c>
      <c r="BP13" s="9">
        <v>0</v>
      </c>
      <c r="BQ13" s="9">
        <v>0</v>
      </c>
      <c r="BR13" s="9">
        <v>0</v>
      </c>
      <c r="BS13" s="9">
        <v>0.67800000000000005</v>
      </c>
      <c r="BT13" s="9">
        <v>0.67800000000000005</v>
      </c>
      <c r="BU13" s="9">
        <v>0</v>
      </c>
      <c r="BV13" s="9">
        <v>1.579</v>
      </c>
      <c r="BW13" s="9">
        <v>0.42399999999999999</v>
      </c>
      <c r="BX13" s="9">
        <v>1.155</v>
      </c>
      <c r="BY13" s="9">
        <v>1.589</v>
      </c>
      <c r="BZ13" s="9">
        <v>1.008</v>
      </c>
      <c r="CA13" s="9">
        <v>0.58099999999999996</v>
      </c>
      <c r="CB13" s="9">
        <v>0.55300000000000005</v>
      </c>
      <c r="CC13" s="9">
        <v>0</v>
      </c>
      <c r="CD13" s="9">
        <v>0.55300000000000005</v>
      </c>
      <c r="CE13" s="9">
        <v>0.55300000000000005</v>
      </c>
      <c r="CF13" s="9">
        <v>0</v>
      </c>
      <c r="CG13" s="9">
        <v>0.55300000000000005</v>
      </c>
      <c r="CH13" s="9">
        <v>0</v>
      </c>
      <c r="CI13" s="9">
        <v>0</v>
      </c>
      <c r="CJ13" s="9">
        <v>0</v>
      </c>
      <c r="CK13" s="9">
        <v>11.077</v>
      </c>
      <c r="CL13" s="9">
        <v>1.968</v>
      </c>
      <c r="CM13" s="9">
        <v>9.109</v>
      </c>
      <c r="CN13" s="9">
        <v>11.077</v>
      </c>
      <c r="CO13" s="9">
        <v>1.968</v>
      </c>
      <c r="CP13" s="9">
        <v>9.109</v>
      </c>
      <c r="CQ13" s="9">
        <v>4.3239999999999998</v>
      </c>
      <c r="CR13" s="9">
        <v>1.004</v>
      </c>
      <c r="CS13" s="9">
        <v>3.32</v>
      </c>
      <c r="CT13" s="9">
        <v>2.8479999999999999</v>
      </c>
      <c r="CU13" s="9">
        <v>0.53700000000000003</v>
      </c>
      <c r="CV13" s="9">
        <v>2.3109999999999999</v>
      </c>
      <c r="CW13" s="9">
        <v>2.8519999999999999</v>
      </c>
      <c r="CX13" s="9">
        <v>0</v>
      </c>
      <c r="CY13" s="9">
        <v>2.8519999999999999</v>
      </c>
      <c r="CZ13" s="9">
        <v>0</v>
      </c>
      <c r="DA13" s="9">
        <v>0</v>
      </c>
      <c r="DB13" s="9">
        <v>0</v>
      </c>
      <c r="DC13" s="9">
        <v>1.0529999999999999</v>
      </c>
      <c r="DD13" s="9">
        <v>0.42599999999999999</v>
      </c>
      <c r="DE13" s="9">
        <v>0.627</v>
      </c>
      <c r="DF13" s="9">
        <v>1.0529999999999999</v>
      </c>
      <c r="DG13" s="9">
        <v>0.42599999999999999</v>
      </c>
      <c r="DH13" s="9">
        <v>0.627</v>
      </c>
      <c r="DI13" s="9">
        <v>0</v>
      </c>
      <c r="DJ13" s="9">
        <v>0</v>
      </c>
      <c r="DK13" s="9">
        <v>0</v>
      </c>
      <c r="DL13" s="9">
        <v>6.8650000000000002</v>
      </c>
      <c r="DM13" s="9">
        <v>2.1349999999999998</v>
      </c>
      <c r="DN13" s="9">
        <v>4.7300000000000004</v>
      </c>
      <c r="DO13" s="9">
        <v>6.8650000000000002</v>
      </c>
      <c r="DP13" s="9">
        <v>2.1349999999999998</v>
      </c>
      <c r="DQ13" s="9">
        <v>4.7300000000000004</v>
      </c>
      <c r="DR13" s="9">
        <v>0</v>
      </c>
      <c r="DS13" s="9">
        <v>0</v>
      </c>
      <c r="DT13" s="9">
        <v>0</v>
      </c>
      <c r="DU13" s="9">
        <v>3.5070000000000001</v>
      </c>
      <c r="DV13" s="9">
        <v>1.679</v>
      </c>
      <c r="DW13" s="9">
        <v>1.8280000000000001</v>
      </c>
      <c r="DX13" s="9">
        <v>2.2229999999999999</v>
      </c>
      <c r="DY13" s="9">
        <v>0.45600000000000002</v>
      </c>
      <c r="DZ13" s="9">
        <v>1.7669999999999999</v>
      </c>
      <c r="EA13" s="9">
        <v>1.135</v>
      </c>
      <c r="EB13" s="9">
        <v>0</v>
      </c>
      <c r="EC13" s="9">
        <v>1.135</v>
      </c>
      <c r="ED13" s="9">
        <v>0</v>
      </c>
      <c r="EE13" s="9">
        <v>0</v>
      </c>
      <c r="EF13" s="9">
        <v>0</v>
      </c>
      <c r="EG13" s="9">
        <v>0</v>
      </c>
      <c r="EH13" s="9">
        <v>0</v>
      </c>
      <c r="EI13" s="9">
        <v>0</v>
      </c>
      <c r="EJ13" s="9">
        <v>0</v>
      </c>
      <c r="EK13" s="9">
        <v>0</v>
      </c>
      <c r="EL13" s="9">
        <v>0</v>
      </c>
      <c r="EM13" s="9">
        <v>2.4209999999999998</v>
      </c>
      <c r="EN13" s="9">
        <v>0.53300000000000003</v>
      </c>
      <c r="EO13" s="9">
        <v>1.8879999999999999</v>
      </c>
      <c r="EP13" s="9">
        <v>2.4209999999999998</v>
      </c>
      <c r="EQ13" s="9">
        <v>0.53300000000000003</v>
      </c>
      <c r="ER13" s="9">
        <v>1.8879999999999999</v>
      </c>
      <c r="ES13" s="9">
        <v>1.327</v>
      </c>
      <c r="ET13" s="9">
        <v>0.53300000000000003</v>
      </c>
      <c r="EU13" s="9">
        <v>0.79300000000000004</v>
      </c>
      <c r="EV13" s="9">
        <v>0</v>
      </c>
      <c r="EW13" s="9">
        <v>0</v>
      </c>
      <c r="EX13" s="9">
        <v>0</v>
      </c>
      <c r="EY13" s="9">
        <v>0.57999999999999996</v>
      </c>
      <c r="EZ13" s="9">
        <v>0</v>
      </c>
      <c r="FA13" s="9">
        <v>0.57999999999999996</v>
      </c>
      <c r="FB13" s="9">
        <v>0.51500000000000001</v>
      </c>
      <c r="FC13" s="9">
        <v>0</v>
      </c>
      <c r="FD13" s="9">
        <v>0.51500000000000001</v>
      </c>
      <c r="FE13" s="9">
        <v>0</v>
      </c>
      <c r="FF13" s="9">
        <v>0</v>
      </c>
      <c r="FG13" s="9">
        <v>0</v>
      </c>
      <c r="FH13" s="9">
        <v>0</v>
      </c>
      <c r="FI13" s="9">
        <v>0</v>
      </c>
      <c r="FJ13" s="9">
        <v>0</v>
      </c>
      <c r="FK13" s="9">
        <v>0</v>
      </c>
      <c r="FL13" s="9">
        <v>0</v>
      </c>
      <c r="FM13" s="9">
        <v>0</v>
      </c>
      <c r="FN13" s="9">
        <v>19.093</v>
      </c>
      <c r="FO13" s="9">
        <v>11.145</v>
      </c>
      <c r="FP13" s="9">
        <v>7.9480000000000004</v>
      </c>
      <c r="FQ13" s="9">
        <v>18.561</v>
      </c>
      <c r="FR13" s="9">
        <v>11.145</v>
      </c>
      <c r="FS13" s="9">
        <v>7.4160000000000004</v>
      </c>
      <c r="FT13" s="9">
        <v>9.1959999999999997</v>
      </c>
      <c r="FU13" s="9">
        <v>6.47</v>
      </c>
      <c r="FV13" s="9">
        <v>2.726</v>
      </c>
      <c r="FW13" s="9">
        <v>3.0979999999999999</v>
      </c>
      <c r="FX13" s="9">
        <v>1.298</v>
      </c>
      <c r="FY13" s="9">
        <v>1.7989999999999999</v>
      </c>
      <c r="FZ13" s="9">
        <v>3.2069999999999999</v>
      </c>
      <c r="GA13" s="9">
        <v>1.5820000000000001</v>
      </c>
      <c r="GB13" s="9">
        <v>1.625</v>
      </c>
      <c r="GC13" s="9">
        <v>0.39900000000000002</v>
      </c>
      <c r="GD13" s="9">
        <v>0.39900000000000002</v>
      </c>
      <c r="GE13" s="9">
        <v>0</v>
      </c>
      <c r="GF13" s="9">
        <v>3.1930000000000001</v>
      </c>
      <c r="GG13" s="9">
        <v>1.395</v>
      </c>
      <c r="GH13" s="9">
        <v>1.798</v>
      </c>
      <c r="GI13" s="9">
        <v>2.661</v>
      </c>
      <c r="GJ13" s="9">
        <v>1.395</v>
      </c>
      <c r="GK13" s="9">
        <v>1.266</v>
      </c>
      <c r="GL13" s="9">
        <v>0.53200000000000003</v>
      </c>
      <c r="GM13" s="9">
        <v>0</v>
      </c>
      <c r="GN13" s="9">
        <v>0.53200000000000003</v>
      </c>
      <c r="GO13" s="9">
        <v>26.568999999999999</v>
      </c>
      <c r="GP13" s="9">
        <v>11.348000000000001</v>
      </c>
      <c r="GQ13" s="9">
        <v>15.221</v>
      </c>
      <c r="GR13" s="9">
        <v>26.568999999999999</v>
      </c>
      <c r="GS13" s="9">
        <v>11.348000000000001</v>
      </c>
      <c r="GT13" s="9">
        <v>15.221</v>
      </c>
      <c r="GU13" s="9">
        <v>9.39</v>
      </c>
      <c r="GV13" s="9">
        <v>4.5860000000000003</v>
      </c>
      <c r="GW13" s="9">
        <v>4.8049999999999997</v>
      </c>
      <c r="GX13" s="9">
        <v>8.74</v>
      </c>
      <c r="GY13" s="9">
        <v>3.1960000000000002</v>
      </c>
      <c r="GZ13" s="9">
        <v>5.5439999999999996</v>
      </c>
      <c r="HA13" s="9">
        <v>3.2280000000000002</v>
      </c>
      <c r="HB13" s="9">
        <v>1.367</v>
      </c>
      <c r="HC13" s="9">
        <v>1.861</v>
      </c>
      <c r="HD13" s="9">
        <v>3.4180000000000001</v>
      </c>
      <c r="HE13" s="9">
        <v>1.0549999999999999</v>
      </c>
      <c r="HF13" s="9">
        <v>2.363</v>
      </c>
      <c r="HG13" s="9">
        <v>1.794</v>
      </c>
      <c r="HH13" s="9">
        <v>1.145</v>
      </c>
      <c r="HI13" s="9">
        <v>0.64900000000000002</v>
      </c>
      <c r="HJ13" s="9">
        <v>1.794</v>
      </c>
      <c r="HK13" s="9">
        <v>1.145</v>
      </c>
      <c r="HL13" s="9">
        <v>0.64900000000000002</v>
      </c>
      <c r="HM13" s="9">
        <v>0</v>
      </c>
      <c r="HN13" s="9">
        <v>0</v>
      </c>
      <c r="HO13" s="9">
        <v>0</v>
      </c>
      <c r="HP13" s="9">
        <v>199.29900000000001</v>
      </c>
      <c r="HQ13" s="9">
        <v>101.357</v>
      </c>
      <c r="HR13" s="9">
        <v>97.941999999999993</v>
      </c>
      <c r="HS13" s="9">
        <v>197.24199999999999</v>
      </c>
      <c r="HT13" s="9">
        <v>99.646000000000001</v>
      </c>
      <c r="HU13" s="9">
        <v>97.596000000000004</v>
      </c>
      <c r="HV13" s="9">
        <v>71.283000000000001</v>
      </c>
      <c r="HW13" s="9">
        <v>37.534999999999997</v>
      </c>
      <c r="HX13" s="9">
        <v>33.747999999999998</v>
      </c>
      <c r="HY13" s="9">
        <v>43.929000000000002</v>
      </c>
      <c r="HZ13" s="9">
        <v>20.614999999999998</v>
      </c>
      <c r="IA13" s="9">
        <v>23.314</v>
      </c>
      <c r="IB13" s="9">
        <v>33.488</v>
      </c>
      <c r="IC13" s="9">
        <v>14.157</v>
      </c>
      <c r="ID13" s="9">
        <v>19.331</v>
      </c>
      <c r="IE13" s="9">
        <v>29.044</v>
      </c>
      <c r="IF13" s="9">
        <v>16.206</v>
      </c>
      <c r="IG13" s="9">
        <v>12.839</v>
      </c>
      <c r="IH13" s="9">
        <v>21.553999999999998</v>
      </c>
      <c r="II13" s="9">
        <v>12.845000000000001</v>
      </c>
      <c r="IJ13" s="9">
        <v>8.7089999999999996</v>
      </c>
      <c r="IK13" s="9">
        <v>19.497</v>
      </c>
      <c r="IL13" s="9">
        <v>11.134</v>
      </c>
      <c r="IM13" s="9">
        <v>8.3629999999999995</v>
      </c>
      <c r="IN13" s="9">
        <v>2.0569999999999999</v>
      </c>
      <c r="IO13" s="9">
        <v>1.7110000000000001</v>
      </c>
      <c r="IP13" s="9">
        <v>0.34599999999999997</v>
      </c>
      <c r="IQ13" s="9">
        <v>173.98400000000001</v>
      </c>
    </row>
    <row r="14" spans="1:251">
      <c r="A14" s="10">
        <v>43132</v>
      </c>
      <c r="B14" s="9">
        <v>0.66</v>
      </c>
      <c r="C14" s="9">
        <v>0.66</v>
      </c>
      <c r="D14" s="9">
        <v>0</v>
      </c>
      <c r="E14" s="9">
        <v>0.47399999999999998</v>
      </c>
      <c r="F14" s="9">
        <v>0.47399999999999998</v>
      </c>
      <c r="G14" s="9">
        <v>0</v>
      </c>
      <c r="H14" s="9">
        <v>11.002000000000001</v>
      </c>
      <c r="I14" s="9">
        <v>5.7949999999999999</v>
      </c>
      <c r="J14" s="9">
        <v>5.2069999999999999</v>
      </c>
      <c r="K14" s="9">
        <v>11.002000000000001</v>
      </c>
      <c r="L14" s="9">
        <v>5.7949999999999999</v>
      </c>
      <c r="M14" s="9">
        <v>5.2069999999999999</v>
      </c>
      <c r="N14" s="9">
        <v>2.4319999999999999</v>
      </c>
      <c r="O14" s="9">
        <v>0</v>
      </c>
      <c r="P14" s="9">
        <v>2.4319999999999999</v>
      </c>
      <c r="Q14" s="9">
        <v>3.1019999999999999</v>
      </c>
      <c r="R14" s="9">
        <v>3.1019999999999999</v>
      </c>
      <c r="S14" s="9">
        <v>0</v>
      </c>
      <c r="T14" s="9">
        <v>3.121</v>
      </c>
      <c r="U14" s="9">
        <v>2.1150000000000002</v>
      </c>
      <c r="V14" s="9">
        <v>1.0069999999999999</v>
      </c>
      <c r="W14" s="9">
        <v>1.768</v>
      </c>
      <c r="X14" s="9">
        <v>0</v>
      </c>
      <c r="Y14" s="9">
        <v>1.768</v>
      </c>
      <c r="Z14" s="9">
        <v>0.57899999999999996</v>
      </c>
      <c r="AA14" s="9">
        <v>0.57899999999999996</v>
      </c>
      <c r="AB14" s="9">
        <v>0</v>
      </c>
      <c r="AC14" s="9">
        <v>0.57899999999999996</v>
      </c>
      <c r="AD14" s="9">
        <v>0.57899999999999996</v>
      </c>
      <c r="AE14" s="9">
        <v>0</v>
      </c>
      <c r="AF14" s="9">
        <v>0</v>
      </c>
      <c r="AG14" s="9">
        <v>0</v>
      </c>
      <c r="AH14" s="9">
        <v>0</v>
      </c>
      <c r="AI14" s="9">
        <v>22.39</v>
      </c>
      <c r="AJ14" s="9">
        <v>17.643999999999998</v>
      </c>
      <c r="AK14" s="9">
        <v>4.7460000000000004</v>
      </c>
      <c r="AL14" s="9">
        <v>22.39</v>
      </c>
      <c r="AM14" s="9">
        <v>17.643999999999998</v>
      </c>
      <c r="AN14" s="9">
        <v>4.7460000000000004</v>
      </c>
      <c r="AO14" s="9">
        <v>5.3390000000000004</v>
      </c>
      <c r="AP14" s="9">
        <v>3.8639999999999999</v>
      </c>
      <c r="AQ14" s="9">
        <v>1.474</v>
      </c>
      <c r="AR14" s="9">
        <v>3.8380000000000001</v>
      </c>
      <c r="AS14" s="9">
        <v>3.3069999999999999</v>
      </c>
      <c r="AT14" s="9">
        <v>0.53100000000000003</v>
      </c>
      <c r="AU14" s="9">
        <v>4.2709999999999999</v>
      </c>
      <c r="AV14" s="9">
        <v>3.0790000000000002</v>
      </c>
      <c r="AW14" s="9">
        <v>1.1919999999999999</v>
      </c>
      <c r="AX14" s="9">
        <v>3.4</v>
      </c>
      <c r="AY14" s="9">
        <v>2.887</v>
      </c>
      <c r="AZ14" s="9">
        <v>0.51300000000000001</v>
      </c>
      <c r="BA14" s="9">
        <v>5.5419999999999998</v>
      </c>
      <c r="BB14" s="9">
        <v>4.5060000000000002</v>
      </c>
      <c r="BC14" s="9">
        <v>1.036</v>
      </c>
      <c r="BD14" s="9">
        <v>5.5419999999999998</v>
      </c>
      <c r="BE14" s="9">
        <v>4.5060000000000002</v>
      </c>
      <c r="BF14" s="9">
        <v>1.036</v>
      </c>
      <c r="BG14" s="9">
        <v>0</v>
      </c>
      <c r="BH14" s="9">
        <v>0</v>
      </c>
      <c r="BI14" s="9">
        <v>0</v>
      </c>
      <c r="BJ14" s="9">
        <v>5.98</v>
      </c>
      <c r="BK14" s="9">
        <v>3.2869999999999999</v>
      </c>
      <c r="BL14" s="9">
        <v>2.6930000000000001</v>
      </c>
      <c r="BM14" s="9">
        <v>5.98</v>
      </c>
      <c r="BN14" s="9">
        <v>3.2869999999999999</v>
      </c>
      <c r="BO14" s="9">
        <v>2.6930000000000001</v>
      </c>
      <c r="BP14" s="9">
        <v>0.58299999999999996</v>
      </c>
      <c r="BQ14" s="9">
        <v>0.58299999999999996</v>
      </c>
      <c r="BR14" s="9">
        <v>0</v>
      </c>
      <c r="BS14" s="9">
        <v>0</v>
      </c>
      <c r="BT14" s="9">
        <v>0</v>
      </c>
      <c r="BU14" s="9">
        <v>0</v>
      </c>
      <c r="BV14" s="9">
        <v>3.2839999999999998</v>
      </c>
      <c r="BW14" s="9">
        <v>1.7430000000000001</v>
      </c>
      <c r="BX14" s="9">
        <v>1.54</v>
      </c>
      <c r="BY14" s="9">
        <v>1.6080000000000001</v>
      </c>
      <c r="BZ14" s="9">
        <v>0.96099999999999997</v>
      </c>
      <c r="CA14" s="9">
        <v>0.64600000000000002</v>
      </c>
      <c r="CB14" s="9">
        <v>0.50600000000000001</v>
      </c>
      <c r="CC14" s="9">
        <v>0</v>
      </c>
      <c r="CD14" s="9">
        <v>0.50600000000000001</v>
      </c>
      <c r="CE14" s="9">
        <v>0.50600000000000001</v>
      </c>
      <c r="CF14" s="9">
        <v>0</v>
      </c>
      <c r="CG14" s="9">
        <v>0.50600000000000001</v>
      </c>
      <c r="CH14" s="9">
        <v>0</v>
      </c>
      <c r="CI14" s="9">
        <v>0</v>
      </c>
      <c r="CJ14" s="9">
        <v>0</v>
      </c>
      <c r="CK14" s="9">
        <v>8.8719999999999999</v>
      </c>
      <c r="CL14" s="9">
        <v>1.88</v>
      </c>
      <c r="CM14" s="9">
        <v>6.992</v>
      </c>
      <c r="CN14" s="9">
        <v>8.8719999999999999</v>
      </c>
      <c r="CO14" s="9">
        <v>1.88</v>
      </c>
      <c r="CP14" s="9">
        <v>6.992</v>
      </c>
      <c r="CQ14" s="9">
        <v>3.8759999999999999</v>
      </c>
      <c r="CR14" s="9">
        <v>1.88</v>
      </c>
      <c r="CS14" s="9">
        <v>1.996</v>
      </c>
      <c r="CT14" s="9">
        <v>1.911</v>
      </c>
      <c r="CU14" s="9">
        <v>0</v>
      </c>
      <c r="CV14" s="9">
        <v>1.911</v>
      </c>
      <c r="CW14" s="9">
        <v>1.431</v>
      </c>
      <c r="CX14" s="9">
        <v>0</v>
      </c>
      <c r="CY14" s="9">
        <v>1.431</v>
      </c>
      <c r="CZ14" s="9">
        <v>1.653</v>
      </c>
      <c r="DA14" s="9">
        <v>0</v>
      </c>
      <c r="DB14" s="9">
        <v>1.653</v>
      </c>
      <c r="DC14" s="9">
        <v>0</v>
      </c>
      <c r="DD14" s="9">
        <v>0</v>
      </c>
      <c r="DE14" s="9">
        <v>0</v>
      </c>
      <c r="DF14" s="9">
        <v>0</v>
      </c>
      <c r="DG14" s="9">
        <v>0</v>
      </c>
      <c r="DH14" s="9">
        <v>0</v>
      </c>
      <c r="DI14" s="9">
        <v>0</v>
      </c>
      <c r="DJ14" s="9">
        <v>0</v>
      </c>
      <c r="DK14" s="9">
        <v>0</v>
      </c>
      <c r="DL14" s="9">
        <v>4.7649999999999997</v>
      </c>
      <c r="DM14" s="9">
        <v>3.2679999999999998</v>
      </c>
      <c r="DN14" s="9">
        <v>1.4970000000000001</v>
      </c>
      <c r="DO14" s="9">
        <v>4.7649999999999997</v>
      </c>
      <c r="DP14" s="9">
        <v>3.2679999999999998</v>
      </c>
      <c r="DQ14" s="9">
        <v>1.4970000000000001</v>
      </c>
      <c r="DR14" s="9">
        <v>0.59899999999999998</v>
      </c>
      <c r="DS14" s="9">
        <v>0.59899999999999998</v>
      </c>
      <c r="DT14" s="9">
        <v>0</v>
      </c>
      <c r="DU14" s="9">
        <v>1.26</v>
      </c>
      <c r="DV14" s="9">
        <v>0.64400000000000002</v>
      </c>
      <c r="DW14" s="9">
        <v>0.61599999999999999</v>
      </c>
      <c r="DX14" s="9">
        <v>1.115</v>
      </c>
      <c r="DY14" s="9">
        <v>0.69099999999999995</v>
      </c>
      <c r="DZ14" s="9">
        <v>0.42299999999999999</v>
      </c>
      <c r="EA14" s="9">
        <v>1.399</v>
      </c>
      <c r="EB14" s="9">
        <v>0.94199999999999995</v>
      </c>
      <c r="EC14" s="9">
        <v>0.45700000000000002</v>
      </c>
      <c r="ED14" s="9">
        <v>0.39200000000000002</v>
      </c>
      <c r="EE14" s="9">
        <v>0.39200000000000002</v>
      </c>
      <c r="EF14" s="9">
        <v>0</v>
      </c>
      <c r="EG14" s="9">
        <v>0.39200000000000002</v>
      </c>
      <c r="EH14" s="9">
        <v>0.39200000000000002</v>
      </c>
      <c r="EI14" s="9">
        <v>0</v>
      </c>
      <c r="EJ14" s="9">
        <v>0</v>
      </c>
      <c r="EK14" s="9">
        <v>0</v>
      </c>
      <c r="EL14" s="9">
        <v>0</v>
      </c>
      <c r="EM14" s="9">
        <v>2.0099999999999998</v>
      </c>
      <c r="EN14" s="9">
        <v>1.016</v>
      </c>
      <c r="EO14" s="9">
        <v>0.99299999999999999</v>
      </c>
      <c r="EP14" s="9">
        <v>2.0099999999999998</v>
      </c>
      <c r="EQ14" s="9">
        <v>1.016</v>
      </c>
      <c r="ER14" s="9">
        <v>0.99299999999999999</v>
      </c>
      <c r="ES14" s="9">
        <v>0.442</v>
      </c>
      <c r="ET14" s="9">
        <v>0</v>
      </c>
      <c r="EU14" s="9">
        <v>0.442</v>
      </c>
      <c r="EV14" s="9">
        <v>0</v>
      </c>
      <c r="EW14" s="9">
        <v>0</v>
      </c>
      <c r="EX14" s="9">
        <v>0</v>
      </c>
      <c r="EY14" s="9">
        <v>0</v>
      </c>
      <c r="EZ14" s="9">
        <v>0</v>
      </c>
      <c r="FA14" s="9">
        <v>0</v>
      </c>
      <c r="FB14" s="9">
        <v>0.98699999999999999</v>
      </c>
      <c r="FC14" s="9">
        <v>0.435</v>
      </c>
      <c r="FD14" s="9">
        <v>0.55200000000000005</v>
      </c>
      <c r="FE14" s="9">
        <v>0.58099999999999996</v>
      </c>
      <c r="FF14" s="9">
        <v>0.58099999999999996</v>
      </c>
      <c r="FG14" s="9">
        <v>0</v>
      </c>
      <c r="FH14" s="9">
        <v>0.58099999999999996</v>
      </c>
      <c r="FI14" s="9">
        <v>0.58099999999999996</v>
      </c>
      <c r="FJ14" s="9">
        <v>0</v>
      </c>
      <c r="FK14" s="9">
        <v>0</v>
      </c>
      <c r="FL14" s="9">
        <v>0</v>
      </c>
      <c r="FM14" s="9">
        <v>0</v>
      </c>
      <c r="FN14" s="9">
        <v>20.023</v>
      </c>
      <c r="FO14" s="9">
        <v>11.105</v>
      </c>
      <c r="FP14" s="9">
        <v>8.9179999999999993</v>
      </c>
      <c r="FQ14" s="9">
        <v>20.023</v>
      </c>
      <c r="FR14" s="9">
        <v>11.105</v>
      </c>
      <c r="FS14" s="9">
        <v>8.9179999999999993</v>
      </c>
      <c r="FT14" s="9">
        <v>7.3049999999999997</v>
      </c>
      <c r="FU14" s="9">
        <v>4.6239999999999997</v>
      </c>
      <c r="FV14" s="9">
        <v>2.6819999999999999</v>
      </c>
      <c r="FW14" s="9">
        <v>3.714</v>
      </c>
      <c r="FX14" s="9">
        <v>1.304</v>
      </c>
      <c r="FY14" s="9">
        <v>2.41</v>
      </c>
      <c r="FZ14" s="9">
        <v>2.782</v>
      </c>
      <c r="GA14" s="9">
        <v>1.115</v>
      </c>
      <c r="GB14" s="9">
        <v>1.667</v>
      </c>
      <c r="GC14" s="9">
        <v>2.073</v>
      </c>
      <c r="GD14" s="9">
        <v>0.97199999999999998</v>
      </c>
      <c r="GE14" s="9">
        <v>1.101</v>
      </c>
      <c r="GF14" s="9">
        <v>4.149</v>
      </c>
      <c r="GG14" s="9">
        <v>3.0910000000000002</v>
      </c>
      <c r="GH14" s="9">
        <v>1.0580000000000001</v>
      </c>
      <c r="GI14" s="9">
        <v>4.149</v>
      </c>
      <c r="GJ14" s="9">
        <v>3.0910000000000002</v>
      </c>
      <c r="GK14" s="9">
        <v>1.0580000000000001</v>
      </c>
      <c r="GL14" s="9">
        <v>0</v>
      </c>
      <c r="GM14" s="9">
        <v>0</v>
      </c>
      <c r="GN14" s="9">
        <v>0</v>
      </c>
      <c r="GO14" s="9">
        <v>21.681000000000001</v>
      </c>
      <c r="GP14" s="9">
        <v>8.3119999999999994</v>
      </c>
      <c r="GQ14" s="9">
        <v>13.369</v>
      </c>
      <c r="GR14" s="9">
        <v>20.875</v>
      </c>
      <c r="GS14" s="9">
        <v>7.5060000000000002</v>
      </c>
      <c r="GT14" s="9">
        <v>13.369</v>
      </c>
      <c r="GU14" s="9">
        <v>10.134</v>
      </c>
      <c r="GV14" s="9">
        <v>4.2850000000000001</v>
      </c>
      <c r="GW14" s="9">
        <v>5.85</v>
      </c>
      <c r="GX14" s="9">
        <v>3.9569999999999999</v>
      </c>
      <c r="GY14" s="9">
        <v>0.54200000000000004</v>
      </c>
      <c r="GZ14" s="9">
        <v>3.415</v>
      </c>
      <c r="HA14" s="9">
        <v>2.8109999999999999</v>
      </c>
      <c r="HB14" s="9">
        <v>1.421</v>
      </c>
      <c r="HC14" s="9">
        <v>1.39</v>
      </c>
      <c r="HD14" s="9">
        <v>2.6360000000000001</v>
      </c>
      <c r="HE14" s="9">
        <v>0.91400000000000003</v>
      </c>
      <c r="HF14" s="9">
        <v>1.722</v>
      </c>
      <c r="HG14" s="9">
        <v>2.1419999999999999</v>
      </c>
      <c r="HH14" s="9">
        <v>1.1499999999999999</v>
      </c>
      <c r="HI14" s="9">
        <v>0.99299999999999999</v>
      </c>
      <c r="HJ14" s="9">
        <v>1.3360000000000001</v>
      </c>
      <c r="HK14" s="9">
        <v>0.34399999999999997</v>
      </c>
      <c r="HL14" s="9">
        <v>0.99299999999999999</v>
      </c>
      <c r="HM14" s="9">
        <v>0.80600000000000005</v>
      </c>
      <c r="HN14" s="9">
        <v>0.80600000000000005</v>
      </c>
      <c r="HO14" s="9">
        <v>0</v>
      </c>
      <c r="HP14" s="9">
        <v>184.14699999999999</v>
      </c>
      <c r="HQ14" s="9">
        <v>90.447000000000003</v>
      </c>
      <c r="HR14" s="9">
        <v>93.7</v>
      </c>
      <c r="HS14" s="9">
        <v>182.67699999999999</v>
      </c>
      <c r="HT14" s="9">
        <v>89.506</v>
      </c>
      <c r="HU14" s="9">
        <v>93.171000000000006</v>
      </c>
      <c r="HV14" s="9">
        <v>72.775999999999996</v>
      </c>
      <c r="HW14" s="9">
        <v>38.148000000000003</v>
      </c>
      <c r="HX14" s="9">
        <v>34.628999999999998</v>
      </c>
      <c r="HY14" s="9">
        <v>38.363</v>
      </c>
      <c r="HZ14" s="9">
        <v>18.785</v>
      </c>
      <c r="IA14" s="9">
        <v>19.577999999999999</v>
      </c>
      <c r="IB14" s="9">
        <v>24.803999999999998</v>
      </c>
      <c r="IC14" s="9">
        <v>11.753</v>
      </c>
      <c r="ID14" s="9">
        <v>13.051</v>
      </c>
      <c r="IE14" s="9">
        <v>25.396000000000001</v>
      </c>
      <c r="IF14" s="9">
        <v>10.773999999999999</v>
      </c>
      <c r="IG14" s="9">
        <v>14.622999999999999</v>
      </c>
      <c r="IH14" s="9">
        <v>22.806999999999999</v>
      </c>
      <c r="II14" s="9">
        <v>10.988</v>
      </c>
      <c r="IJ14" s="9">
        <v>11.819000000000001</v>
      </c>
      <c r="IK14" s="9">
        <v>21.338000000000001</v>
      </c>
      <c r="IL14" s="9">
        <v>10.048</v>
      </c>
      <c r="IM14" s="9">
        <v>11.29</v>
      </c>
      <c r="IN14" s="9">
        <v>1.4690000000000001</v>
      </c>
      <c r="IO14" s="9">
        <v>0.94</v>
      </c>
      <c r="IP14" s="9">
        <v>0.52900000000000003</v>
      </c>
      <c r="IQ14" s="9">
        <v>162.64699999999999</v>
      </c>
    </row>
    <row r="15" spans="1:251">
      <c r="A15" s="10">
        <v>43497</v>
      </c>
      <c r="B15" s="9">
        <v>1.048</v>
      </c>
      <c r="C15" s="9">
        <v>1.048</v>
      </c>
      <c r="D15" s="9">
        <v>0</v>
      </c>
      <c r="E15" s="9">
        <v>0.42499999999999999</v>
      </c>
      <c r="F15" s="9">
        <v>0.42499999999999999</v>
      </c>
      <c r="G15" s="9">
        <v>0</v>
      </c>
      <c r="H15" s="9">
        <v>8.7729999999999997</v>
      </c>
      <c r="I15" s="9">
        <v>3.4249999999999998</v>
      </c>
      <c r="J15" s="9">
        <v>5.3479999999999999</v>
      </c>
      <c r="K15" s="9">
        <v>8.7729999999999997</v>
      </c>
      <c r="L15" s="9">
        <v>3.4249999999999998</v>
      </c>
      <c r="M15" s="9">
        <v>5.3479999999999999</v>
      </c>
      <c r="N15" s="9">
        <v>5.1159999999999997</v>
      </c>
      <c r="O15" s="9">
        <v>2.1059999999999999</v>
      </c>
      <c r="P15" s="9">
        <v>3.01</v>
      </c>
      <c r="Q15" s="9">
        <v>0</v>
      </c>
      <c r="R15" s="9">
        <v>0</v>
      </c>
      <c r="S15" s="9">
        <v>0</v>
      </c>
      <c r="T15" s="9">
        <v>0.90200000000000002</v>
      </c>
      <c r="U15" s="9">
        <v>0</v>
      </c>
      <c r="V15" s="9">
        <v>0.90200000000000002</v>
      </c>
      <c r="W15" s="9">
        <v>2.3330000000000002</v>
      </c>
      <c r="X15" s="9">
        <v>1.319</v>
      </c>
      <c r="Y15" s="9">
        <v>1.014</v>
      </c>
      <c r="Z15" s="9">
        <v>0.42199999999999999</v>
      </c>
      <c r="AA15" s="9">
        <v>0</v>
      </c>
      <c r="AB15" s="9">
        <v>0.42199999999999999</v>
      </c>
      <c r="AC15" s="9">
        <v>0.42199999999999999</v>
      </c>
      <c r="AD15" s="9">
        <v>0</v>
      </c>
      <c r="AE15" s="9">
        <v>0.42199999999999999</v>
      </c>
      <c r="AF15" s="9">
        <v>0</v>
      </c>
      <c r="AG15" s="9">
        <v>0</v>
      </c>
      <c r="AH15" s="9">
        <v>0</v>
      </c>
      <c r="AI15" s="9">
        <v>16.745000000000001</v>
      </c>
      <c r="AJ15" s="9">
        <v>10.305999999999999</v>
      </c>
      <c r="AK15" s="9">
        <v>6.4390000000000001</v>
      </c>
      <c r="AL15" s="9">
        <v>16.745000000000001</v>
      </c>
      <c r="AM15" s="9">
        <v>10.305999999999999</v>
      </c>
      <c r="AN15" s="9">
        <v>6.4390000000000001</v>
      </c>
      <c r="AO15" s="9">
        <v>5.6239999999999997</v>
      </c>
      <c r="AP15" s="9">
        <v>4.0979999999999999</v>
      </c>
      <c r="AQ15" s="9">
        <v>1.526</v>
      </c>
      <c r="AR15" s="9">
        <v>3.516</v>
      </c>
      <c r="AS15" s="9">
        <v>1.212</v>
      </c>
      <c r="AT15" s="9">
        <v>2.3039999999999998</v>
      </c>
      <c r="AU15" s="9">
        <v>2.1280000000000001</v>
      </c>
      <c r="AV15" s="9">
        <v>1.093</v>
      </c>
      <c r="AW15" s="9">
        <v>1.0349999999999999</v>
      </c>
      <c r="AX15" s="9">
        <v>2.7189999999999999</v>
      </c>
      <c r="AY15" s="9">
        <v>2.2850000000000001</v>
      </c>
      <c r="AZ15" s="9">
        <v>0.434</v>
      </c>
      <c r="BA15" s="9">
        <v>2.758</v>
      </c>
      <c r="BB15" s="9">
        <v>1.6180000000000001</v>
      </c>
      <c r="BC15" s="9">
        <v>1.1399999999999999</v>
      </c>
      <c r="BD15" s="9">
        <v>2.758</v>
      </c>
      <c r="BE15" s="9">
        <v>1.6180000000000001</v>
      </c>
      <c r="BF15" s="9">
        <v>1.1399999999999999</v>
      </c>
      <c r="BG15" s="9">
        <v>0</v>
      </c>
      <c r="BH15" s="9">
        <v>0</v>
      </c>
      <c r="BI15" s="9">
        <v>0</v>
      </c>
      <c r="BJ15" s="9">
        <v>4.2469999999999999</v>
      </c>
      <c r="BK15" s="9">
        <v>2.6669999999999998</v>
      </c>
      <c r="BL15" s="9">
        <v>1.58</v>
      </c>
      <c r="BM15" s="9">
        <v>4.2469999999999999</v>
      </c>
      <c r="BN15" s="9">
        <v>2.6669999999999998</v>
      </c>
      <c r="BO15" s="9">
        <v>1.58</v>
      </c>
      <c r="BP15" s="9">
        <v>1.696</v>
      </c>
      <c r="BQ15" s="9">
        <v>1.696</v>
      </c>
      <c r="BR15" s="9">
        <v>0</v>
      </c>
      <c r="BS15" s="9">
        <v>1.1659999999999999</v>
      </c>
      <c r="BT15" s="9">
        <v>0.58699999999999997</v>
      </c>
      <c r="BU15" s="9">
        <v>0.57899999999999996</v>
      </c>
      <c r="BV15" s="9">
        <v>0.53200000000000003</v>
      </c>
      <c r="BW15" s="9">
        <v>0</v>
      </c>
      <c r="BX15" s="9">
        <v>0.53200000000000003</v>
      </c>
      <c r="BY15" s="9">
        <v>0.46899999999999997</v>
      </c>
      <c r="BZ15" s="9">
        <v>0</v>
      </c>
      <c r="CA15" s="9">
        <v>0.46899999999999997</v>
      </c>
      <c r="CB15" s="9">
        <v>0.38400000000000001</v>
      </c>
      <c r="CC15" s="9">
        <v>0.38400000000000001</v>
      </c>
      <c r="CD15" s="9">
        <v>0</v>
      </c>
      <c r="CE15" s="9">
        <v>0.38400000000000001</v>
      </c>
      <c r="CF15" s="9">
        <v>0.38400000000000001</v>
      </c>
      <c r="CG15" s="9">
        <v>0</v>
      </c>
      <c r="CH15" s="9">
        <v>0</v>
      </c>
      <c r="CI15" s="9">
        <v>0</v>
      </c>
      <c r="CJ15" s="9">
        <v>0</v>
      </c>
      <c r="CK15" s="9">
        <v>9.4190000000000005</v>
      </c>
      <c r="CL15" s="9">
        <v>5.3140000000000001</v>
      </c>
      <c r="CM15" s="9">
        <v>4.1050000000000004</v>
      </c>
      <c r="CN15" s="9">
        <v>9.4190000000000005</v>
      </c>
      <c r="CO15" s="9">
        <v>5.3140000000000001</v>
      </c>
      <c r="CP15" s="9">
        <v>4.1050000000000004</v>
      </c>
      <c r="CQ15" s="9">
        <v>2.9729999999999999</v>
      </c>
      <c r="CR15" s="9">
        <v>1.901</v>
      </c>
      <c r="CS15" s="9">
        <v>1.0720000000000001</v>
      </c>
      <c r="CT15" s="9">
        <v>4.92</v>
      </c>
      <c r="CU15" s="9">
        <v>2.3199999999999998</v>
      </c>
      <c r="CV15" s="9">
        <v>2.5990000000000002</v>
      </c>
      <c r="CW15" s="9">
        <v>0.60699999999999998</v>
      </c>
      <c r="CX15" s="9">
        <v>0.60699999999999998</v>
      </c>
      <c r="CY15" s="9">
        <v>0</v>
      </c>
      <c r="CZ15" s="9">
        <v>0.91900000000000004</v>
      </c>
      <c r="DA15" s="9">
        <v>0.48499999999999999</v>
      </c>
      <c r="DB15" s="9">
        <v>0.434</v>
      </c>
      <c r="DC15" s="9">
        <v>0</v>
      </c>
      <c r="DD15" s="9">
        <v>0</v>
      </c>
      <c r="DE15" s="9">
        <v>0</v>
      </c>
      <c r="DF15" s="9">
        <v>0</v>
      </c>
      <c r="DG15" s="9">
        <v>0</v>
      </c>
      <c r="DH15" s="9">
        <v>0</v>
      </c>
      <c r="DI15" s="9">
        <v>0</v>
      </c>
      <c r="DJ15" s="9">
        <v>0</v>
      </c>
      <c r="DK15" s="9">
        <v>0</v>
      </c>
      <c r="DL15" s="9">
        <v>6.899</v>
      </c>
      <c r="DM15" s="9">
        <v>1.1120000000000001</v>
      </c>
      <c r="DN15" s="9">
        <v>5.7869999999999999</v>
      </c>
      <c r="DO15" s="9">
        <v>6.899</v>
      </c>
      <c r="DP15" s="9">
        <v>1.1120000000000001</v>
      </c>
      <c r="DQ15" s="9">
        <v>5.7869999999999999</v>
      </c>
      <c r="DR15" s="9">
        <v>0</v>
      </c>
      <c r="DS15" s="9">
        <v>0</v>
      </c>
      <c r="DT15" s="9">
        <v>0</v>
      </c>
      <c r="DU15" s="9">
        <v>2.5529999999999999</v>
      </c>
      <c r="DV15" s="9">
        <v>0.67</v>
      </c>
      <c r="DW15" s="9">
        <v>1.883</v>
      </c>
      <c r="DX15" s="9">
        <v>3.4580000000000002</v>
      </c>
      <c r="DY15" s="9">
        <v>0</v>
      </c>
      <c r="DZ15" s="9">
        <v>3.4580000000000002</v>
      </c>
      <c r="EA15" s="9">
        <v>0.44600000000000001</v>
      </c>
      <c r="EB15" s="9">
        <v>0</v>
      </c>
      <c r="EC15" s="9">
        <v>0.44600000000000001</v>
      </c>
      <c r="ED15" s="9">
        <v>0.442</v>
      </c>
      <c r="EE15" s="9">
        <v>0.442</v>
      </c>
      <c r="EF15" s="9">
        <v>0</v>
      </c>
      <c r="EG15" s="9">
        <v>0.442</v>
      </c>
      <c r="EH15" s="9">
        <v>0.442</v>
      </c>
      <c r="EI15" s="9">
        <v>0</v>
      </c>
      <c r="EJ15" s="9">
        <v>0</v>
      </c>
      <c r="EK15" s="9">
        <v>0</v>
      </c>
      <c r="EL15" s="9">
        <v>0</v>
      </c>
      <c r="EM15" s="9">
        <v>2.137</v>
      </c>
      <c r="EN15" s="9">
        <v>0.48099999999999998</v>
      </c>
      <c r="EO15" s="9">
        <v>1.6559999999999999</v>
      </c>
      <c r="EP15" s="9">
        <v>2.137</v>
      </c>
      <c r="EQ15" s="9">
        <v>0.48099999999999998</v>
      </c>
      <c r="ER15" s="9">
        <v>1.6559999999999999</v>
      </c>
      <c r="ES15" s="9">
        <v>0.70399999999999996</v>
      </c>
      <c r="ET15" s="9">
        <v>0</v>
      </c>
      <c r="EU15" s="9">
        <v>0.70399999999999996</v>
      </c>
      <c r="EV15" s="9">
        <v>0</v>
      </c>
      <c r="EW15" s="9">
        <v>0</v>
      </c>
      <c r="EX15" s="9">
        <v>0</v>
      </c>
      <c r="EY15" s="9">
        <v>0</v>
      </c>
      <c r="EZ15" s="9">
        <v>0</v>
      </c>
      <c r="FA15" s="9">
        <v>0</v>
      </c>
      <c r="FB15" s="9">
        <v>1.4330000000000001</v>
      </c>
      <c r="FC15" s="9">
        <v>0.48099999999999998</v>
      </c>
      <c r="FD15" s="9">
        <v>0.95199999999999996</v>
      </c>
      <c r="FE15" s="9">
        <v>0</v>
      </c>
      <c r="FF15" s="9">
        <v>0</v>
      </c>
      <c r="FG15" s="9">
        <v>0</v>
      </c>
      <c r="FH15" s="9">
        <v>0</v>
      </c>
      <c r="FI15" s="9">
        <v>0</v>
      </c>
      <c r="FJ15" s="9">
        <v>0</v>
      </c>
      <c r="FK15" s="9">
        <v>0</v>
      </c>
      <c r="FL15" s="9">
        <v>0</v>
      </c>
      <c r="FM15" s="9">
        <v>0</v>
      </c>
      <c r="FN15" s="9">
        <v>20.064</v>
      </c>
      <c r="FO15" s="9">
        <v>12.539</v>
      </c>
      <c r="FP15" s="9">
        <v>7.5250000000000004</v>
      </c>
      <c r="FQ15" s="9">
        <v>20.064</v>
      </c>
      <c r="FR15" s="9">
        <v>12.539</v>
      </c>
      <c r="FS15" s="9">
        <v>7.5250000000000004</v>
      </c>
      <c r="FT15" s="9">
        <v>4.6790000000000003</v>
      </c>
      <c r="FU15" s="9">
        <v>3.1379999999999999</v>
      </c>
      <c r="FV15" s="9">
        <v>1.5409999999999999</v>
      </c>
      <c r="FW15" s="9">
        <v>8.4</v>
      </c>
      <c r="FX15" s="9">
        <v>5.5810000000000004</v>
      </c>
      <c r="FY15" s="9">
        <v>2.819</v>
      </c>
      <c r="FZ15" s="9">
        <v>4.7610000000000001</v>
      </c>
      <c r="GA15" s="9">
        <v>2.1150000000000002</v>
      </c>
      <c r="GB15" s="9">
        <v>2.6459999999999999</v>
      </c>
      <c r="GC15" s="9">
        <v>0.73399999999999999</v>
      </c>
      <c r="GD15" s="9">
        <v>0.73399999999999999</v>
      </c>
      <c r="GE15" s="9">
        <v>0</v>
      </c>
      <c r="GF15" s="9">
        <v>1.49</v>
      </c>
      <c r="GG15" s="9">
        <v>0.97299999999999998</v>
      </c>
      <c r="GH15" s="9">
        <v>0.51800000000000002</v>
      </c>
      <c r="GI15" s="9">
        <v>1.49</v>
      </c>
      <c r="GJ15" s="9">
        <v>0.97299999999999998</v>
      </c>
      <c r="GK15" s="9">
        <v>0.51800000000000002</v>
      </c>
      <c r="GL15" s="9">
        <v>0</v>
      </c>
      <c r="GM15" s="9">
        <v>0</v>
      </c>
      <c r="GN15" s="9">
        <v>0</v>
      </c>
      <c r="GO15" s="9">
        <v>27.234000000000002</v>
      </c>
      <c r="GP15" s="9">
        <v>12.95</v>
      </c>
      <c r="GQ15" s="9">
        <v>14.284000000000001</v>
      </c>
      <c r="GR15" s="9">
        <v>26.306999999999999</v>
      </c>
      <c r="GS15" s="9">
        <v>12.95</v>
      </c>
      <c r="GT15" s="9">
        <v>13.356999999999999</v>
      </c>
      <c r="GU15" s="9">
        <v>13.02</v>
      </c>
      <c r="GV15" s="9">
        <v>6.3019999999999996</v>
      </c>
      <c r="GW15" s="9">
        <v>6.718</v>
      </c>
      <c r="GX15" s="9">
        <v>5.6360000000000001</v>
      </c>
      <c r="GY15" s="9">
        <v>2.9580000000000002</v>
      </c>
      <c r="GZ15" s="9">
        <v>2.6779999999999999</v>
      </c>
      <c r="HA15" s="9">
        <v>4.7279999999999998</v>
      </c>
      <c r="HB15" s="9">
        <v>1.675</v>
      </c>
      <c r="HC15" s="9">
        <v>3.0529999999999999</v>
      </c>
      <c r="HD15" s="9">
        <v>1.982</v>
      </c>
      <c r="HE15" s="9">
        <v>1.5289999999999999</v>
      </c>
      <c r="HF15" s="9">
        <v>0.45400000000000001</v>
      </c>
      <c r="HG15" s="9">
        <v>1.8680000000000001</v>
      </c>
      <c r="HH15" s="9">
        <v>0.48599999999999999</v>
      </c>
      <c r="HI15" s="9">
        <v>1.3819999999999999</v>
      </c>
      <c r="HJ15" s="9">
        <v>0.94099999999999995</v>
      </c>
      <c r="HK15" s="9">
        <v>0.48599999999999999</v>
      </c>
      <c r="HL15" s="9">
        <v>0.45500000000000002</v>
      </c>
      <c r="HM15" s="9">
        <v>0.92700000000000005</v>
      </c>
      <c r="HN15" s="9">
        <v>0</v>
      </c>
      <c r="HO15" s="9">
        <v>0.92700000000000005</v>
      </c>
      <c r="HP15" s="9">
        <v>159.881</v>
      </c>
      <c r="HQ15" s="9">
        <v>82.323999999999998</v>
      </c>
      <c r="HR15" s="9">
        <v>77.557000000000002</v>
      </c>
      <c r="HS15" s="9">
        <v>155.69800000000001</v>
      </c>
      <c r="HT15" s="9">
        <v>79.403999999999996</v>
      </c>
      <c r="HU15" s="9">
        <v>76.293999999999997</v>
      </c>
      <c r="HV15" s="9">
        <v>60.290999999999997</v>
      </c>
      <c r="HW15" s="9">
        <v>31.004000000000001</v>
      </c>
      <c r="HX15" s="9">
        <v>29.286999999999999</v>
      </c>
      <c r="HY15" s="9">
        <v>27.981000000000002</v>
      </c>
      <c r="HZ15" s="9">
        <v>13.384</v>
      </c>
      <c r="IA15" s="9">
        <v>14.597</v>
      </c>
      <c r="IB15" s="9">
        <v>29.497</v>
      </c>
      <c r="IC15" s="9">
        <v>17.097000000000001</v>
      </c>
      <c r="ID15" s="9">
        <v>12.4</v>
      </c>
      <c r="IE15" s="9">
        <v>19.815000000000001</v>
      </c>
      <c r="IF15" s="9">
        <v>7.93</v>
      </c>
      <c r="IG15" s="9">
        <v>11.885</v>
      </c>
      <c r="IH15" s="9">
        <v>22.295999999999999</v>
      </c>
      <c r="II15" s="9">
        <v>12.909000000000001</v>
      </c>
      <c r="IJ15" s="9">
        <v>9.3870000000000005</v>
      </c>
      <c r="IK15" s="9">
        <v>18.114000000000001</v>
      </c>
      <c r="IL15" s="9">
        <v>9.99</v>
      </c>
      <c r="IM15" s="9">
        <v>8.1240000000000006</v>
      </c>
      <c r="IN15" s="9">
        <v>4.1829999999999998</v>
      </c>
      <c r="IO15" s="9">
        <v>2.92</v>
      </c>
      <c r="IP15" s="9">
        <v>1.2629999999999999</v>
      </c>
      <c r="IQ15" s="9">
        <v>140.08099999999999</v>
      </c>
    </row>
    <row r="16" spans="1:251">
      <c r="A16" s="10">
        <v>43862</v>
      </c>
      <c r="B16" s="9">
        <v>1.1890000000000001</v>
      </c>
      <c r="C16" s="9">
        <v>0.64200000000000002</v>
      </c>
      <c r="D16" s="9">
        <v>0.54700000000000004</v>
      </c>
      <c r="E16" s="9">
        <v>0</v>
      </c>
      <c r="F16" s="9">
        <v>0</v>
      </c>
      <c r="G16" s="9">
        <v>0</v>
      </c>
      <c r="H16" s="9">
        <v>8.5069999999999997</v>
      </c>
      <c r="I16" s="9">
        <v>7.3559999999999999</v>
      </c>
      <c r="J16" s="9">
        <v>1.151</v>
      </c>
      <c r="K16" s="9">
        <v>8.5069999999999997</v>
      </c>
      <c r="L16" s="9">
        <v>7.3559999999999999</v>
      </c>
      <c r="M16" s="9">
        <v>1.151</v>
      </c>
      <c r="N16" s="9">
        <v>4.2930000000000001</v>
      </c>
      <c r="O16" s="9">
        <v>3.6150000000000002</v>
      </c>
      <c r="P16" s="9">
        <v>0.67800000000000005</v>
      </c>
      <c r="Q16" s="9">
        <v>1.222</v>
      </c>
      <c r="R16" s="9">
        <v>1.222</v>
      </c>
      <c r="S16" s="9">
        <v>0</v>
      </c>
      <c r="T16" s="9">
        <v>1.4139999999999999</v>
      </c>
      <c r="U16" s="9">
        <v>1.4139999999999999</v>
      </c>
      <c r="V16" s="9">
        <v>0</v>
      </c>
      <c r="W16" s="9">
        <v>1.105</v>
      </c>
      <c r="X16" s="9">
        <v>1.105</v>
      </c>
      <c r="Y16" s="9">
        <v>0</v>
      </c>
      <c r="Z16" s="9">
        <v>0.47199999999999998</v>
      </c>
      <c r="AA16" s="9">
        <v>0</v>
      </c>
      <c r="AB16" s="9">
        <v>0.47199999999999998</v>
      </c>
      <c r="AC16" s="9">
        <v>0.47199999999999998</v>
      </c>
      <c r="AD16" s="9">
        <v>0</v>
      </c>
      <c r="AE16" s="9">
        <v>0.47199999999999998</v>
      </c>
      <c r="AF16" s="9">
        <v>0</v>
      </c>
      <c r="AG16" s="9">
        <v>0</v>
      </c>
      <c r="AH16" s="9">
        <v>0</v>
      </c>
      <c r="AI16" s="9">
        <v>13.816000000000001</v>
      </c>
      <c r="AJ16" s="9">
        <v>9.0069999999999997</v>
      </c>
      <c r="AK16" s="9">
        <v>4.8090000000000002</v>
      </c>
      <c r="AL16" s="9">
        <v>13.816000000000001</v>
      </c>
      <c r="AM16" s="9">
        <v>9.0069999999999997</v>
      </c>
      <c r="AN16" s="9">
        <v>4.8090000000000002</v>
      </c>
      <c r="AO16" s="9">
        <v>5.1219999999999999</v>
      </c>
      <c r="AP16" s="9">
        <v>3.988</v>
      </c>
      <c r="AQ16" s="9">
        <v>1.1339999999999999</v>
      </c>
      <c r="AR16" s="9">
        <v>1.038</v>
      </c>
      <c r="AS16" s="9">
        <v>0.47299999999999998</v>
      </c>
      <c r="AT16" s="9">
        <v>0.56499999999999995</v>
      </c>
      <c r="AU16" s="9">
        <v>2.0459999999999998</v>
      </c>
      <c r="AV16" s="9">
        <v>2.0459999999999998</v>
      </c>
      <c r="AW16" s="9">
        <v>0</v>
      </c>
      <c r="AX16" s="9">
        <v>3.952</v>
      </c>
      <c r="AY16" s="9">
        <v>1.9390000000000001</v>
      </c>
      <c r="AZ16" s="9">
        <v>2.0129999999999999</v>
      </c>
      <c r="BA16" s="9">
        <v>1.6579999999999999</v>
      </c>
      <c r="BB16" s="9">
        <v>0.56200000000000006</v>
      </c>
      <c r="BC16" s="9">
        <v>1.0960000000000001</v>
      </c>
      <c r="BD16" s="9">
        <v>1.6579999999999999</v>
      </c>
      <c r="BE16" s="9">
        <v>0.56200000000000006</v>
      </c>
      <c r="BF16" s="9">
        <v>1.0960000000000001</v>
      </c>
      <c r="BG16" s="9">
        <v>0</v>
      </c>
      <c r="BH16" s="9">
        <v>0</v>
      </c>
      <c r="BI16" s="9">
        <v>0</v>
      </c>
      <c r="BJ16" s="9">
        <v>4.1150000000000002</v>
      </c>
      <c r="BK16" s="9">
        <v>1.91</v>
      </c>
      <c r="BL16" s="9">
        <v>2.2050000000000001</v>
      </c>
      <c r="BM16" s="9">
        <v>4.1150000000000002</v>
      </c>
      <c r="BN16" s="9">
        <v>1.91</v>
      </c>
      <c r="BO16" s="9">
        <v>2.2050000000000001</v>
      </c>
      <c r="BP16" s="9">
        <v>0.46500000000000002</v>
      </c>
      <c r="BQ16" s="9">
        <v>0</v>
      </c>
      <c r="BR16" s="9">
        <v>0.46500000000000002</v>
      </c>
      <c r="BS16" s="9">
        <v>1.3180000000000001</v>
      </c>
      <c r="BT16" s="9">
        <v>0.66</v>
      </c>
      <c r="BU16" s="9">
        <v>0.65800000000000003</v>
      </c>
      <c r="BV16" s="9">
        <v>1.2250000000000001</v>
      </c>
      <c r="BW16" s="9">
        <v>0.66500000000000004</v>
      </c>
      <c r="BX16" s="9">
        <v>0.56000000000000005</v>
      </c>
      <c r="BY16" s="9">
        <v>0.52200000000000002</v>
      </c>
      <c r="BZ16" s="9">
        <v>0</v>
      </c>
      <c r="CA16" s="9">
        <v>0.52200000000000002</v>
      </c>
      <c r="CB16" s="9">
        <v>0.58499999999999996</v>
      </c>
      <c r="CC16" s="9">
        <v>0.58499999999999996</v>
      </c>
      <c r="CD16" s="9">
        <v>0</v>
      </c>
      <c r="CE16" s="9">
        <v>0.58499999999999996</v>
      </c>
      <c r="CF16" s="9">
        <v>0.58499999999999996</v>
      </c>
      <c r="CG16" s="9">
        <v>0</v>
      </c>
      <c r="CH16" s="9">
        <v>0</v>
      </c>
      <c r="CI16" s="9">
        <v>0</v>
      </c>
      <c r="CJ16" s="9">
        <v>0</v>
      </c>
      <c r="CK16" s="9">
        <v>9.7579999999999991</v>
      </c>
      <c r="CL16" s="9">
        <v>3.0169999999999999</v>
      </c>
      <c r="CM16" s="9">
        <v>6.7409999999999997</v>
      </c>
      <c r="CN16" s="9">
        <v>9.7579999999999991</v>
      </c>
      <c r="CO16" s="9">
        <v>3.0169999999999999</v>
      </c>
      <c r="CP16" s="9">
        <v>6.7409999999999997</v>
      </c>
      <c r="CQ16" s="9">
        <v>3.6019999999999999</v>
      </c>
      <c r="CR16" s="9">
        <v>1.073</v>
      </c>
      <c r="CS16" s="9">
        <v>2.5289999999999999</v>
      </c>
      <c r="CT16" s="9">
        <v>1.093</v>
      </c>
      <c r="CU16" s="9">
        <v>0.52800000000000002</v>
      </c>
      <c r="CV16" s="9">
        <v>0.56499999999999995</v>
      </c>
      <c r="CW16" s="9">
        <v>3.3090000000000002</v>
      </c>
      <c r="CX16" s="9">
        <v>1.4159999999999999</v>
      </c>
      <c r="CY16" s="9">
        <v>1.893</v>
      </c>
      <c r="CZ16" s="9">
        <v>1.754</v>
      </c>
      <c r="DA16" s="9">
        <v>0</v>
      </c>
      <c r="DB16" s="9">
        <v>1.754</v>
      </c>
      <c r="DC16" s="9">
        <v>0</v>
      </c>
      <c r="DD16" s="9">
        <v>0</v>
      </c>
      <c r="DE16" s="9">
        <v>0</v>
      </c>
      <c r="DF16" s="9">
        <v>0</v>
      </c>
      <c r="DG16" s="9">
        <v>0</v>
      </c>
      <c r="DH16" s="9">
        <v>0</v>
      </c>
      <c r="DI16" s="9">
        <v>0</v>
      </c>
      <c r="DJ16" s="9">
        <v>0</v>
      </c>
      <c r="DK16" s="9">
        <v>0</v>
      </c>
      <c r="DL16" s="9">
        <v>4.3220000000000001</v>
      </c>
      <c r="DM16" s="9">
        <v>1.4910000000000001</v>
      </c>
      <c r="DN16" s="9">
        <v>2.831</v>
      </c>
      <c r="DO16" s="9">
        <v>4.3220000000000001</v>
      </c>
      <c r="DP16" s="9">
        <v>1.4910000000000001</v>
      </c>
      <c r="DQ16" s="9">
        <v>2.831</v>
      </c>
      <c r="DR16" s="9">
        <v>0.97799999999999998</v>
      </c>
      <c r="DS16" s="9">
        <v>0.97799999999999998</v>
      </c>
      <c r="DT16" s="9">
        <v>0</v>
      </c>
      <c r="DU16" s="9">
        <v>1.242</v>
      </c>
      <c r="DV16" s="9">
        <v>0.51300000000000001</v>
      </c>
      <c r="DW16" s="9">
        <v>0.72899999999999998</v>
      </c>
      <c r="DX16" s="9">
        <v>0.96799999999999997</v>
      </c>
      <c r="DY16" s="9">
        <v>0</v>
      </c>
      <c r="DZ16" s="9">
        <v>0.96799999999999997</v>
      </c>
      <c r="EA16" s="9">
        <v>1.133</v>
      </c>
      <c r="EB16" s="9">
        <v>0</v>
      </c>
      <c r="EC16" s="9">
        <v>1.133</v>
      </c>
      <c r="ED16" s="9">
        <v>0</v>
      </c>
      <c r="EE16" s="9">
        <v>0</v>
      </c>
      <c r="EF16" s="9">
        <v>0</v>
      </c>
      <c r="EG16" s="9">
        <v>0</v>
      </c>
      <c r="EH16" s="9">
        <v>0</v>
      </c>
      <c r="EI16" s="9">
        <v>0</v>
      </c>
      <c r="EJ16" s="9">
        <v>0</v>
      </c>
      <c r="EK16" s="9">
        <v>0</v>
      </c>
      <c r="EL16" s="9">
        <v>0</v>
      </c>
      <c r="EM16" s="9">
        <v>0.85199999999999998</v>
      </c>
      <c r="EN16" s="9">
        <v>0.45600000000000002</v>
      </c>
      <c r="EO16" s="9">
        <v>0.39600000000000002</v>
      </c>
      <c r="EP16" s="9">
        <v>0.85199999999999998</v>
      </c>
      <c r="EQ16" s="9">
        <v>0.45600000000000002</v>
      </c>
      <c r="ER16" s="9">
        <v>0.39600000000000002</v>
      </c>
      <c r="ES16" s="9">
        <v>0</v>
      </c>
      <c r="ET16" s="9">
        <v>0</v>
      </c>
      <c r="EU16" s="9">
        <v>0</v>
      </c>
      <c r="EV16" s="9">
        <v>0.85199999999999998</v>
      </c>
      <c r="EW16" s="9">
        <v>0.45600000000000002</v>
      </c>
      <c r="EX16" s="9">
        <v>0.39600000000000002</v>
      </c>
      <c r="EY16" s="9">
        <v>0</v>
      </c>
      <c r="EZ16" s="9">
        <v>0</v>
      </c>
      <c r="FA16" s="9">
        <v>0</v>
      </c>
      <c r="FB16" s="9">
        <v>0</v>
      </c>
      <c r="FC16" s="9">
        <v>0</v>
      </c>
      <c r="FD16" s="9">
        <v>0</v>
      </c>
      <c r="FE16" s="9">
        <v>0</v>
      </c>
      <c r="FF16" s="9">
        <v>0</v>
      </c>
      <c r="FG16" s="9">
        <v>0</v>
      </c>
      <c r="FH16" s="9">
        <v>0</v>
      </c>
      <c r="FI16" s="9">
        <v>0</v>
      </c>
      <c r="FJ16" s="9">
        <v>0</v>
      </c>
      <c r="FK16" s="9">
        <v>0</v>
      </c>
      <c r="FL16" s="9">
        <v>0</v>
      </c>
      <c r="FM16" s="9">
        <v>0</v>
      </c>
      <c r="FN16" s="9">
        <v>17.564</v>
      </c>
      <c r="FO16" s="9">
        <v>11.176</v>
      </c>
      <c r="FP16" s="9">
        <v>6.3879999999999999</v>
      </c>
      <c r="FQ16" s="9">
        <v>17.564</v>
      </c>
      <c r="FR16" s="9">
        <v>11.176</v>
      </c>
      <c r="FS16" s="9">
        <v>6.3879999999999999</v>
      </c>
      <c r="FT16" s="9">
        <v>7.4429999999999996</v>
      </c>
      <c r="FU16" s="9">
        <v>4.7489999999999997</v>
      </c>
      <c r="FV16" s="9">
        <v>2.694</v>
      </c>
      <c r="FW16" s="9">
        <v>5.9539999999999997</v>
      </c>
      <c r="FX16" s="9">
        <v>3.25</v>
      </c>
      <c r="FY16" s="9">
        <v>2.7040000000000002</v>
      </c>
      <c r="FZ16" s="9">
        <v>2.028</v>
      </c>
      <c r="GA16" s="9">
        <v>1.331</v>
      </c>
      <c r="GB16" s="9">
        <v>0.69699999999999995</v>
      </c>
      <c r="GC16" s="9">
        <v>0</v>
      </c>
      <c r="GD16" s="9">
        <v>0</v>
      </c>
      <c r="GE16" s="9">
        <v>0</v>
      </c>
      <c r="GF16" s="9">
        <v>2.14</v>
      </c>
      <c r="GG16" s="9">
        <v>1.8460000000000001</v>
      </c>
      <c r="GH16" s="9">
        <v>0.29299999999999998</v>
      </c>
      <c r="GI16" s="9">
        <v>2.14</v>
      </c>
      <c r="GJ16" s="9">
        <v>1.8460000000000001</v>
      </c>
      <c r="GK16" s="9">
        <v>0.29299999999999998</v>
      </c>
      <c r="GL16" s="9">
        <v>0</v>
      </c>
      <c r="GM16" s="9">
        <v>0</v>
      </c>
      <c r="GN16" s="9">
        <v>0</v>
      </c>
      <c r="GO16" s="9">
        <v>31.942</v>
      </c>
      <c r="GP16" s="9">
        <v>16.47</v>
      </c>
      <c r="GQ16" s="9">
        <v>15.472</v>
      </c>
      <c r="GR16" s="9">
        <v>31.314</v>
      </c>
      <c r="GS16" s="9">
        <v>15.843</v>
      </c>
      <c r="GT16" s="9">
        <v>15.472</v>
      </c>
      <c r="GU16" s="9">
        <v>13.092000000000001</v>
      </c>
      <c r="GV16" s="9">
        <v>7.2060000000000004</v>
      </c>
      <c r="GW16" s="9">
        <v>5.8860000000000001</v>
      </c>
      <c r="GX16" s="9">
        <v>7.6239999999999997</v>
      </c>
      <c r="GY16" s="9">
        <v>3.319</v>
      </c>
      <c r="GZ16" s="9">
        <v>4.3049999999999997</v>
      </c>
      <c r="HA16" s="9">
        <v>5.2750000000000004</v>
      </c>
      <c r="HB16" s="9">
        <v>2.524</v>
      </c>
      <c r="HC16" s="9">
        <v>2.7509999999999999</v>
      </c>
      <c r="HD16" s="9">
        <v>2.7309999999999999</v>
      </c>
      <c r="HE16" s="9">
        <v>0.74</v>
      </c>
      <c r="HF16" s="9">
        <v>1.9910000000000001</v>
      </c>
      <c r="HG16" s="9">
        <v>3.2210000000000001</v>
      </c>
      <c r="HH16" s="9">
        <v>2.6819999999999999</v>
      </c>
      <c r="HI16" s="9">
        <v>0.53900000000000003</v>
      </c>
      <c r="HJ16" s="9">
        <v>2.5939999999999999</v>
      </c>
      <c r="HK16" s="9">
        <v>2.0550000000000002</v>
      </c>
      <c r="HL16" s="9">
        <v>0.53900000000000003</v>
      </c>
      <c r="HM16" s="9">
        <v>0.627</v>
      </c>
      <c r="HN16" s="9">
        <v>0.627</v>
      </c>
      <c r="HO16" s="9">
        <v>0</v>
      </c>
      <c r="HP16" s="9">
        <v>177.61699999999999</v>
      </c>
      <c r="HQ16" s="9">
        <v>88.369</v>
      </c>
      <c r="HR16" s="9">
        <v>89.248000000000005</v>
      </c>
      <c r="HS16" s="9">
        <v>174.6</v>
      </c>
      <c r="HT16" s="9">
        <v>87.33</v>
      </c>
      <c r="HU16" s="9">
        <v>87.27</v>
      </c>
      <c r="HV16" s="9">
        <v>67.994</v>
      </c>
      <c r="HW16" s="9">
        <v>35.680999999999997</v>
      </c>
      <c r="HX16" s="9">
        <v>32.313000000000002</v>
      </c>
      <c r="HY16" s="9">
        <v>36.869</v>
      </c>
      <c r="HZ16" s="9">
        <v>19.643999999999998</v>
      </c>
      <c r="IA16" s="9">
        <v>17.225000000000001</v>
      </c>
      <c r="IB16" s="9">
        <v>26.245999999999999</v>
      </c>
      <c r="IC16" s="9">
        <v>11.581</v>
      </c>
      <c r="ID16" s="9">
        <v>14.666</v>
      </c>
      <c r="IE16" s="9">
        <v>28.120999999999999</v>
      </c>
      <c r="IF16" s="9">
        <v>12.384</v>
      </c>
      <c r="IG16" s="9">
        <v>15.737</v>
      </c>
      <c r="IH16" s="9">
        <v>18.387</v>
      </c>
      <c r="II16" s="9">
        <v>9.08</v>
      </c>
      <c r="IJ16" s="9">
        <v>9.3079999999999998</v>
      </c>
      <c r="IK16" s="9">
        <v>15.37</v>
      </c>
      <c r="IL16" s="9">
        <v>8.0410000000000004</v>
      </c>
      <c r="IM16" s="9">
        <v>7.3289999999999997</v>
      </c>
      <c r="IN16" s="9">
        <v>3.0169999999999999</v>
      </c>
      <c r="IO16" s="9">
        <v>1.0389999999999999</v>
      </c>
      <c r="IP16" s="9">
        <v>1.978</v>
      </c>
      <c r="IQ16" s="9">
        <v>151.93799999999999</v>
      </c>
    </row>
    <row r="17" spans="1:251">
      <c r="A17" s="10">
        <v>44228</v>
      </c>
      <c r="B17" s="9">
        <v>5.282</v>
      </c>
      <c r="C17" s="9">
        <v>3.919</v>
      </c>
      <c r="D17" s="9">
        <v>1.363</v>
      </c>
      <c r="E17" s="9">
        <v>0</v>
      </c>
      <c r="F17" s="9">
        <v>0</v>
      </c>
      <c r="G17" s="9">
        <v>0</v>
      </c>
      <c r="H17" s="9">
        <v>6.976</v>
      </c>
      <c r="I17" s="9">
        <v>4.0289999999999999</v>
      </c>
      <c r="J17" s="9">
        <v>2.9470000000000001</v>
      </c>
      <c r="K17" s="9">
        <v>6.976</v>
      </c>
      <c r="L17" s="9">
        <v>4.0289999999999999</v>
      </c>
      <c r="M17" s="9">
        <v>2.9470000000000001</v>
      </c>
      <c r="N17" s="9">
        <v>2.8610000000000002</v>
      </c>
      <c r="O17" s="9">
        <v>1.248</v>
      </c>
      <c r="P17" s="9">
        <v>1.613</v>
      </c>
      <c r="Q17" s="9">
        <v>0.66300000000000003</v>
      </c>
      <c r="R17" s="9">
        <v>0.66300000000000003</v>
      </c>
      <c r="S17" s="9">
        <v>0</v>
      </c>
      <c r="T17" s="9">
        <v>1.175</v>
      </c>
      <c r="U17" s="9">
        <v>0.77500000000000002</v>
      </c>
      <c r="V17" s="9">
        <v>0.4</v>
      </c>
      <c r="W17" s="9">
        <v>2.2770000000000001</v>
      </c>
      <c r="X17" s="9">
        <v>1.343</v>
      </c>
      <c r="Y17" s="9">
        <v>0.93500000000000005</v>
      </c>
      <c r="Z17" s="9">
        <v>0</v>
      </c>
      <c r="AA17" s="9">
        <v>0</v>
      </c>
      <c r="AB17" s="9">
        <v>0</v>
      </c>
      <c r="AC17" s="9">
        <v>0</v>
      </c>
      <c r="AD17" s="9">
        <v>0</v>
      </c>
      <c r="AE17" s="9">
        <v>0</v>
      </c>
      <c r="AF17" s="9">
        <v>0</v>
      </c>
      <c r="AG17" s="9">
        <v>0</v>
      </c>
      <c r="AH17" s="9">
        <v>0</v>
      </c>
      <c r="AI17" s="9">
        <v>24.036999999999999</v>
      </c>
      <c r="AJ17" s="9">
        <v>16.597999999999999</v>
      </c>
      <c r="AK17" s="9">
        <v>7.4390000000000001</v>
      </c>
      <c r="AL17" s="9">
        <v>23.594999999999999</v>
      </c>
      <c r="AM17" s="9">
        <v>16.155999999999999</v>
      </c>
      <c r="AN17" s="9">
        <v>7.4390000000000001</v>
      </c>
      <c r="AO17" s="9">
        <v>7.4740000000000002</v>
      </c>
      <c r="AP17" s="9">
        <v>4.8600000000000003</v>
      </c>
      <c r="AQ17" s="9">
        <v>2.613</v>
      </c>
      <c r="AR17" s="9">
        <v>3.9529999999999998</v>
      </c>
      <c r="AS17" s="9">
        <v>2.9430000000000001</v>
      </c>
      <c r="AT17" s="9">
        <v>1.0109999999999999</v>
      </c>
      <c r="AU17" s="9">
        <v>2.3929999999999998</v>
      </c>
      <c r="AV17" s="9">
        <v>2.3929999999999998</v>
      </c>
      <c r="AW17" s="9">
        <v>0</v>
      </c>
      <c r="AX17" s="9">
        <v>5.8029999999999999</v>
      </c>
      <c r="AY17" s="9">
        <v>2.7610000000000001</v>
      </c>
      <c r="AZ17" s="9">
        <v>3.0419999999999998</v>
      </c>
      <c r="BA17" s="9">
        <v>4.4139999999999997</v>
      </c>
      <c r="BB17" s="9">
        <v>3.641</v>
      </c>
      <c r="BC17" s="9">
        <v>0.77300000000000002</v>
      </c>
      <c r="BD17" s="9">
        <v>3.972</v>
      </c>
      <c r="BE17" s="9">
        <v>3.1989999999999998</v>
      </c>
      <c r="BF17" s="9">
        <v>0.77300000000000002</v>
      </c>
      <c r="BG17" s="9">
        <v>0.442</v>
      </c>
      <c r="BH17" s="9">
        <v>0.442</v>
      </c>
      <c r="BI17" s="9">
        <v>0</v>
      </c>
      <c r="BJ17" s="9">
        <v>3.7080000000000002</v>
      </c>
      <c r="BK17" s="9">
        <v>1.077</v>
      </c>
      <c r="BL17" s="9">
        <v>2.6309999999999998</v>
      </c>
      <c r="BM17" s="9">
        <v>3.7080000000000002</v>
      </c>
      <c r="BN17" s="9">
        <v>1.077</v>
      </c>
      <c r="BO17" s="9">
        <v>2.6309999999999998</v>
      </c>
      <c r="BP17" s="9">
        <v>0</v>
      </c>
      <c r="BQ17" s="9">
        <v>0</v>
      </c>
      <c r="BR17" s="9">
        <v>0</v>
      </c>
      <c r="BS17" s="9">
        <v>1.113</v>
      </c>
      <c r="BT17" s="9">
        <v>0.54100000000000004</v>
      </c>
      <c r="BU17" s="9">
        <v>0.57199999999999995</v>
      </c>
      <c r="BV17" s="9">
        <v>0</v>
      </c>
      <c r="BW17" s="9">
        <v>0</v>
      </c>
      <c r="BX17" s="9">
        <v>0</v>
      </c>
      <c r="BY17" s="9">
        <v>1.67</v>
      </c>
      <c r="BZ17" s="9">
        <v>0</v>
      </c>
      <c r="CA17" s="9">
        <v>1.67</v>
      </c>
      <c r="CB17" s="9">
        <v>0.92500000000000004</v>
      </c>
      <c r="CC17" s="9">
        <v>0.53500000000000003</v>
      </c>
      <c r="CD17" s="9">
        <v>0.39</v>
      </c>
      <c r="CE17" s="9">
        <v>0.92500000000000004</v>
      </c>
      <c r="CF17" s="9">
        <v>0.53500000000000003</v>
      </c>
      <c r="CG17" s="9">
        <v>0.39</v>
      </c>
      <c r="CH17" s="9">
        <v>0</v>
      </c>
      <c r="CI17" s="9">
        <v>0</v>
      </c>
      <c r="CJ17" s="9">
        <v>0</v>
      </c>
      <c r="CK17" s="9">
        <v>7.4930000000000003</v>
      </c>
      <c r="CL17" s="9">
        <v>2.5790000000000002</v>
      </c>
      <c r="CM17" s="9">
        <v>4.9139999999999997</v>
      </c>
      <c r="CN17" s="9">
        <v>7.4930000000000003</v>
      </c>
      <c r="CO17" s="9">
        <v>2.5790000000000002</v>
      </c>
      <c r="CP17" s="9">
        <v>4.9139999999999997</v>
      </c>
      <c r="CQ17" s="9">
        <v>2.0129999999999999</v>
      </c>
      <c r="CR17" s="9">
        <v>1.087</v>
      </c>
      <c r="CS17" s="9">
        <v>0.92600000000000005</v>
      </c>
      <c r="CT17" s="9">
        <v>1.486</v>
      </c>
      <c r="CU17" s="9">
        <v>0</v>
      </c>
      <c r="CV17" s="9">
        <v>1.486</v>
      </c>
      <c r="CW17" s="9">
        <v>2.5030000000000001</v>
      </c>
      <c r="CX17" s="9">
        <v>1.071</v>
      </c>
      <c r="CY17" s="9">
        <v>1.4319999999999999</v>
      </c>
      <c r="CZ17" s="9">
        <v>1.07</v>
      </c>
      <c r="DA17" s="9">
        <v>0</v>
      </c>
      <c r="DB17" s="9">
        <v>1.07</v>
      </c>
      <c r="DC17" s="9">
        <v>0.42099999999999999</v>
      </c>
      <c r="DD17" s="9">
        <v>0.42099999999999999</v>
      </c>
      <c r="DE17" s="9">
        <v>0</v>
      </c>
      <c r="DF17" s="9">
        <v>0.42099999999999999</v>
      </c>
      <c r="DG17" s="9">
        <v>0.42099999999999999</v>
      </c>
      <c r="DH17" s="9">
        <v>0</v>
      </c>
      <c r="DI17" s="9">
        <v>0</v>
      </c>
      <c r="DJ17" s="9">
        <v>0</v>
      </c>
      <c r="DK17" s="9">
        <v>0</v>
      </c>
      <c r="DL17" s="9">
        <v>3.5659999999999998</v>
      </c>
      <c r="DM17" s="9">
        <v>0.92300000000000004</v>
      </c>
      <c r="DN17" s="9">
        <v>2.6429999999999998</v>
      </c>
      <c r="DO17" s="9">
        <v>3.5659999999999998</v>
      </c>
      <c r="DP17" s="9">
        <v>0.92300000000000004</v>
      </c>
      <c r="DQ17" s="9">
        <v>2.6429999999999998</v>
      </c>
      <c r="DR17" s="9">
        <v>0</v>
      </c>
      <c r="DS17" s="9">
        <v>0</v>
      </c>
      <c r="DT17" s="9">
        <v>0</v>
      </c>
      <c r="DU17" s="9">
        <v>0.86199999999999999</v>
      </c>
      <c r="DV17" s="9">
        <v>0</v>
      </c>
      <c r="DW17" s="9">
        <v>0.86199999999999999</v>
      </c>
      <c r="DX17" s="9">
        <v>2.2519999999999998</v>
      </c>
      <c r="DY17" s="9">
        <v>0.47099999999999997</v>
      </c>
      <c r="DZ17" s="9">
        <v>1.7809999999999999</v>
      </c>
      <c r="EA17" s="9">
        <v>0</v>
      </c>
      <c r="EB17" s="9">
        <v>0</v>
      </c>
      <c r="EC17" s="9">
        <v>0</v>
      </c>
      <c r="ED17" s="9">
        <v>0.45200000000000001</v>
      </c>
      <c r="EE17" s="9">
        <v>0.45200000000000001</v>
      </c>
      <c r="EF17" s="9">
        <v>0</v>
      </c>
      <c r="EG17" s="9">
        <v>0.45200000000000001</v>
      </c>
      <c r="EH17" s="9">
        <v>0.45200000000000001</v>
      </c>
      <c r="EI17" s="9">
        <v>0</v>
      </c>
      <c r="EJ17" s="9">
        <v>0</v>
      </c>
      <c r="EK17" s="9">
        <v>0</v>
      </c>
      <c r="EL17" s="9">
        <v>0</v>
      </c>
      <c r="EM17" s="9">
        <v>2.427</v>
      </c>
      <c r="EN17" s="9">
        <v>1.8380000000000001</v>
      </c>
      <c r="EO17" s="9">
        <v>0.58799999999999997</v>
      </c>
      <c r="EP17" s="9">
        <v>2.427</v>
      </c>
      <c r="EQ17" s="9">
        <v>1.8380000000000001</v>
      </c>
      <c r="ER17" s="9">
        <v>0.58799999999999997</v>
      </c>
      <c r="ES17" s="9">
        <v>0.45100000000000001</v>
      </c>
      <c r="ET17" s="9">
        <v>0.45100000000000001</v>
      </c>
      <c r="EU17" s="9">
        <v>0</v>
      </c>
      <c r="EV17" s="9">
        <v>0</v>
      </c>
      <c r="EW17" s="9">
        <v>0</v>
      </c>
      <c r="EX17" s="9">
        <v>0</v>
      </c>
      <c r="EY17" s="9">
        <v>0.94499999999999995</v>
      </c>
      <c r="EZ17" s="9">
        <v>0.94499999999999995</v>
      </c>
      <c r="FA17" s="9">
        <v>0</v>
      </c>
      <c r="FB17" s="9">
        <v>1.0309999999999999</v>
      </c>
      <c r="FC17" s="9">
        <v>0.443</v>
      </c>
      <c r="FD17" s="9">
        <v>0.58799999999999997</v>
      </c>
      <c r="FE17" s="9">
        <v>0</v>
      </c>
      <c r="FF17" s="9">
        <v>0</v>
      </c>
      <c r="FG17" s="9">
        <v>0</v>
      </c>
      <c r="FH17" s="9">
        <v>0</v>
      </c>
      <c r="FI17" s="9">
        <v>0</v>
      </c>
      <c r="FJ17" s="9">
        <v>0</v>
      </c>
      <c r="FK17" s="9">
        <v>0</v>
      </c>
      <c r="FL17" s="9">
        <v>0</v>
      </c>
      <c r="FM17" s="9">
        <v>0</v>
      </c>
      <c r="FN17" s="9">
        <v>21.588999999999999</v>
      </c>
      <c r="FO17" s="9">
        <v>9.8119999999999994</v>
      </c>
      <c r="FP17" s="9">
        <v>11.776999999999999</v>
      </c>
      <c r="FQ17" s="9">
        <v>21.076000000000001</v>
      </c>
      <c r="FR17" s="9">
        <v>9.2989999999999995</v>
      </c>
      <c r="FS17" s="9">
        <v>11.776999999999999</v>
      </c>
      <c r="FT17" s="9">
        <v>5.2960000000000003</v>
      </c>
      <c r="FU17" s="9">
        <v>1.9139999999999999</v>
      </c>
      <c r="FV17" s="9">
        <v>3.3820000000000001</v>
      </c>
      <c r="FW17" s="9">
        <v>6.298</v>
      </c>
      <c r="FX17" s="9">
        <v>3.1960000000000002</v>
      </c>
      <c r="FY17" s="9">
        <v>3.1019999999999999</v>
      </c>
      <c r="FZ17" s="9">
        <v>1.5860000000000001</v>
      </c>
      <c r="GA17" s="9">
        <v>0.60699999999999998</v>
      </c>
      <c r="GB17" s="9">
        <v>0.98</v>
      </c>
      <c r="GC17" s="9">
        <v>2.0870000000000002</v>
      </c>
      <c r="GD17" s="9">
        <v>1.1319999999999999</v>
      </c>
      <c r="GE17" s="9">
        <v>0.95399999999999996</v>
      </c>
      <c r="GF17" s="9">
        <v>6.3230000000000004</v>
      </c>
      <c r="GG17" s="9">
        <v>2.964</v>
      </c>
      <c r="GH17" s="9">
        <v>3.359</v>
      </c>
      <c r="GI17" s="9">
        <v>5.8090000000000002</v>
      </c>
      <c r="GJ17" s="9">
        <v>2.4500000000000002</v>
      </c>
      <c r="GK17" s="9">
        <v>3.359</v>
      </c>
      <c r="GL17" s="9">
        <v>0.51300000000000001</v>
      </c>
      <c r="GM17" s="9">
        <v>0.51300000000000001</v>
      </c>
      <c r="GN17" s="9">
        <v>0</v>
      </c>
      <c r="GO17" s="9">
        <v>28.49</v>
      </c>
      <c r="GP17" s="9">
        <v>14.827</v>
      </c>
      <c r="GQ17" s="9">
        <v>13.663</v>
      </c>
      <c r="GR17" s="9">
        <v>27.565000000000001</v>
      </c>
      <c r="GS17" s="9">
        <v>14.827</v>
      </c>
      <c r="GT17" s="9">
        <v>12.738</v>
      </c>
      <c r="GU17" s="9">
        <v>14.191000000000001</v>
      </c>
      <c r="GV17" s="9">
        <v>7.3049999999999997</v>
      </c>
      <c r="GW17" s="9">
        <v>6.8869999999999996</v>
      </c>
      <c r="GX17" s="9">
        <v>5.4610000000000003</v>
      </c>
      <c r="GY17" s="9">
        <v>2.9710000000000001</v>
      </c>
      <c r="GZ17" s="9">
        <v>2.4900000000000002</v>
      </c>
      <c r="HA17" s="9">
        <v>4.25</v>
      </c>
      <c r="HB17" s="9">
        <v>1.748</v>
      </c>
      <c r="HC17" s="9">
        <v>2.5019999999999998</v>
      </c>
      <c r="HD17" s="9">
        <v>2.4129999999999998</v>
      </c>
      <c r="HE17" s="9">
        <v>1.9259999999999999</v>
      </c>
      <c r="HF17" s="9">
        <v>0.48599999999999999</v>
      </c>
      <c r="HG17" s="9">
        <v>2.1749999999999998</v>
      </c>
      <c r="HH17" s="9">
        <v>0.877</v>
      </c>
      <c r="HI17" s="9">
        <v>1.298</v>
      </c>
      <c r="HJ17" s="9">
        <v>1.25</v>
      </c>
      <c r="HK17" s="9">
        <v>0.877</v>
      </c>
      <c r="HL17" s="9">
        <v>0.373</v>
      </c>
      <c r="HM17" s="9">
        <v>0.92500000000000004</v>
      </c>
      <c r="HN17" s="9">
        <v>0</v>
      </c>
      <c r="HO17" s="9">
        <v>0.92500000000000004</v>
      </c>
      <c r="HP17" s="9">
        <v>213.17599999999999</v>
      </c>
      <c r="HQ17" s="9">
        <v>113.249</v>
      </c>
      <c r="HR17" s="9">
        <v>99.927000000000007</v>
      </c>
      <c r="HS17" s="9">
        <v>209.09399999999999</v>
      </c>
      <c r="HT17" s="9">
        <v>111.687</v>
      </c>
      <c r="HU17" s="9">
        <v>97.406000000000006</v>
      </c>
      <c r="HV17" s="9">
        <v>69.042000000000002</v>
      </c>
      <c r="HW17" s="9">
        <v>37.540999999999997</v>
      </c>
      <c r="HX17" s="9">
        <v>31.501999999999999</v>
      </c>
      <c r="HY17" s="9">
        <v>54.527999999999999</v>
      </c>
      <c r="HZ17" s="9">
        <v>33.119</v>
      </c>
      <c r="IA17" s="9">
        <v>21.408999999999999</v>
      </c>
      <c r="IB17" s="9">
        <v>35.860999999999997</v>
      </c>
      <c r="IC17" s="9">
        <v>16.274000000000001</v>
      </c>
      <c r="ID17" s="9">
        <v>19.587</v>
      </c>
      <c r="IE17" s="9">
        <v>28.445</v>
      </c>
      <c r="IF17" s="9">
        <v>12.804</v>
      </c>
      <c r="IG17" s="9">
        <v>15.641</v>
      </c>
      <c r="IH17" s="9">
        <v>25.3</v>
      </c>
      <c r="II17" s="9">
        <v>13.510999999999999</v>
      </c>
      <c r="IJ17" s="9">
        <v>11.789</v>
      </c>
      <c r="IK17" s="9">
        <v>21.218</v>
      </c>
      <c r="IL17" s="9">
        <v>11.949</v>
      </c>
      <c r="IM17" s="9">
        <v>9.2680000000000007</v>
      </c>
      <c r="IN17" s="9">
        <v>4.0830000000000002</v>
      </c>
      <c r="IO17" s="9">
        <v>1.5609999999999999</v>
      </c>
      <c r="IP17" s="9">
        <v>2.5209999999999999</v>
      </c>
      <c r="IQ17" s="9">
        <v>189.328</v>
      </c>
    </row>
    <row r="18" spans="1:251">
      <c r="A18" s="10">
        <v>44593</v>
      </c>
      <c r="B18" s="9">
        <v>0.99</v>
      </c>
      <c r="C18" s="9">
        <v>0.51</v>
      </c>
      <c r="D18" s="9">
        <v>0.48</v>
      </c>
      <c r="E18" s="9">
        <v>0</v>
      </c>
      <c r="F18" s="9">
        <v>0</v>
      </c>
      <c r="G18" s="9">
        <v>0</v>
      </c>
      <c r="H18" s="9">
        <v>5.0880000000000001</v>
      </c>
      <c r="I18" s="9">
        <v>2.9849999999999999</v>
      </c>
      <c r="J18" s="9">
        <v>2.1030000000000002</v>
      </c>
      <c r="K18" s="9">
        <v>5.0880000000000001</v>
      </c>
      <c r="L18" s="9">
        <v>2.9849999999999999</v>
      </c>
      <c r="M18" s="9">
        <v>2.1030000000000002</v>
      </c>
      <c r="N18" s="9">
        <v>2.0590000000000002</v>
      </c>
      <c r="O18" s="9">
        <v>1.625</v>
      </c>
      <c r="P18" s="9">
        <v>0.434</v>
      </c>
      <c r="Q18" s="9">
        <v>0.69899999999999995</v>
      </c>
      <c r="R18" s="9">
        <v>0.69899999999999995</v>
      </c>
      <c r="S18" s="9">
        <v>0</v>
      </c>
      <c r="T18" s="9">
        <v>1.839</v>
      </c>
      <c r="U18" s="9">
        <v>0.66</v>
      </c>
      <c r="V18" s="9">
        <v>1.179</v>
      </c>
      <c r="W18" s="9">
        <v>0</v>
      </c>
      <c r="X18" s="9">
        <v>0</v>
      </c>
      <c r="Y18" s="9">
        <v>0</v>
      </c>
      <c r="Z18" s="9">
        <v>0.49099999999999999</v>
      </c>
      <c r="AA18" s="9">
        <v>0</v>
      </c>
      <c r="AB18" s="9">
        <v>0.49099999999999999</v>
      </c>
      <c r="AC18" s="9">
        <v>0.49099999999999999</v>
      </c>
      <c r="AD18" s="9">
        <v>0</v>
      </c>
      <c r="AE18" s="9">
        <v>0.49099999999999999</v>
      </c>
      <c r="AF18" s="9">
        <v>0</v>
      </c>
      <c r="AG18" s="9">
        <v>0</v>
      </c>
      <c r="AH18" s="9">
        <v>0</v>
      </c>
      <c r="AI18" s="9">
        <v>14.442</v>
      </c>
      <c r="AJ18" s="9">
        <v>7.8490000000000002</v>
      </c>
      <c r="AK18" s="9">
        <v>6.593</v>
      </c>
      <c r="AL18" s="9">
        <v>13.58</v>
      </c>
      <c r="AM18" s="9">
        <v>7.4329999999999998</v>
      </c>
      <c r="AN18" s="9">
        <v>6.1479999999999997</v>
      </c>
      <c r="AO18" s="9">
        <v>3.343</v>
      </c>
      <c r="AP18" s="9">
        <v>1.323</v>
      </c>
      <c r="AQ18" s="9">
        <v>2.02</v>
      </c>
      <c r="AR18" s="9">
        <v>1.9119999999999999</v>
      </c>
      <c r="AS18" s="9">
        <v>1.9119999999999999</v>
      </c>
      <c r="AT18" s="9">
        <v>0</v>
      </c>
      <c r="AU18" s="9">
        <v>2.411</v>
      </c>
      <c r="AV18" s="9">
        <v>1.038</v>
      </c>
      <c r="AW18" s="9">
        <v>1.373</v>
      </c>
      <c r="AX18" s="9">
        <v>3.298</v>
      </c>
      <c r="AY18" s="9">
        <v>1.3009999999999999</v>
      </c>
      <c r="AZ18" s="9">
        <v>1.9970000000000001</v>
      </c>
      <c r="BA18" s="9">
        <v>3.4769999999999999</v>
      </c>
      <c r="BB18" s="9">
        <v>2.2749999999999999</v>
      </c>
      <c r="BC18" s="9">
        <v>1.2030000000000001</v>
      </c>
      <c r="BD18" s="9">
        <v>2.6160000000000001</v>
      </c>
      <c r="BE18" s="9">
        <v>1.8580000000000001</v>
      </c>
      <c r="BF18" s="9">
        <v>0.75700000000000001</v>
      </c>
      <c r="BG18" s="9">
        <v>0.86199999999999999</v>
      </c>
      <c r="BH18" s="9">
        <v>0.41599999999999998</v>
      </c>
      <c r="BI18" s="9">
        <v>0.44600000000000001</v>
      </c>
      <c r="BJ18" s="9">
        <v>5.3810000000000002</v>
      </c>
      <c r="BK18" s="9">
        <v>3.0190000000000001</v>
      </c>
      <c r="BL18" s="9">
        <v>2.3620000000000001</v>
      </c>
      <c r="BM18" s="9">
        <v>5.3810000000000002</v>
      </c>
      <c r="BN18" s="9">
        <v>3.0190000000000001</v>
      </c>
      <c r="BO18" s="9">
        <v>2.3620000000000001</v>
      </c>
      <c r="BP18" s="9">
        <v>0</v>
      </c>
      <c r="BQ18" s="9">
        <v>0</v>
      </c>
      <c r="BR18" s="9">
        <v>0</v>
      </c>
      <c r="BS18" s="9">
        <v>1.92</v>
      </c>
      <c r="BT18" s="9">
        <v>1.3280000000000001</v>
      </c>
      <c r="BU18" s="9">
        <v>0.59199999999999997</v>
      </c>
      <c r="BV18" s="9">
        <v>1.5660000000000001</v>
      </c>
      <c r="BW18" s="9">
        <v>1.1180000000000001</v>
      </c>
      <c r="BX18" s="9">
        <v>0.44800000000000001</v>
      </c>
      <c r="BY18" s="9">
        <v>1.518</v>
      </c>
      <c r="BZ18" s="9">
        <v>0.57299999999999995</v>
      </c>
      <c r="CA18" s="9">
        <v>0.94399999999999995</v>
      </c>
      <c r="CB18" s="9">
        <v>0.378</v>
      </c>
      <c r="CC18" s="9">
        <v>0</v>
      </c>
      <c r="CD18" s="9">
        <v>0.378</v>
      </c>
      <c r="CE18" s="9">
        <v>0.378</v>
      </c>
      <c r="CF18" s="9">
        <v>0</v>
      </c>
      <c r="CG18" s="9">
        <v>0.378</v>
      </c>
      <c r="CH18" s="9">
        <v>0</v>
      </c>
      <c r="CI18" s="9">
        <v>0</v>
      </c>
      <c r="CJ18" s="9">
        <v>0</v>
      </c>
      <c r="CK18" s="9">
        <v>9.343</v>
      </c>
      <c r="CL18" s="9">
        <v>3.3439999999999999</v>
      </c>
      <c r="CM18" s="9">
        <v>5.9989999999999997</v>
      </c>
      <c r="CN18" s="9">
        <v>9.343</v>
      </c>
      <c r="CO18" s="9">
        <v>3.3439999999999999</v>
      </c>
      <c r="CP18" s="9">
        <v>5.9989999999999997</v>
      </c>
      <c r="CQ18" s="9">
        <v>3.4209999999999998</v>
      </c>
      <c r="CR18" s="9">
        <v>0.94099999999999995</v>
      </c>
      <c r="CS18" s="9">
        <v>2.4809999999999999</v>
      </c>
      <c r="CT18" s="9">
        <v>1.1679999999999999</v>
      </c>
      <c r="CU18" s="9">
        <v>0</v>
      </c>
      <c r="CV18" s="9">
        <v>1.1679999999999999</v>
      </c>
      <c r="CW18" s="9">
        <v>1.978</v>
      </c>
      <c r="CX18" s="9">
        <v>0.47</v>
      </c>
      <c r="CY18" s="9">
        <v>1.508</v>
      </c>
      <c r="CZ18" s="9">
        <v>2.4079999999999999</v>
      </c>
      <c r="DA18" s="9">
        <v>1.9339999999999999</v>
      </c>
      <c r="DB18" s="9">
        <v>0.47399999999999998</v>
      </c>
      <c r="DC18" s="9">
        <v>0.36699999999999999</v>
      </c>
      <c r="DD18" s="9">
        <v>0</v>
      </c>
      <c r="DE18" s="9">
        <v>0.36699999999999999</v>
      </c>
      <c r="DF18" s="9">
        <v>0.36699999999999999</v>
      </c>
      <c r="DG18" s="9">
        <v>0</v>
      </c>
      <c r="DH18" s="9">
        <v>0.36699999999999999</v>
      </c>
      <c r="DI18" s="9">
        <v>0</v>
      </c>
      <c r="DJ18" s="9">
        <v>0</v>
      </c>
      <c r="DK18" s="9">
        <v>0</v>
      </c>
      <c r="DL18" s="9">
        <v>2.9359999999999999</v>
      </c>
      <c r="DM18" s="9">
        <v>0</v>
      </c>
      <c r="DN18" s="9">
        <v>2.9359999999999999</v>
      </c>
      <c r="DO18" s="9">
        <v>2.9359999999999999</v>
      </c>
      <c r="DP18" s="9">
        <v>0</v>
      </c>
      <c r="DQ18" s="9">
        <v>2.9359999999999999</v>
      </c>
      <c r="DR18" s="9">
        <v>0</v>
      </c>
      <c r="DS18" s="9">
        <v>0</v>
      </c>
      <c r="DT18" s="9">
        <v>0</v>
      </c>
      <c r="DU18" s="9">
        <v>1.0720000000000001</v>
      </c>
      <c r="DV18" s="9">
        <v>0</v>
      </c>
      <c r="DW18" s="9">
        <v>1.0720000000000001</v>
      </c>
      <c r="DX18" s="9">
        <v>1.0920000000000001</v>
      </c>
      <c r="DY18" s="9">
        <v>0</v>
      </c>
      <c r="DZ18" s="9">
        <v>1.0920000000000001</v>
      </c>
      <c r="EA18" s="9">
        <v>0.46200000000000002</v>
      </c>
      <c r="EB18" s="9">
        <v>0</v>
      </c>
      <c r="EC18" s="9">
        <v>0.46200000000000002</v>
      </c>
      <c r="ED18" s="9">
        <v>0.31</v>
      </c>
      <c r="EE18" s="9">
        <v>0</v>
      </c>
      <c r="EF18" s="9">
        <v>0.31</v>
      </c>
      <c r="EG18" s="9">
        <v>0.31</v>
      </c>
      <c r="EH18" s="9">
        <v>0</v>
      </c>
      <c r="EI18" s="9">
        <v>0.31</v>
      </c>
      <c r="EJ18" s="9">
        <v>0</v>
      </c>
      <c r="EK18" s="9">
        <v>0</v>
      </c>
      <c r="EL18" s="9">
        <v>0</v>
      </c>
      <c r="EM18" s="9">
        <v>1.778</v>
      </c>
      <c r="EN18" s="9">
        <v>1.778</v>
      </c>
      <c r="EO18" s="9">
        <v>0</v>
      </c>
      <c r="EP18" s="9">
        <v>1.778</v>
      </c>
      <c r="EQ18" s="9">
        <v>1.778</v>
      </c>
      <c r="ER18" s="9">
        <v>0</v>
      </c>
      <c r="ES18" s="9">
        <v>1.214</v>
      </c>
      <c r="ET18" s="9">
        <v>1.214</v>
      </c>
      <c r="EU18" s="9">
        <v>0</v>
      </c>
      <c r="EV18" s="9">
        <v>0</v>
      </c>
      <c r="EW18" s="9">
        <v>0</v>
      </c>
      <c r="EX18" s="9">
        <v>0</v>
      </c>
      <c r="EY18" s="9">
        <v>0</v>
      </c>
      <c r="EZ18" s="9">
        <v>0</v>
      </c>
      <c r="FA18" s="9">
        <v>0</v>
      </c>
      <c r="FB18" s="9">
        <v>0.56399999999999995</v>
      </c>
      <c r="FC18" s="9">
        <v>0.56399999999999995</v>
      </c>
      <c r="FD18" s="9">
        <v>0</v>
      </c>
      <c r="FE18" s="9">
        <v>0</v>
      </c>
      <c r="FF18" s="9">
        <v>0</v>
      </c>
      <c r="FG18" s="9">
        <v>0</v>
      </c>
      <c r="FH18" s="9">
        <v>0</v>
      </c>
      <c r="FI18" s="9">
        <v>0</v>
      </c>
      <c r="FJ18" s="9">
        <v>0</v>
      </c>
      <c r="FK18" s="9">
        <v>0</v>
      </c>
      <c r="FL18" s="9">
        <v>0</v>
      </c>
      <c r="FM18" s="9">
        <v>0</v>
      </c>
      <c r="FN18" s="9">
        <v>23.597000000000001</v>
      </c>
      <c r="FO18" s="9">
        <v>13.231999999999999</v>
      </c>
      <c r="FP18" s="9">
        <v>10.365</v>
      </c>
      <c r="FQ18" s="9">
        <v>23.597000000000001</v>
      </c>
      <c r="FR18" s="9">
        <v>13.231999999999999</v>
      </c>
      <c r="FS18" s="9">
        <v>10.365</v>
      </c>
      <c r="FT18" s="9">
        <v>9.6319999999999997</v>
      </c>
      <c r="FU18" s="9">
        <v>4.657</v>
      </c>
      <c r="FV18" s="9">
        <v>4.9749999999999996</v>
      </c>
      <c r="FW18" s="9">
        <v>3.339</v>
      </c>
      <c r="FX18" s="9">
        <v>2.2679999999999998</v>
      </c>
      <c r="FY18" s="9">
        <v>1.071</v>
      </c>
      <c r="FZ18" s="9">
        <v>2.5569999999999999</v>
      </c>
      <c r="GA18" s="9">
        <v>1.599</v>
      </c>
      <c r="GB18" s="9">
        <v>0.95799999999999996</v>
      </c>
      <c r="GC18" s="9">
        <v>4.0199999999999996</v>
      </c>
      <c r="GD18" s="9">
        <v>2.4359999999999999</v>
      </c>
      <c r="GE18" s="9">
        <v>1.5840000000000001</v>
      </c>
      <c r="GF18" s="9">
        <v>4.0490000000000004</v>
      </c>
      <c r="GG18" s="9">
        <v>2.2719999999999998</v>
      </c>
      <c r="GH18" s="9">
        <v>1.778</v>
      </c>
      <c r="GI18" s="9">
        <v>4.0490000000000004</v>
      </c>
      <c r="GJ18" s="9">
        <v>2.2719999999999998</v>
      </c>
      <c r="GK18" s="9">
        <v>1.778</v>
      </c>
      <c r="GL18" s="9">
        <v>0</v>
      </c>
      <c r="GM18" s="9">
        <v>0</v>
      </c>
      <c r="GN18" s="9">
        <v>0</v>
      </c>
      <c r="GO18" s="9">
        <v>23.309000000000001</v>
      </c>
      <c r="GP18" s="9">
        <v>10.686</v>
      </c>
      <c r="GQ18" s="9">
        <v>12.622999999999999</v>
      </c>
      <c r="GR18" s="9">
        <v>21.622</v>
      </c>
      <c r="GS18" s="9">
        <v>9.5559999999999992</v>
      </c>
      <c r="GT18" s="9">
        <v>12.066000000000001</v>
      </c>
      <c r="GU18" s="9">
        <v>9.5719999999999992</v>
      </c>
      <c r="GV18" s="9">
        <v>4.7720000000000002</v>
      </c>
      <c r="GW18" s="9">
        <v>4.8</v>
      </c>
      <c r="GX18" s="9">
        <v>4.9480000000000004</v>
      </c>
      <c r="GY18" s="9">
        <v>1.9510000000000001</v>
      </c>
      <c r="GZ18" s="9">
        <v>2.9969999999999999</v>
      </c>
      <c r="HA18" s="9">
        <v>1.6890000000000001</v>
      </c>
      <c r="HB18" s="9">
        <v>1.2330000000000001</v>
      </c>
      <c r="HC18" s="9">
        <v>0.45600000000000002</v>
      </c>
      <c r="HD18" s="9">
        <v>5.0170000000000003</v>
      </c>
      <c r="HE18" s="9">
        <v>1.6</v>
      </c>
      <c r="HF18" s="9">
        <v>3.4169999999999998</v>
      </c>
      <c r="HG18" s="9">
        <v>2.0819999999999999</v>
      </c>
      <c r="HH18" s="9">
        <v>1.1299999999999999</v>
      </c>
      <c r="HI18" s="9">
        <v>0.95299999999999996</v>
      </c>
      <c r="HJ18" s="9">
        <v>0.39600000000000002</v>
      </c>
      <c r="HK18" s="9">
        <v>0</v>
      </c>
      <c r="HL18" s="9">
        <v>0.39600000000000002</v>
      </c>
      <c r="HM18" s="9">
        <v>1.6870000000000001</v>
      </c>
      <c r="HN18" s="9">
        <v>1.1299999999999999</v>
      </c>
      <c r="HO18" s="9">
        <v>0.55700000000000005</v>
      </c>
      <c r="HP18" s="9">
        <v>145.55000000000001</v>
      </c>
      <c r="HQ18" s="9">
        <v>73.453999999999994</v>
      </c>
      <c r="HR18" s="9">
        <v>72.094999999999999</v>
      </c>
      <c r="HS18" s="9">
        <v>142.26599999999999</v>
      </c>
      <c r="HT18" s="9">
        <v>70.668000000000006</v>
      </c>
      <c r="HU18" s="9">
        <v>71.596999999999994</v>
      </c>
      <c r="HV18" s="9">
        <v>49.378999999999998</v>
      </c>
      <c r="HW18" s="9">
        <v>31.538</v>
      </c>
      <c r="HX18" s="9">
        <v>17.841999999999999</v>
      </c>
      <c r="HY18" s="9">
        <v>37.015999999999998</v>
      </c>
      <c r="HZ18" s="9">
        <v>14.47</v>
      </c>
      <c r="IA18" s="9">
        <v>22.545999999999999</v>
      </c>
      <c r="IB18" s="9">
        <v>18.585999999999999</v>
      </c>
      <c r="IC18" s="9">
        <v>6.4059999999999997</v>
      </c>
      <c r="ID18" s="9">
        <v>12.18</v>
      </c>
      <c r="IE18" s="9">
        <v>23.367000000000001</v>
      </c>
      <c r="IF18" s="9">
        <v>11.318</v>
      </c>
      <c r="IG18" s="9">
        <v>12.048999999999999</v>
      </c>
      <c r="IH18" s="9">
        <v>17.2</v>
      </c>
      <c r="II18" s="9">
        <v>9.7219999999999995</v>
      </c>
      <c r="IJ18" s="9">
        <v>7.4779999999999998</v>
      </c>
      <c r="IK18" s="9">
        <v>13.916</v>
      </c>
      <c r="IL18" s="9">
        <v>6.9359999999999999</v>
      </c>
      <c r="IM18" s="9">
        <v>6.98</v>
      </c>
      <c r="IN18" s="9">
        <v>3.2839999999999998</v>
      </c>
      <c r="IO18" s="9">
        <v>2.786</v>
      </c>
      <c r="IP18" s="9">
        <v>0.498</v>
      </c>
      <c r="IQ18" s="9">
        <v>124.02500000000001</v>
      </c>
    </row>
    <row r="19" spans="1:251">
      <c r="A19" s="10">
        <v>44958</v>
      </c>
      <c r="B19" s="9">
        <v>0.44700000000000001</v>
      </c>
      <c r="C19" s="9">
        <v>0</v>
      </c>
      <c r="D19" s="9">
        <v>0.44700000000000001</v>
      </c>
      <c r="E19" s="9">
        <v>0</v>
      </c>
      <c r="F19" s="9">
        <v>0</v>
      </c>
      <c r="G19" s="9">
        <v>0</v>
      </c>
      <c r="H19" s="9">
        <v>7.7569999999999997</v>
      </c>
      <c r="I19" s="9">
        <v>5.1520000000000001</v>
      </c>
      <c r="J19" s="9">
        <v>2.605</v>
      </c>
      <c r="K19" s="9">
        <v>7.7569999999999997</v>
      </c>
      <c r="L19" s="9">
        <v>5.1520000000000001</v>
      </c>
      <c r="M19" s="9">
        <v>2.605</v>
      </c>
      <c r="N19" s="9">
        <v>3.802</v>
      </c>
      <c r="O19" s="9">
        <v>2.6659999999999999</v>
      </c>
      <c r="P19" s="9">
        <v>1.137</v>
      </c>
      <c r="Q19" s="9">
        <v>2.8879999999999999</v>
      </c>
      <c r="R19" s="9">
        <v>1.42</v>
      </c>
      <c r="S19" s="9">
        <v>1.468</v>
      </c>
      <c r="T19" s="9">
        <v>0</v>
      </c>
      <c r="U19" s="9">
        <v>0</v>
      </c>
      <c r="V19" s="9">
        <v>0</v>
      </c>
      <c r="W19" s="9">
        <v>0.57599999999999996</v>
      </c>
      <c r="X19" s="9">
        <v>0.57599999999999996</v>
      </c>
      <c r="Y19" s="9">
        <v>0</v>
      </c>
      <c r="Z19" s="9">
        <v>0.49</v>
      </c>
      <c r="AA19" s="9">
        <v>0.49</v>
      </c>
      <c r="AB19" s="9">
        <v>0</v>
      </c>
      <c r="AC19" s="9">
        <v>0.49</v>
      </c>
      <c r="AD19" s="9">
        <v>0.49</v>
      </c>
      <c r="AE19" s="9">
        <v>0</v>
      </c>
      <c r="AF19" s="9">
        <v>0</v>
      </c>
      <c r="AG19" s="9">
        <v>0</v>
      </c>
      <c r="AH19" s="9">
        <v>0</v>
      </c>
      <c r="AI19" s="9">
        <v>18.05</v>
      </c>
      <c r="AJ19" s="9">
        <v>12.712999999999999</v>
      </c>
      <c r="AK19" s="9">
        <v>5.3380000000000001</v>
      </c>
      <c r="AL19" s="9">
        <v>18.05</v>
      </c>
      <c r="AM19" s="9">
        <v>12.712999999999999</v>
      </c>
      <c r="AN19" s="9">
        <v>5.3380000000000001</v>
      </c>
      <c r="AO19" s="9">
        <v>6.4630000000000001</v>
      </c>
      <c r="AP19" s="9">
        <v>5.09</v>
      </c>
      <c r="AQ19" s="9">
        <v>1.373</v>
      </c>
      <c r="AR19" s="9">
        <v>2.367</v>
      </c>
      <c r="AS19" s="9">
        <v>2.367</v>
      </c>
      <c r="AT19" s="9">
        <v>0</v>
      </c>
      <c r="AU19" s="9">
        <v>3.2210000000000001</v>
      </c>
      <c r="AV19" s="9">
        <v>3.2210000000000001</v>
      </c>
      <c r="AW19" s="9">
        <v>0</v>
      </c>
      <c r="AX19" s="9">
        <v>3.2519999999999998</v>
      </c>
      <c r="AY19" s="9">
        <v>0.71899999999999997</v>
      </c>
      <c r="AZ19" s="9">
        <v>2.5329999999999999</v>
      </c>
      <c r="BA19" s="9">
        <v>2.7469999999999999</v>
      </c>
      <c r="BB19" s="9">
        <v>1.3160000000000001</v>
      </c>
      <c r="BC19" s="9">
        <v>1.431</v>
      </c>
      <c r="BD19" s="9">
        <v>2.7469999999999999</v>
      </c>
      <c r="BE19" s="9">
        <v>1.3160000000000001</v>
      </c>
      <c r="BF19" s="9">
        <v>1.431</v>
      </c>
      <c r="BG19" s="9">
        <v>0</v>
      </c>
      <c r="BH19" s="9">
        <v>0</v>
      </c>
      <c r="BI19" s="9">
        <v>0</v>
      </c>
      <c r="BJ19" s="9">
        <v>4.5179999999999998</v>
      </c>
      <c r="BK19" s="9">
        <v>3.01</v>
      </c>
      <c r="BL19" s="9">
        <v>1.5089999999999999</v>
      </c>
      <c r="BM19" s="9">
        <v>4.1550000000000002</v>
      </c>
      <c r="BN19" s="9">
        <v>2.6459999999999999</v>
      </c>
      <c r="BO19" s="9">
        <v>1.5089999999999999</v>
      </c>
      <c r="BP19" s="9">
        <v>0.64100000000000001</v>
      </c>
      <c r="BQ19" s="9">
        <v>0</v>
      </c>
      <c r="BR19" s="9">
        <v>0.64100000000000001</v>
      </c>
      <c r="BS19" s="9">
        <v>2.0640000000000001</v>
      </c>
      <c r="BT19" s="9">
        <v>2.0640000000000001</v>
      </c>
      <c r="BU19" s="9">
        <v>0</v>
      </c>
      <c r="BV19" s="9">
        <v>0.91300000000000003</v>
      </c>
      <c r="BW19" s="9">
        <v>0.58199999999999996</v>
      </c>
      <c r="BX19" s="9">
        <v>0.33100000000000002</v>
      </c>
      <c r="BY19" s="9">
        <v>0</v>
      </c>
      <c r="BZ19" s="9">
        <v>0</v>
      </c>
      <c r="CA19" s="9">
        <v>0</v>
      </c>
      <c r="CB19" s="9">
        <v>0.9</v>
      </c>
      <c r="CC19" s="9">
        <v>0.36399999999999999</v>
      </c>
      <c r="CD19" s="9">
        <v>0.53600000000000003</v>
      </c>
      <c r="CE19" s="9">
        <v>0.53600000000000003</v>
      </c>
      <c r="CF19" s="9">
        <v>0</v>
      </c>
      <c r="CG19" s="9">
        <v>0.53600000000000003</v>
      </c>
      <c r="CH19" s="9">
        <v>0.36399999999999999</v>
      </c>
      <c r="CI19" s="9">
        <v>0.36399999999999999</v>
      </c>
      <c r="CJ19" s="9">
        <v>0</v>
      </c>
      <c r="CK19" s="9">
        <v>7.6029999999999998</v>
      </c>
      <c r="CL19" s="9">
        <v>3.4489999999999998</v>
      </c>
      <c r="CM19" s="9">
        <v>4.1550000000000002</v>
      </c>
      <c r="CN19" s="9">
        <v>7.6029999999999998</v>
      </c>
      <c r="CO19" s="9">
        <v>3.4489999999999998</v>
      </c>
      <c r="CP19" s="9">
        <v>4.1550000000000002</v>
      </c>
      <c r="CQ19" s="9">
        <v>5.43</v>
      </c>
      <c r="CR19" s="9">
        <v>3.4489999999999998</v>
      </c>
      <c r="CS19" s="9">
        <v>1.9810000000000001</v>
      </c>
      <c r="CT19" s="9">
        <v>0.68100000000000005</v>
      </c>
      <c r="CU19" s="9">
        <v>0</v>
      </c>
      <c r="CV19" s="9">
        <v>0.68100000000000005</v>
      </c>
      <c r="CW19" s="9">
        <v>0.98899999999999999</v>
      </c>
      <c r="CX19" s="9">
        <v>0</v>
      </c>
      <c r="CY19" s="9">
        <v>0.98899999999999999</v>
      </c>
      <c r="CZ19" s="9">
        <v>0.504</v>
      </c>
      <c r="DA19" s="9">
        <v>0</v>
      </c>
      <c r="DB19" s="9">
        <v>0.504</v>
      </c>
      <c r="DC19" s="9">
        <v>0</v>
      </c>
      <c r="DD19" s="9">
        <v>0</v>
      </c>
      <c r="DE19" s="9">
        <v>0</v>
      </c>
      <c r="DF19" s="9">
        <v>0</v>
      </c>
      <c r="DG19" s="9">
        <v>0</v>
      </c>
      <c r="DH19" s="9">
        <v>0</v>
      </c>
      <c r="DI19" s="9">
        <v>0</v>
      </c>
      <c r="DJ19" s="9">
        <v>0</v>
      </c>
      <c r="DK19" s="9">
        <v>0</v>
      </c>
      <c r="DL19" s="9">
        <v>3.3410000000000002</v>
      </c>
      <c r="DM19" s="9">
        <v>0</v>
      </c>
      <c r="DN19" s="9">
        <v>3.3410000000000002</v>
      </c>
      <c r="DO19" s="9">
        <v>2.8849999999999998</v>
      </c>
      <c r="DP19" s="9">
        <v>0</v>
      </c>
      <c r="DQ19" s="9">
        <v>2.8849999999999998</v>
      </c>
      <c r="DR19" s="9">
        <v>0</v>
      </c>
      <c r="DS19" s="9">
        <v>0</v>
      </c>
      <c r="DT19" s="9">
        <v>0</v>
      </c>
      <c r="DU19" s="9">
        <v>1.661</v>
      </c>
      <c r="DV19" s="9">
        <v>0</v>
      </c>
      <c r="DW19" s="9">
        <v>1.661</v>
      </c>
      <c r="DX19" s="9">
        <v>1.224</v>
      </c>
      <c r="DY19" s="9">
        <v>0</v>
      </c>
      <c r="DZ19" s="9">
        <v>1.224</v>
      </c>
      <c r="EA19" s="9">
        <v>0</v>
      </c>
      <c r="EB19" s="9">
        <v>0</v>
      </c>
      <c r="EC19" s="9">
        <v>0</v>
      </c>
      <c r="ED19" s="9">
        <v>0.45600000000000002</v>
      </c>
      <c r="EE19" s="9">
        <v>0</v>
      </c>
      <c r="EF19" s="9">
        <v>0.45600000000000002</v>
      </c>
      <c r="EG19" s="9">
        <v>0</v>
      </c>
      <c r="EH19" s="9">
        <v>0</v>
      </c>
      <c r="EI19" s="9">
        <v>0</v>
      </c>
      <c r="EJ19" s="9">
        <v>0.45600000000000002</v>
      </c>
      <c r="EK19" s="9">
        <v>0</v>
      </c>
      <c r="EL19" s="9">
        <v>0.45600000000000002</v>
      </c>
      <c r="EM19" s="9">
        <v>4.97</v>
      </c>
      <c r="EN19" s="9">
        <v>2.1779999999999999</v>
      </c>
      <c r="EO19" s="9">
        <v>2.7930000000000001</v>
      </c>
      <c r="EP19" s="9">
        <v>4.97</v>
      </c>
      <c r="EQ19" s="9">
        <v>2.1779999999999999</v>
      </c>
      <c r="ER19" s="9">
        <v>2.7930000000000001</v>
      </c>
      <c r="ES19" s="9">
        <v>1.2869999999999999</v>
      </c>
      <c r="ET19" s="9">
        <v>0</v>
      </c>
      <c r="EU19" s="9">
        <v>1.2869999999999999</v>
      </c>
      <c r="EV19" s="9">
        <v>2.6059999999999999</v>
      </c>
      <c r="EW19" s="9">
        <v>1.603</v>
      </c>
      <c r="EX19" s="9">
        <v>1.0029999999999999</v>
      </c>
      <c r="EY19" s="9">
        <v>0</v>
      </c>
      <c r="EZ19" s="9">
        <v>0</v>
      </c>
      <c r="FA19" s="9">
        <v>0</v>
      </c>
      <c r="FB19" s="9">
        <v>0.504</v>
      </c>
      <c r="FC19" s="9">
        <v>0</v>
      </c>
      <c r="FD19" s="9">
        <v>0.504</v>
      </c>
      <c r="FE19" s="9">
        <v>0.57499999999999996</v>
      </c>
      <c r="FF19" s="9">
        <v>0.57499999999999996</v>
      </c>
      <c r="FG19" s="9">
        <v>0</v>
      </c>
      <c r="FH19" s="9">
        <v>0.57499999999999996</v>
      </c>
      <c r="FI19" s="9">
        <v>0.57499999999999996</v>
      </c>
      <c r="FJ19" s="9">
        <v>0</v>
      </c>
      <c r="FK19" s="9">
        <v>0</v>
      </c>
      <c r="FL19" s="9">
        <v>0</v>
      </c>
      <c r="FM19" s="9">
        <v>0</v>
      </c>
      <c r="FN19" s="9">
        <v>14.912000000000001</v>
      </c>
      <c r="FO19" s="9">
        <v>7.4219999999999997</v>
      </c>
      <c r="FP19" s="9">
        <v>7.49</v>
      </c>
      <c r="FQ19" s="9">
        <v>14.912000000000001</v>
      </c>
      <c r="FR19" s="9">
        <v>7.4219999999999997</v>
      </c>
      <c r="FS19" s="9">
        <v>7.49</v>
      </c>
      <c r="FT19" s="9">
        <v>3.8580000000000001</v>
      </c>
      <c r="FU19" s="9">
        <v>2.734</v>
      </c>
      <c r="FV19" s="9">
        <v>1.1240000000000001</v>
      </c>
      <c r="FW19" s="9">
        <v>5.3460000000000001</v>
      </c>
      <c r="FX19" s="9">
        <v>3.5979999999999999</v>
      </c>
      <c r="FY19" s="9">
        <v>1.7470000000000001</v>
      </c>
      <c r="FZ19" s="9">
        <v>1.3680000000000001</v>
      </c>
      <c r="GA19" s="9">
        <v>0</v>
      </c>
      <c r="GB19" s="9">
        <v>1.3680000000000001</v>
      </c>
      <c r="GC19" s="9">
        <v>3.238</v>
      </c>
      <c r="GD19" s="9">
        <v>1.0900000000000001</v>
      </c>
      <c r="GE19" s="9">
        <v>2.1469999999999998</v>
      </c>
      <c r="GF19" s="9">
        <v>1.103</v>
      </c>
      <c r="GG19" s="9">
        <v>0</v>
      </c>
      <c r="GH19" s="9">
        <v>1.103</v>
      </c>
      <c r="GI19" s="9">
        <v>1.103</v>
      </c>
      <c r="GJ19" s="9">
        <v>0</v>
      </c>
      <c r="GK19" s="9">
        <v>1.103</v>
      </c>
      <c r="GL19" s="9">
        <v>0</v>
      </c>
      <c r="GM19" s="9">
        <v>0</v>
      </c>
      <c r="GN19" s="9">
        <v>0</v>
      </c>
      <c r="GO19" s="9">
        <v>23.088000000000001</v>
      </c>
      <c r="GP19" s="9">
        <v>10.487</v>
      </c>
      <c r="GQ19" s="9">
        <v>12.601000000000001</v>
      </c>
      <c r="GR19" s="9">
        <v>21.66</v>
      </c>
      <c r="GS19" s="9">
        <v>9.8350000000000009</v>
      </c>
      <c r="GT19" s="9">
        <v>11.824999999999999</v>
      </c>
      <c r="GU19" s="9">
        <v>10.316000000000001</v>
      </c>
      <c r="GV19" s="9">
        <v>3.298</v>
      </c>
      <c r="GW19" s="9">
        <v>7.0179999999999998</v>
      </c>
      <c r="GX19" s="9">
        <v>3.4140000000000001</v>
      </c>
      <c r="GY19" s="9">
        <v>2.1110000000000002</v>
      </c>
      <c r="GZ19" s="9">
        <v>1.3029999999999999</v>
      </c>
      <c r="HA19" s="9">
        <v>2.2509999999999999</v>
      </c>
      <c r="HB19" s="9">
        <v>1.762</v>
      </c>
      <c r="HC19" s="9">
        <v>0.48899999999999999</v>
      </c>
      <c r="HD19" s="9">
        <v>3.7010000000000001</v>
      </c>
      <c r="HE19" s="9">
        <v>2.113</v>
      </c>
      <c r="HF19" s="9">
        <v>1.5880000000000001</v>
      </c>
      <c r="HG19" s="9">
        <v>3.4049999999999998</v>
      </c>
      <c r="HH19" s="9">
        <v>1.2030000000000001</v>
      </c>
      <c r="HI19" s="9">
        <v>2.202</v>
      </c>
      <c r="HJ19" s="9">
        <v>1.9770000000000001</v>
      </c>
      <c r="HK19" s="9">
        <v>0.55000000000000004</v>
      </c>
      <c r="HL19" s="9">
        <v>1.4259999999999999</v>
      </c>
      <c r="HM19" s="9">
        <v>1.4279999999999999</v>
      </c>
      <c r="HN19" s="9">
        <v>0.65200000000000002</v>
      </c>
      <c r="HO19" s="9">
        <v>0.77600000000000002</v>
      </c>
      <c r="HP19" s="9">
        <v>138.05099999999999</v>
      </c>
      <c r="HQ19" s="9">
        <v>73.486000000000004</v>
      </c>
      <c r="HR19" s="9">
        <v>64.566000000000003</v>
      </c>
      <c r="HS19" s="9">
        <v>135.08699999999999</v>
      </c>
      <c r="HT19" s="9">
        <v>71.953000000000003</v>
      </c>
      <c r="HU19" s="9">
        <v>63.134</v>
      </c>
      <c r="HV19" s="9">
        <v>52.459000000000003</v>
      </c>
      <c r="HW19" s="9">
        <v>29.015000000000001</v>
      </c>
      <c r="HX19" s="9">
        <v>23.443000000000001</v>
      </c>
      <c r="HY19" s="9">
        <v>25.815000000000001</v>
      </c>
      <c r="HZ19" s="9">
        <v>12.866</v>
      </c>
      <c r="IA19" s="9">
        <v>12.949</v>
      </c>
      <c r="IB19" s="9">
        <v>21.773</v>
      </c>
      <c r="IC19" s="9">
        <v>7.2850000000000001</v>
      </c>
      <c r="ID19" s="9">
        <v>14.488</v>
      </c>
      <c r="IE19" s="9">
        <v>18.716000000000001</v>
      </c>
      <c r="IF19" s="9">
        <v>11.063000000000001</v>
      </c>
      <c r="IG19" s="9">
        <v>7.6529999999999996</v>
      </c>
      <c r="IH19" s="9">
        <v>19.288</v>
      </c>
      <c r="II19" s="9">
        <v>13.257</v>
      </c>
      <c r="IJ19" s="9">
        <v>6.0309999999999997</v>
      </c>
      <c r="IK19" s="9">
        <v>16.323</v>
      </c>
      <c r="IL19" s="9">
        <v>11.724</v>
      </c>
      <c r="IM19" s="9">
        <v>4.5999999999999996</v>
      </c>
      <c r="IN19" s="9">
        <v>2.9649999999999999</v>
      </c>
      <c r="IO19" s="9">
        <v>1.5329999999999999</v>
      </c>
      <c r="IP19" s="9">
        <v>1.4319999999999999</v>
      </c>
      <c r="IQ19" s="9">
        <v>113.425</v>
      </c>
    </row>
    <row r="20" spans="1:251">
      <c r="A20" s="10">
        <v>45323</v>
      </c>
      <c r="B20" s="9">
        <v>1.111</v>
      </c>
      <c r="C20" s="9">
        <v>0.58699999999999997</v>
      </c>
      <c r="D20" s="9">
        <v>0.52400000000000002</v>
      </c>
      <c r="E20" s="9">
        <v>0</v>
      </c>
      <c r="F20" s="9">
        <v>0</v>
      </c>
      <c r="G20" s="9">
        <v>0</v>
      </c>
      <c r="H20" s="9">
        <v>7.4260000000000002</v>
      </c>
      <c r="I20" s="9">
        <v>4.4000000000000004</v>
      </c>
      <c r="J20" s="9">
        <v>3.0259999999999998</v>
      </c>
      <c r="K20" s="9">
        <v>7.4260000000000002</v>
      </c>
      <c r="L20" s="9">
        <v>4.4000000000000004</v>
      </c>
      <c r="M20" s="9">
        <v>3.0259999999999998</v>
      </c>
      <c r="N20" s="9">
        <v>3.069</v>
      </c>
      <c r="O20" s="9">
        <v>2.1869999999999998</v>
      </c>
      <c r="P20" s="9">
        <v>0.88200000000000001</v>
      </c>
      <c r="Q20" s="9">
        <v>1.1659999999999999</v>
      </c>
      <c r="R20" s="9">
        <v>0.56899999999999995</v>
      </c>
      <c r="S20" s="9">
        <v>0.59699999999999998</v>
      </c>
      <c r="T20" s="9">
        <v>1.4179999999999999</v>
      </c>
      <c r="U20" s="9">
        <v>0.51</v>
      </c>
      <c r="V20" s="9">
        <v>0.90800000000000003</v>
      </c>
      <c r="W20" s="9">
        <v>1.0880000000000001</v>
      </c>
      <c r="X20" s="9">
        <v>0.44900000000000001</v>
      </c>
      <c r="Y20" s="9">
        <v>0.63900000000000001</v>
      </c>
      <c r="Z20" s="9">
        <v>0.68500000000000005</v>
      </c>
      <c r="AA20" s="9">
        <v>0.68500000000000005</v>
      </c>
      <c r="AB20" s="9">
        <v>0</v>
      </c>
      <c r="AC20" s="9">
        <v>0.68500000000000005</v>
      </c>
      <c r="AD20" s="9">
        <v>0.68500000000000005</v>
      </c>
      <c r="AE20" s="9">
        <v>0</v>
      </c>
      <c r="AF20" s="9">
        <v>0</v>
      </c>
      <c r="AG20" s="9">
        <v>0</v>
      </c>
      <c r="AH20" s="9">
        <v>0</v>
      </c>
      <c r="AI20" s="9">
        <v>12.638</v>
      </c>
      <c r="AJ20" s="9">
        <v>10.250999999999999</v>
      </c>
      <c r="AK20" s="9">
        <v>2.387</v>
      </c>
      <c r="AL20" s="9">
        <v>12.214</v>
      </c>
      <c r="AM20" s="9">
        <v>9.827</v>
      </c>
      <c r="AN20" s="9">
        <v>2.387</v>
      </c>
      <c r="AO20" s="9">
        <v>4.3120000000000003</v>
      </c>
      <c r="AP20" s="9">
        <v>2.919</v>
      </c>
      <c r="AQ20" s="9">
        <v>1.393</v>
      </c>
      <c r="AR20" s="9">
        <v>1.823</v>
      </c>
      <c r="AS20" s="9">
        <v>1.823</v>
      </c>
      <c r="AT20" s="9">
        <v>0</v>
      </c>
      <c r="AU20" s="9">
        <v>1.1539999999999999</v>
      </c>
      <c r="AV20" s="9">
        <v>0.66100000000000003</v>
      </c>
      <c r="AW20" s="9">
        <v>0.49199999999999999</v>
      </c>
      <c r="AX20" s="9">
        <v>2.718</v>
      </c>
      <c r="AY20" s="9">
        <v>2.718</v>
      </c>
      <c r="AZ20" s="9">
        <v>0</v>
      </c>
      <c r="BA20" s="9">
        <v>2.6309999999999998</v>
      </c>
      <c r="BB20" s="9">
        <v>2.129</v>
      </c>
      <c r="BC20" s="9">
        <v>0.502</v>
      </c>
      <c r="BD20" s="9">
        <v>2.2069999999999999</v>
      </c>
      <c r="BE20" s="9">
        <v>1.7050000000000001</v>
      </c>
      <c r="BF20" s="9">
        <v>0.502</v>
      </c>
      <c r="BG20" s="9">
        <v>0.42399999999999999</v>
      </c>
      <c r="BH20" s="9">
        <v>0.42399999999999999</v>
      </c>
      <c r="BI20" s="9">
        <v>0</v>
      </c>
      <c r="BJ20" s="9">
        <v>6.8369999999999997</v>
      </c>
      <c r="BK20" s="9">
        <v>3.5630000000000002</v>
      </c>
      <c r="BL20" s="9">
        <v>3.2749999999999999</v>
      </c>
      <c r="BM20" s="9">
        <v>6.2549999999999999</v>
      </c>
      <c r="BN20" s="9">
        <v>3.5630000000000002</v>
      </c>
      <c r="BO20" s="9">
        <v>2.6920000000000002</v>
      </c>
      <c r="BP20" s="9">
        <v>0</v>
      </c>
      <c r="BQ20" s="9">
        <v>0</v>
      </c>
      <c r="BR20" s="9">
        <v>0</v>
      </c>
      <c r="BS20" s="9">
        <v>1.1779999999999999</v>
      </c>
      <c r="BT20" s="9">
        <v>0.66700000000000004</v>
      </c>
      <c r="BU20" s="9">
        <v>0.51200000000000001</v>
      </c>
      <c r="BV20" s="9">
        <v>1.698</v>
      </c>
      <c r="BW20" s="9">
        <v>0.70599999999999996</v>
      </c>
      <c r="BX20" s="9">
        <v>0.99199999999999999</v>
      </c>
      <c r="BY20" s="9">
        <v>2.8159999999999998</v>
      </c>
      <c r="BZ20" s="9">
        <v>1.6279999999999999</v>
      </c>
      <c r="CA20" s="9">
        <v>1.1879999999999999</v>
      </c>
      <c r="CB20" s="9">
        <v>1.1439999999999999</v>
      </c>
      <c r="CC20" s="9">
        <v>0.56200000000000006</v>
      </c>
      <c r="CD20" s="9">
        <v>0.58199999999999996</v>
      </c>
      <c r="CE20" s="9">
        <v>0.56200000000000006</v>
      </c>
      <c r="CF20" s="9">
        <v>0.56200000000000006</v>
      </c>
      <c r="CG20" s="9">
        <v>0</v>
      </c>
      <c r="CH20" s="9">
        <v>0.58199999999999996</v>
      </c>
      <c r="CI20" s="9">
        <v>0</v>
      </c>
      <c r="CJ20" s="9">
        <v>0.58199999999999996</v>
      </c>
      <c r="CK20" s="9">
        <v>8.8629999999999995</v>
      </c>
      <c r="CL20" s="9">
        <v>2.75</v>
      </c>
      <c r="CM20" s="9">
        <v>6.1120000000000001</v>
      </c>
      <c r="CN20" s="9">
        <v>8.8629999999999995</v>
      </c>
      <c r="CO20" s="9">
        <v>2.75</v>
      </c>
      <c r="CP20" s="9">
        <v>6.1120000000000001</v>
      </c>
      <c r="CQ20" s="9">
        <v>5.1120000000000001</v>
      </c>
      <c r="CR20" s="9">
        <v>2.75</v>
      </c>
      <c r="CS20" s="9">
        <v>2.3610000000000002</v>
      </c>
      <c r="CT20" s="9">
        <v>0.73599999999999999</v>
      </c>
      <c r="CU20" s="9">
        <v>0</v>
      </c>
      <c r="CV20" s="9">
        <v>0.73599999999999999</v>
      </c>
      <c r="CW20" s="9">
        <v>1.1319999999999999</v>
      </c>
      <c r="CX20" s="9">
        <v>0</v>
      </c>
      <c r="CY20" s="9">
        <v>1.1319999999999999</v>
      </c>
      <c r="CZ20" s="9">
        <v>1.8839999999999999</v>
      </c>
      <c r="DA20" s="9">
        <v>0</v>
      </c>
      <c r="DB20" s="9">
        <v>1.8839999999999999</v>
      </c>
      <c r="DC20" s="9">
        <v>0</v>
      </c>
      <c r="DD20" s="9">
        <v>0</v>
      </c>
      <c r="DE20" s="9">
        <v>0</v>
      </c>
      <c r="DF20" s="9">
        <v>0</v>
      </c>
      <c r="DG20" s="9">
        <v>0</v>
      </c>
      <c r="DH20" s="9">
        <v>0</v>
      </c>
      <c r="DI20" s="9">
        <v>0</v>
      </c>
      <c r="DJ20" s="9">
        <v>0</v>
      </c>
      <c r="DK20" s="9">
        <v>0</v>
      </c>
      <c r="DL20" s="9">
        <v>5.2030000000000003</v>
      </c>
      <c r="DM20" s="9">
        <v>1.7729999999999999</v>
      </c>
      <c r="DN20" s="9">
        <v>3.43</v>
      </c>
      <c r="DO20" s="9">
        <v>5.2030000000000003</v>
      </c>
      <c r="DP20" s="9">
        <v>1.7729999999999999</v>
      </c>
      <c r="DQ20" s="9">
        <v>3.43</v>
      </c>
      <c r="DR20" s="9">
        <v>0.54700000000000004</v>
      </c>
      <c r="DS20" s="9">
        <v>0</v>
      </c>
      <c r="DT20" s="9">
        <v>0.54700000000000004</v>
      </c>
      <c r="DU20" s="9">
        <v>0.72</v>
      </c>
      <c r="DV20" s="9">
        <v>0.72</v>
      </c>
      <c r="DW20" s="9">
        <v>0</v>
      </c>
      <c r="DX20" s="9">
        <v>0.41799999999999998</v>
      </c>
      <c r="DY20" s="9">
        <v>0</v>
      </c>
      <c r="DZ20" s="9">
        <v>0.41799999999999998</v>
      </c>
      <c r="EA20" s="9">
        <v>2.976</v>
      </c>
      <c r="EB20" s="9">
        <v>0.51200000000000001</v>
      </c>
      <c r="EC20" s="9">
        <v>2.464</v>
      </c>
      <c r="ED20" s="9">
        <v>0.54100000000000004</v>
      </c>
      <c r="EE20" s="9">
        <v>0.54100000000000004</v>
      </c>
      <c r="EF20" s="9">
        <v>0</v>
      </c>
      <c r="EG20" s="9">
        <v>0.54100000000000004</v>
      </c>
      <c r="EH20" s="9">
        <v>0.54100000000000004</v>
      </c>
      <c r="EI20" s="9">
        <v>0</v>
      </c>
      <c r="EJ20" s="9">
        <v>0</v>
      </c>
      <c r="EK20" s="9">
        <v>0</v>
      </c>
      <c r="EL20" s="9">
        <v>0</v>
      </c>
      <c r="EM20" s="9">
        <v>1.581</v>
      </c>
      <c r="EN20" s="9">
        <v>1.0089999999999999</v>
      </c>
      <c r="EO20" s="9">
        <v>0.57199999999999995</v>
      </c>
      <c r="EP20" s="9">
        <v>1.581</v>
      </c>
      <c r="EQ20" s="9">
        <v>1.0089999999999999</v>
      </c>
      <c r="ER20" s="9">
        <v>0.57199999999999995</v>
      </c>
      <c r="ES20" s="9">
        <v>1.0089999999999999</v>
      </c>
      <c r="ET20" s="9">
        <v>1.0089999999999999</v>
      </c>
      <c r="EU20" s="9">
        <v>0</v>
      </c>
      <c r="EV20" s="9">
        <v>0</v>
      </c>
      <c r="EW20" s="9">
        <v>0</v>
      </c>
      <c r="EX20" s="9">
        <v>0</v>
      </c>
      <c r="EY20" s="9">
        <v>0.57199999999999995</v>
      </c>
      <c r="EZ20" s="9">
        <v>0</v>
      </c>
      <c r="FA20" s="9">
        <v>0.57199999999999995</v>
      </c>
      <c r="FB20" s="9">
        <v>0</v>
      </c>
      <c r="FC20" s="9">
        <v>0</v>
      </c>
      <c r="FD20" s="9">
        <v>0</v>
      </c>
      <c r="FE20" s="9">
        <v>0</v>
      </c>
      <c r="FF20" s="9">
        <v>0</v>
      </c>
      <c r="FG20" s="9">
        <v>0</v>
      </c>
      <c r="FH20" s="9">
        <v>0</v>
      </c>
      <c r="FI20" s="9">
        <v>0</v>
      </c>
      <c r="FJ20" s="9">
        <v>0</v>
      </c>
      <c r="FK20" s="9">
        <v>0</v>
      </c>
      <c r="FL20" s="9">
        <v>0</v>
      </c>
      <c r="FM20" s="9">
        <v>0</v>
      </c>
      <c r="FN20" s="9">
        <v>22.367999999999999</v>
      </c>
      <c r="FO20" s="9">
        <v>11.429</v>
      </c>
      <c r="FP20" s="9">
        <v>10.939</v>
      </c>
      <c r="FQ20" s="9">
        <v>22.367999999999999</v>
      </c>
      <c r="FR20" s="9">
        <v>11.429</v>
      </c>
      <c r="FS20" s="9">
        <v>10.939</v>
      </c>
      <c r="FT20" s="9">
        <v>6.8369999999999997</v>
      </c>
      <c r="FU20" s="9">
        <v>4.3369999999999997</v>
      </c>
      <c r="FV20" s="9">
        <v>2.4990000000000001</v>
      </c>
      <c r="FW20" s="9">
        <v>5.69</v>
      </c>
      <c r="FX20" s="9">
        <v>1.9730000000000001</v>
      </c>
      <c r="FY20" s="9">
        <v>3.7170000000000001</v>
      </c>
      <c r="FZ20" s="9">
        <v>3.27</v>
      </c>
      <c r="GA20" s="9">
        <v>1.681</v>
      </c>
      <c r="GB20" s="9">
        <v>1.589</v>
      </c>
      <c r="GC20" s="9">
        <v>4.6840000000000002</v>
      </c>
      <c r="GD20" s="9">
        <v>3.4369999999999998</v>
      </c>
      <c r="GE20" s="9">
        <v>1.2470000000000001</v>
      </c>
      <c r="GF20" s="9">
        <v>1.8879999999999999</v>
      </c>
      <c r="GG20" s="9">
        <v>0</v>
      </c>
      <c r="GH20" s="9">
        <v>1.8879999999999999</v>
      </c>
      <c r="GI20" s="9">
        <v>1.8879999999999999</v>
      </c>
      <c r="GJ20" s="9">
        <v>0</v>
      </c>
      <c r="GK20" s="9">
        <v>1.8879999999999999</v>
      </c>
      <c r="GL20" s="9">
        <v>0</v>
      </c>
      <c r="GM20" s="9">
        <v>0</v>
      </c>
      <c r="GN20" s="9">
        <v>0</v>
      </c>
      <c r="GO20" s="9">
        <v>27.422000000000001</v>
      </c>
      <c r="GP20" s="9">
        <v>15.564</v>
      </c>
      <c r="GQ20" s="9">
        <v>11.858000000000001</v>
      </c>
      <c r="GR20" s="9">
        <v>26.021999999999998</v>
      </c>
      <c r="GS20" s="9">
        <v>15.026999999999999</v>
      </c>
      <c r="GT20" s="9">
        <v>10.994999999999999</v>
      </c>
      <c r="GU20" s="9">
        <v>12.037000000000001</v>
      </c>
      <c r="GV20" s="9">
        <v>7.1539999999999999</v>
      </c>
      <c r="GW20" s="9">
        <v>4.883</v>
      </c>
      <c r="GX20" s="9">
        <v>5.5839999999999996</v>
      </c>
      <c r="GY20" s="9">
        <v>4.99</v>
      </c>
      <c r="GZ20" s="9">
        <v>0.59399999999999997</v>
      </c>
      <c r="HA20" s="9">
        <v>3.43</v>
      </c>
      <c r="HB20" s="9">
        <v>0.65500000000000003</v>
      </c>
      <c r="HC20" s="9">
        <v>2.7749999999999999</v>
      </c>
      <c r="HD20" s="9">
        <v>2.194</v>
      </c>
      <c r="HE20" s="9">
        <v>0.41499999999999998</v>
      </c>
      <c r="HF20" s="9">
        <v>1.7789999999999999</v>
      </c>
      <c r="HG20" s="9">
        <v>4.1769999999999996</v>
      </c>
      <c r="HH20" s="9">
        <v>2.35</v>
      </c>
      <c r="HI20" s="9">
        <v>1.827</v>
      </c>
      <c r="HJ20" s="9">
        <v>2.7770000000000001</v>
      </c>
      <c r="HK20" s="9">
        <v>1.8140000000000001</v>
      </c>
      <c r="HL20" s="9">
        <v>0.96399999999999997</v>
      </c>
      <c r="HM20" s="9">
        <v>1.4</v>
      </c>
      <c r="HN20" s="9">
        <v>0.53700000000000003</v>
      </c>
      <c r="HO20" s="9">
        <v>0.86299999999999999</v>
      </c>
      <c r="HP20" s="9">
        <v>148.74299999999999</v>
      </c>
      <c r="HQ20" s="9">
        <v>80.233999999999995</v>
      </c>
      <c r="HR20" s="9">
        <v>68.509</v>
      </c>
      <c r="HS20" s="9">
        <v>148.155</v>
      </c>
      <c r="HT20" s="9">
        <v>80.233999999999995</v>
      </c>
      <c r="HU20" s="9">
        <v>67.921000000000006</v>
      </c>
      <c r="HV20" s="9">
        <v>59.133000000000003</v>
      </c>
      <c r="HW20" s="9">
        <v>32.892000000000003</v>
      </c>
      <c r="HX20" s="9">
        <v>26.242000000000001</v>
      </c>
      <c r="HY20" s="9">
        <v>42.76</v>
      </c>
      <c r="HZ20" s="9">
        <v>22.33</v>
      </c>
      <c r="IA20" s="9">
        <v>20.43</v>
      </c>
      <c r="IB20" s="9">
        <v>18.309999999999999</v>
      </c>
      <c r="IC20" s="9">
        <v>8.7680000000000007</v>
      </c>
      <c r="ID20" s="9">
        <v>9.5419999999999998</v>
      </c>
      <c r="IE20" s="9">
        <v>14.177</v>
      </c>
      <c r="IF20" s="9">
        <v>7.907</v>
      </c>
      <c r="IG20" s="9">
        <v>6.2709999999999999</v>
      </c>
      <c r="IH20" s="9">
        <v>14.362</v>
      </c>
      <c r="II20" s="9">
        <v>8.3369999999999997</v>
      </c>
      <c r="IJ20" s="9">
        <v>6.0250000000000004</v>
      </c>
      <c r="IK20" s="9">
        <v>13.775</v>
      </c>
      <c r="IL20" s="9">
        <v>8.3369999999999997</v>
      </c>
      <c r="IM20" s="9">
        <v>5.4379999999999997</v>
      </c>
      <c r="IN20" s="9">
        <v>0.58699999999999997</v>
      </c>
      <c r="IO20" s="9">
        <v>0</v>
      </c>
      <c r="IP20" s="9">
        <v>0.58699999999999997</v>
      </c>
      <c r="IQ20" s="9">
        <v>119.812</v>
      </c>
    </row>
  </sheetData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2012</v>
      </c>
      <c r="C1" s="3" t="s">
        <v>2013</v>
      </c>
      <c r="D1" s="3" t="s">
        <v>2014</v>
      </c>
      <c r="E1" s="3" t="s">
        <v>2015</v>
      </c>
      <c r="F1" s="3" t="s">
        <v>2016</v>
      </c>
      <c r="G1" s="3" t="s">
        <v>2017</v>
      </c>
      <c r="H1" s="3" t="s">
        <v>2018</v>
      </c>
      <c r="I1" s="3" t="s">
        <v>2019</v>
      </c>
      <c r="J1" s="3" t="s">
        <v>2020</v>
      </c>
      <c r="K1" s="3" t="s">
        <v>2021</v>
      </c>
      <c r="L1" s="3" t="s">
        <v>2022</v>
      </c>
      <c r="M1" s="3" t="s">
        <v>2023</v>
      </c>
      <c r="N1" s="3" t="s">
        <v>2024</v>
      </c>
      <c r="O1" s="3" t="s">
        <v>2025</v>
      </c>
      <c r="P1" s="3" t="s">
        <v>2026</v>
      </c>
      <c r="Q1" s="3" t="s">
        <v>2027</v>
      </c>
      <c r="R1" s="3" t="s">
        <v>2028</v>
      </c>
      <c r="S1" s="3" t="s">
        <v>2029</v>
      </c>
      <c r="T1" s="3" t="s">
        <v>2030</v>
      </c>
      <c r="U1" s="3" t="s">
        <v>2031</v>
      </c>
      <c r="V1" s="3" t="s">
        <v>2032</v>
      </c>
      <c r="W1" s="3" t="s">
        <v>2033</v>
      </c>
      <c r="X1" s="3" t="s">
        <v>2034</v>
      </c>
      <c r="Y1" s="3" t="s">
        <v>2035</v>
      </c>
      <c r="Z1" s="3" t="s">
        <v>2036</v>
      </c>
      <c r="AA1" s="3" t="s">
        <v>2037</v>
      </c>
      <c r="AB1" s="3" t="s">
        <v>2038</v>
      </c>
      <c r="AC1" s="3" t="s">
        <v>2039</v>
      </c>
      <c r="AD1" s="3" t="s">
        <v>2040</v>
      </c>
      <c r="AE1" s="3" t="s">
        <v>2041</v>
      </c>
      <c r="AF1" s="3" t="s">
        <v>2042</v>
      </c>
      <c r="AG1" s="3" t="s">
        <v>2043</v>
      </c>
      <c r="AH1" s="3" t="s">
        <v>2044</v>
      </c>
      <c r="AI1" s="3" t="s">
        <v>2045</v>
      </c>
      <c r="AJ1" s="3" t="s">
        <v>2046</v>
      </c>
      <c r="AK1" s="3" t="s">
        <v>2047</v>
      </c>
      <c r="AL1" s="3" t="s">
        <v>2048</v>
      </c>
      <c r="AM1" s="3" t="s">
        <v>2049</v>
      </c>
      <c r="AN1" s="3" t="s">
        <v>2050</v>
      </c>
      <c r="AO1" s="3" t="s">
        <v>2051</v>
      </c>
      <c r="AP1" s="3" t="s">
        <v>2052</v>
      </c>
      <c r="AQ1" s="3" t="s">
        <v>2053</v>
      </c>
      <c r="AR1" s="3" t="s">
        <v>2054</v>
      </c>
      <c r="AS1" s="3" t="s">
        <v>2055</v>
      </c>
      <c r="AT1" s="3" t="s">
        <v>2056</v>
      </c>
      <c r="AU1" s="3" t="s">
        <v>2057</v>
      </c>
      <c r="AV1" s="3" t="s">
        <v>2058</v>
      </c>
      <c r="AW1" s="3" t="s">
        <v>2059</v>
      </c>
      <c r="AX1" s="3" t="s">
        <v>2060</v>
      </c>
      <c r="AY1" s="3" t="s">
        <v>2061</v>
      </c>
      <c r="AZ1" s="3" t="s">
        <v>2062</v>
      </c>
      <c r="BA1" s="3" t="s">
        <v>2063</v>
      </c>
      <c r="BB1" s="3" t="s">
        <v>2064</v>
      </c>
      <c r="BC1" s="3" t="s">
        <v>2065</v>
      </c>
      <c r="BD1" s="3" t="s">
        <v>2066</v>
      </c>
      <c r="BE1" s="3" t="s">
        <v>2067</v>
      </c>
      <c r="BF1" s="3" t="s">
        <v>2068</v>
      </c>
      <c r="BG1" s="3" t="s">
        <v>2069</v>
      </c>
      <c r="BH1" s="3" t="s">
        <v>2070</v>
      </c>
      <c r="BI1" s="3" t="s">
        <v>2071</v>
      </c>
      <c r="BJ1" s="3" t="s">
        <v>2072</v>
      </c>
      <c r="BK1" s="3" t="s">
        <v>2073</v>
      </c>
      <c r="BL1" s="3" t="s">
        <v>2074</v>
      </c>
      <c r="BM1" s="3" t="s">
        <v>2075</v>
      </c>
      <c r="BN1" s="3" t="s">
        <v>2076</v>
      </c>
      <c r="BO1" s="3" t="s">
        <v>2077</v>
      </c>
      <c r="BP1" s="3" t="s">
        <v>2078</v>
      </c>
      <c r="BQ1" s="3" t="s">
        <v>2079</v>
      </c>
      <c r="BR1" s="3" t="s">
        <v>2080</v>
      </c>
      <c r="BS1" s="3" t="s">
        <v>2081</v>
      </c>
      <c r="BT1" s="3" t="s">
        <v>2082</v>
      </c>
      <c r="BU1" s="3" t="s">
        <v>2083</v>
      </c>
      <c r="BV1" s="3" t="s">
        <v>2084</v>
      </c>
      <c r="BW1" s="3" t="s">
        <v>2085</v>
      </c>
      <c r="BX1" s="3" t="s">
        <v>2086</v>
      </c>
      <c r="BY1" s="3" t="s">
        <v>2087</v>
      </c>
      <c r="BZ1" s="3" t="s">
        <v>2088</v>
      </c>
      <c r="CA1" s="3" t="s">
        <v>2089</v>
      </c>
      <c r="CB1" s="3" t="s">
        <v>2090</v>
      </c>
      <c r="CC1" s="3" t="s">
        <v>2091</v>
      </c>
      <c r="CD1" s="3" t="s">
        <v>2092</v>
      </c>
      <c r="CE1" s="3" t="s">
        <v>2093</v>
      </c>
      <c r="CF1" s="3" t="s">
        <v>2094</v>
      </c>
      <c r="CG1" s="3" t="s">
        <v>2095</v>
      </c>
      <c r="CH1" s="3" t="s">
        <v>2096</v>
      </c>
      <c r="CI1" s="3" t="s">
        <v>2097</v>
      </c>
      <c r="CJ1" s="3" t="s">
        <v>2098</v>
      </c>
      <c r="CK1" s="3" t="s">
        <v>2099</v>
      </c>
      <c r="CL1" s="3" t="s">
        <v>2100</v>
      </c>
      <c r="CM1" s="3" t="s">
        <v>2101</v>
      </c>
      <c r="CN1" s="3" t="s">
        <v>2102</v>
      </c>
      <c r="CO1" s="3" t="s">
        <v>2103</v>
      </c>
      <c r="CP1" s="3" t="s">
        <v>2104</v>
      </c>
      <c r="CQ1" s="3" t="s">
        <v>2105</v>
      </c>
      <c r="CR1" s="3" t="s">
        <v>2106</v>
      </c>
      <c r="CS1" s="3" t="s">
        <v>2107</v>
      </c>
      <c r="CT1" s="3" t="s">
        <v>2108</v>
      </c>
      <c r="CU1" s="3" t="s">
        <v>2109</v>
      </c>
      <c r="CV1" s="3" t="s">
        <v>2110</v>
      </c>
      <c r="CW1" s="3" t="s">
        <v>2111</v>
      </c>
      <c r="CX1" s="3" t="s">
        <v>2112</v>
      </c>
      <c r="CY1" s="3" t="s">
        <v>2113</v>
      </c>
      <c r="CZ1" s="3" t="s">
        <v>2114</v>
      </c>
      <c r="DA1" s="3" t="s">
        <v>2115</v>
      </c>
      <c r="DB1" s="3" t="s">
        <v>2116</v>
      </c>
      <c r="DC1" s="3" t="s">
        <v>2117</v>
      </c>
      <c r="DD1" s="3" t="s">
        <v>2118</v>
      </c>
      <c r="DE1" s="3" t="s">
        <v>2119</v>
      </c>
      <c r="DF1" s="3" t="s">
        <v>2120</v>
      </c>
      <c r="DG1" s="3" t="s">
        <v>2121</v>
      </c>
      <c r="DH1" s="3" t="s">
        <v>2122</v>
      </c>
      <c r="DI1" s="3" t="s">
        <v>2123</v>
      </c>
      <c r="DJ1" s="3" t="s">
        <v>2124</v>
      </c>
      <c r="DK1" s="3" t="s">
        <v>2125</v>
      </c>
      <c r="DL1" s="3" t="s">
        <v>2126</v>
      </c>
      <c r="DM1" s="3" t="s">
        <v>2127</v>
      </c>
      <c r="DN1" s="3" t="s">
        <v>2128</v>
      </c>
      <c r="DO1" s="3" t="s">
        <v>2129</v>
      </c>
      <c r="DP1" s="3" t="s">
        <v>2130</v>
      </c>
      <c r="DQ1" s="3" t="s">
        <v>2131</v>
      </c>
      <c r="DR1" s="3" t="s">
        <v>2132</v>
      </c>
      <c r="DS1" s="3" t="s">
        <v>2133</v>
      </c>
      <c r="DT1" s="3" t="s">
        <v>2134</v>
      </c>
      <c r="DU1" s="3" t="s">
        <v>2135</v>
      </c>
      <c r="DV1" s="3" t="s">
        <v>2136</v>
      </c>
      <c r="DW1" s="3" t="s">
        <v>2137</v>
      </c>
      <c r="DX1" s="3" t="s">
        <v>2138</v>
      </c>
      <c r="DY1" s="3" t="s">
        <v>2139</v>
      </c>
      <c r="DZ1" s="3" t="s">
        <v>2140</v>
      </c>
      <c r="EA1" s="3" t="s">
        <v>2141</v>
      </c>
      <c r="EB1" s="3" t="s">
        <v>2142</v>
      </c>
      <c r="EC1" s="3" t="s">
        <v>2143</v>
      </c>
      <c r="ED1" s="3" t="s">
        <v>2144</v>
      </c>
      <c r="EE1" s="3" t="s">
        <v>2145</v>
      </c>
      <c r="EF1" s="3" t="s">
        <v>2146</v>
      </c>
      <c r="EG1" s="3" t="s">
        <v>2147</v>
      </c>
      <c r="EH1" s="3" t="s">
        <v>2148</v>
      </c>
      <c r="EI1" s="3" t="s">
        <v>2149</v>
      </c>
      <c r="EJ1" s="3" t="s">
        <v>2150</v>
      </c>
      <c r="EK1" s="3" t="s">
        <v>2151</v>
      </c>
      <c r="EL1" s="3" t="s">
        <v>2152</v>
      </c>
      <c r="EM1" s="3" t="s">
        <v>2153</v>
      </c>
      <c r="EN1" s="3" t="s">
        <v>2154</v>
      </c>
      <c r="EO1" s="3" t="s">
        <v>2155</v>
      </c>
      <c r="EP1" s="3" t="s">
        <v>2156</v>
      </c>
      <c r="EQ1" s="3" t="s">
        <v>2157</v>
      </c>
      <c r="ER1" s="3" t="s">
        <v>2158</v>
      </c>
      <c r="ES1" s="3" t="s">
        <v>2159</v>
      </c>
      <c r="ET1" s="3" t="s">
        <v>2160</v>
      </c>
      <c r="EU1" s="3" t="s">
        <v>2161</v>
      </c>
      <c r="EV1" s="3" t="s">
        <v>2162</v>
      </c>
      <c r="EW1" s="3" t="s">
        <v>2163</v>
      </c>
      <c r="EX1" s="3" t="s">
        <v>2164</v>
      </c>
      <c r="EY1" s="3" t="s">
        <v>2165</v>
      </c>
      <c r="EZ1" s="3" t="s">
        <v>2166</v>
      </c>
      <c r="FA1" s="3" t="s">
        <v>2167</v>
      </c>
      <c r="FB1" s="3" t="s">
        <v>2168</v>
      </c>
      <c r="FC1" s="3" t="s">
        <v>2169</v>
      </c>
      <c r="FD1" s="3" t="s">
        <v>2170</v>
      </c>
      <c r="FE1" s="3" t="s">
        <v>2171</v>
      </c>
      <c r="FF1" s="3" t="s">
        <v>2172</v>
      </c>
      <c r="FG1" s="3" t="s">
        <v>2173</v>
      </c>
      <c r="FH1" s="3" t="s">
        <v>2174</v>
      </c>
      <c r="FI1" s="3" t="s">
        <v>2175</v>
      </c>
      <c r="FJ1" s="3" t="s">
        <v>2176</v>
      </c>
      <c r="FK1" s="3" t="s">
        <v>2177</v>
      </c>
      <c r="FL1" s="3" t="s">
        <v>2178</v>
      </c>
      <c r="FM1" s="3" t="s">
        <v>2179</v>
      </c>
      <c r="FN1" s="3" t="s">
        <v>2180</v>
      </c>
      <c r="FO1" s="3" t="s">
        <v>2181</v>
      </c>
      <c r="FP1" s="3" t="s">
        <v>2182</v>
      </c>
      <c r="FQ1" s="3" t="s">
        <v>2183</v>
      </c>
      <c r="FR1" s="3" t="s">
        <v>2184</v>
      </c>
      <c r="FS1" s="3" t="s">
        <v>2185</v>
      </c>
      <c r="FT1" s="3" t="s">
        <v>2186</v>
      </c>
      <c r="FU1" s="3" t="s">
        <v>2187</v>
      </c>
      <c r="FV1" s="3" t="s">
        <v>2188</v>
      </c>
      <c r="FW1" s="3" t="s">
        <v>2189</v>
      </c>
      <c r="FX1" s="3" t="s">
        <v>2190</v>
      </c>
      <c r="FY1" s="3" t="s">
        <v>2191</v>
      </c>
      <c r="FZ1" s="3" t="s">
        <v>2192</v>
      </c>
      <c r="GA1" s="3" t="s">
        <v>2193</v>
      </c>
      <c r="GB1" s="3" t="s">
        <v>2194</v>
      </c>
      <c r="GC1" s="3" t="s">
        <v>2195</v>
      </c>
      <c r="GD1" s="3" t="s">
        <v>2196</v>
      </c>
      <c r="GE1" s="3" t="s">
        <v>2197</v>
      </c>
      <c r="GF1" s="3" t="s">
        <v>2198</v>
      </c>
      <c r="GG1" s="3" t="s">
        <v>2199</v>
      </c>
      <c r="GH1" s="3" t="s">
        <v>2200</v>
      </c>
      <c r="GI1" s="3" t="s">
        <v>2201</v>
      </c>
      <c r="GJ1" s="3" t="s">
        <v>2202</v>
      </c>
      <c r="GK1" s="3" t="s">
        <v>2203</v>
      </c>
      <c r="GL1" s="3" t="s">
        <v>2204</v>
      </c>
      <c r="GM1" s="3" t="s">
        <v>2205</v>
      </c>
      <c r="GN1" s="3" t="s">
        <v>2206</v>
      </c>
      <c r="GO1" s="3" t="s">
        <v>2207</v>
      </c>
      <c r="GP1" s="3" t="s">
        <v>2208</v>
      </c>
      <c r="GQ1" s="3" t="s">
        <v>2209</v>
      </c>
      <c r="GR1" s="3" t="s">
        <v>2210</v>
      </c>
      <c r="GS1" s="3" t="s">
        <v>2211</v>
      </c>
      <c r="GT1" s="3" t="s">
        <v>2212</v>
      </c>
      <c r="GU1" s="3" t="s">
        <v>2213</v>
      </c>
      <c r="GV1" s="3" t="s">
        <v>2214</v>
      </c>
      <c r="GW1" s="3" t="s">
        <v>2215</v>
      </c>
      <c r="GX1" s="3" t="s">
        <v>2216</v>
      </c>
      <c r="GY1" s="3" t="s">
        <v>2217</v>
      </c>
      <c r="GZ1" s="3" t="s">
        <v>2218</v>
      </c>
      <c r="HA1" s="3" t="s">
        <v>2219</v>
      </c>
      <c r="HB1" s="3" t="s">
        <v>2220</v>
      </c>
      <c r="HC1" s="3" t="s">
        <v>2221</v>
      </c>
      <c r="HD1" s="3" t="s">
        <v>2222</v>
      </c>
      <c r="HE1" s="3" t="s">
        <v>2223</v>
      </c>
      <c r="HF1" s="3" t="s">
        <v>2224</v>
      </c>
      <c r="HG1" s="3" t="s">
        <v>2225</v>
      </c>
      <c r="HH1" s="3" t="s">
        <v>2226</v>
      </c>
      <c r="HI1" s="3" t="s">
        <v>2227</v>
      </c>
      <c r="HJ1" s="3" t="s">
        <v>2228</v>
      </c>
      <c r="HK1" s="3" t="s">
        <v>2229</v>
      </c>
      <c r="HL1" s="3" t="s">
        <v>2230</v>
      </c>
      <c r="HM1" s="3" t="s">
        <v>2231</v>
      </c>
      <c r="HN1" s="3" t="s">
        <v>2232</v>
      </c>
      <c r="HO1" s="3" t="s">
        <v>2233</v>
      </c>
      <c r="HP1" s="3" t="s">
        <v>2234</v>
      </c>
      <c r="HQ1" s="3" t="s">
        <v>2235</v>
      </c>
      <c r="HR1" s="3" t="s">
        <v>2236</v>
      </c>
      <c r="HS1" s="3" t="s">
        <v>2237</v>
      </c>
      <c r="HT1" s="3" t="s">
        <v>2238</v>
      </c>
      <c r="HU1" s="3" t="s">
        <v>2239</v>
      </c>
      <c r="HV1" s="3" t="s">
        <v>2240</v>
      </c>
      <c r="HW1" s="3" t="s">
        <v>2241</v>
      </c>
      <c r="HX1" s="3" t="s">
        <v>2242</v>
      </c>
      <c r="HY1" s="3" t="s">
        <v>2243</v>
      </c>
      <c r="HZ1" s="3" t="s">
        <v>2244</v>
      </c>
      <c r="IA1" s="3" t="s">
        <v>2245</v>
      </c>
      <c r="IB1" s="3" t="s">
        <v>2246</v>
      </c>
      <c r="IC1" s="3" t="s">
        <v>2247</v>
      </c>
      <c r="ID1" s="3" t="s">
        <v>2248</v>
      </c>
      <c r="IE1" s="3" t="s">
        <v>2249</v>
      </c>
      <c r="IF1" s="3" t="s">
        <v>2250</v>
      </c>
      <c r="IG1" s="3" t="s">
        <v>2251</v>
      </c>
      <c r="IH1" s="3" t="s">
        <v>2252</v>
      </c>
      <c r="II1" s="3" t="s">
        <v>2253</v>
      </c>
      <c r="IJ1" s="3" t="s">
        <v>2254</v>
      </c>
      <c r="IK1" s="3" t="s">
        <v>2255</v>
      </c>
      <c r="IL1" s="3" t="s">
        <v>2256</v>
      </c>
      <c r="IM1" s="3" t="s">
        <v>2257</v>
      </c>
      <c r="IN1" s="3" t="s">
        <v>2258</v>
      </c>
      <c r="IO1" s="3" t="s">
        <v>2259</v>
      </c>
      <c r="IP1" s="3" t="s">
        <v>2260</v>
      </c>
      <c r="IQ1" s="3" t="s">
        <v>2261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8769</v>
      </c>
      <c r="C5" s="8" t="s">
        <v>8769</v>
      </c>
      <c r="D5" s="8" t="s">
        <v>8769</v>
      </c>
      <c r="E5" s="8" t="s">
        <v>8769</v>
      </c>
      <c r="F5" s="8" t="s">
        <v>8769</v>
      </c>
      <c r="G5" s="8" t="s">
        <v>8769</v>
      </c>
      <c r="H5" s="8" t="s">
        <v>8769</v>
      </c>
      <c r="I5" s="8" t="s">
        <v>8769</v>
      </c>
      <c r="J5" s="8" t="s">
        <v>8769</v>
      </c>
      <c r="K5" s="8" t="s">
        <v>8769</v>
      </c>
      <c r="L5" s="8" t="s">
        <v>8769</v>
      </c>
      <c r="M5" s="8" t="s">
        <v>8769</v>
      </c>
      <c r="N5" s="8" t="s">
        <v>8769</v>
      </c>
      <c r="O5" s="8" t="s">
        <v>8769</v>
      </c>
      <c r="P5" s="8" t="s">
        <v>8769</v>
      </c>
      <c r="Q5" s="8" t="s">
        <v>8769</v>
      </c>
      <c r="R5" s="8" t="s">
        <v>8769</v>
      </c>
      <c r="S5" s="8" t="s">
        <v>8769</v>
      </c>
      <c r="T5" s="8" t="s">
        <v>8769</v>
      </c>
      <c r="U5" s="8" t="s">
        <v>8769</v>
      </c>
      <c r="V5" s="8" t="s">
        <v>8769</v>
      </c>
      <c r="W5" s="8" t="s">
        <v>8769</v>
      </c>
      <c r="X5" s="8" t="s">
        <v>8769</v>
      </c>
      <c r="Y5" s="8" t="s">
        <v>8769</v>
      </c>
      <c r="Z5" s="8" t="s">
        <v>8769</v>
      </c>
      <c r="AA5" s="8" t="s">
        <v>8769</v>
      </c>
      <c r="AB5" s="8" t="s">
        <v>8769</v>
      </c>
      <c r="AC5" s="8" t="s">
        <v>8769</v>
      </c>
      <c r="AD5" s="8" t="s">
        <v>8769</v>
      </c>
      <c r="AE5" s="8" t="s">
        <v>8769</v>
      </c>
      <c r="AF5" s="8" t="s">
        <v>8769</v>
      </c>
      <c r="AG5" s="8" t="s">
        <v>8769</v>
      </c>
      <c r="AH5" s="8" t="s">
        <v>8769</v>
      </c>
      <c r="AI5" s="8" t="s">
        <v>8769</v>
      </c>
      <c r="AJ5" s="8" t="s">
        <v>8769</v>
      </c>
      <c r="AK5" s="8" t="s">
        <v>8769</v>
      </c>
      <c r="AL5" s="8" t="s">
        <v>8769</v>
      </c>
      <c r="AM5" s="8" t="s">
        <v>8769</v>
      </c>
      <c r="AN5" s="8" t="s">
        <v>8769</v>
      </c>
      <c r="AO5" s="8" t="s">
        <v>8769</v>
      </c>
      <c r="AP5" s="8" t="s">
        <v>8769</v>
      </c>
      <c r="AQ5" s="8" t="s">
        <v>8769</v>
      </c>
      <c r="AR5" s="8" t="s">
        <v>8769</v>
      </c>
      <c r="AS5" s="8" t="s">
        <v>8769</v>
      </c>
      <c r="AT5" s="8" t="s">
        <v>8769</v>
      </c>
      <c r="AU5" s="8" t="s">
        <v>8769</v>
      </c>
      <c r="AV5" s="8" t="s">
        <v>8769</v>
      </c>
      <c r="AW5" s="8" t="s">
        <v>8769</v>
      </c>
      <c r="AX5" s="8" t="s">
        <v>8769</v>
      </c>
      <c r="AY5" s="8" t="s">
        <v>8769</v>
      </c>
      <c r="AZ5" s="8" t="s">
        <v>8769</v>
      </c>
      <c r="BA5" s="8" t="s">
        <v>8769</v>
      </c>
      <c r="BB5" s="8" t="s">
        <v>8769</v>
      </c>
      <c r="BC5" s="8" t="s">
        <v>8769</v>
      </c>
      <c r="BD5" s="8" t="s">
        <v>8769</v>
      </c>
      <c r="BE5" s="8" t="s">
        <v>8769</v>
      </c>
      <c r="BF5" s="8" t="s">
        <v>8769</v>
      </c>
      <c r="BG5" s="8" t="s">
        <v>8769</v>
      </c>
      <c r="BH5" s="8" t="s">
        <v>8769</v>
      </c>
      <c r="BI5" s="8" t="s">
        <v>8769</v>
      </c>
      <c r="BJ5" s="8" t="s">
        <v>8769</v>
      </c>
      <c r="BK5" s="8" t="s">
        <v>8769</v>
      </c>
      <c r="BL5" s="8" t="s">
        <v>8769</v>
      </c>
      <c r="BM5" s="8" t="s">
        <v>8769</v>
      </c>
      <c r="BN5" s="8" t="s">
        <v>8769</v>
      </c>
      <c r="BO5" s="8" t="s">
        <v>8769</v>
      </c>
      <c r="BP5" s="8" t="s">
        <v>8769</v>
      </c>
      <c r="BQ5" s="8" t="s">
        <v>8769</v>
      </c>
      <c r="BR5" s="8" t="s">
        <v>8769</v>
      </c>
      <c r="BS5" s="8" t="s">
        <v>8769</v>
      </c>
      <c r="BT5" s="8" t="s">
        <v>8769</v>
      </c>
      <c r="BU5" s="8" t="s">
        <v>8769</v>
      </c>
      <c r="BV5" s="8" t="s">
        <v>8769</v>
      </c>
      <c r="BW5" s="8" t="s">
        <v>8769</v>
      </c>
      <c r="BX5" s="8" t="s">
        <v>8769</v>
      </c>
      <c r="BY5" s="8" t="s">
        <v>8769</v>
      </c>
      <c r="BZ5" s="8" t="s">
        <v>8769</v>
      </c>
      <c r="CA5" s="8" t="s">
        <v>8769</v>
      </c>
      <c r="CB5" s="8" t="s">
        <v>8769</v>
      </c>
      <c r="CC5" s="8" t="s">
        <v>8769</v>
      </c>
      <c r="CD5" s="8" t="s">
        <v>8769</v>
      </c>
      <c r="CE5" s="8" t="s">
        <v>8769</v>
      </c>
      <c r="CF5" s="8" t="s">
        <v>8769</v>
      </c>
      <c r="CG5" s="8" t="s">
        <v>8769</v>
      </c>
      <c r="CH5" s="8" t="s">
        <v>8769</v>
      </c>
      <c r="CI5" s="8" t="s">
        <v>8769</v>
      </c>
      <c r="CJ5" s="8" t="s">
        <v>8769</v>
      </c>
      <c r="CK5" s="8" t="s">
        <v>8769</v>
      </c>
      <c r="CL5" s="8" t="s">
        <v>8769</v>
      </c>
      <c r="CM5" s="8" t="s">
        <v>8769</v>
      </c>
      <c r="CN5" s="8" t="s">
        <v>8769</v>
      </c>
      <c r="CO5" s="8" t="s">
        <v>8769</v>
      </c>
      <c r="CP5" s="8" t="s">
        <v>8769</v>
      </c>
      <c r="CQ5" s="8" t="s">
        <v>8769</v>
      </c>
      <c r="CR5" s="8" t="s">
        <v>8769</v>
      </c>
      <c r="CS5" s="8" t="s">
        <v>8769</v>
      </c>
      <c r="CT5" s="8" t="s">
        <v>8769</v>
      </c>
      <c r="CU5" s="8" t="s">
        <v>8769</v>
      </c>
      <c r="CV5" s="8" t="s">
        <v>8769</v>
      </c>
      <c r="CW5" s="8" t="s">
        <v>8769</v>
      </c>
      <c r="CX5" s="8" t="s">
        <v>8769</v>
      </c>
      <c r="CY5" s="8" t="s">
        <v>8769</v>
      </c>
      <c r="CZ5" s="8" t="s">
        <v>8769</v>
      </c>
      <c r="DA5" s="8" t="s">
        <v>8769</v>
      </c>
      <c r="DB5" s="8" t="s">
        <v>8769</v>
      </c>
      <c r="DC5" s="8" t="s">
        <v>8769</v>
      </c>
      <c r="DD5" s="8" t="s">
        <v>8769</v>
      </c>
      <c r="DE5" s="8" t="s">
        <v>8769</v>
      </c>
      <c r="DF5" s="8" t="s">
        <v>8769</v>
      </c>
      <c r="DG5" s="8" t="s">
        <v>8769</v>
      </c>
      <c r="DH5" s="8" t="s">
        <v>8769</v>
      </c>
      <c r="DI5" s="8" t="s">
        <v>8769</v>
      </c>
      <c r="DJ5" s="8" t="s">
        <v>8769</v>
      </c>
      <c r="DK5" s="8" t="s">
        <v>8769</v>
      </c>
      <c r="DL5" s="8" t="s">
        <v>8769</v>
      </c>
      <c r="DM5" s="8" t="s">
        <v>8769</v>
      </c>
      <c r="DN5" s="8" t="s">
        <v>8769</v>
      </c>
      <c r="DO5" s="8" t="s">
        <v>8769</v>
      </c>
      <c r="DP5" s="8" t="s">
        <v>8769</v>
      </c>
      <c r="DQ5" s="8" t="s">
        <v>8769</v>
      </c>
      <c r="DR5" s="8" t="s">
        <v>8769</v>
      </c>
      <c r="DS5" s="8" t="s">
        <v>8769</v>
      </c>
      <c r="DT5" s="8" t="s">
        <v>8769</v>
      </c>
      <c r="DU5" s="8" t="s">
        <v>8769</v>
      </c>
      <c r="DV5" s="8" t="s">
        <v>8769</v>
      </c>
      <c r="DW5" s="8" t="s">
        <v>8769</v>
      </c>
      <c r="DX5" s="8" t="s">
        <v>8769</v>
      </c>
      <c r="DY5" s="8" t="s">
        <v>8769</v>
      </c>
      <c r="DZ5" s="8" t="s">
        <v>8769</v>
      </c>
      <c r="EA5" s="8" t="s">
        <v>8769</v>
      </c>
      <c r="EB5" s="8" t="s">
        <v>8769</v>
      </c>
      <c r="EC5" s="8" t="s">
        <v>8769</v>
      </c>
      <c r="ED5" s="8" t="s">
        <v>8769</v>
      </c>
      <c r="EE5" s="8" t="s">
        <v>8769</v>
      </c>
      <c r="EF5" s="8" t="s">
        <v>8769</v>
      </c>
      <c r="EG5" s="8" t="s">
        <v>8769</v>
      </c>
      <c r="EH5" s="8" t="s">
        <v>8769</v>
      </c>
      <c r="EI5" s="8" t="s">
        <v>8769</v>
      </c>
      <c r="EJ5" s="8" t="s">
        <v>8769</v>
      </c>
      <c r="EK5" s="8" t="s">
        <v>8769</v>
      </c>
      <c r="EL5" s="8" t="s">
        <v>8769</v>
      </c>
      <c r="EM5" s="8" t="s">
        <v>8769</v>
      </c>
      <c r="EN5" s="8" t="s">
        <v>8769</v>
      </c>
      <c r="EO5" s="8" t="s">
        <v>8769</v>
      </c>
      <c r="EP5" s="8" t="s">
        <v>8769</v>
      </c>
      <c r="EQ5" s="8" t="s">
        <v>8769</v>
      </c>
      <c r="ER5" s="8" t="s">
        <v>8769</v>
      </c>
      <c r="ES5" s="8" t="s">
        <v>8769</v>
      </c>
      <c r="ET5" s="8" t="s">
        <v>8769</v>
      </c>
      <c r="EU5" s="8" t="s">
        <v>8769</v>
      </c>
      <c r="EV5" s="8" t="s">
        <v>8769</v>
      </c>
      <c r="EW5" s="8" t="s">
        <v>8769</v>
      </c>
      <c r="EX5" s="8" t="s">
        <v>8769</v>
      </c>
      <c r="EY5" s="8" t="s">
        <v>8769</v>
      </c>
      <c r="EZ5" s="8" t="s">
        <v>8769</v>
      </c>
      <c r="FA5" s="8" t="s">
        <v>8769</v>
      </c>
      <c r="FB5" s="8" t="s">
        <v>8769</v>
      </c>
      <c r="FC5" s="8" t="s">
        <v>8769</v>
      </c>
      <c r="FD5" s="8" t="s">
        <v>8769</v>
      </c>
      <c r="FE5" s="8" t="s">
        <v>8769</v>
      </c>
      <c r="FF5" s="8" t="s">
        <v>8769</v>
      </c>
      <c r="FG5" s="8" t="s">
        <v>8769</v>
      </c>
      <c r="FH5" s="8" t="s">
        <v>8769</v>
      </c>
      <c r="FI5" s="8" t="s">
        <v>8769</v>
      </c>
      <c r="FJ5" s="8" t="s">
        <v>8769</v>
      </c>
      <c r="FK5" s="8" t="s">
        <v>8769</v>
      </c>
      <c r="FL5" s="8" t="s">
        <v>8769</v>
      </c>
      <c r="FM5" s="8" t="s">
        <v>8769</v>
      </c>
      <c r="FN5" s="8" t="s">
        <v>8769</v>
      </c>
      <c r="FO5" s="8" t="s">
        <v>8769</v>
      </c>
      <c r="FP5" s="8" t="s">
        <v>8769</v>
      </c>
      <c r="FQ5" s="8" t="s">
        <v>8769</v>
      </c>
      <c r="FR5" s="8" t="s">
        <v>8769</v>
      </c>
      <c r="FS5" s="8" t="s">
        <v>8769</v>
      </c>
      <c r="FT5" s="8" t="s">
        <v>8769</v>
      </c>
      <c r="FU5" s="8" t="s">
        <v>8769</v>
      </c>
      <c r="FV5" s="8" t="s">
        <v>8769</v>
      </c>
      <c r="FW5" s="8" t="s">
        <v>8769</v>
      </c>
      <c r="FX5" s="8" t="s">
        <v>8769</v>
      </c>
      <c r="FY5" s="8" t="s">
        <v>8769</v>
      </c>
      <c r="FZ5" s="8" t="s">
        <v>8769</v>
      </c>
      <c r="GA5" s="8" t="s">
        <v>8769</v>
      </c>
      <c r="GB5" s="8" t="s">
        <v>8769</v>
      </c>
      <c r="GC5" s="8" t="s">
        <v>8769</v>
      </c>
      <c r="GD5" s="8" t="s">
        <v>8769</v>
      </c>
      <c r="GE5" s="8" t="s">
        <v>8769</v>
      </c>
      <c r="GF5" s="8" t="s">
        <v>8769</v>
      </c>
      <c r="GG5" s="8" t="s">
        <v>8769</v>
      </c>
      <c r="GH5" s="8" t="s">
        <v>8769</v>
      </c>
      <c r="GI5" s="8" t="s">
        <v>8769</v>
      </c>
      <c r="GJ5" s="8" t="s">
        <v>8769</v>
      </c>
      <c r="GK5" s="8" t="s">
        <v>8769</v>
      </c>
      <c r="GL5" s="8" t="s">
        <v>8769</v>
      </c>
      <c r="GM5" s="8" t="s">
        <v>8769</v>
      </c>
      <c r="GN5" s="8" t="s">
        <v>8769</v>
      </c>
      <c r="GO5" s="8" t="s">
        <v>8769</v>
      </c>
      <c r="GP5" s="8" t="s">
        <v>8769</v>
      </c>
      <c r="GQ5" s="8" t="s">
        <v>8769</v>
      </c>
      <c r="GR5" s="8" t="s">
        <v>8769</v>
      </c>
      <c r="GS5" s="8" t="s">
        <v>8769</v>
      </c>
      <c r="GT5" s="8" t="s">
        <v>8769</v>
      </c>
      <c r="GU5" s="8" t="s">
        <v>8769</v>
      </c>
      <c r="GV5" s="8" t="s">
        <v>8769</v>
      </c>
      <c r="GW5" s="8" t="s">
        <v>8769</v>
      </c>
      <c r="GX5" s="8" t="s">
        <v>8769</v>
      </c>
      <c r="GY5" s="8" t="s">
        <v>8769</v>
      </c>
      <c r="GZ5" s="8" t="s">
        <v>8769</v>
      </c>
      <c r="HA5" s="8" t="s">
        <v>8769</v>
      </c>
      <c r="HB5" s="8" t="s">
        <v>8769</v>
      </c>
      <c r="HC5" s="8" t="s">
        <v>8769</v>
      </c>
      <c r="HD5" s="8" t="s">
        <v>8769</v>
      </c>
      <c r="HE5" s="8" t="s">
        <v>8769</v>
      </c>
      <c r="HF5" s="8" t="s">
        <v>8769</v>
      </c>
      <c r="HG5" s="8" t="s">
        <v>8769</v>
      </c>
      <c r="HH5" s="8" t="s">
        <v>8769</v>
      </c>
      <c r="HI5" s="8" t="s">
        <v>8769</v>
      </c>
      <c r="HJ5" s="8" t="s">
        <v>8769</v>
      </c>
      <c r="HK5" s="8" t="s">
        <v>8769</v>
      </c>
      <c r="HL5" s="8" t="s">
        <v>8769</v>
      </c>
      <c r="HM5" s="8" t="s">
        <v>8769</v>
      </c>
      <c r="HN5" s="8" t="s">
        <v>8769</v>
      </c>
      <c r="HO5" s="8" t="s">
        <v>8769</v>
      </c>
      <c r="HP5" s="8" t="s">
        <v>8769</v>
      </c>
      <c r="HQ5" s="8" t="s">
        <v>8769</v>
      </c>
      <c r="HR5" s="8" t="s">
        <v>8769</v>
      </c>
      <c r="HS5" s="8" t="s">
        <v>8769</v>
      </c>
      <c r="HT5" s="8" t="s">
        <v>8769</v>
      </c>
      <c r="HU5" s="8" t="s">
        <v>8769</v>
      </c>
      <c r="HV5" s="8" t="s">
        <v>8769</v>
      </c>
      <c r="HW5" s="8" t="s">
        <v>8769</v>
      </c>
      <c r="HX5" s="8" t="s">
        <v>8769</v>
      </c>
      <c r="HY5" s="8" t="s">
        <v>8769</v>
      </c>
      <c r="HZ5" s="8" t="s">
        <v>8769</v>
      </c>
      <c r="IA5" s="8" t="s">
        <v>8769</v>
      </c>
      <c r="IB5" s="8" t="s">
        <v>8769</v>
      </c>
      <c r="IC5" s="8" t="s">
        <v>8769</v>
      </c>
      <c r="ID5" s="8" t="s">
        <v>8769</v>
      </c>
      <c r="IE5" s="8" t="s">
        <v>8769</v>
      </c>
      <c r="IF5" s="8" t="s">
        <v>8769</v>
      </c>
      <c r="IG5" s="8" t="s">
        <v>8769</v>
      </c>
      <c r="IH5" s="8" t="s">
        <v>8769</v>
      </c>
      <c r="II5" s="8" t="s">
        <v>8769</v>
      </c>
      <c r="IJ5" s="8" t="s">
        <v>8769</v>
      </c>
      <c r="IK5" s="8" t="s">
        <v>8769</v>
      </c>
      <c r="IL5" s="8" t="s">
        <v>8769</v>
      </c>
      <c r="IM5" s="8" t="s">
        <v>8769</v>
      </c>
      <c r="IN5" s="8" t="s">
        <v>8769</v>
      </c>
      <c r="IO5" s="8" t="s">
        <v>8769</v>
      </c>
      <c r="IP5" s="8" t="s">
        <v>8769</v>
      </c>
      <c r="IQ5" s="8" t="s">
        <v>8769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>
      <c r="A10" s="4" t="s">
        <v>258</v>
      </c>
      <c r="B10" s="8" t="s">
        <v>2262</v>
      </c>
      <c r="C10" s="8" t="s">
        <v>2263</v>
      </c>
      <c r="D10" s="8" t="s">
        <v>2264</v>
      </c>
      <c r="E10" s="8" t="s">
        <v>2265</v>
      </c>
      <c r="F10" s="8" t="s">
        <v>2266</v>
      </c>
      <c r="G10" s="8" t="s">
        <v>2267</v>
      </c>
      <c r="H10" s="8" t="s">
        <v>2268</v>
      </c>
      <c r="I10" s="8" t="s">
        <v>2269</v>
      </c>
      <c r="J10" s="8" t="s">
        <v>2270</v>
      </c>
      <c r="K10" s="8" t="s">
        <v>2271</v>
      </c>
      <c r="L10" s="8" t="s">
        <v>2272</v>
      </c>
      <c r="M10" s="8" t="s">
        <v>2273</v>
      </c>
      <c r="N10" s="8" t="s">
        <v>2274</v>
      </c>
      <c r="O10" s="8" t="s">
        <v>2275</v>
      </c>
      <c r="P10" s="8" t="s">
        <v>2276</v>
      </c>
      <c r="Q10" s="8" t="s">
        <v>2277</v>
      </c>
      <c r="R10" s="8" t="s">
        <v>2278</v>
      </c>
      <c r="S10" s="8" t="s">
        <v>2279</v>
      </c>
      <c r="T10" s="8" t="s">
        <v>2280</v>
      </c>
      <c r="U10" s="8" t="s">
        <v>2281</v>
      </c>
      <c r="V10" s="8" t="s">
        <v>2282</v>
      </c>
      <c r="W10" s="8" t="s">
        <v>2283</v>
      </c>
      <c r="X10" s="8" t="s">
        <v>2284</v>
      </c>
      <c r="Y10" s="8" t="s">
        <v>2285</v>
      </c>
      <c r="Z10" s="8" t="s">
        <v>2286</v>
      </c>
      <c r="AA10" s="8" t="s">
        <v>2287</v>
      </c>
      <c r="AB10" s="8" t="s">
        <v>2288</v>
      </c>
      <c r="AC10" s="8" t="s">
        <v>2289</v>
      </c>
      <c r="AD10" s="8" t="s">
        <v>2290</v>
      </c>
      <c r="AE10" s="8" t="s">
        <v>2291</v>
      </c>
      <c r="AF10" s="8" t="s">
        <v>2292</v>
      </c>
      <c r="AG10" s="8" t="s">
        <v>2293</v>
      </c>
      <c r="AH10" s="8" t="s">
        <v>2294</v>
      </c>
      <c r="AI10" s="8" t="s">
        <v>2295</v>
      </c>
      <c r="AJ10" s="8" t="s">
        <v>2296</v>
      </c>
      <c r="AK10" s="8" t="s">
        <v>2297</v>
      </c>
      <c r="AL10" s="8" t="s">
        <v>2298</v>
      </c>
      <c r="AM10" s="8" t="s">
        <v>2299</v>
      </c>
      <c r="AN10" s="8" t="s">
        <v>2300</v>
      </c>
      <c r="AO10" s="8" t="s">
        <v>2301</v>
      </c>
      <c r="AP10" s="8" t="s">
        <v>2302</v>
      </c>
      <c r="AQ10" s="8" t="s">
        <v>2303</v>
      </c>
      <c r="AR10" s="8" t="s">
        <v>2304</v>
      </c>
      <c r="AS10" s="8" t="s">
        <v>2305</v>
      </c>
      <c r="AT10" s="8" t="s">
        <v>2306</v>
      </c>
      <c r="AU10" s="8" t="s">
        <v>2307</v>
      </c>
      <c r="AV10" s="8" t="s">
        <v>2308</v>
      </c>
      <c r="AW10" s="8" t="s">
        <v>2309</v>
      </c>
      <c r="AX10" s="8" t="s">
        <v>2310</v>
      </c>
      <c r="AY10" s="8" t="s">
        <v>2311</v>
      </c>
      <c r="AZ10" s="8" t="s">
        <v>2312</v>
      </c>
      <c r="BA10" s="8" t="s">
        <v>2313</v>
      </c>
      <c r="BB10" s="8" t="s">
        <v>2314</v>
      </c>
      <c r="BC10" s="8" t="s">
        <v>2315</v>
      </c>
      <c r="BD10" s="8" t="s">
        <v>2316</v>
      </c>
      <c r="BE10" s="8" t="s">
        <v>2317</v>
      </c>
      <c r="BF10" s="8" t="s">
        <v>2318</v>
      </c>
      <c r="BG10" s="8" t="s">
        <v>2319</v>
      </c>
      <c r="BH10" s="8" t="s">
        <v>2320</v>
      </c>
      <c r="BI10" s="8" t="s">
        <v>2321</v>
      </c>
      <c r="BJ10" s="8" t="s">
        <v>2322</v>
      </c>
      <c r="BK10" s="8" t="s">
        <v>2323</v>
      </c>
      <c r="BL10" s="8" t="s">
        <v>2324</v>
      </c>
      <c r="BM10" s="8" t="s">
        <v>2325</v>
      </c>
      <c r="BN10" s="8" t="s">
        <v>2326</v>
      </c>
      <c r="BO10" s="8" t="s">
        <v>2327</v>
      </c>
      <c r="BP10" s="8" t="s">
        <v>2328</v>
      </c>
      <c r="BQ10" s="8" t="s">
        <v>2329</v>
      </c>
      <c r="BR10" s="8" t="s">
        <v>2330</v>
      </c>
      <c r="BS10" s="8" t="s">
        <v>2331</v>
      </c>
      <c r="BT10" s="8" t="s">
        <v>2332</v>
      </c>
      <c r="BU10" s="8" t="s">
        <v>2333</v>
      </c>
      <c r="BV10" s="8" t="s">
        <v>2334</v>
      </c>
      <c r="BW10" s="8" t="s">
        <v>2335</v>
      </c>
      <c r="BX10" s="8" t="s">
        <v>2336</v>
      </c>
      <c r="BY10" s="8" t="s">
        <v>2337</v>
      </c>
      <c r="BZ10" s="8" t="s">
        <v>2338</v>
      </c>
      <c r="CA10" s="8" t="s">
        <v>2339</v>
      </c>
      <c r="CB10" s="8" t="s">
        <v>2340</v>
      </c>
      <c r="CC10" s="8" t="s">
        <v>2341</v>
      </c>
      <c r="CD10" s="8" t="s">
        <v>2342</v>
      </c>
      <c r="CE10" s="8" t="s">
        <v>2343</v>
      </c>
      <c r="CF10" s="8" t="s">
        <v>2344</v>
      </c>
      <c r="CG10" s="8" t="s">
        <v>2345</v>
      </c>
      <c r="CH10" s="8" t="s">
        <v>2346</v>
      </c>
      <c r="CI10" s="8" t="s">
        <v>2347</v>
      </c>
      <c r="CJ10" s="8" t="s">
        <v>2348</v>
      </c>
      <c r="CK10" s="8" t="s">
        <v>2349</v>
      </c>
      <c r="CL10" s="8" t="s">
        <v>2350</v>
      </c>
      <c r="CM10" s="8" t="s">
        <v>2351</v>
      </c>
      <c r="CN10" s="8" t="s">
        <v>2352</v>
      </c>
      <c r="CO10" s="8" t="s">
        <v>2353</v>
      </c>
      <c r="CP10" s="8" t="s">
        <v>2354</v>
      </c>
      <c r="CQ10" s="8" t="s">
        <v>2355</v>
      </c>
      <c r="CR10" s="8" t="s">
        <v>2356</v>
      </c>
      <c r="CS10" s="8" t="s">
        <v>2357</v>
      </c>
      <c r="CT10" s="8" t="s">
        <v>2358</v>
      </c>
      <c r="CU10" s="8" t="s">
        <v>2359</v>
      </c>
      <c r="CV10" s="8" t="s">
        <v>2360</v>
      </c>
      <c r="CW10" s="8" t="s">
        <v>2361</v>
      </c>
      <c r="CX10" s="8" t="s">
        <v>2362</v>
      </c>
      <c r="CY10" s="8" t="s">
        <v>2363</v>
      </c>
      <c r="CZ10" s="8" t="s">
        <v>2364</v>
      </c>
      <c r="DA10" s="8" t="s">
        <v>2365</v>
      </c>
      <c r="DB10" s="8" t="s">
        <v>2366</v>
      </c>
      <c r="DC10" s="8" t="s">
        <v>2367</v>
      </c>
      <c r="DD10" s="8" t="s">
        <v>2368</v>
      </c>
      <c r="DE10" s="8" t="s">
        <v>2369</v>
      </c>
      <c r="DF10" s="8" t="s">
        <v>2370</v>
      </c>
      <c r="DG10" s="8" t="s">
        <v>2371</v>
      </c>
      <c r="DH10" s="8" t="s">
        <v>2372</v>
      </c>
      <c r="DI10" s="8" t="s">
        <v>2373</v>
      </c>
      <c r="DJ10" s="8" t="s">
        <v>2374</v>
      </c>
      <c r="DK10" s="8" t="s">
        <v>2375</v>
      </c>
      <c r="DL10" s="8" t="s">
        <v>2376</v>
      </c>
      <c r="DM10" s="8" t="s">
        <v>2377</v>
      </c>
      <c r="DN10" s="8" t="s">
        <v>2378</v>
      </c>
      <c r="DO10" s="8" t="s">
        <v>2379</v>
      </c>
      <c r="DP10" s="8" t="s">
        <v>2380</v>
      </c>
      <c r="DQ10" s="8" t="s">
        <v>2381</v>
      </c>
      <c r="DR10" s="8" t="s">
        <v>2382</v>
      </c>
      <c r="DS10" s="8" t="s">
        <v>2383</v>
      </c>
      <c r="DT10" s="8" t="s">
        <v>2384</v>
      </c>
      <c r="DU10" s="8" t="s">
        <v>2385</v>
      </c>
      <c r="DV10" s="8" t="s">
        <v>2386</v>
      </c>
      <c r="DW10" s="8" t="s">
        <v>2387</v>
      </c>
      <c r="DX10" s="8" t="s">
        <v>2388</v>
      </c>
      <c r="DY10" s="8" t="s">
        <v>2389</v>
      </c>
      <c r="DZ10" s="8" t="s">
        <v>2390</v>
      </c>
      <c r="EA10" s="8" t="s">
        <v>2391</v>
      </c>
      <c r="EB10" s="8" t="s">
        <v>2392</v>
      </c>
      <c r="EC10" s="8" t="s">
        <v>2393</v>
      </c>
      <c r="ED10" s="8" t="s">
        <v>2394</v>
      </c>
      <c r="EE10" s="8" t="s">
        <v>2395</v>
      </c>
      <c r="EF10" s="8" t="s">
        <v>2396</v>
      </c>
      <c r="EG10" s="8" t="s">
        <v>2397</v>
      </c>
      <c r="EH10" s="8" t="s">
        <v>2398</v>
      </c>
      <c r="EI10" s="8" t="s">
        <v>2399</v>
      </c>
      <c r="EJ10" s="8" t="s">
        <v>2400</v>
      </c>
      <c r="EK10" s="8" t="s">
        <v>2401</v>
      </c>
      <c r="EL10" s="8" t="s">
        <v>2402</v>
      </c>
      <c r="EM10" s="8" t="s">
        <v>2403</v>
      </c>
      <c r="EN10" s="8" t="s">
        <v>2404</v>
      </c>
      <c r="EO10" s="8" t="s">
        <v>2405</v>
      </c>
      <c r="EP10" s="8" t="s">
        <v>2406</v>
      </c>
      <c r="EQ10" s="8" t="s">
        <v>2407</v>
      </c>
      <c r="ER10" s="8" t="s">
        <v>2408</v>
      </c>
      <c r="ES10" s="8" t="s">
        <v>2409</v>
      </c>
      <c r="ET10" s="8" t="s">
        <v>2410</v>
      </c>
      <c r="EU10" s="8" t="s">
        <v>2411</v>
      </c>
      <c r="EV10" s="8" t="s">
        <v>2412</v>
      </c>
      <c r="EW10" s="8" t="s">
        <v>2413</v>
      </c>
      <c r="EX10" s="8" t="s">
        <v>2414</v>
      </c>
      <c r="EY10" s="8" t="s">
        <v>2415</v>
      </c>
      <c r="EZ10" s="8" t="s">
        <v>2416</v>
      </c>
      <c r="FA10" s="8" t="s">
        <v>2417</v>
      </c>
      <c r="FB10" s="8" t="s">
        <v>2418</v>
      </c>
      <c r="FC10" s="8" t="s">
        <v>2419</v>
      </c>
      <c r="FD10" s="8" t="s">
        <v>2420</v>
      </c>
      <c r="FE10" s="8" t="s">
        <v>2421</v>
      </c>
      <c r="FF10" s="8" t="s">
        <v>2422</v>
      </c>
      <c r="FG10" s="8" t="s">
        <v>2423</v>
      </c>
      <c r="FH10" s="8" t="s">
        <v>2424</v>
      </c>
      <c r="FI10" s="8" t="s">
        <v>2425</v>
      </c>
      <c r="FJ10" s="8" t="s">
        <v>2426</v>
      </c>
      <c r="FK10" s="8" t="s">
        <v>2427</v>
      </c>
      <c r="FL10" s="8" t="s">
        <v>2428</v>
      </c>
      <c r="FM10" s="8" t="s">
        <v>2429</v>
      </c>
      <c r="FN10" s="8" t="s">
        <v>2430</v>
      </c>
      <c r="FO10" s="8" t="s">
        <v>2431</v>
      </c>
      <c r="FP10" s="8" t="s">
        <v>2432</v>
      </c>
      <c r="FQ10" s="8" t="s">
        <v>2433</v>
      </c>
      <c r="FR10" s="8" t="s">
        <v>2434</v>
      </c>
      <c r="FS10" s="8" t="s">
        <v>2435</v>
      </c>
      <c r="FT10" s="8" t="s">
        <v>2436</v>
      </c>
      <c r="FU10" s="8" t="s">
        <v>2437</v>
      </c>
      <c r="FV10" s="8" t="s">
        <v>2438</v>
      </c>
      <c r="FW10" s="8" t="s">
        <v>2439</v>
      </c>
      <c r="FX10" s="8" t="s">
        <v>2440</v>
      </c>
      <c r="FY10" s="8" t="s">
        <v>2441</v>
      </c>
      <c r="FZ10" s="8" t="s">
        <v>2442</v>
      </c>
      <c r="GA10" s="8" t="s">
        <v>2443</v>
      </c>
      <c r="GB10" s="8" t="s">
        <v>2444</v>
      </c>
      <c r="GC10" s="8" t="s">
        <v>2445</v>
      </c>
      <c r="GD10" s="8" t="s">
        <v>2446</v>
      </c>
      <c r="GE10" s="8" t="s">
        <v>2447</v>
      </c>
      <c r="GF10" s="8" t="s">
        <v>2448</v>
      </c>
      <c r="GG10" s="8" t="s">
        <v>2449</v>
      </c>
      <c r="GH10" s="8" t="s">
        <v>2450</v>
      </c>
      <c r="GI10" s="8" t="s">
        <v>2451</v>
      </c>
      <c r="GJ10" s="8" t="s">
        <v>2452</v>
      </c>
      <c r="GK10" s="8" t="s">
        <v>2453</v>
      </c>
      <c r="GL10" s="8" t="s">
        <v>2454</v>
      </c>
      <c r="GM10" s="8" t="s">
        <v>2455</v>
      </c>
      <c r="GN10" s="8" t="s">
        <v>2456</v>
      </c>
      <c r="GO10" s="8" t="s">
        <v>2457</v>
      </c>
      <c r="GP10" s="8" t="s">
        <v>2458</v>
      </c>
      <c r="GQ10" s="8" t="s">
        <v>2459</v>
      </c>
      <c r="GR10" s="8" t="s">
        <v>2460</v>
      </c>
      <c r="GS10" s="8" t="s">
        <v>2461</v>
      </c>
      <c r="GT10" s="8" t="s">
        <v>2462</v>
      </c>
      <c r="GU10" s="8" t="s">
        <v>2463</v>
      </c>
      <c r="GV10" s="8" t="s">
        <v>2464</v>
      </c>
      <c r="GW10" s="8" t="s">
        <v>2465</v>
      </c>
      <c r="GX10" s="8" t="s">
        <v>2466</v>
      </c>
      <c r="GY10" s="8" t="s">
        <v>2467</v>
      </c>
      <c r="GZ10" s="8" t="s">
        <v>2468</v>
      </c>
      <c r="HA10" s="8" t="s">
        <v>2469</v>
      </c>
      <c r="HB10" s="8" t="s">
        <v>2470</v>
      </c>
      <c r="HC10" s="8" t="s">
        <v>2471</v>
      </c>
      <c r="HD10" s="8" t="s">
        <v>2472</v>
      </c>
      <c r="HE10" s="8" t="s">
        <v>2473</v>
      </c>
      <c r="HF10" s="8" t="s">
        <v>2474</v>
      </c>
      <c r="HG10" s="8" t="s">
        <v>2475</v>
      </c>
      <c r="HH10" s="8" t="s">
        <v>2476</v>
      </c>
      <c r="HI10" s="8" t="s">
        <v>2477</v>
      </c>
      <c r="HJ10" s="8" t="s">
        <v>2478</v>
      </c>
      <c r="HK10" s="8" t="s">
        <v>2479</v>
      </c>
      <c r="HL10" s="8" t="s">
        <v>2480</v>
      </c>
      <c r="HM10" s="8" t="s">
        <v>2481</v>
      </c>
      <c r="HN10" s="8" t="s">
        <v>2482</v>
      </c>
      <c r="HO10" s="8" t="s">
        <v>2483</v>
      </c>
      <c r="HP10" s="8" t="s">
        <v>2484</v>
      </c>
      <c r="HQ10" s="8" t="s">
        <v>2485</v>
      </c>
      <c r="HR10" s="8" t="s">
        <v>2486</v>
      </c>
      <c r="HS10" s="8" t="s">
        <v>2487</v>
      </c>
      <c r="HT10" s="8" t="s">
        <v>2488</v>
      </c>
      <c r="HU10" s="8" t="s">
        <v>2489</v>
      </c>
      <c r="HV10" s="8" t="s">
        <v>2490</v>
      </c>
      <c r="HW10" s="8" t="s">
        <v>2491</v>
      </c>
      <c r="HX10" s="8" t="s">
        <v>2492</v>
      </c>
      <c r="HY10" s="8" t="s">
        <v>2493</v>
      </c>
      <c r="HZ10" s="8" t="s">
        <v>2494</v>
      </c>
      <c r="IA10" s="8" t="s">
        <v>2495</v>
      </c>
      <c r="IB10" s="8" t="s">
        <v>2496</v>
      </c>
      <c r="IC10" s="8" t="s">
        <v>2497</v>
      </c>
      <c r="ID10" s="8" t="s">
        <v>2498</v>
      </c>
      <c r="IE10" s="8" t="s">
        <v>2499</v>
      </c>
      <c r="IF10" s="8" t="s">
        <v>2500</v>
      </c>
      <c r="IG10" s="8" t="s">
        <v>2501</v>
      </c>
      <c r="IH10" s="8" t="s">
        <v>2502</v>
      </c>
      <c r="II10" s="8" t="s">
        <v>2503</v>
      </c>
      <c r="IJ10" s="8" t="s">
        <v>2504</v>
      </c>
      <c r="IK10" s="8" t="s">
        <v>2505</v>
      </c>
      <c r="IL10" s="8" t="s">
        <v>2506</v>
      </c>
      <c r="IM10" s="8" t="s">
        <v>2507</v>
      </c>
      <c r="IN10" s="8" t="s">
        <v>2508</v>
      </c>
      <c r="IO10" s="8" t="s">
        <v>2509</v>
      </c>
      <c r="IP10" s="8" t="s">
        <v>2510</v>
      </c>
      <c r="IQ10" s="8" t="s">
        <v>2511</v>
      </c>
    </row>
    <row r="11" spans="1:251">
      <c r="A11" s="10">
        <v>42036</v>
      </c>
      <c r="B11" s="9">
        <v>92.363</v>
      </c>
      <c r="C11" s="9">
        <v>82.754000000000005</v>
      </c>
      <c r="D11" s="9">
        <v>174.029</v>
      </c>
      <c r="E11" s="9">
        <v>91.274000000000001</v>
      </c>
      <c r="F11" s="9">
        <v>82.754000000000005</v>
      </c>
      <c r="G11" s="9">
        <v>76.44</v>
      </c>
      <c r="H11" s="9">
        <v>40.838999999999999</v>
      </c>
      <c r="I11" s="9">
        <v>35.600999999999999</v>
      </c>
      <c r="J11" s="9">
        <v>40.207999999999998</v>
      </c>
      <c r="K11" s="9">
        <v>23.901</v>
      </c>
      <c r="L11" s="9">
        <v>16.306999999999999</v>
      </c>
      <c r="M11" s="9">
        <v>24.212</v>
      </c>
      <c r="N11" s="9">
        <v>8.7629999999999999</v>
      </c>
      <c r="O11" s="9">
        <v>15.449</v>
      </c>
      <c r="P11" s="9">
        <v>19.641999999999999</v>
      </c>
      <c r="Q11" s="9">
        <v>10.066000000000001</v>
      </c>
      <c r="R11" s="9">
        <v>9.5760000000000005</v>
      </c>
      <c r="S11" s="9">
        <v>14.615</v>
      </c>
      <c r="T11" s="9">
        <v>8.7929999999999993</v>
      </c>
      <c r="U11" s="9">
        <v>5.8220000000000001</v>
      </c>
      <c r="V11" s="9">
        <v>13.526999999999999</v>
      </c>
      <c r="W11" s="9">
        <v>7.7050000000000001</v>
      </c>
      <c r="X11" s="9">
        <v>5.8220000000000001</v>
      </c>
      <c r="Y11" s="9">
        <v>1.0880000000000001</v>
      </c>
      <c r="Z11" s="9">
        <v>1.0880000000000001</v>
      </c>
      <c r="AA11" s="9">
        <v>0</v>
      </c>
      <c r="AB11" s="9">
        <v>32.677</v>
      </c>
      <c r="AC11" s="9">
        <v>17.227</v>
      </c>
      <c r="AD11" s="9">
        <v>15.45</v>
      </c>
      <c r="AE11" s="9">
        <v>32.677</v>
      </c>
      <c r="AF11" s="9">
        <v>17.227</v>
      </c>
      <c r="AG11" s="9">
        <v>15.45</v>
      </c>
      <c r="AH11" s="9">
        <v>14.085000000000001</v>
      </c>
      <c r="AI11" s="9">
        <v>7.7990000000000004</v>
      </c>
      <c r="AJ11" s="9">
        <v>6.2869999999999999</v>
      </c>
      <c r="AK11" s="9">
        <v>5.5140000000000002</v>
      </c>
      <c r="AL11" s="9">
        <v>3.4209999999999998</v>
      </c>
      <c r="AM11" s="9">
        <v>2.093</v>
      </c>
      <c r="AN11" s="9">
        <v>5.1109999999999998</v>
      </c>
      <c r="AO11" s="9">
        <v>1.2070000000000001</v>
      </c>
      <c r="AP11" s="9">
        <v>3.9039999999999999</v>
      </c>
      <c r="AQ11" s="9">
        <v>3.58</v>
      </c>
      <c r="AR11" s="9">
        <v>2.2970000000000002</v>
      </c>
      <c r="AS11" s="9">
        <v>1.2829999999999999</v>
      </c>
      <c r="AT11" s="9">
        <v>4.3869999999999996</v>
      </c>
      <c r="AU11" s="9">
        <v>2.5030000000000001</v>
      </c>
      <c r="AV11" s="9">
        <v>1.8839999999999999</v>
      </c>
      <c r="AW11" s="9">
        <v>4.3869999999999996</v>
      </c>
      <c r="AX11" s="9">
        <v>2.5030000000000001</v>
      </c>
      <c r="AY11" s="9">
        <v>1.8839999999999999</v>
      </c>
      <c r="AZ11" s="9">
        <v>0</v>
      </c>
      <c r="BA11" s="9">
        <v>0</v>
      </c>
      <c r="BB11" s="9">
        <v>0</v>
      </c>
      <c r="BC11" s="9">
        <v>17.356000000000002</v>
      </c>
      <c r="BD11" s="9">
        <v>8.407</v>
      </c>
      <c r="BE11" s="9">
        <v>8.9489999999999998</v>
      </c>
      <c r="BF11" s="9">
        <v>17.356000000000002</v>
      </c>
      <c r="BG11" s="9">
        <v>8.407</v>
      </c>
      <c r="BH11" s="9">
        <v>8.9489999999999998</v>
      </c>
      <c r="BI11" s="9">
        <v>9.44</v>
      </c>
      <c r="BJ11" s="9">
        <v>4.694</v>
      </c>
      <c r="BK11" s="9">
        <v>4.7460000000000004</v>
      </c>
      <c r="BL11" s="9">
        <v>2.9729999999999999</v>
      </c>
      <c r="BM11" s="9">
        <v>1.4490000000000001</v>
      </c>
      <c r="BN11" s="9">
        <v>1.524</v>
      </c>
      <c r="BO11" s="9">
        <v>2.2879999999999998</v>
      </c>
      <c r="BP11" s="9">
        <v>1.2430000000000001</v>
      </c>
      <c r="BQ11" s="9">
        <v>1.0449999999999999</v>
      </c>
      <c r="BR11" s="9">
        <v>2.6560000000000001</v>
      </c>
      <c r="BS11" s="9">
        <v>1.0209999999999999</v>
      </c>
      <c r="BT11" s="9">
        <v>1.6339999999999999</v>
      </c>
      <c r="BU11" s="9">
        <v>0</v>
      </c>
      <c r="BV11" s="9">
        <v>0</v>
      </c>
      <c r="BW11" s="9">
        <v>0</v>
      </c>
      <c r="BX11" s="9">
        <v>0</v>
      </c>
      <c r="BY11" s="9">
        <v>0</v>
      </c>
      <c r="BZ11" s="9">
        <v>0</v>
      </c>
      <c r="CA11" s="9">
        <v>0</v>
      </c>
      <c r="CB11" s="9">
        <v>0</v>
      </c>
      <c r="CC11" s="9">
        <v>0</v>
      </c>
      <c r="CD11" s="9">
        <v>6.94</v>
      </c>
      <c r="CE11" s="9">
        <v>4.266</v>
      </c>
      <c r="CF11" s="9">
        <v>2.6739999999999999</v>
      </c>
      <c r="CG11" s="9">
        <v>6.4080000000000004</v>
      </c>
      <c r="CH11" s="9">
        <v>3.734</v>
      </c>
      <c r="CI11" s="9">
        <v>2.6739999999999999</v>
      </c>
      <c r="CJ11" s="9">
        <v>1.9570000000000001</v>
      </c>
      <c r="CK11" s="9">
        <v>1.554</v>
      </c>
      <c r="CL11" s="9">
        <v>0.40200000000000002</v>
      </c>
      <c r="CM11" s="9">
        <v>0</v>
      </c>
      <c r="CN11" s="9">
        <v>0</v>
      </c>
      <c r="CO11" s="9">
        <v>0</v>
      </c>
      <c r="CP11" s="9">
        <v>0.54600000000000004</v>
      </c>
      <c r="CQ11" s="9">
        <v>0.54600000000000004</v>
      </c>
      <c r="CR11" s="9">
        <v>0</v>
      </c>
      <c r="CS11" s="9">
        <v>1.8340000000000001</v>
      </c>
      <c r="CT11" s="9">
        <v>0.58499999999999996</v>
      </c>
      <c r="CU11" s="9">
        <v>1.2490000000000001</v>
      </c>
      <c r="CV11" s="9">
        <v>2.6040000000000001</v>
      </c>
      <c r="CW11" s="9">
        <v>1.581</v>
      </c>
      <c r="CX11" s="9">
        <v>1.0229999999999999</v>
      </c>
      <c r="CY11" s="9">
        <v>2.0710000000000002</v>
      </c>
      <c r="CZ11" s="9">
        <v>1.0489999999999999</v>
      </c>
      <c r="DA11" s="9">
        <v>1.0229999999999999</v>
      </c>
      <c r="DB11" s="9">
        <v>0.53200000000000003</v>
      </c>
      <c r="DC11" s="9">
        <v>0.53200000000000003</v>
      </c>
      <c r="DD11" s="9">
        <v>0</v>
      </c>
      <c r="DE11" s="9">
        <v>1.573</v>
      </c>
      <c r="DF11" s="9">
        <v>1.17</v>
      </c>
      <c r="DG11" s="9">
        <v>0.40200000000000002</v>
      </c>
      <c r="DH11" s="9">
        <v>1.573</v>
      </c>
      <c r="DI11" s="9">
        <v>1.17</v>
      </c>
      <c r="DJ11" s="9">
        <v>0.40200000000000002</v>
      </c>
      <c r="DK11" s="9">
        <v>1.573</v>
      </c>
      <c r="DL11" s="9">
        <v>1.17</v>
      </c>
      <c r="DM11" s="9">
        <v>0.40200000000000002</v>
      </c>
      <c r="DN11" s="9">
        <v>0</v>
      </c>
      <c r="DO11" s="9">
        <v>0</v>
      </c>
      <c r="DP11" s="9">
        <v>0</v>
      </c>
      <c r="DQ11" s="9">
        <v>0</v>
      </c>
      <c r="DR11" s="9">
        <v>0</v>
      </c>
      <c r="DS11" s="9">
        <v>0</v>
      </c>
      <c r="DT11" s="9">
        <v>0</v>
      </c>
      <c r="DU11" s="9">
        <v>0</v>
      </c>
      <c r="DV11" s="9">
        <v>0</v>
      </c>
      <c r="DW11" s="9">
        <v>0</v>
      </c>
      <c r="DX11" s="9">
        <v>0</v>
      </c>
      <c r="DY11" s="9">
        <v>0</v>
      </c>
      <c r="DZ11" s="9">
        <v>0</v>
      </c>
      <c r="EA11" s="9">
        <v>0</v>
      </c>
      <c r="EB11" s="9">
        <v>0</v>
      </c>
      <c r="EC11" s="9">
        <v>0</v>
      </c>
      <c r="ED11" s="9">
        <v>0</v>
      </c>
      <c r="EE11" s="9">
        <v>0</v>
      </c>
      <c r="EF11" s="9">
        <v>5.3680000000000003</v>
      </c>
      <c r="EG11" s="9">
        <v>3.0960000000000001</v>
      </c>
      <c r="EH11" s="9">
        <v>2.2719999999999998</v>
      </c>
      <c r="EI11" s="9">
        <v>4.835</v>
      </c>
      <c r="EJ11" s="9">
        <v>2.5640000000000001</v>
      </c>
      <c r="EK11" s="9">
        <v>2.2719999999999998</v>
      </c>
      <c r="EL11" s="9">
        <v>0.38400000000000001</v>
      </c>
      <c r="EM11" s="9">
        <v>0.38400000000000001</v>
      </c>
      <c r="EN11" s="9">
        <v>0</v>
      </c>
      <c r="EO11" s="9">
        <v>0</v>
      </c>
      <c r="EP11" s="9">
        <v>0</v>
      </c>
      <c r="EQ11" s="9">
        <v>0</v>
      </c>
      <c r="ER11" s="9">
        <v>0.54600000000000004</v>
      </c>
      <c r="ES11" s="9">
        <v>0.54600000000000004</v>
      </c>
      <c r="ET11" s="9">
        <v>0</v>
      </c>
      <c r="EU11" s="9">
        <v>1.8340000000000001</v>
      </c>
      <c r="EV11" s="9">
        <v>0.58499999999999996</v>
      </c>
      <c r="EW11" s="9">
        <v>1.2490000000000001</v>
      </c>
      <c r="EX11" s="9">
        <v>2.6040000000000001</v>
      </c>
      <c r="EY11" s="9">
        <v>1.581</v>
      </c>
      <c r="EZ11" s="9">
        <v>1.0229999999999999</v>
      </c>
      <c r="FA11" s="9">
        <v>2.0710000000000002</v>
      </c>
      <c r="FB11" s="9">
        <v>1.0489999999999999</v>
      </c>
      <c r="FC11" s="9">
        <v>1.0229999999999999</v>
      </c>
      <c r="FD11" s="9">
        <v>0.53200000000000003</v>
      </c>
      <c r="FE11" s="9">
        <v>0.53200000000000003</v>
      </c>
      <c r="FF11" s="9">
        <v>0</v>
      </c>
      <c r="FG11" s="9">
        <v>22.59</v>
      </c>
      <c r="FH11" s="9">
        <v>11.233000000000001</v>
      </c>
      <c r="FI11" s="9">
        <v>11.356999999999999</v>
      </c>
      <c r="FJ11" s="9">
        <v>22.59</v>
      </c>
      <c r="FK11" s="9">
        <v>11.233000000000001</v>
      </c>
      <c r="FL11" s="9">
        <v>11.356999999999999</v>
      </c>
      <c r="FM11" s="9">
        <v>14.965</v>
      </c>
      <c r="FN11" s="9">
        <v>6.9109999999999996</v>
      </c>
      <c r="FO11" s="9">
        <v>8.0530000000000008</v>
      </c>
      <c r="FP11" s="9">
        <v>5.8680000000000003</v>
      </c>
      <c r="FQ11" s="9">
        <v>4.3220000000000001</v>
      </c>
      <c r="FR11" s="9">
        <v>1.5469999999999999</v>
      </c>
      <c r="FS11" s="9">
        <v>1.012</v>
      </c>
      <c r="FT11" s="9">
        <v>0</v>
      </c>
      <c r="FU11" s="9">
        <v>1.012</v>
      </c>
      <c r="FV11" s="9">
        <v>0.745</v>
      </c>
      <c r="FW11" s="9">
        <v>0</v>
      </c>
      <c r="FX11" s="9">
        <v>0.745</v>
      </c>
      <c r="FY11" s="9">
        <v>0</v>
      </c>
      <c r="FZ11" s="9">
        <v>0</v>
      </c>
      <c r="GA11" s="9">
        <v>0</v>
      </c>
      <c r="GB11" s="9">
        <v>0</v>
      </c>
      <c r="GC11" s="9">
        <v>0</v>
      </c>
      <c r="GD11" s="9">
        <v>0</v>
      </c>
      <c r="GE11" s="9">
        <v>0</v>
      </c>
      <c r="GF11" s="9">
        <v>0</v>
      </c>
      <c r="GG11" s="9">
        <v>0</v>
      </c>
      <c r="GH11" s="9">
        <v>13.009</v>
      </c>
      <c r="GI11" s="9">
        <v>8.6910000000000007</v>
      </c>
      <c r="GJ11" s="9">
        <v>4.3179999999999996</v>
      </c>
      <c r="GK11" s="9">
        <v>13.009</v>
      </c>
      <c r="GL11" s="9">
        <v>8.6910000000000007</v>
      </c>
      <c r="GM11" s="9">
        <v>4.3179999999999996</v>
      </c>
      <c r="GN11" s="9">
        <v>7.28</v>
      </c>
      <c r="GO11" s="9">
        <v>6.3810000000000002</v>
      </c>
      <c r="GP11" s="9">
        <v>0.89900000000000002</v>
      </c>
      <c r="GQ11" s="9">
        <v>2.4260000000000002</v>
      </c>
      <c r="GR11" s="9">
        <v>0.754</v>
      </c>
      <c r="GS11" s="9">
        <v>1.671</v>
      </c>
      <c r="GT11" s="9">
        <v>0.45200000000000001</v>
      </c>
      <c r="GU11" s="9">
        <v>0</v>
      </c>
      <c r="GV11" s="9">
        <v>0.45200000000000001</v>
      </c>
      <c r="GW11" s="9">
        <v>2.2999999999999998</v>
      </c>
      <c r="GX11" s="9">
        <v>1.0049999999999999</v>
      </c>
      <c r="GY11" s="9">
        <v>1.296</v>
      </c>
      <c r="GZ11" s="9">
        <v>0.55100000000000005</v>
      </c>
      <c r="HA11" s="9">
        <v>0.55100000000000005</v>
      </c>
      <c r="HB11" s="9">
        <v>0</v>
      </c>
      <c r="HC11" s="9">
        <v>0.55100000000000005</v>
      </c>
      <c r="HD11" s="9">
        <v>0.55100000000000005</v>
      </c>
      <c r="HE11" s="9">
        <v>0</v>
      </c>
      <c r="HF11" s="9">
        <v>0</v>
      </c>
      <c r="HG11" s="9">
        <v>0</v>
      </c>
      <c r="HH11" s="9">
        <v>0</v>
      </c>
      <c r="HI11" s="9">
        <v>17.312000000000001</v>
      </c>
      <c r="HJ11" s="9">
        <v>8.2829999999999995</v>
      </c>
      <c r="HK11" s="9">
        <v>9.0289999999999999</v>
      </c>
      <c r="HL11" s="9">
        <v>16.756</v>
      </c>
      <c r="HM11" s="9">
        <v>7.7270000000000003</v>
      </c>
      <c r="HN11" s="9">
        <v>9.0289999999999999</v>
      </c>
      <c r="HO11" s="9">
        <v>3.7650000000000001</v>
      </c>
      <c r="HP11" s="9">
        <v>1.0169999999999999</v>
      </c>
      <c r="HQ11" s="9">
        <v>2.7480000000000002</v>
      </c>
      <c r="HR11" s="9">
        <v>4.7930000000000001</v>
      </c>
      <c r="HS11" s="9">
        <v>3.101</v>
      </c>
      <c r="HT11" s="9">
        <v>1.6919999999999999</v>
      </c>
      <c r="HU11" s="9">
        <v>3.5339999999999998</v>
      </c>
      <c r="HV11" s="9">
        <v>0.74399999999999999</v>
      </c>
      <c r="HW11" s="9">
        <v>2.79</v>
      </c>
      <c r="HX11" s="9">
        <v>2.754</v>
      </c>
      <c r="HY11" s="9">
        <v>2.37</v>
      </c>
      <c r="HZ11" s="9">
        <v>0.38300000000000001</v>
      </c>
      <c r="IA11" s="9">
        <v>2.4670000000000001</v>
      </c>
      <c r="IB11" s="9">
        <v>1.05</v>
      </c>
      <c r="IC11" s="9">
        <v>1.417</v>
      </c>
      <c r="ID11" s="9">
        <v>1.911</v>
      </c>
      <c r="IE11" s="9">
        <v>0.49399999999999999</v>
      </c>
      <c r="IF11" s="9">
        <v>1.417</v>
      </c>
      <c r="IG11" s="9">
        <v>0.55600000000000005</v>
      </c>
      <c r="IH11" s="9">
        <v>0.55600000000000005</v>
      </c>
      <c r="II11" s="9">
        <v>0</v>
      </c>
      <c r="IJ11" s="9">
        <v>9.4749999999999996</v>
      </c>
      <c r="IK11" s="9">
        <v>6.4050000000000002</v>
      </c>
      <c r="IL11" s="9">
        <v>3.07</v>
      </c>
      <c r="IM11" s="9">
        <v>9.4749999999999996</v>
      </c>
      <c r="IN11" s="9">
        <v>6.4050000000000002</v>
      </c>
      <c r="IO11" s="9">
        <v>3.07</v>
      </c>
      <c r="IP11" s="9">
        <v>5.806</v>
      </c>
      <c r="IQ11" s="9">
        <v>3.6549999999999998</v>
      </c>
    </row>
    <row r="12" spans="1:251">
      <c r="A12" s="10">
        <v>42401</v>
      </c>
      <c r="B12" s="9">
        <v>87.384</v>
      </c>
      <c r="C12" s="9">
        <v>83.545000000000002</v>
      </c>
      <c r="D12" s="9">
        <v>169.30099999999999</v>
      </c>
      <c r="E12" s="9">
        <v>86.596000000000004</v>
      </c>
      <c r="F12" s="9">
        <v>82.703999999999994</v>
      </c>
      <c r="G12" s="9">
        <v>62.222000000000001</v>
      </c>
      <c r="H12" s="9">
        <v>34.006</v>
      </c>
      <c r="I12" s="9">
        <v>28.216000000000001</v>
      </c>
      <c r="J12" s="9">
        <v>34.749000000000002</v>
      </c>
      <c r="K12" s="9">
        <v>15.487</v>
      </c>
      <c r="L12" s="9">
        <v>19.262</v>
      </c>
      <c r="M12" s="9">
        <v>27.143000000000001</v>
      </c>
      <c r="N12" s="9">
        <v>12.034000000000001</v>
      </c>
      <c r="O12" s="9">
        <v>15.109</v>
      </c>
      <c r="P12" s="9">
        <v>25.835999999999999</v>
      </c>
      <c r="Q12" s="9">
        <v>12.305999999999999</v>
      </c>
      <c r="R12" s="9">
        <v>13.53</v>
      </c>
      <c r="S12" s="9">
        <v>20.978000000000002</v>
      </c>
      <c r="T12" s="9">
        <v>13.551</v>
      </c>
      <c r="U12" s="9">
        <v>7.4269999999999996</v>
      </c>
      <c r="V12" s="9">
        <v>19.350000000000001</v>
      </c>
      <c r="W12" s="9">
        <v>12.763</v>
      </c>
      <c r="X12" s="9">
        <v>6.5869999999999997</v>
      </c>
      <c r="Y12" s="9">
        <v>1.6279999999999999</v>
      </c>
      <c r="Z12" s="9">
        <v>0.78800000000000003</v>
      </c>
      <c r="AA12" s="9">
        <v>0.84</v>
      </c>
      <c r="AB12" s="9">
        <v>30.959</v>
      </c>
      <c r="AC12" s="9">
        <v>13.692</v>
      </c>
      <c r="AD12" s="9">
        <v>17.265999999999998</v>
      </c>
      <c r="AE12" s="9">
        <v>30.626000000000001</v>
      </c>
      <c r="AF12" s="9">
        <v>13.36</v>
      </c>
      <c r="AG12" s="9">
        <v>17.265999999999998</v>
      </c>
      <c r="AH12" s="9">
        <v>10.404999999999999</v>
      </c>
      <c r="AI12" s="9">
        <v>3.9630000000000001</v>
      </c>
      <c r="AJ12" s="9">
        <v>6.4420000000000002</v>
      </c>
      <c r="AK12" s="9">
        <v>6.7539999999999996</v>
      </c>
      <c r="AL12" s="9">
        <v>3.3330000000000002</v>
      </c>
      <c r="AM12" s="9">
        <v>3.42</v>
      </c>
      <c r="AN12" s="9">
        <v>4.6369999999999996</v>
      </c>
      <c r="AO12" s="9">
        <v>0.53400000000000003</v>
      </c>
      <c r="AP12" s="9">
        <v>4.1040000000000001</v>
      </c>
      <c r="AQ12" s="9">
        <v>7.2110000000000003</v>
      </c>
      <c r="AR12" s="9">
        <v>3.91</v>
      </c>
      <c r="AS12" s="9">
        <v>3.3010000000000002</v>
      </c>
      <c r="AT12" s="9">
        <v>1.952</v>
      </c>
      <c r="AU12" s="9">
        <v>1.952</v>
      </c>
      <c r="AV12" s="9">
        <v>0</v>
      </c>
      <c r="AW12" s="9">
        <v>1.62</v>
      </c>
      <c r="AX12" s="9">
        <v>1.62</v>
      </c>
      <c r="AY12" s="9">
        <v>0</v>
      </c>
      <c r="AZ12" s="9">
        <v>0.33300000000000002</v>
      </c>
      <c r="BA12" s="9">
        <v>0.33300000000000002</v>
      </c>
      <c r="BB12" s="9">
        <v>0</v>
      </c>
      <c r="BC12" s="9">
        <v>11.561999999999999</v>
      </c>
      <c r="BD12" s="9">
        <v>9.0909999999999993</v>
      </c>
      <c r="BE12" s="9">
        <v>2.4710000000000001</v>
      </c>
      <c r="BF12" s="9">
        <v>11.561999999999999</v>
      </c>
      <c r="BG12" s="9">
        <v>9.0909999999999993</v>
      </c>
      <c r="BH12" s="9">
        <v>2.4710000000000001</v>
      </c>
      <c r="BI12" s="9">
        <v>5.1639999999999997</v>
      </c>
      <c r="BJ12" s="9">
        <v>4.6360000000000001</v>
      </c>
      <c r="BK12" s="9">
        <v>0.52800000000000002</v>
      </c>
      <c r="BL12" s="9">
        <v>1.9359999999999999</v>
      </c>
      <c r="BM12" s="9">
        <v>1.9359999999999999</v>
      </c>
      <c r="BN12" s="9">
        <v>0</v>
      </c>
      <c r="BO12" s="9">
        <v>2.6709999999999998</v>
      </c>
      <c r="BP12" s="9">
        <v>2.1219999999999999</v>
      </c>
      <c r="BQ12" s="9">
        <v>0.54900000000000004</v>
      </c>
      <c r="BR12" s="9">
        <v>0.90300000000000002</v>
      </c>
      <c r="BS12" s="9">
        <v>0</v>
      </c>
      <c r="BT12" s="9">
        <v>0.90300000000000002</v>
      </c>
      <c r="BU12" s="9">
        <v>0.88800000000000001</v>
      </c>
      <c r="BV12" s="9">
        <v>0.39700000000000002</v>
      </c>
      <c r="BW12" s="9">
        <v>0.49099999999999999</v>
      </c>
      <c r="BX12" s="9">
        <v>0.88800000000000001</v>
      </c>
      <c r="BY12" s="9">
        <v>0.39700000000000002</v>
      </c>
      <c r="BZ12" s="9">
        <v>0.49099999999999999</v>
      </c>
      <c r="CA12" s="9">
        <v>0</v>
      </c>
      <c r="CB12" s="9">
        <v>0</v>
      </c>
      <c r="CC12" s="9">
        <v>0</v>
      </c>
      <c r="CD12" s="9">
        <v>12.686</v>
      </c>
      <c r="CE12" s="9">
        <v>6.3789999999999996</v>
      </c>
      <c r="CF12" s="9">
        <v>6.3070000000000004</v>
      </c>
      <c r="CG12" s="9">
        <v>11.39</v>
      </c>
      <c r="CH12" s="9">
        <v>5.9240000000000004</v>
      </c>
      <c r="CI12" s="9">
        <v>5.4669999999999996</v>
      </c>
      <c r="CJ12" s="9">
        <v>4.3959999999999999</v>
      </c>
      <c r="CK12" s="9">
        <v>1.996</v>
      </c>
      <c r="CL12" s="9">
        <v>2.4</v>
      </c>
      <c r="CM12" s="9">
        <v>0</v>
      </c>
      <c r="CN12" s="9">
        <v>0</v>
      </c>
      <c r="CO12" s="9">
        <v>0</v>
      </c>
      <c r="CP12" s="9">
        <v>0.503</v>
      </c>
      <c r="CQ12" s="9">
        <v>0.503</v>
      </c>
      <c r="CR12" s="9">
        <v>0</v>
      </c>
      <c r="CS12" s="9">
        <v>2.194</v>
      </c>
      <c r="CT12" s="9">
        <v>1.133</v>
      </c>
      <c r="CU12" s="9">
        <v>1.06</v>
      </c>
      <c r="CV12" s="9">
        <v>5.5940000000000003</v>
      </c>
      <c r="CW12" s="9">
        <v>2.7469999999999999</v>
      </c>
      <c r="CX12" s="9">
        <v>2.8460000000000001</v>
      </c>
      <c r="CY12" s="9">
        <v>4.298</v>
      </c>
      <c r="CZ12" s="9">
        <v>2.2919999999999998</v>
      </c>
      <c r="DA12" s="9">
        <v>2.0059999999999998</v>
      </c>
      <c r="DB12" s="9">
        <v>1.296</v>
      </c>
      <c r="DC12" s="9">
        <v>0.45500000000000002</v>
      </c>
      <c r="DD12" s="9">
        <v>0.84</v>
      </c>
      <c r="DE12" s="9">
        <v>3.2869999999999999</v>
      </c>
      <c r="DF12" s="9">
        <v>1.466</v>
      </c>
      <c r="DG12" s="9">
        <v>1.8220000000000001</v>
      </c>
      <c r="DH12" s="9">
        <v>3.2869999999999999</v>
      </c>
      <c r="DI12" s="9">
        <v>1.466</v>
      </c>
      <c r="DJ12" s="9">
        <v>1.8220000000000001</v>
      </c>
      <c r="DK12" s="9">
        <v>3.2869999999999999</v>
      </c>
      <c r="DL12" s="9">
        <v>1.466</v>
      </c>
      <c r="DM12" s="9">
        <v>1.8220000000000001</v>
      </c>
      <c r="DN12" s="9">
        <v>0</v>
      </c>
      <c r="DO12" s="9">
        <v>0</v>
      </c>
      <c r="DP12" s="9">
        <v>0</v>
      </c>
      <c r="DQ12" s="9">
        <v>0</v>
      </c>
      <c r="DR12" s="9">
        <v>0</v>
      </c>
      <c r="DS12" s="9">
        <v>0</v>
      </c>
      <c r="DT12" s="9">
        <v>0</v>
      </c>
      <c r="DU12" s="9">
        <v>0</v>
      </c>
      <c r="DV12" s="9">
        <v>0</v>
      </c>
      <c r="DW12" s="9">
        <v>0</v>
      </c>
      <c r="DX12" s="9">
        <v>0</v>
      </c>
      <c r="DY12" s="9">
        <v>0</v>
      </c>
      <c r="DZ12" s="9">
        <v>0</v>
      </c>
      <c r="EA12" s="9">
        <v>0</v>
      </c>
      <c r="EB12" s="9">
        <v>0</v>
      </c>
      <c r="EC12" s="9">
        <v>0</v>
      </c>
      <c r="ED12" s="9">
        <v>0</v>
      </c>
      <c r="EE12" s="9">
        <v>0</v>
      </c>
      <c r="EF12" s="9">
        <v>9.3989999999999991</v>
      </c>
      <c r="EG12" s="9">
        <v>4.9130000000000003</v>
      </c>
      <c r="EH12" s="9">
        <v>4.4850000000000003</v>
      </c>
      <c r="EI12" s="9">
        <v>8.1029999999999998</v>
      </c>
      <c r="EJ12" s="9">
        <v>4.4580000000000002</v>
      </c>
      <c r="EK12" s="9">
        <v>3.645</v>
      </c>
      <c r="EL12" s="9">
        <v>1.109</v>
      </c>
      <c r="EM12" s="9">
        <v>0.53</v>
      </c>
      <c r="EN12" s="9">
        <v>0.57799999999999996</v>
      </c>
      <c r="EO12" s="9">
        <v>0</v>
      </c>
      <c r="EP12" s="9">
        <v>0</v>
      </c>
      <c r="EQ12" s="9">
        <v>0</v>
      </c>
      <c r="ER12" s="9">
        <v>0.503</v>
      </c>
      <c r="ES12" s="9">
        <v>0.503</v>
      </c>
      <c r="ET12" s="9">
        <v>0</v>
      </c>
      <c r="EU12" s="9">
        <v>2.194</v>
      </c>
      <c r="EV12" s="9">
        <v>1.133</v>
      </c>
      <c r="EW12" s="9">
        <v>1.06</v>
      </c>
      <c r="EX12" s="9">
        <v>5.5940000000000003</v>
      </c>
      <c r="EY12" s="9">
        <v>2.7469999999999999</v>
      </c>
      <c r="EZ12" s="9">
        <v>2.8460000000000001</v>
      </c>
      <c r="FA12" s="9">
        <v>4.298</v>
      </c>
      <c r="FB12" s="9">
        <v>2.2919999999999998</v>
      </c>
      <c r="FC12" s="9">
        <v>2.0059999999999998</v>
      </c>
      <c r="FD12" s="9">
        <v>1.296</v>
      </c>
      <c r="FE12" s="9">
        <v>0.45500000000000002</v>
      </c>
      <c r="FF12" s="9">
        <v>0.84</v>
      </c>
      <c r="FG12" s="9">
        <v>25.079000000000001</v>
      </c>
      <c r="FH12" s="9">
        <v>9.8970000000000002</v>
      </c>
      <c r="FI12" s="9">
        <v>15.180999999999999</v>
      </c>
      <c r="FJ12" s="9">
        <v>25.079000000000001</v>
      </c>
      <c r="FK12" s="9">
        <v>9.8970000000000002</v>
      </c>
      <c r="FL12" s="9">
        <v>15.180999999999999</v>
      </c>
      <c r="FM12" s="9">
        <v>16.405999999999999</v>
      </c>
      <c r="FN12" s="9">
        <v>7.6289999999999996</v>
      </c>
      <c r="FO12" s="9">
        <v>8.7759999999999998</v>
      </c>
      <c r="FP12" s="9">
        <v>4.9189999999999996</v>
      </c>
      <c r="FQ12" s="9">
        <v>1.734</v>
      </c>
      <c r="FR12" s="9">
        <v>3.1840000000000002</v>
      </c>
      <c r="FS12" s="9">
        <v>2.0529999999999999</v>
      </c>
      <c r="FT12" s="9">
        <v>0.53400000000000003</v>
      </c>
      <c r="FU12" s="9">
        <v>1.5189999999999999</v>
      </c>
      <c r="FV12" s="9">
        <v>1.0409999999999999</v>
      </c>
      <c r="FW12" s="9">
        <v>0</v>
      </c>
      <c r="FX12" s="9">
        <v>1.0409999999999999</v>
      </c>
      <c r="FY12" s="9">
        <v>0.66</v>
      </c>
      <c r="FZ12" s="9">
        <v>0</v>
      </c>
      <c r="GA12" s="9">
        <v>0.66</v>
      </c>
      <c r="GB12" s="9">
        <v>0.66</v>
      </c>
      <c r="GC12" s="9">
        <v>0</v>
      </c>
      <c r="GD12" s="9">
        <v>0.66</v>
      </c>
      <c r="GE12" s="9">
        <v>0</v>
      </c>
      <c r="GF12" s="9">
        <v>0</v>
      </c>
      <c r="GG12" s="9">
        <v>0</v>
      </c>
      <c r="GH12" s="9">
        <v>7.5970000000000004</v>
      </c>
      <c r="GI12" s="9">
        <v>4.5199999999999996</v>
      </c>
      <c r="GJ12" s="9">
        <v>3.0779999999999998</v>
      </c>
      <c r="GK12" s="9">
        <v>7.5970000000000004</v>
      </c>
      <c r="GL12" s="9">
        <v>4.5199999999999996</v>
      </c>
      <c r="GM12" s="9">
        <v>3.0779999999999998</v>
      </c>
      <c r="GN12" s="9">
        <v>3.1150000000000002</v>
      </c>
      <c r="GO12" s="9">
        <v>2.2730000000000001</v>
      </c>
      <c r="GP12" s="9">
        <v>0.84099999999999997</v>
      </c>
      <c r="GQ12" s="9">
        <v>2.44</v>
      </c>
      <c r="GR12" s="9">
        <v>1.2190000000000001</v>
      </c>
      <c r="GS12" s="9">
        <v>1.2210000000000001</v>
      </c>
      <c r="GT12" s="9">
        <v>0</v>
      </c>
      <c r="GU12" s="9">
        <v>0</v>
      </c>
      <c r="GV12" s="9">
        <v>0</v>
      </c>
      <c r="GW12" s="9">
        <v>1.0149999999999999</v>
      </c>
      <c r="GX12" s="9">
        <v>0</v>
      </c>
      <c r="GY12" s="9">
        <v>1.0149999999999999</v>
      </c>
      <c r="GZ12" s="9">
        <v>1.028</v>
      </c>
      <c r="HA12" s="9">
        <v>1.028</v>
      </c>
      <c r="HB12" s="9">
        <v>0</v>
      </c>
      <c r="HC12" s="9">
        <v>1.028</v>
      </c>
      <c r="HD12" s="9">
        <v>1.028</v>
      </c>
      <c r="HE12" s="9">
        <v>0</v>
      </c>
      <c r="HF12" s="9">
        <v>0</v>
      </c>
      <c r="HG12" s="9">
        <v>0</v>
      </c>
      <c r="HH12" s="9">
        <v>0</v>
      </c>
      <c r="HI12" s="9">
        <v>14.526999999999999</v>
      </c>
      <c r="HJ12" s="9">
        <v>7.6379999999999999</v>
      </c>
      <c r="HK12" s="9">
        <v>6.8879999999999999</v>
      </c>
      <c r="HL12" s="9">
        <v>14.526999999999999</v>
      </c>
      <c r="HM12" s="9">
        <v>7.6379999999999999</v>
      </c>
      <c r="HN12" s="9">
        <v>6.8879999999999999</v>
      </c>
      <c r="HO12" s="9">
        <v>2.5369999999999999</v>
      </c>
      <c r="HP12" s="9">
        <v>2.109</v>
      </c>
      <c r="HQ12" s="9">
        <v>0.42899999999999999</v>
      </c>
      <c r="HR12" s="9">
        <v>1.1870000000000001</v>
      </c>
      <c r="HS12" s="9">
        <v>0</v>
      </c>
      <c r="HT12" s="9">
        <v>1.1870000000000001</v>
      </c>
      <c r="HU12" s="9">
        <v>3.1379999999999999</v>
      </c>
      <c r="HV12" s="9">
        <v>1.4710000000000001</v>
      </c>
      <c r="HW12" s="9">
        <v>1.667</v>
      </c>
      <c r="HX12" s="9">
        <v>3.7530000000000001</v>
      </c>
      <c r="HY12" s="9">
        <v>1.885</v>
      </c>
      <c r="HZ12" s="9">
        <v>1.8680000000000001</v>
      </c>
      <c r="IA12" s="9">
        <v>3.911</v>
      </c>
      <c r="IB12" s="9">
        <v>2.173</v>
      </c>
      <c r="IC12" s="9">
        <v>1.738</v>
      </c>
      <c r="ID12" s="9">
        <v>3.911</v>
      </c>
      <c r="IE12" s="9">
        <v>2.173</v>
      </c>
      <c r="IF12" s="9">
        <v>1.738</v>
      </c>
      <c r="IG12" s="9">
        <v>0</v>
      </c>
      <c r="IH12" s="9">
        <v>0</v>
      </c>
      <c r="II12" s="9">
        <v>0</v>
      </c>
      <c r="IJ12" s="9">
        <v>9.5779999999999994</v>
      </c>
      <c r="IK12" s="9">
        <v>5.76</v>
      </c>
      <c r="IL12" s="9">
        <v>3.8180000000000001</v>
      </c>
      <c r="IM12" s="9">
        <v>9.5779999999999994</v>
      </c>
      <c r="IN12" s="9">
        <v>5.76</v>
      </c>
      <c r="IO12" s="9">
        <v>3.8180000000000001</v>
      </c>
      <c r="IP12" s="9">
        <v>6.9</v>
      </c>
      <c r="IQ12" s="9">
        <v>4.4710000000000001</v>
      </c>
    </row>
    <row r="13" spans="1:251">
      <c r="A13" s="10">
        <v>42767</v>
      </c>
      <c r="B13" s="9">
        <v>88.084999999999994</v>
      </c>
      <c r="C13" s="9">
        <v>85.899000000000001</v>
      </c>
      <c r="D13" s="9">
        <v>172.72200000000001</v>
      </c>
      <c r="E13" s="9">
        <v>86.822000000000003</v>
      </c>
      <c r="F13" s="9">
        <v>85.899000000000001</v>
      </c>
      <c r="G13" s="9">
        <v>58.134</v>
      </c>
      <c r="H13" s="9">
        <v>28.594999999999999</v>
      </c>
      <c r="I13" s="9">
        <v>29.539000000000001</v>
      </c>
      <c r="J13" s="9">
        <v>39.005000000000003</v>
      </c>
      <c r="K13" s="9">
        <v>18.95</v>
      </c>
      <c r="L13" s="9">
        <v>20.055</v>
      </c>
      <c r="M13" s="9">
        <v>32.213000000000001</v>
      </c>
      <c r="N13" s="9">
        <v>13.648999999999999</v>
      </c>
      <c r="O13" s="9">
        <v>18.564</v>
      </c>
      <c r="P13" s="9">
        <v>26.282</v>
      </c>
      <c r="Q13" s="9">
        <v>14.993</v>
      </c>
      <c r="R13" s="9">
        <v>11.289</v>
      </c>
      <c r="S13" s="9">
        <v>18.350999999999999</v>
      </c>
      <c r="T13" s="9">
        <v>11.898999999999999</v>
      </c>
      <c r="U13" s="9">
        <v>6.452</v>
      </c>
      <c r="V13" s="9">
        <v>17.088000000000001</v>
      </c>
      <c r="W13" s="9">
        <v>10.635999999999999</v>
      </c>
      <c r="X13" s="9">
        <v>6.452</v>
      </c>
      <c r="Y13" s="9">
        <v>1.2629999999999999</v>
      </c>
      <c r="Z13" s="9">
        <v>1.2629999999999999</v>
      </c>
      <c r="AA13" s="9">
        <v>0</v>
      </c>
      <c r="AB13" s="9">
        <v>34.524999999999999</v>
      </c>
      <c r="AC13" s="9">
        <v>17.366</v>
      </c>
      <c r="AD13" s="9">
        <v>17.158999999999999</v>
      </c>
      <c r="AE13" s="9">
        <v>34.524999999999999</v>
      </c>
      <c r="AF13" s="9">
        <v>17.366</v>
      </c>
      <c r="AG13" s="9">
        <v>17.158999999999999</v>
      </c>
      <c r="AH13" s="9">
        <v>14.412000000000001</v>
      </c>
      <c r="AI13" s="9">
        <v>8.2460000000000004</v>
      </c>
      <c r="AJ13" s="9">
        <v>6.165</v>
      </c>
      <c r="AK13" s="9">
        <v>5.3120000000000003</v>
      </c>
      <c r="AL13" s="9">
        <v>1.853</v>
      </c>
      <c r="AM13" s="9">
        <v>3.46</v>
      </c>
      <c r="AN13" s="9">
        <v>8.0190000000000001</v>
      </c>
      <c r="AO13" s="9">
        <v>3.5139999999999998</v>
      </c>
      <c r="AP13" s="9">
        <v>4.5049999999999999</v>
      </c>
      <c r="AQ13" s="9">
        <v>5.8520000000000003</v>
      </c>
      <c r="AR13" s="9">
        <v>3.2330000000000001</v>
      </c>
      <c r="AS13" s="9">
        <v>2.62</v>
      </c>
      <c r="AT13" s="9">
        <v>0.93</v>
      </c>
      <c r="AU13" s="9">
        <v>0.52100000000000002</v>
      </c>
      <c r="AV13" s="9">
        <v>0.40899999999999997</v>
      </c>
      <c r="AW13" s="9">
        <v>0.93</v>
      </c>
      <c r="AX13" s="9">
        <v>0.52100000000000002</v>
      </c>
      <c r="AY13" s="9">
        <v>0.40899999999999997</v>
      </c>
      <c r="AZ13" s="9">
        <v>0</v>
      </c>
      <c r="BA13" s="9">
        <v>0</v>
      </c>
      <c r="BB13" s="9">
        <v>0</v>
      </c>
      <c r="BC13" s="9">
        <v>13.718</v>
      </c>
      <c r="BD13" s="9">
        <v>7.4589999999999996</v>
      </c>
      <c r="BE13" s="9">
        <v>6.258</v>
      </c>
      <c r="BF13" s="9">
        <v>13.718</v>
      </c>
      <c r="BG13" s="9">
        <v>7.4589999999999996</v>
      </c>
      <c r="BH13" s="9">
        <v>6.258</v>
      </c>
      <c r="BI13" s="9">
        <v>3.702</v>
      </c>
      <c r="BJ13" s="9">
        <v>2.1669999999999998</v>
      </c>
      <c r="BK13" s="9">
        <v>1.5349999999999999</v>
      </c>
      <c r="BL13" s="9">
        <v>6.1059999999999999</v>
      </c>
      <c r="BM13" s="9">
        <v>4.7210000000000001</v>
      </c>
      <c r="BN13" s="9">
        <v>1.385</v>
      </c>
      <c r="BO13" s="9">
        <v>0</v>
      </c>
      <c r="BP13" s="9">
        <v>0</v>
      </c>
      <c r="BQ13" s="9">
        <v>0</v>
      </c>
      <c r="BR13" s="9">
        <v>2.605</v>
      </c>
      <c r="BS13" s="9">
        <v>0.57099999999999995</v>
      </c>
      <c r="BT13" s="9">
        <v>2.0339999999999998</v>
      </c>
      <c r="BU13" s="9">
        <v>1.3049999999999999</v>
      </c>
      <c r="BV13" s="9">
        <v>0</v>
      </c>
      <c r="BW13" s="9">
        <v>1.3049999999999999</v>
      </c>
      <c r="BX13" s="9">
        <v>1.3049999999999999</v>
      </c>
      <c r="BY13" s="9">
        <v>0</v>
      </c>
      <c r="BZ13" s="9">
        <v>1.3049999999999999</v>
      </c>
      <c r="CA13" s="9">
        <v>0</v>
      </c>
      <c r="CB13" s="9">
        <v>0</v>
      </c>
      <c r="CC13" s="9">
        <v>0</v>
      </c>
      <c r="CD13" s="9">
        <v>14.047000000000001</v>
      </c>
      <c r="CE13" s="9">
        <v>7.7309999999999999</v>
      </c>
      <c r="CF13" s="9">
        <v>6.3170000000000002</v>
      </c>
      <c r="CG13" s="9">
        <v>13.676</v>
      </c>
      <c r="CH13" s="9">
        <v>7.36</v>
      </c>
      <c r="CI13" s="9">
        <v>6.3170000000000002</v>
      </c>
      <c r="CJ13" s="9">
        <v>1.4179999999999999</v>
      </c>
      <c r="CK13" s="9">
        <v>0.85699999999999998</v>
      </c>
      <c r="CL13" s="9">
        <v>0.56100000000000005</v>
      </c>
      <c r="CM13" s="9">
        <v>1.036</v>
      </c>
      <c r="CN13" s="9">
        <v>0</v>
      </c>
      <c r="CO13" s="9">
        <v>1.036</v>
      </c>
      <c r="CP13" s="9">
        <v>1.5109999999999999</v>
      </c>
      <c r="CQ13" s="9">
        <v>0</v>
      </c>
      <c r="CR13" s="9">
        <v>1.5109999999999999</v>
      </c>
      <c r="CS13" s="9">
        <v>3.1070000000000002</v>
      </c>
      <c r="CT13" s="9">
        <v>2.11</v>
      </c>
      <c r="CU13" s="9">
        <v>0.997</v>
      </c>
      <c r="CV13" s="9">
        <v>6.976</v>
      </c>
      <c r="CW13" s="9">
        <v>4.7640000000000002</v>
      </c>
      <c r="CX13" s="9">
        <v>2.2120000000000002</v>
      </c>
      <c r="CY13" s="9">
        <v>6.6050000000000004</v>
      </c>
      <c r="CZ13" s="9">
        <v>4.3929999999999998</v>
      </c>
      <c r="DA13" s="9">
        <v>2.2120000000000002</v>
      </c>
      <c r="DB13" s="9">
        <v>0.371</v>
      </c>
      <c r="DC13" s="9">
        <v>0.371</v>
      </c>
      <c r="DD13" s="9">
        <v>0</v>
      </c>
      <c r="DE13" s="9">
        <v>1.4179999999999999</v>
      </c>
      <c r="DF13" s="9">
        <v>0.85699999999999998</v>
      </c>
      <c r="DG13" s="9">
        <v>0.56100000000000005</v>
      </c>
      <c r="DH13" s="9">
        <v>1.4179999999999999</v>
      </c>
      <c r="DI13" s="9">
        <v>0.85699999999999998</v>
      </c>
      <c r="DJ13" s="9">
        <v>0.56100000000000005</v>
      </c>
      <c r="DK13" s="9">
        <v>1.4179999999999999</v>
      </c>
      <c r="DL13" s="9">
        <v>0.85699999999999998</v>
      </c>
      <c r="DM13" s="9">
        <v>0.56100000000000005</v>
      </c>
      <c r="DN13" s="9">
        <v>0</v>
      </c>
      <c r="DO13" s="9">
        <v>0</v>
      </c>
      <c r="DP13" s="9">
        <v>0</v>
      </c>
      <c r="DQ13" s="9">
        <v>0</v>
      </c>
      <c r="DR13" s="9">
        <v>0</v>
      </c>
      <c r="DS13" s="9">
        <v>0</v>
      </c>
      <c r="DT13" s="9">
        <v>0</v>
      </c>
      <c r="DU13" s="9">
        <v>0</v>
      </c>
      <c r="DV13" s="9">
        <v>0</v>
      </c>
      <c r="DW13" s="9">
        <v>0</v>
      </c>
      <c r="DX13" s="9">
        <v>0</v>
      </c>
      <c r="DY13" s="9">
        <v>0</v>
      </c>
      <c r="DZ13" s="9">
        <v>0</v>
      </c>
      <c r="EA13" s="9">
        <v>0</v>
      </c>
      <c r="EB13" s="9">
        <v>0</v>
      </c>
      <c r="EC13" s="9">
        <v>0</v>
      </c>
      <c r="ED13" s="9">
        <v>0</v>
      </c>
      <c r="EE13" s="9">
        <v>0</v>
      </c>
      <c r="EF13" s="9">
        <v>12.629</v>
      </c>
      <c r="EG13" s="9">
        <v>6.8739999999999997</v>
      </c>
      <c r="EH13" s="9">
        <v>5.7560000000000002</v>
      </c>
      <c r="EI13" s="9">
        <v>12.259</v>
      </c>
      <c r="EJ13" s="9">
        <v>6.5030000000000001</v>
      </c>
      <c r="EK13" s="9">
        <v>5.7560000000000002</v>
      </c>
      <c r="EL13" s="9">
        <v>0</v>
      </c>
      <c r="EM13" s="9">
        <v>0</v>
      </c>
      <c r="EN13" s="9">
        <v>0</v>
      </c>
      <c r="EO13" s="9">
        <v>1.036</v>
      </c>
      <c r="EP13" s="9">
        <v>0</v>
      </c>
      <c r="EQ13" s="9">
        <v>1.036</v>
      </c>
      <c r="ER13" s="9">
        <v>1.5109999999999999</v>
      </c>
      <c r="ES13" s="9">
        <v>0</v>
      </c>
      <c r="ET13" s="9">
        <v>1.5109999999999999</v>
      </c>
      <c r="EU13" s="9">
        <v>3.1070000000000002</v>
      </c>
      <c r="EV13" s="9">
        <v>2.11</v>
      </c>
      <c r="EW13" s="9">
        <v>0.997</v>
      </c>
      <c r="EX13" s="9">
        <v>6.976</v>
      </c>
      <c r="EY13" s="9">
        <v>4.7640000000000002</v>
      </c>
      <c r="EZ13" s="9">
        <v>2.2120000000000002</v>
      </c>
      <c r="FA13" s="9">
        <v>6.6050000000000004</v>
      </c>
      <c r="FB13" s="9">
        <v>4.3929999999999998</v>
      </c>
      <c r="FC13" s="9">
        <v>2.2120000000000002</v>
      </c>
      <c r="FD13" s="9">
        <v>0.371</v>
      </c>
      <c r="FE13" s="9">
        <v>0.371</v>
      </c>
      <c r="FF13" s="9">
        <v>0</v>
      </c>
      <c r="FG13" s="9">
        <v>25.395</v>
      </c>
      <c r="FH13" s="9">
        <v>8.0280000000000005</v>
      </c>
      <c r="FI13" s="9">
        <v>17.367000000000001</v>
      </c>
      <c r="FJ13" s="9">
        <v>25.395</v>
      </c>
      <c r="FK13" s="9">
        <v>8.0280000000000005</v>
      </c>
      <c r="FL13" s="9">
        <v>17.367000000000001</v>
      </c>
      <c r="FM13" s="9">
        <v>14.516</v>
      </c>
      <c r="FN13" s="9">
        <v>4.9569999999999999</v>
      </c>
      <c r="FO13" s="9">
        <v>9.5589999999999993</v>
      </c>
      <c r="FP13" s="9">
        <v>6.5</v>
      </c>
      <c r="FQ13" s="9">
        <v>1.323</v>
      </c>
      <c r="FR13" s="9">
        <v>5.1769999999999996</v>
      </c>
      <c r="FS13" s="9">
        <v>2.5430000000000001</v>
      </c>
      <c r="FT13" s="9">
        <v>1.163</v>
      </c>
      <c r="FU13" s="9">
        <v>1.381</v>
      </c>
      <c r="FV13" s="9">
        <v>1.4930000000000001</v>
      </c>
      <c r="FW13" s="9">
        <v>0.58499999999999996</v>
      </c>
      <c r="FX13" s="9">
        <v>0.90800000000000003</v>
      </c>
      <c r="FY13" s="9">
        <v>0.34200000000000003</v>
      </c>
      <c r="FZ13" s="9">
        <v>0</v>
      </c>
      <c r="GA13" s="9">
        <v>0.34200000000000003</v>
      </c>
      <c r="GB13" s="9">
        <v>0.34200000000000003</v>
      </c>
      <c r="GC13" s="9">
        <v>0</v>
      </c>
      <c r="GD13" s="9">
        <v>0.34200000000000003</v>
      </c>
      <c r="GE13" s="9">
        <v>0</v>
      </c>
      <c r="GF13" s="9">
        <v>0</v>
      </c>
      <c r="GG13" s="9">
        <v>0</v>
      </c>
      <c r="GH13" s="9">
        <v>8.3420000000000005</v>
      </c>
      <c r="GI13" s="9">
        <v>6.2640000000000002</v>
      </c>
      <c r="GJ13" s="9">
        <v>2.077</v>
      </c>
      <c r="GK13" s="9">
        <v>7.8719999999999999</v>
      </c>
      <c r="GL13" s="9">
        <v>5.7939999999999996</v>
      </c>
      <c r="GM13" s="9">
        <v>2.077</v>
      </c>
      <c r="GN13" s="9">
        <v>1.952</v>
      </c>
      <c r="GO13" s="9">
        <v>0.9</v>
      </c>
      <c r="GP13" s="9">
        <v>1.052</v>
      </c>
      <c r="GQ13" s="9">
        <v>1.41</v>
      </c>
      <c r="GR13" s="9">
        <v>1.41</v>
      </c>
      <c r="GS13" s="9">
        <v>0</v>
      </c>
      <c r="GT13" s="9">
        <v>1.7629999999999999</v>
      </c>
      <c r="GU13" s="9">
        <v>1.0880000000000001</v>
      </c>
      <c r="GV13" s="9">
        <v>0.67400000000000004</v>
      </c>
      <c r="GW13" s="9">
        <v>0.54900000000000004</v>
      </c>
      <c r="GX13" s="9">
        <v>0.54900000000000004</v>
      </c>
      <c r="GY13" s="9">
        <v>0</v>
      </c>
      <c r="GZ13" s="9">
        <v>2.6680000000000001</v>
      </c>
      <c r="HA13" s="9">
        <v>2.3170000000000002</v>
      </c>
      <c r="HB13" s="9">
        <v>0.35199999999999998</v>
      </c>
      <c r="HC13" s="9">
        <v>2.198</v>
      </c>
      <c r="HD13" s="9">
        <v>1.847</v>
      </c>
      <c r="HE13" s="9">
        <v>0.35199999999999998</v>
      </c>
      <c r="HF13" s="9">
        <v>0.47</v>
      </c>
      <c r="HG13" s="9">
        <v>0.47</v>
      </c>
      <c r="HH13" s="9">
        <v>0</v>
      </c>
      <c r="HI13" s="9">
        <v>13.967000000000001</v>
      </c>
      <c r="HJ13" s="9">
        <v>9.1180000000000003</v>
      </c>
      <c r="HK13" s="9">
        <v>4.8490000000000002</v>
      </c>
      <c r="HL13" s="9">
        <v>13.967000000000001</v>
      </c>
      <c r="HM13" s="9">
        <v>9.1180000000000003</v>
      </c>
      <c r="HN13" s="9">
        <v>4.8490000000000002</v>
      </c>
      <c r="HO13" s="9">
        <v>0.90200000000000002</v>
      </c>
      <c r="HP13" s="9">
        <v>0.439</v>
      </c>
      <c r="HQ13" s="9">
        <v>0.46300000000000002</v>
      </c>
      <c r="HR13" s="9">
        <v>3.2109999999999999</v>
      </c>
      <c r="HS13" s="9">
        <v>1.41</v>
      </c>
      <c r="HT13" s="9">
        <v>1.8009999999999999</v>
      </c>
      <c r="HU13" s="9">
        <v>5.5309999999999997</v>
      </c>
      <c r="HV13" s="9">
        <v>3.4630000000000001</v>
      </c>
      <c r="HW13" s="9">
        <v>2.0680000000000001</v>
      </c>
      <c r="HX13" s="9">
        <v>3.258</v>
      </c>
      <c r="HY13" s="9">
        <v>2.7410000000000001</v>
      </c>
      <c r="HZ13" s="9">
        <v>0.51700000000000002</v>
      </c>
      <c r="IA13" s="9">
        <v>1.0660000000000001</v>
      </c>
      <c r="IB13" s="9">
        <v>1.0660000000000001</v>
      </c>
      <c r="IC13" s="9">
        <v>0</v>
      </c>
      <c r="ID13" s="9">
        <v>1.0660000000000001</v>
      </c>
      <c r="IE13" s="9">
        <v>1.0660000000000001</v>
      </c>
      <c r="IF13" s="9">
        <v>0</v>
      </c>
      <c r="IG13" s="9">
        <v>0</v>
      </c>
      <c r="IH13" s="9">
        <v>0</v>
      </c>
      <c r="II13" s="9">
        <v>0</v>
      </c>
      <c r="IJ13" s="9">
        <v>10.504</v>
      </c>
      <c r="IK13" s="9">
        <v>5.7279999999999998</v>
      </c>
      <c r="IL13" s="9">
        <v>4.7759999999999998</v>
      </c>
      <c r="IM13" s="9">
        <v>10.504</v>
      </c>
      <c r="IN13" s="9">
        <v>5.7279999999999998</v>
      </c>
      <c r="IO13" s="9">
        <v>4.7759999999999998</v>
      </c>
      <c r="IP13" s="9">
        <v>7.4649999999999999</v>
      </c>
      <c r="IQ13" s="9">
        <v>4.024</v>
      </c>
    </row>
    <row r="14" spans="1:251">
      <c r="A14" s="10">
        <v>43132</v>
      </c>
      <c r="B14" s="9">
        <v>81.888000000000005</v>
      </c>
      <c r="C14" s="9">
        <v>80.759</v>
      </c>
      <c r="D14" s="9">
        <v>161.70699999999999</v>
      </c>
      <c r="E14" s="9">
        <v>80.947999999999993</v>
      </c>
      <c r="F14" s="9">
        <v>80.759</v>
      </c>
      <c r="G14" s="9">
        <v>62.13</v>
      </c>
      <c r="H14" s="9">
        <v>34.637999999999998</v>
      </c>
      <c r="I14" s="9">
        <v>27.492000000000001</v>
      </c>
      <c r="J14" s="9">
        <v>33.976999999999997</v>
      </c>
      <c r="K14" s="9">
        <v>16.905999999999999</v>
      </c>
      <c r="L14" s="9">
        <v>17.071000000000002</v>
      </c>
      <c r="M14" s="9">
        <v>23.739000000000001</v>
      </c>
      <c r="N14" s="9">
        <v>11.28</v>
      </c>
      <c r="O14" s="9">
        <v>12.459</v>
      </c>
      <c r="P14" s="9">
        <v>22.98</v>
      </c>
      <c r="Q14" s="9">
        <v>9.3699999999999992</v>
      </c>
      <c r="R14" s="9">
        <v>13.61</v>
      </c>
      <c r="S14" s="9">
        <v>19.821999999999999</v>
      </c>
      <c r="T14" s="9">
        <v>9.6950000000000003</v>
      </c>
      <c r="U14" s="9">
        <v>10.127000000000001</v>
      </c>
      <c r="V14" s="9">
        <v>18.882000000000001</v>
      </c>
      <c r="W14" s="9">
        <v>8.7550000000000008</v>
      </c>
      <c r="X14" s="9">
        <v>10.127000000000001</v>
      </c>
      <c r="Y14" s="9">
        <v>0.94</v>
      </c>
      <c r="Z14" s="9">
        <v>0.94</v>
      </c>
      <c r="AA14" s="9">
        <v>0</v>
      </c>
      <c r="AB14" s="9">
        <v>25.266999999999999</v>
      </c>
      <c r="AC14" s="9">
        <v>11.061999999999999</v>
      </c>
      <c r="AD14" s="9">
        <v>14.206</v>
      </c>
      <c r="AE14" s="9">
        <v>25.266999999999999</v>
      </c>
      <c r="AF14" s="9">
        <v>11.061999999999999</v>
      </c>
      <c r="AG14" s="9">
        <v>14.206</v>
      </c>
      <c r="AH14" s="9">
        <v>8.5489999999999995</v>
      </c>
      <c r="AI14" s="9">
        <v>4.4470000000000001</v>
      </c>
      <c r="AJ14" s="9">
        <v>4.1029999999999998</v>
      </c>
      <c r="AK14" s="9">
        <v>6.2</v>
      </c>
      <c r="AL14" s="9">
        <v>2.9630000000000001</v>
      </c>
      <c r="AM14" s="9">
        <v>3.238</v>
      </c>
      <c r="AN14" s="9">
        <v>2.9180000000000001</v>
      </c>
      <c r="AO14" s="9">
        <v>0.98399999999999999</v>
      </c>
      <c r="AP14" s="9">
        <v>1.9330000000000001</v>
      </c>
      <c r="AQ14" s="9">
        <v>5.1740000000000004</v>
      </c>
      <c r="AR14" s="9">
        <v>1.7809999999999999</v>
      </c>
      <c r="AS14" s="9">
        <v>3.3940000000000001</v>
      </c>
      <c r="AT14" s="9">
        <v>2.4249999999999998</v>
      </c>
      <c r="AU14" s="9">
        <v>0.88700000000000001</v>
      </c>
      <c r="AV14" s="9">
        <v>1.538</v>
      </c>
      <c r="AW14" s="9">
        <v>2.4249999999999998</v>
      </c>
      <c r="AX14" s="9">
        <v>0.88700000000000001</v>
      </c>
      <c r="AY14" s="9">
        <v>1.538</v>
      </c>
      <c r="AZ14" s="9">
        <v>0</v>
      </c>
      <c r="BA14" s="9">
        <v>0</v>
      </c>
      <c r="BB14" s="9">
        <v>0</v>
      </c>
      <c r="BC14" s="9">
        <v>13.952</v>
      </c>
      <c r="BD14" s="9">
        <v>8.0690000000000008</v>
      </c>
      <c r="BE14" s="9">
        <v>5.883</v>
      </c>
      <c r="BF14" s="9">
        <v>13.952</v>
      </c>
      <c r="BG14" s="9">
        <v>8.0690000000000008</v>
      </c>
      <c r="BH14" s="9">
        <v>5.883</v>
      </c>
      <c r="BI14" s="9">
        <v>3.883</v>
      </c>
      <c r="BJ14" s="9">
        <v>2.573</v>
      </c>
      <c r="BK14" s="9">
        <v>1.3089999999999999</v>
      </c>
      <c r="BL14" s="9">
        <v>5.5880000000000001</v>
      </c>
      <c r="BM14" s="9">
        <v>3.6779999999999999</v>
      </c>
      <c r="BN14" s="9">
        <v>1.91</v>
      </c>
      <c r="BO14" s="9">
        <v>0.47299999999999998</v>
      </c>
      <c r="BP14" s="9">
        <v>0.47299999999999998</v>
      </c>
      <c r="BQ14" s="9">
        <v>0</v>
      </c>
      <c r="BR14" s="9">
        <v>2.5659999999999998</v>
      </c>
      <c r="BS14" s="9">
        <v>0.89700000000000002</v>
      </c>
      <c r="BT14" s="9">
        <v>1.669</v>
      </c>
      <c r="BU14" s="9">
        <v>1.4430000000000001</v>
      </c>
      <c r="BV14" s="9">
        <v>0.44800000000000001</v>
      </c>
      <c r="BW14" s="9">
        <v>0.99399999999999999</v>
      </c>
      <c r="BX14" s="9">
        <v>1.4430000000000001</v>
      </c>
      <c r="BY14" s="9">
        <v>0.44800000000000001</v>
      </c>
      <c r="BZ14" s="9">
        <v>0.99399999999999999</v>
      </c>
      <c r="CA14" s="9">
        <v>0</v>
      </c>
      <c r="CB14" s="9">
        <v>0</v>
      </c>
      <c r="CC14" s="9">
        <v>0</v>
      </c>
      <c r="CD14" s="9">
        <v>10.427</v>
      </c>
      <c r="CE14" s="9">
        <v>6.3559999999999999</v>
      </c>
      <c r="CF14" s="9">
        <v>4.0709999999999997</v>
      </c>
      <c r="CG14" s="9">
        <v>9.9290000000000003</v>
      </c>
      <c r="CH14" s="9">
        <v>5.859</v>
      </c>
      <c r="CI14" s="9">
        <v>4.0709999999999997</v>
      </c>
      <c r="CJ14" s="9">
        <v>3.798</v>
      </c>
      <c r="CK14" s="9">
        <v>2.8769999999999998</v>
      </c>
      <c r="CL14" s="9">
        <v>0.92100000000000004</v>
      </c>
      <c r="CM14" s="9">
        <v>0</v>
      </c>
      <c r="CN14" s="9">
        <v>0</v>
      </c>
      <c r="CO14" s="9">
        <v>0</v>
      </c>
      <c r="CP14" s="9">
        <v>0</v>
      </c>
      <c r="CQ14" s="9">
        <v>0</v>
      </c>
      <c r="CR14" s="9">
        <v>0</v>
      </c>
      <c r="CS14" s="9">
        <v>1.3779999999999999</v>
      </c>
      <c r="CT14" s="9">
        <v>0.436</v>
      </c>
      <c r="CU14" s="9">
        <v>0.94199999999999995</v>
      </c>
      <c r="CV14" s="9">
        <v>5.2510000000000003</v>
      </c>
      <c r="CW14" s="9">
        <v>3.0430000000000001</v>
      </c>
      <c r="CX14" s="9">
        <v>2.2080000000000002</v>
      </c>
      <c r="CY14" s="9">
        <v>4.7539999999999996</v>
      </c>
      <c r="CZ14" s="9">
        <v>2.5459999999999998</v>
      </c>
      <c r="DA14" s="9">
        <v>2.2080000000000002</v>
      </c>
      <c r="DB14" s="9">
        <v>0.498</v>
      </c>
      <c r="DC14" s="9">
        <v>0.498</v>
      </c>
      <c r="DD14" s="9">
        <v>0</v>
      </c>
      <c r="DE14" s="9">
        <v>2.8959999999999999</v>
      </c>
      <c r="DF14" s="9">
        <v>2.44</v>
      </c>
      <c r="DG14" s="9">
        <v>0.45600000000000002</v>
      </c>
      <c r="DH14" s="9">
        <v>2.8959999999999999</v>
      </c>
      <c r="DI14" s="9">
        <v>2.44</v>
      </c>
      <c r="DJ14" s="9">
        <v>0.45600000000000002</v>
      </c>
      <c r="DK14" s="9">
        <v>2.8959999999999999</v>
      </c>
      <c r="DL14" s="9">
        <v>2.44</v>
      </c>
      <c r="DM14" s="9">
        <v>0.45600000000000002</v>
      </c>
      <c r="DN14" s="9">
        <v>0</v>
      </c>
      <c r="DO14" s="9">
        <v>0</v>
      </c>
      <c r="DP14" s="9">
        <v>0</v>
      </c>
      <c r="DQ14" s="9">
        <v>0</v>
      </c>
      <c r="DR14" s="9">
        <v>0</v>
      </c>
      <c r="DS14" s="9">
        <v>0</v>
      </c>
      <c r="DT14" s="9">
        <v>0</v>
      </c>
      <c r="DU14" s="9">
        <v>0</v>
      </c>
      <c r="DV14" s="9">
        <v>0</v>
      </c>
      <c r="DW14" s="9">
        <v>0</v>
      </c>
      <c r="DX14" s="9">
        <v>0</v>
      </c>
      <c r="DY14" s="9">
        <v>0</v>
      </c>
      <c r="DZ14" s="9">
        <v>0</v>
      </c>
      <c r="EA14" s="9">
        <v>0</v>
      </c>
      <c r="EB14" s="9">
        <v>0</v>
      </c>
      <c r="EC14" s="9">
        <v>0</v>
      </c>
      <c r="ED14" s="9">
        <v>0</v>
      </c>
      <c r="EE14" s="9">
        <v>0</v>
      </c>
      <c r="EF14" s="9">
        <v>7.5309999999999997</v>
      </c>
      <c r="EG14" s="9">
        <v>3.9159999999999999</v>
      </c>
      <c r="EH14" s="9">
        <v>3.6139999999999999</v>
      </c>
      <c r="EI14" s="9">
        <v>7.0330000000000004</v>
      </c>
      <c r="EJ14" s="9">
        <v>3.419</v>
      </c>
      <c r="EK14" s="9">
        <v>3.6139999999999999</v>
      </c>
      <c r="EL14" s="9">
        <v>0.90200000000000002</v>
      </c>
      <c r="EM14" s="9">
        <v>0.438</v>
      </c>
      <c r="EN14" s="9">
        <v>0.46400000000000002</v>
      </c>
      <c r="EO14" s="9">
        <v>0</v>
      </c>
      <c r="EP14" s="9">
        <v>0</v>
      </c>
      <c r="EQ14" s="9">
        <v>0</v>
      </c>
      <c r="ER14" s="9">
        <v>0</v>
      </c>
      <c r="ES14" s="9">
        <v>0</v>
      </c>
      <c r="ET14" s="9">
        <v>0</v>
      </c>
      <c r="EU14" s="9">
        <v>1.3779999999999999</v>
      </c>
      <c r="EV14" s="9">
        <v>0.436</v>
      </c>
      <c r="EW14" s="9">
        <v>0.94199999999999995</v>
      </c>
      <c r="EX14" s="9">
        <v>5.2510000000000003</v>
      </c>
      <c r="EY14" s="9">
        <v>3.0430000000000001</v>
      </c>
      <c r="EZ14" s="9">
        <v>2.2080000000000002</v>
      </c>
      <c r="FA14" s="9">
        <v>4.7539999999999996</v>
      </c>
      <c r="FB14" s="9">
        <v>2.5459999999999998</v>
      </c>
      <c r="FC14" s="9">
        <v>2.2080000000000002</v>
      </c>
      <c r="FD14" s="9">
        <v>0.498</v>
      </c>
      <c r="FE14" s="9">
        <v>0.498</v>
      </c>
      <c r="FF14" s="9">
        <v>0</v>
      </c>
      <c r="FG14" s="9">
        <v>23.324999999999999</v>
      </c>
      <c r="FH14" s="9">
        <v>12.209</v>
      </c>
      <c r="FI14" s="9">
        <v>11.117000000000001</v>
      </c>
      <c r="FJ14" s="9">
        <v>23.324999999999999</v>
      </c>
      <c r="FK14" s="9">
        <v>12.209</v>
      </c>
      <c r="FL14" s="9">
        <v>11.117000000000001</v>
      </c>
      <c r="FM14" s="9">
        <v>16.161999999999999</v>
      </c>
      <c r="FN14" s="9">
        <v>9.2469999999999999</v>
      </c>
      <c r="FO14" s="9">
        <v>6.915</v>
      </c>
      <c r="FP14" s="9">
        <v>4.5869999999999997</v>
      </c>
      <c r="FQ14" s="9">
        <v>2.4209999999999998</v>
      </c>
      <c r="FR14" s="9">
        <v>2.1659999999999999</v>
      </c>
      <c r="FS14" s="9">
        <v>1.204</v>
      </c>
      <c r="FT14" s="9">
        <v>0.54100000000000004</v>
      </c>
      <c r="FU14" s="9">
        <v>0.66300000000000003</v>
      </c>
      <c r="FV14" s="9">
        <v>0.91500000000000004</v>
      </c>
      <c r="FW14" s="9">
        <v>0</v>
      </c>
      <c r="FX14" s="9">
        <v>0.91500000000000004</v>
      </c>
      <c r="FY14" s="9">
        <v>0.45800000000000002</v>
      </c>
      <c r="FZ14" s="9">
        <v>0</v>
      </c>
      <c r="GA14" s="9">
        <v>0.45800000000000002</v>
      </c>
      <c r="GB14" s="9">
        <v>0.45800000000000002</v>
      </c>
      <c r="GC14" s="9">
        <v>0</v>
      </c>
      <c r="GD14" s="9">
        <v>0.45800000000000002</v>
      </c>
      <c r="GE14" s="9">
        <v>0</v>
      </c>
      <c r="GF14" s="9">
        <v>0</v>
      </c>
      <c r="GG14" s="9">
        <v>0</v>
      </c>
      <c r="GH14" s="9">
        <v>8.7509999999999994</v>
      </c>
      <c r="GI14" s="9">
        <v>3.64</v>
      </c>
      <c r="GJ14" s="9">
        <v>5.1109999999999998</v>
      </c>
      <c r="GK14" s="9">
        <v>8.7509999999999994</v>
      </c>
      <c r="GL14" s="9">
        <v>3.64</v>
      </c>
      <c r="GM14" s="9">
        <v>5.1109999999999998</v>
      </c>
      <c r="GN14" s="9">
        <v>4.0579999999999998</v>
      </c>
      <c r="GO14" s="9">
        <v>0.54</v>
      </c>
      <c r="GP14" s="9">
        <v>3.5169999999999999</v>
      </c>
      <c r="GQ14" s="9">
        <v>1.0469999999999999</v>
      </c>
      <c r="GR14" s="9">
        <v>0.53500000000000003</v>
      </c>
      <c r="GS14" s="9">
        <v>0.51200000000000001</v>
      </c>
      <c r="GT14" s="9">
        <v>1.5069999999999999</v>
      </c>
      <c r="GU14" s="9">
        <v>1.5069999999999999</v>
      </c>
      <c r="GV14" s="9">
        <v>0</v>
      </c>
      <c r="GW14" s="9">
        <v>2.1389999999999998</v>
      </c>
      <c r="GX14" s="9">
        <v>1.0569999999999999</v>
      </c>
      <c r="GY14" s="9">
        <v>1.0820000000000001</v>
      </c>
      <c r="GZ14" s="9">
        <v>0</v>
      </c>
      <c r="HA14" s="9">
        <v>0</v>
      </c>
      <c r="HB14" s="9">
        <v>0</v>
      </c>
      <c r="HC14" s="9">
        <v>0</v>
      </c>
      <c r="HD14" s="9">
        <v>0</v>
      </c>
      <c r="HE14" s="9">
        <v>0</v>
      </c>
      <c r="HF14" s="9">
        <v>0</v>
      </c>
      <c r="HG14" s="9">
        <v>0</v>
      </c>
      <c r="HH14" s="9">
        <v>0</v>
      </c>
      <c r="HI14" s="9">
        <v>7.8559999999999999</v>
      </c>
      <c r="HJ14" s="9">
        <v>2.8570000000000002</v>
      </c>
      <c r="HK14" s="9">
        <v>4.9989999999999997</v>
      </c>
      <c r="HL14" s="9">
        <v>7.8559999999999999</v>
      </c>
      <c r="HM14" s="9">
        <v>2.8570000000000002</v>
      </c>
      <c r="HN14" s="9">
        <v>4.9989999999999997</v>
      </c>
      <c r="HO14" s="9">
        <v>2.37</v>
      </c>
      <c r="HP14" s="9">
        <v>1.0289999999999999</v>
      </c>
      <c r="HQ14" s="9">
        <v>1.341</v>
      </c>
      <c r="HR14" s="9">
        <v>1.024</v>
      </c>
      <c r="HS14" s="9">
        <v>0</v>
      </c>
      <c r="HT14" s="9">
        <v>1.024</v>
      </c>
      <c r="HU14" s="9">
        <v>1.9239999999999999</v>
      </c>
      <c r="HV14" s="9">
        <v>0</v>
      </c>
      <c r="HW14" s="9">
        <v>1.9239999999999999</v>
      </c>
      <c r="HX14" s="9">
        <v>1.7010000000000001</v>
      </c>
      <c r="HY14" s="9">
        <v>0.99099999999999999</v>
      </c>
      <c r="HZ14" s="9">
        <v>0.71</v>
      </c>
      <c r="IA14" s="9">
        <v>0.83699999999999997</v>
      </c>
      <c r="IB14" s="9">
        <v>0.83699999999999997</v>
      </c>
      <c r="IC14" s="9">
        <v>0</v>
      </c>
      <c r="ID14" s="9">
        <v>0.83699999999999997</v>
      </c>
      <c r="IE14" s="9">
        <v>0.83699999999999997</v>
      </c>
      <c r="IF14" s="9">
        <v>0</v>
      </c>
      <c r="IG14" s="9">
        <v>0</v>
      </c>
      <c r="IH14" s="9">
        <v>0</v>
      </c>
      <c r="II14" s="9">
        <v>0</v>
      </c>
      <c r="IJ14" s="9">
        <v>8.4830000000000005</v>
      </c>
      <c r="IK14" s="9">
        <v>3.7290000000000001</v>
      </c>
      <c r="IL14" s="9">
        <v>4.7539999999999996</v>
      </c>
      <c r="IM14" s="9">
        <v>8.4830000000000005</v>
      </c>
      <c r="IN14" s="9">
        <v>3.7290000000000001</v>
      </c>
      <c r="IO14" s="9">
        <v>4.7539999999999996</v>
      </c>
      <c r="IP14" s="9">
        <v>2.2450000000000001</v>
      </c>
      <c r="IQ14" s="9">
        <v>0.57599999999999996</v>
      </c>
    </row>
    <row r="15" spans="1:251">
      <c r="A15" s="10">
        <v>43497</v>
      </c>
      <c r="B15" s="9">
        <v>73.096000000000004</v>
      </c>
      <c r="C15" s="9">
        <v>66.983999999999995</v>
      </c>
      <c r="D15" s="9">
        <v>136.54900000000001</v>
      </c>
      <c r="E15" s="9">
        <v>70.828000000000003</v>
      </c>
      <c r="F15" s="9">
        <v>65.721000000000004</v>
      </c>
      <c r="G15" s="9">
        <v>51.198</v>
      </c>
      <c r="H15" s="9">
        <v>26.736999999999998</v>
      </c>
      <c r="I15" s="9">
        <v>24.460999999999999</v>
      </c>
      <c r="J15" s="9">
        <v>24.777999999999999</v>
      </c>
      <c r="K15" s="9">
        <v>11.975</v>
      </c>
      <c r="L15" s="9">
        <v>12.803000000000001</v>
      </c>
      <c r="M15" s="9">
        <v>26.055</v>
      </c>
      <c r="N15" s="9">
        <v>15.664</v>
      </c>
      <c r="O15" s="9">
        <v>10.391</v>
      </c>
      <c r="P15" s="9">
        <v>17.846</v>
      </c>
      <c r="Q15" s="9">
        <v>7.444</v>
      </c>
      <c r="R15" s="9">
        <v>10.401999999999999</v>
      </c>
      <c r="S15" s="9">
        <v>20.204000000000001</v>
      </c>
      <c r="T15" s="9">
        <v>11.276</v>
      </c>
      <c r="U15" s="9">
        <v>8.9280000000000008</v>
      </c>
      <c r="V15" s="9">
        <v>16.672000000000001</v>
      </c>
      <c r="W15" s="9">
        <v>9.0079999999999991</v>
      </c>
      <c r="X15" s="9">
        <v>7.665</v>
      </c>
      <c r="Y15" s="9">
        <v>3.532</v>
      </c>
      <c r="Z15" s="9">
        <v>2.2679999999999998</v>
      </c>
      <c r="AA15" s="9">
        <v>1.2629999999999999</v>
      </c>
      <c r="AB15" s="9">
        <v>20.311</v>
      </c>
      <c r="AC15" s="9">
        <v>9.5869999999999997</v>
      </c>
      <c r="AD15" s="9">
        <v>10.723000000000001</v>
      </c>
      <c r="AE15" s="9">
        <v>20.311</v>
      </c>
      <c r="AF15" s="9">
        <v>9.5869999999999997</v>
      </c>
      <c r="AG15" s="9">
        <v>10.723000000000001</v>
      </c>
      <c r="AH15" s="9">
        <v>7.1669999999999998</v>
      </c>
      <c r="AI15" s="9">
        <v>3.7480000000000002</v>
      </c>
      <c r="AJ15" s="9">
        <v>3.419</v>
      </c>
      <c r="AK15" s="9">
        <v>5.226</v>
      </c>
      <c r="AL15" s="9">
        <v>0.67300000000000004</v>
      </c>
      <c r="AM15" s="9">
        <v>4.5529999999999999</v>
      </c>
      <c r="AN15" s="9">
        <v>4.6369999999999996</v>
      </c>
      <c r="AO15" s="9">
        <v>2.81</v>
      </c>
      <c r="AP15" s="9">
        <v>1.827</v>
      </c>
      <c r="AQ15" s="9">
        <v>1.8879999999999999</v>
      </c>
      <c r="AR15" s="9">
        <v>0.96399999999999997</v>
      </c>
      <c r="AS15" s="9">
        <v>0.92400000000000004</v>
      </c>
      <c r="AT15" s="9">
        <v>1.3919999999999999</v>
      </c>
      <c r="AU15" s="9">
        <v>1.3919999999999999</v>
      </c>
      <c r="AV15" s="9">
        <v>0</v>
      </c>
      <c r="AW15" s="9">
        <v>1.3919999999999999</v>
      </c>
      <c r="AX15" s="9">
        <v>1.3919999999999999</v>
      </c>
      <c r="AY15" s="9">
        <v>0</v>
      </c>
      <c r="AZ15" s="9">
        <v>0</v>
      </c>
      <c r="BA15" s="9">
        <v>0</v>
      </c>
      <c r="BB15" s="9">
        <v>0</v>
      </c>
      <c r="BC15" s="9">
        <v>6.9790000000000001</v>
      </c>
      <c r="BD15" s="9">
        <v>4.4320000000000004</v>
      </c>
      <c r="BE15" s="9">
        <v>2.5470000000000002</v>
      </c>
      <c r="BF15" s="9">
        <v>6.9790000000000001</v>
      </c>
      <c r="BG15" s="9">
        <v>4.4320000000000004</v>
      </c>
      <c r="BH15" s="9">
        <v>2.5470000000000002</v>
      </c>
      <c r="BI15" s="9">
        <v>2.883</v>
      </c>
      <c r="BJ15" s="9">
        <v>2.883</v>
      </c>
      <c r="BK15" s="9">
        <v>0</v>
      </c>
      <c r="BL15" s="9">
        <v>1.1579999999999999</v>
      </c>
      <c r="BM15" s="9">
        <v>0</v>
      </c>
      <c r="BN15" s="9">
        <v>1.1579999999999999</v>
      </c>
      <c r="BO15" s="9">
        <v>1.2270000000000001</v>
      </c>
      <c r="BP15" s="9">
        <v>0.56899999999999995</v>
      </c>
      <c r="BQ15" s="9">
        <v>0.65800000000000003</v>
      </c>
      <c r="BR15" s="9">
        <v>0.86799999999999999</v>
      </c>
      <c r="BS15" s="9">
        <v>0.46100000000000002</v>
      </c>
      <c r="BT15" s="9">
        <v>0.40699999999999997</v>
      </c>
      <c r="BU15" s="9">
        <v>0.84299999999999997</v>
      </c>
      <c r="BV15" s="9">
        <v>0.52</v>
      </c>
      <c r="BW15" s="9">
        <v>0.32400000000000001</v>
      </c>
      <c r="BX15" s="9">
        <v>0.84299999999999997</v>
      </c>
      <c r="BY15" s="9">
        <v>0.52</v>
      </c>
      <c r="BZ15" s="9">
        <v>0.32400000000000001</v>
      </c>
      <c r="CA15" s="9">
        <v>0</v>
      </c>
      <c r="CB15" s="9">
        <v>0</v>
      </c>
      <c r="CC15" s="9">
        <v>0</v>
      </c>
      <c r="CD15" s="9">
        <v>11.074999999999999</v>
      </c>
      <c r="CE15" s="9">
        <v>5.7610000000000001</v>
      </c>
      <c r="CF15" s="9">
        <v>5.3129999999999997</v>
      </c>
      <c r="CG15" s="9">
        <v>10.103</v>
      </c>
      <c r="CH15" s="9">
        <v>4.79</v>
      </c>
      <c r="CI15" s="9">
        <v>5.3129999999999997</v>
      </c>
      <c r="CJ15" s="9">
        <v>2.8250000000000002</v>
      </c>
      <c r="CK15" s="9">
        <v>0.55700000000000005</v>
      </c>
      <c r="CL15" s="9">
        <v>2.2679999999999998</v>
      </c>
      <c r="CM15" s="9">
        <v>0</v>
      </c>
      <c r="CN15" s="9">
        <v>0</v>
      </c>
      <c r="CO15" s="9">
        <v>0</v>
      </c>
      <c r="CP15" s="9">
        <v>1.86</v>
      </c>
      <c r="CQ15" s="9">
        <v>1.86</v>
      </c>
      <c r="CR15" s="9">
        <v>0</v>
      </c>
      <c r="CS15" s="9">
        <v>0.58299999999999996</v>
      </c>
      <c r="CT15" s="9">
        <v>0</v>
      </c>
      <c r="CU15" s="9">
        <v>0.58299999999999996</v>
      </c>
      <c r="CV15" s="9">
        <v>5.8070000000000004</v>
      </c>
      <c r="CW15" s="9">
        <v>3.3450000000000002</v>
      </c>
      <c r="CX15" s="9">
        <v>2.4620000000000002</v>
      </c>
      <c r="CY15" s="9">
        <v>4.835</v>
      </c>
      <c r="CZ15" s="9">
        <v>2.3730000000000002</v>
      </c>
      <c r="DA15" s="9">
        <v>2.4620000000000002</v>
      </c>
      <c r="DB15" s="9">
        <v>0.97199999999999998</v>
      </c>
      <c r="DC15" s="9">
        <v>0.97199999999999998</v>
      </c>
      <c r="DD15" s="9">
        <v>0</v>
      </c>
      <c r="DE15" s="9">
        <v>2.2679999999999998</v>
      </c>
      <c r="DF15" s="9">
        <v>0</v>
      </c>
      <c r="DG15" s="9">
        <v>2.2679999999999998</v>
      </c>
      <c r="DH15" s="9">
        <v>2.2679999999999998</v>
      </c>
      <c r="DI15" s="9">
        <v>0</v>
      </c>
      <c r="DJ15" s="9">
        <v>2.2679999999999998</v>
      </c>
      <c r="DK15" s="9">
        <v>2.2679999999999998</v>
      </c>
      <c r="DL15" s="9">
        <v>0</v>
      </c>
      <c r="DM15" s="9">
        <v>2.2679999999999998</v>
      </c>
      <c r="DN15" s="9">
        <v>0</v>
      </c>
      <c r="DO15" s="9">
        <v>0</v>
      </c>
      <c r="DP15" s="9">
        <v>0</v>
      </c>
      <c r="DQ15" s="9">
        <v>0</v>
      </c>
      <c r="DR15" s="9">
        <v>0</v>
      </c>
      <c r="DS15" s="9">
        <v>0</v>
      </c>
      <c r="DT15" s="9">
        <v>0</v>
      </c>
      <c r="DU15" s="9">
        <v>0</v>
      </c>
      <c r="DV15" s="9">
        <v>0</v>
      </c>
      <c r="DW15" s="9">
        <v>0</v>
      </c>
      <c r="DX15" s="9">
        <v>0</v>
      </c>
      <c r="DY15" s="9">
        <v>0</v>
      </c>
      <c r="DZ15" s="9">
        <v>0</v>
      </c>
      <c r="EA15" s="9">
        <v>0</v>
      </c>
      <c r="EB15" s="9">
        <v>0</v>
      </c>
      <c r="EC15" s="9">
        <v>0</v>
      </c>
      <c r="ED15" s="9">
        <v>0</v>
      </c>
      <c r="EE15" s="9">
        <v>0</v>
      </c>
      <c r="EF15" s="9">
        <v>8.8070000000000004</v>
      </c>
      <c r="EG15" s="9">
        <v>5.7610000000000001</v>
      </c>
      <c r="EH15" s="9">
        <v>3.0449999999999999</v>
      </c>
      <c r="EI15" s="9">
        <v>7.835</v>
      </c>
      <c r="EJ15" s="9">
        <v>4.79</v>
      </c>
      <c r="EK15" s="9">
        <v>3.0449999999999999</v>
      </c>
      <c r="EL15" s="9">
        <v>0.55700000000000005</v>
      </c>
      <c r="EM15" s="9">
        <v>0.55700000000000005</v>
      </c>
      <c r="EN15" s="9">
        <v>0</v>
      </c>
      <c r="EO15" s="9">
        <v>0</v>
      </c>
      <c r="EP15" s="9">
        <v>0</v>
      </c>
      <c r="EQ15" s="9">
        <v>0</v>
      </c>
      <c r="ER15" s="9">
        <v>1.86</v>
      </c>
      <c r="ES15" s="9">
        <v>1.86</v>
      </c>
      <c r="ET15" s="9">
        <v>0</v>
      </c>
      <c r="EU15" s="9">
        <v>0.58299999999999996</v>
      </c>
      <c r="EV15" s="9">
        <v>0</v>
      </c>
      <c r="EW15" s="9">
        <v>0.58299999999999996</v>
      </c>
      <c r="EX15" s="9">
        <v>5.8070000000000004</v>
      </c>
      <c r="EY15" s="9">
        <v>3.3450000000000002</v>
      </c>
      <c r="EZ15" s="9">
        <v>2.4620000000000002</v>
      </c>
      <c r="FA15" s="9">
        <v>4.835</v>
      </c>
      <c r="FB15" s="9">
        <v>2.3730000000000002</v>
      </c>
      <c r="FC15" s="9">
        <v>2.4620000000000002</v>
      </c>
      <c r="FD15" s="9">
        <v>0.97199999999999998</v>
      </c>
      <c r="FE15" s="9">
        <v>0.97199999999999998</v>
      </c>
      <c r="FF15" s="9">
        <v>0</v>
      </c>
      <c r="FG15" s="9">
        <v>24.067</v>
      </c>
      <c r="FH15" s="9">
        <v>14.352</v>
      </c>
      <c r="FI15" s="9">
        <v>9.7149999999999999</v>
      </c>
      <c r="FJ15" s="9">
        <v>24.067</v>
      </c>
      <c r="FK15" s="9">
        <v>14.352</v>
      </c>
      <c r="FL15" s="9">
        <v>9.7149999999999999</v>
      </c>
      <c r="FM15" s="9">
        <v>16.427</v>
      </c>
      <c r="FN15" s="9">
        <v>9.6780000000000008</v>
      </c>
      <c r="FO15" s="9">
        <v>6.7489999999999997</v>
      </c>
      <c r="FP15" s="9">
        <v>4.7590000000000003</v>
      </c>
      <c r="FQ15" s="9">
        <v>2.8879999999999999</v>
      </c>
      <c r="FR15" s="9">
        <v>1.871</v>
      </c>
      <c r="FS15" s="9">
        <v>1.9530000000000001</v>
      </c>
      <c r="FT15" s="9">
        <v>1.28</v>
      </c>
      <c r="FU15" s="9">
        <v>0.67300000000000004</v>
      </c>
      <c r="FV15" s="9">
        <v>0.42299999999999999</v>
      </c>
      <c r="FW15" s="9">
        <v>0</v>
      </c>
      <c r="FX15" s="9">
        <v>0.42299999999999999</v>
      </c>
      <c r="FY15" s="9">
        <v>0.50600000000000001</v>
      </c>
      <c r="FZ15" s="9">
        <v>0.50600000000000001</v>
      </c>
      <c r="GA15" s="9">
        <v>0</v>
      </c>
      <c r="GB15" s="9">
        <v>0.50600000000000001</v>
      </c>
      <c r="GC15" s="9">
        <v>0.50600000000000001</v>
      </c>
      <c r="GD15" s="9">
        <v>0</v>
      </c>
      <c r="GE15" s="9">
        <v>0</v>
      </c>
      <c r="GF15" s="9">
        <v>0</v>
      </c>
      <c r="GG15" s="9">
        <v>0</v>
      </c>
      <c r="GH15" s="9">
        <v>6.9770000000000003</v>
      </c>
      <c r="GI15" s="9">
        <v>4.18</v>
      </c>
      <c r="GJ15" s="9">
        <v>2.798</v>
      </c>
      <c r="GK15" s="9">
        <v>6.9770000000000003</v>
      </c>
      <c r="GL15" s="9">
        <v>4.18</v>
      </c>
      <c r="GM15" s="9">
        <v>2.798</v>
      </c>
      <c r="GN15" s="9">
        <v>3.8319999999999999</v>
      </c>
      <c r="GO15" s="9">
        <v>2.238</v>
      </c>
      <c r="GP15" s="9">
        <v>1.5940000000000001</v>
      </c>
      <c r="GQ15" s="9">
        <v>0.48799999999999999</v>
      </c>
      <c r="GR15" s="9">
        <v>0.48799999999999999</v>
      </c>
      <c r="GS15" s="9">
        <v>0</v>
      </c>
      <c r="GT15" s="9">
        <v>1.2569999999999999</v>
      </c>
      <c r="GU15" s="9">
        <v>0.58399999999999996</v>
      </c>
      <c r="GV15" s="9">
        <v>0.67300000000000004</v>
      </c>
      <c r="GW15" s="9">
        <v>0.53</v>
      </c>
      <c r="GX15" s="9">
        <v>0</v>
      </c>
      <c r="GY15" s="9">
        <v>0.53</v>
      </c>
      <c r="GZ15" s="9">
        <v>0.86899999999999999</v>
      </c>
      <c r="HA15" s="9">
        <v>0.86899999999999999</v>
      </c>
      <c r="HB15" s="9">
        <v>0</v>
      </c>
      <c r="HC15" s="9">
        <v>0.86899999999999999</v>
      </c>
      <c r="HD15" s="9">
        <v>0.86899999999999999</v>
      </c>
      <c r="HE15" s="9">
        <v>0</v>
      </c>
      <c r="HF15" s="9">
        <v>0</v>
      </c>
      <c r="HG15" s="9">
        <v>0</v>
      </c>
      <c r="HH15" s="9">
        <v>0</v>
      </c>
      <c r="HI15" s="9">
        <v>10.118</v>
      </c>
      <c r="HJ15" s="9">
        <v>6.8869999999999996</v>
      </c>
      <c r="HK15" s="9">
        <v>3.2309999999999999</v>
      </c>
      <c r="HL15" s="9">
        <v>9.6440000000000001</v>
      </c>
      <c r="HM15" s="9">
        <v>6.4139999999999997</v>
      </c>
      <c r="HN15" s="9">
        <v>3.2309999999999999</v>
      </c>
      <c r="HO15" s="9">
        <v>1.7470000000000001</v>
      </c>
      <c r="HP15" s="9">
        <v>1.0469999999999999</v>
      </c>
      <c r="HQ15" s="9">
        <v>0.69899999999999995</v>
      </c>
      <c r="HR15" s="9">
        <v>2.3610000000000002</v>
      </c>
      <c r="HS15" s="9">
        <v>1.353</v>
      </c>
      <c r="HT15" s="9">
        <v>1.008</v>
      </c>
      <c r="HU15" s="9">
        <v>1.774</v>
      </c>
      <c r="HV15" s="9">
        <v>1.774</v>
      </c>
      <c r="HW15" s="9">
        <v>0</v>
      </c>
      <c r="HX15" s="9">
        <v>2.83</v>
      </c>
      <c r="HY15" s="9">
        <v>1.306</v>
      </c>
      <c r="HZ15" s="9">
        <v>1.524</v>
      </c>
      <c r="IA15" s="9">
        <v>1.4059999999999999</v>
      </c>
      <c r="IB15" s="9">
        <v>1.4059999999999999</v>
      </c>
      <c r="IC15" s="9">
        <v>0</v>
      </c>
      <c r="ID15" s="9">
        <v>0.93300000000000005</v>
      </c>
      <c r="IE15" s="9">
        <v>0.93300000000000005</v>
      </c>
      <c r="IF15" s="9">
        <v>0</v>
      </c>
      <c r="IG15" s="9">
        <v>0.47299999999999998</v>
      </c>
      <c r="IH15" s="9">
        <v>0.47299999999999998</v>
      </c>
      <c r="II15" s="9">
        <v>0</v>
      </c>
      <c r="IJ15" s="9">
        <v>6.9489999999999998</v>
      </c>
      <c r="IK15" s="9">
        <v>2.77</v>
      </c>
      <c r="IL15" s="9">
        <v>4.1790000000000003</v>
      </c>
      <c r="IM15" s="9">
        <v>6.9489999999999998</v>
      </c>
      <c r="IN15" s="9">
        <v>2.77</v>
      </c>
      <c r="IO15" s="9">
        <v>4.1790000000000003</v>
      </c>
      <c r="IP15" s="9">
        <v>4.0510000000000002</v>
      </c>
      <c r="IQ15" s="9">
        <v>2.2839999999999998</v>
      </c>
    </row>
    <row r="16" spans="1:251">
      <c r="A16" s="10">
        <v>43862</v>
      </c>
      <c r="B16" s="9">
        <v>76.36</v>
      </c>
      <c r="C16" s="9">
        <v>75.578000000000003</v>
      </c>
      <c r="D16" s="9">
        <v>149.429</v>
      </c>
      <c r="E16" s="9">
        <v>75.320999999999998</v>
      </c>
      <c r="F16" s="9">
        <v>74.108000000000004</v>
      </c>
      <c r="G16" s="9">
        <v>58.27</v>
      </c>
      <c r="H16" s="9">
        <v>30.890999999999998</v>
      </c>
      <c r="I16" s="9">
        <v>27.379000000000001</v>
      </c>
      <c r="J16" s="9">
        <v>31.972999999999999</v>
      </c>
      <c r="K16" s="9">
        <v>16.242000000000001</v>
      </c>
      <c r="L16" s="9">
        <v>15.731</v>
      </c>
      <c r="M16" s="9">
        <v>22.640999999999998</v>
      </c>
      <c r="N16" s="9">
        <v>10.173999999999999</v>
      </c>
      <c r="O16" s="9">
        <v>12.467000000000001</v>
      </c>
      <c r="P16" s="9">
        <v>22.18</v>
      </c>
      <c r="Q16" s="9">
        <v>10.513</v>
      </c>
      <c r="R16" s="9">
        <v>11.667</v>
      </c>
      <c r="S16" s="9">
        <v>16.873000000000001</v>
      </c>
      <c r="T16" s="9">
        <v>8.5389999999999997</v>
      </c>
      <c r="U16" s="9">
        <v>8.3339999999999996</v>
      </c>
      <c r="V16" s="9">
        <v>14.364000000000001</v>
      </c>
      <c r="W16" s="9">
        <v>7.5</v>
      </c>
      <c r="X16" s="9">
        <v>6.8639999999999999</v>
      </c>
      <c r="Y16" s="9">
        <v>2.5089999999999999</v>
      </c>
      <c r="Z16" s="9">
        <v>1.0389999999999999</v>
      </c>
      <c r="AA16" s="9">
        <v>1.47</v>
      </c>
      <c r="AB16" s="9">
        <v>24.303999999999998</v>
      </c>
      <c r="AC16" s="9">
        <v>14.044</v>
      </c>
      <c r="AD16" s="9">
        <v>10.26</v>
      </c>
      <c r="AE16" s="9">
        <v>24.303999999999998</v>
      </c>
      <c r="AF16" s="9">
        <v>14.044</v>
      </c>
      <c r="AG16" s="9">
        <v>10.26</v>
      </c>
      <c r="AH16" s="9">
        <v>10.093999999999999</v>
      </c>
      <c r="AI16" s="9">
        <v>5.944</v>
      </c>
      <c r="AJ16" s="9">
        <v>4.1500000000000004</v>
      </c>
      <c r="AK16" s="9">
        <v>5.39</v>
      </c>
      <c r="AL16" s="9">
        <v>3.5129999999999999</v>
      </c>
      <c r="AM16" s="9">
        <v>1.877</v>
      </c>
      <c r="AN16" s="9">
        <v>4.8890000000000002</v>
      </c>
      <c r="AO16" s="9">
        <v>2.423</v>
      </c>
      <c r="AP16" s="9">
        <v>2.4660000000000002</v>
      </c>
      <c r="AQ16" s="9">
        <v>2.3740000000000001</v>
      </c>
      <c r="AR16" s="9">
        <v>1.2390000000000001</v>
      </c>
      <c r="AS16" s="9">
        <v>1.1339999999999999</v>
      </c>
      <c r="AT16" s="9">
        <v>1.5580000000000001</v>
      </c>
      <c r="AU16" s="9">
        <v>0.92500000000000004</v>
      </c>
      <c r="AV16" s="9">
        <v>0.63300000000000001</v>
      </c>
      <c r="AW16" s="9">
        <v>1.5580000000000001</v>
      </c>
      <c r="AX16" s="9">
        <v>0.92500000000000004</v>
      </c>
      <c r="AY16" s="9">
        <v>0.63300000000000001</v>
      </c>
      <c r="AZ16" s="9">
        <v>0</v>
      </c>
      <c r="BA16" s="9">
        <v>0</v>
      </c>
      <c r="BB16" s="9">
        <v>0</v>
      </c>
      <c r="BC16" s="9">
        <v>11.188000000000001</v>
      </c>
      <c r="BD16" s="9">
        <v>4.9400000000000004</v>
      </c>
      <c r="BE16" s="9">
        <v>6.2469999999999999</v>
      </c>
      <c r="BF16" s="9">
        <v>11.188000000000001</v>
      </c>
      <c r="BG16" s="9">
        <v>4.9400000000000004</v>
      </c>
      <c r="BH16" s="9">
        <v>6.2469999999999999</v>
      </c>
      <c r="BI16" s="9">
        <v>4.3099999999999996</v>
      </c>
      <c r="BJ16" s="9">
        <v>1.833</v>
      </c>
      <c r="BK16" s="9">
        <v>2.476</v>
      </c>
      <c r="BL16" s="9">
        <v>3.5569999999999999</v>
      </c>
      <c r="BM16" s="9">
        <v>2.1120000000000001</v>
      </c>
      <c r="BN16" s="9">
        <v>1.4450000000000001</v>
      </c>
      <c r="BO16" s="9">
        <v>0.59799999999999998</v>
      </c>
      <c r="BP16" s="9">
        <v>0</v>
      </c>
      <c r="BQ16" s="9">
        <v>0.59799999999999998</v>
      </c>
      <c r="BR16" s="9">
        <v>1.585</v>
      </c>
      <c r="BS16" s="9">
        <v>0.48399999999999999</v>
      </c>
      <c r="BT16" s="9">
        <v>1.101</v>
      </c>
      <c r="BU16" s="9">
        <v>1.1379999999999999</v>
      </c>
      <c r="BV16" s="9">
        <v>0.51100000000000001</v>
      </c>
      <c r="BW16" s="9">
        <v>0.627</v>
      </c>
      <c r="BX16" s="9">
        <v>1.1379999999999999</v>
      </c>
      <c r="BY16" s="9">
        <v>0.51100000000000001</v>
      </c>
      <c r="BZ16" s="9">
        <v>0.627</v>
      </c>
      <c r="CA16" s="9">
        <v>0</v>
      </c>
      <c r="CB16" s="9">
        <v>0</v>
      </c>
      <c r="CC16" s="9">
        <v>0</v>
      </c>
      <c r="CD16" s="9">
        <v>9.4060000000000006</v>
      </c>
      <c r="CE16" s="9">
        <v>5.0010000000000003</v>
      </c>
      <c r="CF16" s="9">
        <v>4.4050000000000002</v>
      </c>
      <c r="CG16" s="9">
        <v>7.9</v>
      </c>
      <c r="CH16" s="9">
        <v>3.9620000000000002</v>
      </c>
      <c r="CI16" s="9">
        <v>3.9380000000000002</v>
      </c>
      <c r="CJ16" s="9">
        <v>2.7559999999999998</v>
      </c>
      <c r="CK16" s="9">
        <v>1.119</v>
      </c>
      <c r="CL16" s="9">
        <v>1.637</v>
      </c>
      <c r="CM16" s="9">
        <v>0</v>
      </c>
      <c r="CN16" s="9">
        <v>0</v>
      </c>
      <c r="CO16" s="9">
        <v>0</v>
      </c>
      <c r="CP16" s="9">
        <v>0</v>
      </c>
      <c r="CQ16" s="9">
        <v>0</v>
      </c>
      <c r="CR16" s="9">
        <v>0</v>
      </c>
      <c r="CS16" s="9">
        <v>1.857</v>
      </c>
      <c r="CT16" s="9">
        <v>1.27</v>
      </c>
      <c r="CU16" s="9">
        <v>0.58699999999999997</v>
      </c>
      <c r="CV16" s="9">
        <v>4.7919999999999998</v>
      </c>
      <c r="CW16" s="9">
        <v>2.6110000000000002</v>
      </c>
      <c r="CX16" s="9">
        <v>2.181</v>
      </c>
      <c r="CY16" s="9">
        <v>3.286</v>
      </c>
      <c r="CZ16" s="9">
        <v>1.5720000000000001</v>
      </c>
      <c r="DA16" s="9">
        <v>1.714</v>
      </c>
      <c r="DB16" s="9">
        <v>1.506</v>
      </c>
      <c r="DC16" s="9">
        <v>1.0389999999999999</v>
      </c>
      <c r="DD16" s="9">
        <v>0.46700000000000003</v>
      </c>
      <c r="DE16" s="9">
        <v>1.224</v>
      </c>
      <c r="DF16" s="9">
        <v>0.78300000000000003</v>
      </c>
      <c r="DG16" s="9">
        <v>0.441</v>
      </c>
      <c r="DH16" s="9">
        <v>1.224</v>
      </c>
      <c r="DI16" s="9">
        <v>0.78300000000000003</v>
      </c>
      <c r="DJ16" s="9">
        <v>0.441</v>
      </c>
      <c r="DK16" s="9">
        <v>1.224</v>
      </c>
      <c r="DL16" s="9">
        <v>0.78300000000000003</v>
      </c>
      <c r="DM16" s="9">
        <v>0.441</v>
      </c>
      <c r="DN16" s="9">
        <v>0</v>
      </c>
      <c r="DO16" s="9">
        <v>0</v>
      </c>
      <c r="DP16" s="9">
        <v>0</v>
      </c>
      <c r="DQ16" s="9">
        <v>0</v>
      </c>
      <c r="DR16" s="9">
        <v>0</v>
      </c>
      <c r="DS16" s="9">
        <v>0</v>
      </c>
      <c r="DT16" s="9">
        <v>0</v>
      </c>
      <c r="DU16" s="9">
        <v>0</v>
      </c>
      <c r="DV16" s="9">
        <v>0</v>
      </c>
      <c r="DW16" s="9">
        <v>0</v>
      </c>
      <c r="DX16" s="9">
        <v>0</v>
      </c>
      <c r="DY16" s="9">
        <v>0</v>
      </c>
      <c r="DZ16" s="9">
        <v>0</v>
      </c>
      <c r="EA16" s="9">
        <v>0</v>
      </c>
      <c r="EB16" s="9">
        <v>0</v>
      </c>
      <c r="EC16" s="9">
        <v>0</v>
      </c>
      <c r="ED16" s="9">
        <v>0</v>
      </c>
      <c r="EE16" s="9">
        <v>0</v>
      </c>
      <c r="EF16" s="9">
        <v>8.1820000000000004</v>
      </c>
      <c r="EG16" s="9">
        <v>4.2169999999999996</v>
      </c>
      <c r="EH16" s="9">
        <v>3.964</v>
      </c>
      <c r="EI16" s="9">
        <v>6.6749999999999998</v>
      </c>
      <c r="EJ16" s="9">
        <v>3.1789999999999998</v>
      </c>
      <c r="EK16" s="9">
        <v>3.4969999999999999</v>
      </c>
      <c r="EL16" s="9">
        <v>1.532</v>
      </c>
      <c r="EM16" s="9">
        <v>0.33600000000000002</v>
      </c>
      <c r="EN16" s="9">
        <v>1.196</v>
      </c>
      <c r="EO16" s="9">
        <v>0</v>
      </c>
      <c r="EP16" s="9">
        <v>0</v>
      </c>
      <c r="EQ16" s="9">
        <v>0</v>
      </c>
      <c r="ER16" s="9">
        <v>0</v>
      </c>
      <c r="ES16" s="9">
        <v>0</v>
      </c>
      <c r="ET16" s="9">
        <v>0</v>
      </c>
      <c r="EU16" s="9">
        <v>1.857</v>
      </c>
      <c r="EV16" s="9">
        <v>1.27</v>
      </c>
      <c r="EW16" s="9">
        <v>0.58699999999999997</v>
      </c>
      <c r="EX16" s="9">
        <v>4.7919999999999998</v>
      </c>
      <c r="EY16" s="9">
        <v>2.6110000000000002</v>
      </c>
      <c r="EZ16" s="9">
        <v>2.181</v>
      </c>
      <c r="FA16" s="9">
        <v>3.286</v>
      </c>
      <c r="FB16" s="9">
        <v>1.5720000000000001</v>
      </c>
      <c r="FC16" s="9">
        <v>1.714</v>
      </c>
      <c r="FD16" s="9">
        <v>1.506</v>
      </c>
      <c r="FE16" s="9">
        <v>1.0389999999999999</v>
      </c>
      <c r="FF16" s="9">
        <v>0.46700000000000003</v>
      </c>
      <c r="FG16" s="9">
        <v>24.219000000000001</v>
      </c>
      <c r="FH16" s="9">
        <v>11.819000000000001</v>
      </c>
      <c r="FI16" s="9">
        <v>12.4</v>
      </c>
      <c r="FJ16" s="9">
        <v>24.219000000000001</v>
      </c>
      <c r="FK16" s="9">
        <v>11.819000000000001</v>
      </c>
      <c r="FL16" s="9">
        <v>12.4</v>
      </c>
      <c r="FM16" s="9">
        <v>17.234000000000002</v>
      </c>
      <c r="FN16" s="9">
        <v>9.3059999999999992</v>
      </c>
      <c r="FO16" s="9">
        <v>7.9269999999999996</v>
      </c>
      <c r="FP16" s="9">
        <v>2.9849999999999999</v>
      </c>
      <c r="FQ16" s="9">
        <v>1.5609999999999999</v>
      </c>
      <c r="FR16" s="9">
        <v>1.4239999999999999</v>
      </c>
      <c r="FS16" s="9">
        <v>1.9359999999999999</v>
      </c>
      <c r="FT16" s="9">
        <v>0.50900000000000001</v>
      </c>
      <c r="FU16" s="9">
        <v>1.427</v>
      </c>
      <c r="FV16" s="9">
        <v>2.0649999999999999</v>
      </c>
      <c r="FW16" s="9">
        <v>0.442</v>
      </c>
      <c r="FX16" s="9">
        <v>1.623</v>
      </c>
      <c r="FY16" s="9">
        <v>0</v>
      </c>
      <c r="FZ16" s="9">
        <v>0</v>
      </c>
      <c r="GA16" s="9">
        <v>0</v>
      </c>
      <c r="GB16" s="9">
        <v>0</v>
      </c>
      <c r="GC16" s="9">
        <v>0</v>
      </c>
      <c r="GD16" s="9">
        <v>0</v>
      </c>
      <c r="GE16" s="9">
        <v>0</v>
      </c>
      <c r="GF16" s="9">
        <v>0</v>
      </c>
      <c r="GG16" s="9">
        <v>0</v>
      </c>
      <c r="GH16" s="9">
        <v>6.3540000000000001</v>
      </c>
      <c r="GI16" s="9">
        <v>3.7010000000000001</v>
      </c>
      <c r="GJ16" s="9">
        <v>2.653</v>
      </c>
      <c r="GK16" s="9">
        <v>6.3540000000000001</v>
      </c>
      <c r="GL16" s="9">
        <v>3.7010000000000001</v>
      </c>
      <c r="GM16" s="9">
        <v>2.653</v>
      </c>
      <c r="GN16" s="9">
        <v>2.7949999999999999</v>
      </c>
      <c r="GO16" s="9">
        <v>1.99</v>
      </c>
      <c r="GP16" s="9">
        <v>0.80500000000000005</v>
      </c>
      <c r="GQ16" s="9">
        <v>1.2430000000000001</v>
      </c>
      <c r="GR16" s="9">
        <v>0.53700000000000003</v>
      </c>
      <c r="GS16" s="9">
        <v>0.70599999999999996</v>
      </c>
      <c r="GT16" s="9">
        <v>0</v>
      </c>
      <c r="GU16" s="9">
        <v>0</v>
      </c>
      <c r="GV16" s="9">
        <v>0</v>
      </c>
      <c r="GW16" s="9">
        <v>0.433</v>
      </c>
      <c r="GX16" s="9">
        <v>0.433</v>
      </c>
      <c r="GY16" s="9">
        <v>0</v>
      </c>
      <c r="GZ16" s="9">
        <v>1.883</v>
      </c>
      <c r="HA16" s="9">
        <v>0.74</v>
      </c>
      <c r="HB16" s="9">
        <v>1.1419999999999999</v>
      </c>
      <c r="HC16" s="9">
        <v>1.883</v>
      </c>
      <c r="HD16" s="9">
        <v>0.74</v>
      </c>
      <c r="HE16" s="9">
        <v>1.1419999999999999</v>
      </c>
      <c r="HF16" s="9">
        <v>0</v>
      </c>
      <c r="HG16" s="9">
        <v>0</v>
      </c>
      <c r="HH16" s="9">
        <v>0</v>
      </c>
      <c r="HI16" s="9">
        <v>8.3030000000000008</v>
      </c>
      <c r="HJ16" s="9">
        <v>3.83</v>
      </c>
      <c r="HK16" s="9">
        <v>4.4720000000000004</v>
      </c>
      <c r="HL16" s="9">
        <v>8.3030000000000008</v>
      </c>
      <c r="HM16" s="9">
        <v>3.83</v>
      </c>
      <c r="HN16" s="9">
        <v>4.4720000000000004</v>
      </c>
      <c r="HO16" s="9">
        <v>2.8919999999999999</v>
      </c>
      <c r="HP16" s="9">
        <v>0.38</v>
      </c>
      <c r="HQ16" s="9">
        <v>2.512</v>
      </c>
      <c r="HR16" s="9">
        <v>1.452</v>
      </c>
      <c r="HS16" s="9">
        <v>0.52</v>
      </c>
      <c r="HT16" s="9">
        <v>0.93200000000000005</v>
      </c>
      <c r="HU16" s="9">
        <v>2.1640000000000001</v>
      </c>
      <c r="HV16" s="9">
        <v>1.135</v>
      </c>
      <c r="HW16" s="9">
        <v>1.0289999999999999</v>
      </c>
      <c r="HX16" s="9">
        <v>1.7949999999999999</v>
      </c>
      <c r="HY16" s="9">
        <v>1.7949999999999999</v>
      </c>
      <c r="HZ16" s="9">
        <v>0</v>
      </c>
      <c r="IA16" s="9">
        <v>0</v>
      </c>
      <c r="IB16" s="9">
        <v>0</v>
      </c>
      <c r="IC16" s="9">
        <v>0</v>
      </c>
      <c r="ID16" s="9">
        <v>0</v>
      </c>
      <c r="IE16" s="9">
        <v>0</v>
      </c>
      <c r="IF16" s="9">
        <v>0</v>
      </c>
      <c r="IG16" s="9">
        <v>0</v>
      </c>
      <c r="IH16" s="9">
        <v>0</v>
      </c>
      <c r="II16" s="9">
        <v>0</v>
      </c>
      <c r="IJ16" s="9">
        <v>5.8159999999999998</v>
      </c>
      <c r="IK16" s="9">
        <v>4.9219999999999997</v>
      </c>
      <c r="IL16" s="9">
        <v>0.89400000000000002</v>
      </c>
      <c r="IM16" s="9">
        <v>5.8159999999999998</v>
      </c>
      <c r="IN16" s="9">
        <v>4.9219999999999997</v>
      </c>
      <c r="IO16" s="9">
        <v>0.89400000000000002</v>
      </c>
      <c r="IP16" s="9">
        <v>2.8170000000000002</v>
      </c>
      <c r="IQ16" s="9">
        <v>1.923</v>
      </c>
    </row>
    <row r="17" spans="1:251">
      <c r="A17" s="10">
        <v>44228</v>
      </c>
      <c r="B17" s="9">
        <v>102.542</v>
      </c>
      <c r="C17" s="9">
        <v>86.786000000000001</v>
      </c>
      <c r="D17" s="9">
        <v>185.852</v>
      </c>
      <c r="E17" s="9">
        <v>100.98099999999999</v>
      </c>
      <c r="F17" s="9">
        <v>84.870999999999995</v>
      </c>
      <c r="G17" s="9">
        <v>57.764000000000003</v>
      </c>
      <c r="H17" s="9">
        <v>32.223999999999997</v>
      </c>
      <c r="I17" s="9">
        <v>25.54</v>
      </c>
      <c r="J17" s="9">
        <v>49.344000000000001</v>
      </c>
      <c r="K17" s="9">
        <v>29.841000000000001</v>
      </c>
      <c r="L17" s="9">
        <v>19.504000000000001</v>
      </c>
      <c r="M17" s="9">
        <v>34.594999999999999</v>
      </c>
      <c r="N17" s="9">
        <v>15.44</v>
      </c>
      <c r="O17" s="9">
        <v>19.155000000000001</v>
      </c>
      <c r="P17" s="9">
        <v>25.145</v>
      </c>
      <c r="Q17" s="9">
        <v>12.224</v>
      </c>
      <c r="R17" s="9">
        <v>12.92</v>
      </c>
      <c r="S17" s="9">
        <v>22.481000000000002</v>
      </c>
      <c r="T17" s="9">
        <v>12.813000000000001</v>
      </c>
      <c r="U17" s="9">
        <v>9.6679999999999993</v>
      </c>
      <c r="V17" s="9">
        <v>19.004999999999999</v>
      </c>
      <c r="W17" s="9">
        <v>11.252000000000001</v>
      </c>
      <c r="X17" s="9">
        <v>7.7530000000000001</v>
      </c>
      <c r="Y17" s="9">
        <v>3.476</v>
      </c>
      <c r="Z17" s="9">
        <v>1.5609999999999999</v>
      </c>
      <c r="AA17" s="9">
        <v>1.915</v>
      </c>
      <c r="AB17" s="9">
        <v>32.972000000000001</v>
      </c>
      <c r="AC17" s="9">
        <v>15.398999999999999</v>
      </c>
      <c r="AD17" s="9">
        <v>17.573</v>
      </c>
      <c r="AE17" s="9">
        <v>32.972000000000001</v>
      </c>
      <c r="AF17" s="9">
        <v>15.398999999999999</v>
      </c>
      <c r="AG17" s="9">
        <v>17.573</v>
      </c>
      <c r="AH17" s="9">
        <v>12.154</v>
      </c>
      <c r="AI17" s="9">
        <v>5.2850000000000001</v>
      </c>
      <c r="AJ17" s="9">
        <v>6.8689999999999998</v>
      </c>
      <c r="AK17" s="9">
        <v>6.6150000000000002</v>
      </c>
      <c r="AL17" s="9">
        <v>3.948</v>
      </c>
      <c r="AM17" s="9">
        <v>2.6659999999999999</v>
      </c>
      <c r="AN17" s="9">
        <v>7.3159999999999998</v>
      </c>
      <c r="AO17" s="9">
        <v>2.427</v>
      </c>
      <c r="AP17" s="9">
        <v>4.8890000000000002</v>
      </c>
      <c r="AQ17" s="9">
        <v>4.8540000000000001</v>
      </c>
      <c r="AR17" s="9">
        <v>2.343</v>
      </c>
      <c r="AS17" s="9">
        <v>2.5110000000000001</v>
      </c>
      <c r="AT17" s="9">
        <v>2.0339999999999998</v>
      </c>
      <c r="AU17" s="9">
        <v>1.395</v>
      </c>
      <c r="AV17" s="9">
        <v>0.63900000000000001</v>
      </c>
      <c r="AW17" s="9">
        <v>2.0339999999999998</v>
      </c>
      <c r="AX17" s="9">
        <v>1.395</v>
      </c>
      <c r="AY17" s="9">
        <v>0.63900000000000001</v>
      </c>
      <c r="AZ17" s="9">
        <v>0</v>
      </c>
      <c r="BA17" s="9">
        <v>0</v>
      </c>
      <c r="BB17" s="9">
        <v>0</v>
      </c>
      <c r="BC17" s="9">
        <v>11.143000000000001</v>
      </c>
      <c r="BD17" s="9">
        <v>7.0549999999999997</v>
      </c>
      <c r="BE17" s="9">
        <v>4.0880000000000001</v>
      </c>
      <c r="BF17" s="9">
        <v>11.143000000000001</v>
      </c>
      <c r="BG17" s="9">
        <v>7.0549999999999997</v>
      </c>
      <c r="BH17" s="9">
        <v>4.0880000000000001</v>
      </c>
      <c r="BI17" s="9">
        <v>1.9850000000000001</v>
      </c>
      <c r="BJ17" s="9">
        <v>0.90700000000000003</v>
      </c>
      <c r="BK17" s="9">
        <v>1.0780000000000001</v>
      </c>
      <c r="BL17" s="9">
        <v>5.6840000000000002</v>
      </c>
      <c r="BM17" s="9">
        <v>4.0110000000000001</v>
      </c>
      <c r="BN17" s="9">
        <v>1.673</v>
      </c>
      <c r="BO17" s="9">
        <v>2.65</v>
      </c>
      <c r="BP17" s="9">
        <v>1.6779999999999999</v>
      </c>
      <c r="BQ17" s="9">
        <v>0.97199999999999998</v>
      </c>
      <c r="BR17" s="9">
        <v>0</v>
      </c>
      <c r="BS17" s="9">
        <v>0</v>
      </c>
      <c r="BT17" s="9">
        <v>0</v>
      </c>
      <c r="BU17" s="9">
        <v>0.82399999999999995</v>
      </c>
      <c r="BV17" s="9">
        <v>0.45900000000000002</v>
      </c>
      <c r="BW17" s="9">
        <v>0.36499999999999999</v>
      </c>
      <c r="BX17" s="9">
        <v>0.82399999999999995</v>
      </c>
      <c r="BY17" s="9">
        <v>0.45900000000000002</v>
      </c>
      <c r="BZ17" s="9">
        <v>0.36499999999999999</v>
      </c>
      <c r="CA17" s="9">
        <v>0</v>
      </c>
      <c r="CB17" s="9">
        <v>0</v>
      </c>
      <c r="CC17" s="9">
        <v>0</v>
      </c>
      <c r="CD17" s="9">
        <v>10.661</v>
      </c>
      <c r="CE17" s="9">
        <v>5.6470000000000002</v>
      </c>
      <c r="CF17" s="9">
        <v>5.0140000000000002</v>
      </c>
      <c r="CG17" s="9">
        <v>8.2850000000000001</v>
      </c>
      <c r="CH17" s="9">
        <v>4.5570000000000004</v>
      </c>
      <c r="CI17" s="9">
        <v>3.7269999999999999</v>
      </c>
      <c r="CJ17" s="9">
        <v>0.66400000000000003</v>
      </c>
      <c r="CK17" s="9">
        <v>0</v>
      </c>
      <c r="CL17" s="9">
        <v>0.66400000000000003</v>
      </c>
      <c r="CM17" s="9">
        <v>1.2869999999999999</v>
      </c>
      <c r="CN17" s="9">
        <v>0.70099999999999996</v>
      </c>
      <c r="CO17" s="9">
        <v>0.58599999999999997</v>
      </c>
      <c r="CP17" s="9">
        <v>0</v>
      </c>
      <c r="CQ17" s="9">
        <v>0</v>
      </c>
      <c r="CR17" s="9">
        <v>0</v>
      </c>
      <c r="CS17" s="9">
        <v>1.7649999999999999</v>
      </c>
      <c r="CT17" s="9">
        <v>1.1599999999999999</v>
      </c>
      <c r="CU17" s="9">
        <v>0.60599999999999998</v>
      </c>
      <c r="CV17" s="9">
        <v>6.9450000000000003</v>
      </c>
      <c r="CW17" s="9">
        <v>3.786</v>
      </c>
      <c r="CX17" s="9">
        <v>3.1579999999999999</v>
      </c>
      <c r="CY17" s="9">
        <v>4.5679999999999996</v>
      </c>
      <c r="CZ17" s="9">
        <v>2.6970000000000001</v>
      </c>
      <c r="DA17" s="9">
        <v>1.871</v>
      </c>
      <c r="DB17" s="9">
        <v>2.3759999999999999</v>
      </c>
      <c r="DC17" s="9">
        <v>1.0900000000000001</v>
      </c>
      <c r="DD17" s="9">
        <v>1.2869999999999999</v>
      </c>
      <c r="DE17" s="9">
        <v>0.66400000000000003</v>
      </c>
      <c r="DF17" s="9">
        <v>0</v>
      </c>
      <c r="DG17" s="9">
        <v>0.66400000000000003</v>
      </c>
      <c r="DH17" s="9">
        <v>0.66400000000000003</v>
      </c>
      <c r="DI17" s="9">
        <v>0</v>
      </c>
      <c r="DJ17" s="9">
        <v>0.66400000000000003</v>
      </c>
      <c r="DK17" s="9">
        <v>0.66400000000000003</v>
      </c>
      <c r="DL17" s="9">
        <v>0</v>
      </c>
      <c r="DM17" s="9">
        <v>0.66400000000000003</v>
      </c>
      <c r="DN17" s="9">
        <v>0</v>
      </c>
      <c r="DO17" s="9">
        <v>0</v>
      </c>
      <c r="DP17" s="9">
        <v>0</v>
      </c>
      <c r="DQ17" s="9">
        <v>0</v>
      </c>
      <c r="DR17" s="9">
        <v>0</v>
      </c>
      <c r="DS17" s="9">
        <v>0</v>
      </c>
      <c r="DT17" s="9">
        <v>0</v>
      </c>
      <c r="DU17" s="9">
        <v>0</v>
      </c>
      <c r="DV17" s="9">
        <v>0</v>
      </c>
      <c r="DW17" s="9">
        <v>0</v>
      </c>
      <c r="DX17" s="9">
        <v>0</v>
      </c>
      <c r="DY17" s="9">
        <v>0</v>
      </c>
      <c r="DZ17" s="9">
        <v>0</v>
      </c>
      <c r="EA17" s="9">
        <v>0</v>
      </c>
      <c r="EB17" s="9">
        <v>0</v>
      </c>
      <c r="EC17" s="9">
        <v>0</v>
      </c>
      <c r="ED17" s="9">
        <v>0</v>
      </c>
      <c r="EE17" s="9">
        <v>0</v>
      </c>
      <c r="EF17" s="9">
        <v>9.9969999999999999</v>
      </c>
      <c r="EG17" s="9">
        <v>5.6470000000000002</v>
      </c>
      <c r="EH17" s="9">
        <v>4.3499999999999996</v>
      </c>
      <c r="EI17" s="9">
        <v>7.62</v>
      </c>
      <c r="EJ17" s="9">
        <v>4.5570000000000004</v>
      </c>
      <c r="EK17" s="9">
        <v>3.0630000000000002</v>
      </c>
      <c r="EL17" s="9">
        <v>0</v>
      </c>
      <c r="EM17" s="9">
        <v>0</v>
      </c>
      <c r="EN17" s="9">
        <v>0</v>
      </c>
      <c r="EO17" s="9">
        <v>1.2869999999999999</v>
      </c>
      <c r="EP17" s="9">
        <v>0.70099999999999996</v>
      </c>
      <c r="EQ17" s="9">
        <v>0.58599999999999997</v>
      </c>
      <c r="ER17" s="9">
        <v>0</v>
      </c>
      <c r="ES17" s="9">
        <v>0</v>
      </c>
      <c r="ET17" s="9">
        <v>0</v>
      </c>
      <c r="EU17" s="9">
        <v>1.7649999999999999</v>
      </c>
      <c r="EV17" s="9">
        <v>1.1599999999999999</v>
      </c>
      <c r="EW17" s="9">
        <v>0.60599999999999998</v>
      </c>
      <c r="EX17" s="9">
        <v>6.9450000000000003</v>
      </c>
      <c r="EY17" s="9">
        <v>3.786</v>
      </c>
      <c r="EZ17" s="9">
        <v>3.1579999999999999</v>
      </c>
      <c r="FA17" s="9">
        <v>4.5679999999999996</v>
      </c>
      <c r="FB17" s="9">
        <v>2.6970000000000001</v>
      </c>
      <c r="FC17" s="9">
        <v>1.871</v>
      </c>
      <c r="FD17" s="9">
        <v>2.3759999999999999</v>
      </c>
      <c r="FE17" s="9">
        <v>1.0900000000000001</v>
      </c>
      <c r="FF17" s="9">
        <v>1.2869999999999999</v>
      </c>
      <c r="FG17" s="9">
        <v>34.726999999999997</v>
      </c>
      <c r="FH17" s="9">
        <v>16.802</v>
      </c>
      <c r="FI17" s="9">
        <v>17.925000000000001</v>
      </c>
      <c r="FJ17" s="9">
        <v>34.726999999999997</v>
      </c>
      <c r="FK17" s="9">
        <v>16.802</v>
      </c>
      <c r="FL17" s="9">
        <v>17.925000000000001</v>
      </c>
      <c r="FM17" s="9">
        <v>15.891</v>
      </c>
      <c r="FN17" s="9">
        <v>7.218</v>
      </c>
      <c r="FO17" s="9">
        <v>8.673</v>
      </c>
      <c r="FP17" s="9">
        <v>11.34</v>
      </c>
      <c r="FQ17" s="9">
        <v>6.8710000000000004</v>
      </c>
      <c r="FR17" s="9">
        <v>4.4690000000000003</v>
      </c>
      <c r="FS17" s="9">
        <v>4.5579999999999998</v>
      </c>
      <c r="FT17" s="9">
        <v>1.64</v>
      </c>
      <c r="FU17" s="9">
        <v>2.9180000000000001</v>
      </c>
      <c r="FV17" s="9">
        <v>1.109</v>
      </c>
      <c r="FW17" s="9">
        <v>0</v>
      </c>
      <c r="FX17" s="9">
        <v>1.109</v>
      </c>
      <c r="FY17" s="9">
        <v>1.829</v>
      </c>
      <c r="FZ17" s="9">
        <v>1.073</v>
      </c>
      <c r="GA17" s="9">
        <v>0.75600000000000001</v>
      </c>
      <c r="GB17" s="9">
        <v>1.829</v>
      </c>
      <c r="GC17" s="9">
        <v>1.073</v>
      </c>
      <c r="GD17" s="9">
        <v>0.75600000000000001</v>
      </c>
      <c r="GE17" s="9">
        <v>0</v>
      </c>
      <c r="GF17" s="9">
        <v>0</v>
      </c>
      <c r="GG17" s="9">
        <v>0</v>
      </c>
      <c r="GH17" s="9">
        <v>9.4179999999999993</v>
      </c>
      <c r="GI17" s="9">
        <v>4.9470000000000001</v>
      </c>
      <c r="GJ17" s="9">
        <v>4.4720000000000004</v>
      </c>
      <c r="GK17" s="9">
        <v>9.4179999999999993</v>
      </c>
      <c r="GL17" s="9">
        <v>4.9470000000000001</v>
      </c>
      <c r="GM17" s="9">
        <v>4.4720000000000004</v>
      </c>
      <c r="GN17" s="9">
        <v>3.84</v>
      </c>
      <c r="GO17" s="9">
        <v>2.4569999999999999</v>
      </c>
      <c r="GP17" s="9">
        <v>1.383</v>
      </c>
      <c r="GQ17" s="9">
        <v>3.077</v>
      </c>
      <c r="GR17" s="9">
        <v>1.3080000000000001</v>
      </c>
      <c r="GS17" s="9">
        <v>1.7689999999999999</v>
      </c>
      <c r="GT17" s="9">
        <v>0</v>
      </c>
      <c r="GU17" s="9">
        <v>0</v>
      </c>
      <c r="GV17" s="9">
        <v>0</v>
      </c>
      <c r="GW17" s="9">
        <v>2.0339999999999998</v>
      </c>
      <c r="GX17" s="9">
        <v>0.71299999999999997</v>
      </c>
      <c r="GY17" s="9">
        <v>1.321</v>
      </c>
      <c r="GZ17" s="9">
        <v>0.46800000000000003</v>
      </c>
      <c r="HA17" s="9">
        <v>0.46800000000000003</v>
      </c>
      <c r="HB17" s="9">
        <v>0</v>
      </c>
      <c r="HC17" s="9">
        <v>0.46800000000000003</v>
      </c>
      <c r="HD17" s="9">
        <v>0.46800000000000003</v>
      </c>
      <c r="HE17" s="9">
        <v>0</v>
      </c>
      <c r="HF17" s="9">
        <v>0</v>
      </c>
      <c r="HG17" s="9">
        <v>0</v>
      </c>
      <c r="HH17" s="9">
        <v>0</v>
      </c>
      <c r="HI17" s="9">
        <v>17.399999999999999</v>
      </c>
      <c r="HJ17" s="9">
        <v>11.503</v>
      </c>
      <c r="HK17" s="9">
        <v>5.8970000000000002</v>
      </c>
      <c r="HL17" s="9">
        <v>16.928000000000001</v>
      </c>
      <c r="HM17" s="9">
        <v>11.031000000000001</v>
      </c>
      <c r="HN17" s="9">
        <v>5.8970000000000002</v>
      </c>
      <c r="HO17" s="9">
        <v>7.173</v>
      </c>
      <c r="HP17" s="9">
        <v>4.2960000000000003</v>
      </c>
      <c r="HQ17" s="9">
        <v>2.8769999999999998</v>
      </c>
      <c r="HR17" s="9">
        <v>2.4039999999999999</v>
      </c>
      <c r="HS17" s="9">
        <v>2.4039999999999999</v>
      </c>
      <c r="HT17" s="9">
        <v>0</v>
      </c>
      <c r="HU17" s="9">
        <v>1.9179999999999999</v>
      </c>
      <c r="HV17" s="9">
        <v>1.4510000000000001</v>
      </c>
      <c r="HW17" s="9">
        <v>0.46700000000000003</v>
      </c>
      <c r="HX17" s="9">
        <v>2.1520000000000001</v>
      </c>
      <c r="HY17" s="9">
        <v>0.57899999999999996</v>
      </c>
      <c r="HZ17" s="9">
        <v>1.573</v>
      </c>
      <c r="IA17" s="9">
        <v>3.7530000000000001</v>
      </c>
      <c r="IB17" s="9">
        <v>2.7730000000000001</v>
      </c>
      <c r="IC17" s="9">
        <v>0.98099999999999998</v>
      </c>
      <c r="ID17" s="9">
        <v>3.282</v>
      </c>
      <c r="IE17" s="9">
        <v>2.3010000000000002</v>
      </c>
      <c r="IF17" s="9">
        <v>0.98099999999999998</v>
      </c>
      <c r="IG17" s="9">
        <v>0.47199999999999998</v>
      </c>
      <c r="IH17" s="9">
        <v>0.47199999999999998</v>
      </c>
      <c r="II17" s="9">
        <v>0</v>
      </c>
      <c r="IJ17" s="9">
        <v>10.808999999999999</v>
      </c>
      <c r="IK17" s="9">
        <v>7.3680000000000003</v>
      </c>
      <c r="IL17" s="9">
        <v>3.4409999999999998</v>
      </c>
      <c r="IM17" s="9">
        <v>10.808999999999999</v>
      </c>
      <c r="IN17" s="9">
        <v>7.3680000000000003</v>
      </c>
      <c r="IO17" s="9">
        <v>3.4409999999999998</v>
      </c>
      <c r="IP17" s="9">
        <v>2.7469999999999999</v>
      </c>
      <c r="IQ17" s="9">
        <v>2.23</v>
      </c>
    </row>
    <row r="18" spans="1:251">
      <c r="A18" s="10">
        <v>44593</v>
      </c>
      <c r="B18" s="9">
        <v>60.048999999999999</v>
      </c>
      <c r="C18" s="9">
        <v>63.975999999999999</v>
      </c>
      <c r="D18" s="9">
        <v>121.571</v>
      </c>
      <c r="E18" s="9">
        <v>58.093000000000004</v>
      </c>
      <c r="F18" s="9">
        <v>63.478000000000002</v>
      </c>
      <c r="G18" s="9">
        <v>40.244999999999997</v>
      </c>
      <c r="H18" s="9">
        <v>25.242000000000001</v>
      </c>
      <c r="I18" s="9">
        <v>15.002000000000001</v>
      </c>
      <c r="J18" s="9">
        <v>31.375</v>
      </c>
      <c r="K18" s="9">
        <v>11.132</v>
      </c>
      <c r="L18" s="9">
        <v>20.242999999999999</v>
      </c>
      <c r="M18" s="9">
        <v>16.695</v>
      </c>
      <c r="N18" s="9">
        <v>5.78</v>
      </c>
      <c r="O18" s="9">
        <v>10.914999999999999</v>
      </c>
      <c r="P18" s="9">
        <v>20.632000000000001</v>
      </c>
      <c r="Q18" s="9">
        <v>9.74</v>
      </c>
      <c r="R18" s="9">
        <v>10.891999999999999</v>
      </c>
      <c r="S18" s="9">
        <v>15.079000000000001</v>
      </c>
      <c r="T18" s="9">
        <v>8.1539999999999999</v>
      </c>
      <c r="U18" s="9">
        <v>6.9240000000000004</v>
      </c>
      <c r="V18" s="9">
        <v>12.625</v>
      </c>
      <c r="W18" s="9">
        <v>6.1980000000000004</v>
      </c>
      <c r="X18" s="9">
        <v>6.4260000000000002</v>
      </c>
      <c r="Y18" s="9">
        <v>2.4540000000000002</v>
      </c>
      <c r="Z18" s="9">
        <v>1.956</v>
      </c>
      <c r="AA18" s="9">
        <v>0.498</v>
      </c>
      <c r="AB18" s="9">
        <v>17.527000000000001</v>
      </c>
      <c r="AC18" s="9">
        <v>8.8979999999999997</v>
      </c>
      <c r="AD18" s="9">
        <v>8.6289999999999996</v>
      </c>
      <c r="AE18" s="9">
        <v>17.134</v>
      </c>
      <c r="AF18" s="9">
        <v>8.5050000000000008</v>
      </c>
      <c r="AG18" s="9">
        <v>8.6289999999999996</v>
      </c>
      <c r="AH18" s="9">
        <v>5.4550000000000001</v>
      </c>
      <c r="AI18" s="9">
        <v>3.2919999999999998</v>
      </c>
      <c r="AJ18" s="9">
        <v>2.1629999999999998</v>
      </c>
      <c r="AK18" s="9">
        <v>2.2919999999999998</v>
      </c>
      <c r="AL18" s="9">
        <v>0.65200000000000002</v>
      </c>
      <c r="AM18" s="9">
        <v>1.64</v>
      </c>
      <c r="AN18" s="9">
        <v>3.8370000000000002</v>
      </c>
      <c r="AO18" s="9">
        <v>1.673</v>
      </c>
      <c r="AP18" s="9">
        <v>2.1640000000000001</v>
      </c>
      <c r="AQ18" s="9">
        <v>3.9820000000000002</v>
      </c>
      <c r="AR18" s="9">
        <v>2.34</v>
      </c>
      <c r="AS18" s="9">
        <v>1.6419999999999999</v>
      </c>
      <c r="AT18" s="9">
        <v>1.96</v>
      </c>
      <c r="AU18" s="9">
        <v>0.94</v>
      </c>
      <c r="AV18" s="9">
        <v>1.02</v>
      </c>
      <c r="AW18" s="9">
        <v>1.5669999999999999</v>
      </c>
      <c r="AX18" s="9">
        <v>0.54700000000000004</v>
      </c>
      <c r="AY18" s="9">
        <v>1.02</v>
      </c>
      <c r="AZ18" s="9">
        <v>0.39300000000000002</v>
      </c>
      <c r="BA18" s="9">
        <v>0.39300000000000002</v>
      </c>
      <c r="BB18" s="9">
        <v>0</v>
      </c>
      <c r="BC18" s="9">
        <v>6.6340000000000003</v>
      </c>
      <c r="BD18" s="9">
        <v>2.2559999999999998</v>
      </c>
      <c r="BE18" s="9">
        <v>4.3789999999999996</v>
      </c>
      <c r="BF18" s="9">
        <v>6.6340000000000003</v>
      </c>
      <c r="BG18" s="9">
        <v>2.2559999999999998</v>
      </c>
      <c r="BH18" s="9">
        <v>4.3789999999999996</v>
      </c>
      <c r="BI18" s="9">
        <v>0.58499999999999996</v>
      </c>
      <c r="BJ18" s="9">
        <v>0.58499999999999996</v>
      </c>
      <c r="BK18" s="9">
        <v>0</v>
      </c>
      <c r="BL18" s="9">
        <v>2.8660000000000001</v>
      </c>
      <c r="BM18" s="9">
        <v>0.58899999999999997</v>
      </c>
      <c r="BN18" s="9">
        <v>2.2759999999999998</v>
      </c>
      <c r="BO18" s="9">
        <v>1.48</v>
      </c>
      <c r="BP18" s="9">
        <v>0.57399999999999995</v>
      </c>
      <c r="BQ18" s="9">
        <v>0.90500000000000003</v>
      </c>
      <c r="BR18" s="9">
        <v>1.1970000000000001</v>
      </c>
      <c r="BS18" s="9">
        <v>0</v>
      </c>
      <c r="BT18" s="9">
        <v>1.1970000000000001</v>
      </c>
      <c r="BU18" s="9">
        <v>0.50700000000000001</v>
      </c>
      <c r="BV18" s="9">
        <v>0.50700000000000001</v>
      </c>
      <c r="BW18" s="9">
        <v>0</v>
      </c>
      <c r="BX18" s="9">
        <v>0.50700000000000001</v>
      </c>
      <c r="BY18" s="9">
        <v>0.50700000000000001</v>
      </c>
      <c r="BZ18" s="9">
        <v>0</v>
      </c>
      <c r="CA18" s="9">
        <v>0</v>
      </c>
      <c r="CB18" s="9">
        <v>0</v>
      </c>
      <c r="CC18" s="9">
        <v>0</v>
      </c>
      <c r="CD18" s="9">
        <v>8.5860000000000003</v>
      </c>
      <c r="CE18" s="9">
        <v>6.3970000000000002</v>
      </c>
      <c r="CF18" s="9">
        <v>2.1880000000000002</v>
      </c>
      <c r="CG18" s="9">
        <v>7.0229999999999997</v>
      </c>
      <c r="CH18" s="9">
        <v>4.8339999999999996</v>
      </c>
      <c r="CI18" s="9">
        <v>2.1880000000000002</v>
      </c>
      <c r="CJ18" s="9">
        <v>1.496</v>
      </c>
      <c r="CK18" s="9">
        <v>1.496</v>
      </c>
      <c r="CL18" s="9">
        <v>0</v>
      </c>
      <c r="CM18" s="9">
        <v>0.66400000000000003</v>
      </c>
      <c r="CN18" s="9">
        <v>0</v>
      </c>
      <c r="CO18" s="9">
        <v>0.66400000000000003</v>
      </c>
      <c r="CP18" s="9">
        <v>0</v>
      </c>
      <c r="CQ18" s="9">
        <v>0</v>
      </c>
      <c r="CR18" s="9">
        <v>0</v>
      </c>
      <c r="CS18" s="9">
        <v>1.871</v>
      </c>
      <c r="CT18" s="9">
        <v>1.3360000000000001</v>
      </c>
      <c r="CU18" s="9">
        <v>0.53500000000000003</v>
      </c>
      <c r="CV18" s="9">
        <v>4.5549999999999997</v>
      </c>
      <c r="CW18" s="9">
        <v>3.5649999999999999</v>
      </c>
      <c r="CX18" s="9">
        <v>0.99</v>
      </c>
      <c r="CY18" s="9">
        <v>2.992</v>
      </c>
      <c r="CZ18" s="9">
        <v>2.0019999999999998</v>
      </c>
      <c r="DA18" s="9">
        <v>0.99</v>
      </c>
      <c r="DB18" s="9">
        <v>1.5629999999999999</v>
      </c>
      <c r="DC18" s="9">
        <v>1.5629999999999999</v>
      </c>
      <c r="DD18" s="9">
        <v>0</v>
      </c>
      <c r="DE18" s="9">
        <v>1.615</v>
      </c>
      <c r="DF18" s="9">
        <v>0.95199999999999996</v>
      </c>
      <c r="DG18" s="9">
        <v>0.66400000000000003</v>
      </c>
      <c r="DH18" s="9">
        <v>1.615</v>
      </c>
      <c r="DI18" s="9">
        <v>0.95199999999999996</v>
      </c>
      <c r="DJ18" s="9">
        <v>0.66400000000000003</v>
      </c>
      <c r="DK18" s="9">
        <v>0.95199999999999996</v>
      </c>
      <c r="DL18" s="9">
        <v>0.95199999999999996</v>
      </c>
      <c r="DM18" s="9">
        <v>0</v>
      </c>
      <c r="DN18" s="9">
        <v>0.66400000000000003</v>
      </c>
      <c r="DO18" s="9">
        <v>0</v>
      </c>
      <c r="DP18" s="9">
        <v>0.66400000000000003</v>
      </c>
      <c r="DQ18" s="9">
        <v>0</v>
      </c>
      <c r="DR18" s="9">
        <v>0</v>
      </c>
      <c r="DS18" s="9">
        <v>0</v>
      </c>
      <c r="DT18" s="9">
        <v>0</v>
      </c>
      <c r="DU18" s="9">
        <v>0</v>
      </c>
      <c r="DV18" s="9">
        <v>0</v>
      </c>
      <c r="DW18" s="9">
        <v>0</v>
      </c>
      <c r="DX18" s="9">
        <v>0</v>
      </c>
      <c r="DY18" s="9">
        <v>0</v>
      </c>
      <c r="DZ18" s="9">
        <v>0</v>
      </c>
      <c r="EA18" s="9">
        <v>0</v>
      </c>
      <c r="EB18" s="9">
        <v>0</v>
      </c>
      <c r="EC18" s="9">
        <v>0</v>
      </c>
      <c r="ED18" s="9">
        <v>0</v>
      </c>
      <c r="EE18" s="9">
        <v>0</v>
      </c>
      <c r="EF18" s="9">
        <v>6.97</v>
      </c>
      <c r="EG18" s="9">
        <v>5.4459999999999997</v>
      </c>
      <c r="EH18" s="9">
        <v>1.5249999999999999</v>
      </c>
      <c r="EI18" s="9">
        <v>5.407</v>
      </c>
      <c r="EJ18" s="9">
        <v>3.883</v>
      </c>
      <c r="EK18" s="9">
        <v>1.5249999999999999</v>
      </c>
      <c r="EL18" s="9">
        <v>0.54400000000000004</v>
      </c>
      <c r="EM18" s="9">
        <v>0.54400000000000004</v>
      </c>
      <c r="EN18" s="9">
        <v>0</v>
      </c>
      <c r="EO18" s="9">
        <v>0</v>
      </c>
      <c r="EP18" s="9">
        <v>0</v>
      </c>
      <c r="EQ18" s="9">
        <v>0</v>
      </c>
      <c r="ER18" s="9">
        <v>0</v>
      </c>
      <c r="ES18" s="9">
        <v>0</v>
      </c>
      <c r="ET18" s="9">
        <v>0</v>
      </c>
      <c r="EU18" s="9">
        <v>1.871</v>
      </c>
      <c r="EV18" s="9">
        <v>1.3360000000000001</v>
      </c>
      <c r="EW18" s="9">
        <v>0.53500000000000003</v>
      </c>
      <c r="EX18" s="9">
        <v>4.5549999999999997</v>
      </c>
      <c r="EY18" s="9">
        <v>3.5649999999999999</v>
      </c>
      <c r="EZ18" s="9">
        <v>0.99</v>
      </c>
      <c r="FA18" s="9">
        <v>2.992</v>
      </c>
      <c r="FB18" s="9">
        <v>2.0019999999999998</v>
      </c>
      <c r="FC18" s="9">
        <v>0.99</v>
      </c>
      <c r="FD18" s="9">
        <v>1.5629999999999999</v>
      </c>
      <c r="FE18" s="9">
        <v>1.5629999999999999</v>
      </c>
      <c r="FF18" s="9">
        <v>0</v>
      </c>
      <c r="FG18" s="9">
        <v>20.635999999999999</v>
      </c>
      <c r="FH18" s="9">
        <v>8.9220000000000006</v>
      </c>
      <c r="FI18" s="9">
        <v>11.714</v>
      </c>
      <c r="FJ18" s="9">
        <v>20.635999999999999</v>
      </c>
      <c r="FK18" s="9">
        <v>8.9220000000000006</v>
      </c>
      <c r="FL18" s="9">
        <v>11.714</v>
      </c>
      <c r="FM18" s="9">
        <v>12.278</v>
      </c>
      <c r="FN18" s="9">
        <v>6.9820000000000002</v>
      </c>
      <c r="FO18" s="9">
        <v>5.2960000000000003</v>
      </c>
      <c r="FP18" s="9">
        <v>5.8730000000000002</v>
      </c>
      <c r="FQ18" s="9">
        <v>1.3859999999999999</v>
      </c>
      <c r="FR18" s="9">
        <v>4.4880000000000004</v>
      </c>
      <c r="FS18" s="9">
        <v>0.85</v>
      </c>
      <c r="FT18" s="9">
        <v>0</v>
      </c>
      <c r="FU18" s="9">
        <v>0.85</v>
      </c>
      <c r="FV18" s="9">
        <v>1.1299999999999999</v>
      </c>
      <c r="FW18" s="9">
        <v>0.55400000000000005</v>
      </c>
      <c r="FX18" s="9">
        <v>0.57599999999999996</v>
      </c>
      <c r="FY18" s="9">
        <v>0.505</v>
      </c>
      <c r="FZ18" s="9">
        <v>0</v>
      </c>
      <c r="GA18" s="9">
        <v>0.505</v>
      </c>
      <c r="GB18" s="9">
        <v>0.505</v>
      </c>
      <c r="GC18" s="9">
        <v>0</v>
      </c>
      <c r="GD18" s="9">
        <v>0.505</v>
      </c>
      <c r="GE18" s="9">
        <v>0</v>
      </c>
      <c r="GF18" s="9">
        <v>0</v>
      </c>
      <c r="GG18" s="9">
        <v>0</v>
      </c>
      <c r="GH18" s="9">
        <v>4.4130000000000003</v>
      </c>
      <c r="GI18" s="9">
        <v>2.1419999999999999</v>
      </c>
      <c r="GJ18" s="9">
        <v>2.2709999999999999</v>
      </c>
      <c r="GK18" s="9">
        <v>4.4130000000000003</v>
      </c>
      <c r="GL18" s="9">
        <v>2.1419999999999999</v>
      </c>
      <c r="GM18" s="9">
        <v>2.2709999999999999</v>
      </c>
      <c r="GN18" s="9">
        <v>0.90300000000000002</v>
      </c>
      <c r="GO18" s="9">
        <v>0.90300000000000002</v>
      </c>
      <c r="GP18" s="9">
        <v>0</v>
      </c>
      <c r="GQ18" s="9">
        <v>1.7649999999999999</v>
      </c>
      <c r="GR18" s="9">
        <v>0.56699999999999995</v>
      </c>
      <c r="GS18" s="9">
        <v>1.198</v>
      </c>
      <c r="GT18" s="9">
        <v>0</v>
      </c>
      <c r="GU18" s="9">
        <v>0</v>
      </c>
      <c r="GV18" s="9">
        <v>0</v>
      </c>
      <c r="GW18" s="9">
        <v>0.97599999999999998</v>
      </c>
      <c r="GX18" s="9">
        <v>0.36799999999999999</v>
      </c>
      <c r="GY18" s="9">
        <v>0.60799999999999998</v>
      </c>
      <c r="GZ18" s="9">
        <v>0.76800000000000002</v>
      </c>
      <c r="HA18" s="9">
        <v>0.30399999999999999</v>
      </c>
      <c r="HB18" s="9">
        <v>0.46400000000000002</v>
      </c>
      <c r="HC18" s="9">
        <v>0.76800000000000002</v>
      </c>
      <c r="HD18" s="9">
        <v>0.30399999999999999</v>
      </c>
      <c r="HE18" s="9">
        <v>0.46400000000000002</v>
      </c>
      <c r="HF18" s="9">
        <v>0</v>
      </c>
      <c r="HG18" s="9">
        <v>0</v>
      </c>
      <c r="HH18" s="9">
        <v>0</v>
      </c>
      <c r="HI18" s="9">
        <v>6.9939999999999998</v>
      </c>
      <c r="HJ18" s="9">
        <v>4.194</v>
      </c>
      <c r="HK18" s="9">
        <v>2.8</v>
      </c>
      <c r="HL18" s="9">
        <v>6.9939999999999998</v>
      </c>
      <c r="HM18" s="9">
        <v>4.194</v>
      </c>
      <c r="HN18" s="9">
        <v>2.8</v>
      </c>
      <c r="HO18" s="9">
        <v>0.65800000000000003</v>
      </c>
      <c r="HP18" s="9">
        <v>0.65800000000000003</v>
      </c>
      <c r="HQ18" s="9">
        <v>0</v>
      </c>
      <c r="HR18" s="9">
        <v>2.4860000000000002</v>
      </c>
      <c r="HS18" s="9">
        <v>1.367</v>
      </c>
      <c r="HT18" s="9">
        <v>1.119</v>
      </c>
      <c r="HU18" s="9">
        <v>0</v>
      </c>
      <c r="HV18" s="9">
        <v>0</v>
      </c>
      <c r="HW18" s="9">
        <v>0</v>
      </c>
      <c r="HX18" s="9">
        <v>2.8809999999999998</v>
      </c>
      <c r="HY18" s="9">
        <v>1.6639999999999999</v>
      </c>
      <c r="HZ18" s="9">
        <v>1.2170000000000001</v>
      </c>
      <c r="IA18" s="9">
        <v>0.96899999999999997</v>
      </c>
      <c r="IB18" s="9">
        <v>0.505</v>
      </c>
      <c r="IC18" s="9">
        <v>0.46400000000000002</v>
      </c>
      <c r="ID18" s="9">
        <v>0.96899999999999997</v>
      </c>
      <c r="IE18" s="9">
        <v>0.505</v>
      </c>
      <c r="IF18" s="9">
        <v>0.46400000000000002</v>
      </c>
      <c r="IG18" s="9">
        <v>0</v>
      </c>
      <c r="IH18" s="9">
        <v>0</v>
      </c>
      <c r="II18" s="9">
        <v>0</v>
      </c>
      <c r="IJ18" s="9">
        <v>6.5810000000000004</v>
      </c>
      <c r="IK18" s="9">
        <v>2.0910000000000002</v>
      </c>
      <c r="IL18" s="9">
        <v>4.49</v>
      </c>
      <c r="IM18" s="9">
        <v>6.5810000000000004</v>
      </c>
      <c r="IN18" s="9">
        <v>2.0910000000000002</v>
      </c>
      <c r="IO18" s="9">
        <v>4.49</v>
      </c>
      <c r="IP18" s="9">
        <v>3.2029999999999998</v>
      </c>
      <c r="IQ18" s="9">
        <v>1.585</v>
      </c>
    </row>
    <row r="19" spans="1:251">
      <c r="A19" s="10">
        <v>44958</v>
      </c>
      <c r="B19" s="9">
        <v>61.317999999999998</v>
      </c>
      <c r="C19" s="9">
        <v>52.107999999999997</v>
      </c>
      <c r="D19" s="9">
        <v>111.45</v>
      </c>
      <c r="E19" s="9">
        <v>60.210999999999999</v>
      </c>
      <c r="F19" s="9">
        <v>51.238</v>
      </c>
      <c r="G19" s="9">
        <v>44.372</v>
      </c>
      <c r="H19" s="9">
        <v>25.228000000000002</v>
      </c>
      <c r="I19" s="9">
        <v>19.143999999999998</v>
      </c>
      <c r="J19" s="9">
        <v>20.419</v>
      </c>
      <c r="K19" s="9">
        <v>10.394</v>
      </c>
      <c r="L19" s="9">
        <v>10.025</v>
      </c>
      <c r="M19" s="9">
        <v>17.89</v>
      </c>
      <c r="N19" s="9">
        <v>5.5890000000000004</v>
      </c>
      <c r="O19" s="9">
        <v>12.301</v>
      </c>
      <c r="P19" s="9">
        <v>13.948</v>
      </c>
      <c r="Q19" s="9">
        <v>8.7789999999999999</v>
      </c>
      <c r="R19" s="9">
        <v>5.1689999999999996</v>
      </c>
      <c r="S19" s="9">
        <v>16.797000000000001</v>
      </c>
      <c r="T19" s="9">
        <v>11.327999999999999</v>
      </c>
      <c r="U19" s="9">
        <v>5.4690000000000003</v>
      </c>
      <c r="V19" s="9">
        <v>14.821</v>
      </c>
      <c r="W19" s="9">
        <v>10.221</v>
      </c>
      <c r="X19" s="9">
        <v>4.5999999999999996</v>
      </c>
      <c r="Y19" s="9">
        <v>1.976</v>
      </c>
      <c r="Z19" s="9">
        <v>1.107</v>
      </c>
      <c r="AA19" s="9">
        <v>0.86899999999999999</v>
      </c>
      <c r="AB19" s="9">
        <v>14.363</v>
      </c>
      <c r="AC19" s="9">
        <v>8.59</v>
      </c>
      <c r="AD19" s="9">
        <v>5.7729999999999997</v>
      </c>
      <c r="AE19" s="9">
        <v>14.363</v>
      </c>
      <c r="AF19" s="9">
        <v>8.59</v>
      </c>
      <c r="AG19" s="9">
        <v>5.7729999999999997</v>
      </c>
      <c r="AH19" s="9">
        <v>9.3550000000000004</v>
      </c>
      <c r="AI19" s="9">
        <v>5.7770000000000001</v>
      </c>
      <c r="AJ19" s="9">
        <v>3.5779999999999998</v>
      </c>
      <c r="AK19" s="9">
        <v>0.73</v>
      </c>
      <c r="AL19" s="9">
        <v>0</v>
      </c>
      <c r="AM19" s="9">
        <v>0.73</v>
      </c>
      <c r="AN19" s="9">
        <v>1.484</v>
      </c>
      <c r="AO19" s="9">
        <v>0.628</v>
      </c>
      <c r="AP19" s="9">
        <v>0.85599999999999998</v>
      </c>
      <c r="AQ19" s="9">
        <v>2.794</v>
      </c>
      <c r="AR19" s="9">
        <v>2.1850000000000001</v>
      </c>
      <c r="AS19" s="9">
        <v>0.60899999999999999</v>
      </c>
      <c r="AT19" s="9">
        <v>0</v>
      </c>
      <c r="AU19" s="9">
        <v>0</v>
      </c>
      <c r="AV19" s="9">
        <v>0</v>
      </c>
      <c r="AW19" s="9">
        <v>0</v>
      </c>
      <c r="AX19" s="9">
        <v>0</v>
      </c>
      <c r="AY19" s="9">
        <v>0</v>
      </c>
      <c r="AZ19" s="9">
        <v>0</v>
      </c>
      <c r="BA19" s="9">
        <v>0</v>
      </c>
      <c r="BB19" s="9">
        <v>0</v>
      </c>
      <c r="BC19" s="9">
        <v>6.3819999999999997</v>
      </c>
      <c r="BD19" s="9">
        <v>4.3979999999999997</v>
      </c>
      <c r="BE19" s="9">
        <v>1.984</v>
      </c>
      <c r="BF19" s="9">
        <v>6.3819999999999997</v>
      </c>
      <c r="BG19" s="9">
        <v>4.3979999999999997</v>
      </c>
      <c r="BH19" s="9">
        <v>1.984</v>
      </c>
      <c r="BI19" s="9">
        <v>3.4239999999999999</v>
      </c>
      <c r="BJ19" s="9">
        <v>2.3610000000000002</v>
      </c>
      <c r="BK19" s="9">
        <v>1.0629999999999999</v>
      </c>
      <c r="BL19" s="9">
        <v>0.8</v>
      </c>
      <c r="BM19" s="9">
        <v>0.8</v>
      </c>
      <c r="BN19" s="9">
        <v>0</v>
      </c>
      <c r="BO19" s="9">
        <v>0.61299999999999999</v>
      </c>
      <c r="BP19" s="9">
        <v>0.61299999999999999</v>
      </c>
      <c r="BQ19" s="9">
        <v>0</v>
      </c>
      <c r="BR19" s="9">
        <v>1.0840000000000001</v>
      </c>
      <c r="BS19" s="9">
        <v>0.623</v>
      </c>
      <c r="BT19" s="9">
        <v>0.46100000000000002</v>
      </c>
      <c r="BU19" s="9">
        <v>0.46</v>
      </c>
      <c r="BV19" s="9">
        <v>0</v>
      </c>
      <c r="BW19" s="9">
        <v>0.46</v>
      </c>
      <c r="BX19" s="9">
        <v>0.46</v>
      </c>
      <c r="BY19" s="9">
        <v>0</v>
      </c>
      <c r="BZ19" s="9">
        <v>0.46</v>
      </c>
      <c r="CA19" s="9">
        <v>0</v>
      </c>
      <c r="CB19" s="9">
        <v>0</v>
      </c>
      <c r="CC19" s="9">
        <v>0</v>
      </c>
      <c r="CD19" s="9">
        <v>7.9889999999999999</v>
      </c>
      <c r="CE19" s="9">
        <v>7.4420000000000002</v>
      </c>
      <c r="CF19" s="9">
        <v>0.54700000000000004</v>
      </c>
      <c r="CG19" s="9">
        <v>7.2519999999999998</v>
      </c>
      <c r="CH19" s="9">
        <v>6.7050000000000001</v>
      </c>
      <c r="CI19" s="9">
        <v>0.54700000000000004</v>
      </c>
      <c r="CJ19" s="9">
        <v>2.4169999999999998</v>
      </c>
      <c r="CK19" s="9">
        <v>2.4169999999999998</v>
      </c>
      <c r="CL19" s="9">
        <v>0</v>
      </c>
      <c r="CM19" s="9">
        <v>0</v>
      </c>
      <c r="CN19" s="9">
        <v>0</v>
      </c>
      <c r="CO19" s="9">
        <v>0</v>
      </c>
      <c r="CP19" s="9">
        <v>0.51100000000000001</v>
      </c>
      <c r="CQ19" s="9">
        <v>0.51100000000000001</v>
      </c>
      <c r="CR19" s="9">
        <v>0</v>
      </c>
      <c r="CS19" s="9">
        <v>1.2769999999999999</v>
      </c>
      <c r="CT19" s="9">
        <v>1.2769999999999999</v>
      </c>
      <c r="CU19" s="9">
        <v>0</v>
      </c>
      <c r="CV19" s="9">
        <v>3.7829999999999999</v>
      </c>
      <c r="CW19" s="9">
        <v>3.2360000000000002</v>
      </c>
      <c r="CX19" s="9">
        <v>0.54700000000000004</v>
      </c>
      <c r="CY19" s="9">
        <v>3.0459999999999998</v>
      </c>
      <c r="CZ19" s="9">
        <v>2.4990000000000001</v>
      </c>
      <c r="DA19" s="9">
        <v>0.54700000000000004</v>
      </c>
      <c r="DB19" s="9">
        <v>0.73699999999999999</v>
      </c>
      <c r="DC19" s="9">
        <v>0.73699999999999999</v>
      </c>
      <c r="DD19" s="9">
        <v>0</v>
      </c>
      <c r="DE19" s="9">
        <v>2.4169999999999998</v>
      </c>
      <c r="DF19" s="9">
        <v>2.4169999999999998</v>
      </c>
      <c r="DG19" s="9">
        <v>0</v>
      </c>
      <c r="DH19" s="9">
        <v>2.4169999999999998</v>
      </c>
      <c r="DI19" s="9">
        <v>2.4169999999999998</v>
      </c>
      <c r="DJ19" s="9">
        <v>0</v>
      </c>
      <c r="DK19" s="9">
        <v>2.4169999999999998</v>
      </c>
      <c r="DL19" s="9">
        <v>2.4169999999999998</v>
      </c>
      <c r="DM19" s="9">
        <v>0</v>
      </c>
      <c r="DN19" s="9">
        <v>0</v>
      </c>
      <c r="DO19" s="9">
        <v>0</v>
      </c>
      <c r="DP19" s="9">
        <v>0</v>
      </c>
      <c r="DQ19" s="9">
        <v>0</v>
      </c>
      <c r="DR19" s="9">
        <v>0</v>
      </c>
      <c r="DS19" s="9">
        <v>0</v>
      </c>
      <c r="DT19" s="9">
        <v>0</v>
      </c>
      <c r="DU19" s="9">
        <v>0</v>
      </c>
      <c r="DV19" s="9">
        <v>0</v>
      </c>
      <c r="DW19" s="9">
        <v>0</v>
      </c>
      <c r="DX19" s="9">
        <v>0</v>
      </c>
      <c r="DY19" s="9">
        <v>0</v>
      </c>
      <c r="DZ19" s="9">
        <v>0</v>
      </c>
      <c r="EA19" s="9">
        <v>0</v>
      </c>
      <c r="EB19" s="9">
        <v>0</v>
      </c>
      <c r="EC19" s="9">
        <v>0</v>
      </c>
      <c r="ED19" s="9">
        <v>0</v>
      </c>
      <c r="EE19" s="9">
        <v>0</v>
      </c>
      <c r="EF19" s="9">
        <v>5.5720000000000001</v>
      </c>
      <c r="EG19" s="9">
        <v>5.0250000000000004</v>
      </c>
      <c r="EH19" s="9">
        <v>0.54700000000000004</v>
      </c>
      <c r="EI19" s="9">
        <v>4.835</v>
      </c>
      <c r="EJ19" s="9">
        <v>4.2880000000000003</v>
      </c>
      <c r="EK19" s="9">
        <v>0.54700000000000004</v>
      </c>
      <c r="EL19" s="9">
        <v>0</v>
      </c>
      <c r="EM19" s="9">
        <v>0</v>
      </c>
      <c r="EN19" s="9">
        <v>0</v>
      </c>
      <c r="EO19" s="9">
        <v>0</v>
      </c>
      <c r="EP19" s="9">
        <v>0</v>
      </c>
      <c r="EQ19" s="9">
        <v>0</v>
      </c>
      <c r="ER19" s="9">
        <v>0.51100000000000001</v>
      </c>
      <c r="ES19" s="9">
        <v>0.51100000000000001</v>
      </c>
      <c r="ET19" s="9">
        <v>0</v>
      </c>
      <c r="EU19" s="9">
        <v>1.2769999999999999</v>
      </c>
      <c r="EV19" s="9">
        <v>1.2769999999999999</v>
      </c>
      <c r="EW19" s="9">
        <v>0</v>
      </c>
      <c r="EX19" s="9">
        <v>3.7829999999999999</v>
      </c>
      <c r="EY19" s="9">
        <v>3.2360000000000002</v>
      </c>
      <c r="EZ19" s="9">
        <v>0.54700000000000004</v>
      </c>
      <c r="FA19" s="9">
        <v>3.0459999999999998</v>
      </c>
      <c r="FB19" s="9">
        <v>2.4990000000000001</v>
      </c>
      <c r="FC19" s="9">
        <v>0.54700000000000004</v>
      </c>
      <c r="FD19" s="9">
        <v>0.73699999999999999</v>
      </c>
      <c r="FE19" s="9">
        <v>0.73699999999999999</v>
      </c>
      <c r="FF19" s="9">
        <v>0</v>
      </c>
      <c r="FG19" s="9">
        <v>13.666</v>
      </c>
      <c r="FH19" s="9">
        <v>4.9989999999999997</v>
      </c>
      <c r="FI19" s="9">
        <v>8.6669999999999998</v>
      </c>
      <c r="FJ19" s="9">
        <v>13.666</v>
      </c>
      <c r="FK19" s="9">
        <v>4.9989999999999997</v>
      </c>
      <c r="FL19" s="9">
        <v>8.6669999999999998</v>
      </c>
      <c r="FM19" s="9">
        <v>8.1839999999999993</v>
      </c>
      <c r="FN19" s="9">
        <v>2.7360000000000002</v>
      </c>
      <c r="FO19" s="9">
        <v>5.4489999999999998</v>
      </c>
      <c r="FP19" s="9">
        <v>2.9279999999999999</v>
      </c>
      <c r="FQ19" s="9">
        <v>2.2629999999999999</v>
      </c>
      <c r="FR19" s="9">
        <v>0.66500000000000004</v>
      </c>
      <c r="FS19" s="9">
        <v>1.718</v>
      </c>
      <c r="FT19" s="9">
        <v>0</v>
      </c>
      <c r="FU19" s="9">
        <v>1.718</v>
      </c>
      <c r="FV19" s="9">
        <v>0.83599999999999997</v>
      </c>
      <c r="FW19" s="9">
        <v>0</v>
      </c>
      <c r="FX19" s="9">
        <v>0.83599999999999997</v>
      </c>
      <c r="FY19" s="9">
        <v>0</v>
      </c>
      <c r="FZ19" s="9">
        <v>0</v>
      </c>
      <c r="GA19" s="9">
        <v>0</v>
      </c>
      <c r="GB19" s="9">
        <v>0</v>
      </c>
      <c r="GC19" s="9">
        <v>0</v>
      </c>
      <c r="GD19" s="9">
        <v>0</v>
      </c>
      <c r="GE19" s="9">
        <v>0</v>
      </c>
      <c r="GF19" s="9">
        <v>0</v>
      </c>
      <c r="GG19" s="9">
        <v>0</v>
      </c>
      <c r="GH19" s="9">
        <v>2.1739999999999999</v>
      </c>
      <c r="GI19" s="9">
        <v>1.702</v>
      </c>
      <c r="GJ19" s="9">
        <v>0.47199999999999998</v>
      </c>
      <c r="GK19" s="9">
        <v>2.1739999999999999</v>
      </c>
      <c r="GL19" s="9">
        <v>1.702</v>
      </c>
      <c r="GM19" s="9">
        <v>0.47199999999999998</v>
      </c>
      <c r="GN19" s="9">
        <v>0.97399999999999998</v>
      </c>
      <c r="GO19" s="9">
        <v>0.502</v>
      </c>
      <c r="GP19" s="9">
        <v>0.47199999999999998</v>
      </c>
      <c r="GQ19" s="9">
        <v>0</v>
      </c>
      <c r="GR19" s="9">
        <v>0</v>
      </c>
      <c r="GS19" s="9">
        <v>0</v>
      </c>
      <c r="GT19" s="9">
        <v>0</v>
      </c>
      <c r="GU19" s="9">
        <v>0</v>
      </c>
      <c r="GV19" s="9">
        <v>0</v>
      </c>
      <c r="GW19" s="9">
        <v>0.55900000000000005</v>
      </c>
      <c r="GX19" s="9">
        <v>0.55900000000000005</v>
      </c>
      <c r="GY19" s="9">
        <v>0</v>
      </c>
      <c r="GZ19" s="9">
        <v>0.64100000000000001</v>
      </c>
      <c r="HA19" s="9">
        <v>0.64100000000000001</v>
      </c>
      <c r="HB19" s="9">
        <v>0</v>
      </c>
      <c r="HC19" s="9">
        <v>0.64100000000000001</v>
      </c>
      <c r="HD19" s="9">
        <v>0.64100000000000001</v>
      </c>
      <c r="HE19" s="9">
        <v>0</v>
      </c>
      <c r="HF19" s="9">
        <v>0</v>
      </c>
      <c r="HG19" s="9">
        <v>0</v>
      </c>
      <c r="HH19" s="9">
        <v>0</v>
      </c>
      <c r="HI19" s="9">
        <v>4.84</v>
      </c>
      <c r="HJ19" s="9">
        <v>3.9660000000000002</v>
      </c>
      <c r="HK19" s="9">
        <v>0.874</v>
      </c>
      <c r="HL19" s="9">
        <v>4.3360000000000003</v>
      </c>
      <c r="HM19" s="9">
        <v>3.9660000000000002</v>
      </c>
      <c r="HN19" s="9">
        <v>0.37</v>
      </c>
      <c r="HO19" s="9">
        <v>1.278</v>
      </c>
      <c r="HP19" s="9">
        <v>1.278</v>
      </c>
      <c r="HQ19" s="9">
        <v>0</v>
      </c>
      <c r="HR19" s="9">
        <v>1.079</v>
      </c>
      <c r="HS19" s="9">
        <v>1.079</v>
      </c>
      <c r="HT19" s="9">
        <v>0</v>
      </c>
      <c r="HU19" s="9">
        <v>0.81399999999999995</v>
      </c>
      <c r="HV19" s="9">
        <v>0.44400000000000001</v>
      </c>
      <c r="HW19" s="9">
        <v>0.37</v>
      </c>
      <c r="HX19" s="9">
        <v>0.55900000000000005</v>
      </c>
      <c r="HY19" s="9">
        <v>0.55900000000000005</v>
      </c>
      <c r="HZ19" s="9">
        <v>0</v>
      </c>
      <c r="IA19" s="9">
        <v>1.109</v>
      </c>
      <c r="IB19" s="9">
        <v>0.60599999999999998</v>
      </c>
      <c r="IC19" s="9">
        <v>0.504</v>
      </c>
      <c r="ID19" s="9">
        <v>0.60599999999999998</v>
      </c>
      <c r="IE19" s="9">
        <v>0.60599999999999998</v>
      </c>
      <c r="IF19" s="9">
        <v>0</v>
      </c>
      <c r="IG19" s="9">
        <v>0.504</v>
      </c>
      <c r="IH19" s="9">
        <v>0</v>
      </c>
      <c r="II19" s="9">
        <v>0.504</v>
      </c>
      <c r="IJ19" s="9">
        <v>8.2759999999999998</v>
      </c>
      <c r="IK19" s="9">
        <v>3.2549999999999999</v>
      </c>
      <c r="IL19" s="9">
        <v>5.0199999999999996</v>
      </c>
      <c r="IM19" s="9">
        <v>8.2759999999999998</v>
      </c>
      <c r="IN19" s="9">
        <v>3.2549999999999999</v>
      </c>
      <c r="IO19" s="9">
        <v>5.0199999999999996</v>
      </c>
      <c r="IP19" s="9">
        <v>3.899</v>
      </c>
      <c r="IQ19" s="9">
        <v>1.7609999999999999</v>
      </c>
    </row>
    <row r="20" spans="1:251">
      <c r="A20" s="10">
        <v>45323</v>
      </c>
      <c r="B20" s="9">
        <v>67.206000000000003</v>
      </c>
      <c r="C20" s="9">
        <v>52.606000000000002</v>
      </c>
      <c r="D20" s="9">
        <v>119.22499999999999</v>
      </c>
      <c r="E20" s="9">
        <v>67.206000000000003</v>
      </c>
      <c r="F20" s="9">
        <v>52.018999999999998</v>
      </c>
      <c r="G20" s="9">
        <v>46.401000000000003</v>
      </c>
      <c r="H20" s="9">
        <v>26.347999999999999</v>
      </c>
      <c r="I20" s="9">
        <v>20.053999999999998</v>
      </c>
      <c r="J20" s="9">
        <v>37.325000000000003</v>
      </c>
      <c r="K20" s="9">
        <v>20.16</v>
      </c>
      <c r="L20" s="9">
        <v>17.164999999999999</v>
      </c>
      <c r="M20" s="9">
        <v>13.372999999999999</v>
      </c>
      <c r="N20" s="9">
        <v>7.1449999999999996</v>
      </c>
      <c r="O20" s="9">
        <v>6.2279999999999998</v>
      </c>
      <c r="P20" s="9">
        <v>10.493</v>
      </c>
      <c r="Q20" s="9">
        <v>5.2160000000000002</v>
      </c>
      <c r="R20" s="9">
        <v>5.2770000000000001</v>
      </c>
      <c r="S20" s="9">
        <v>12.218999999999999</v>
      </c>
      <c r="T20" s="9">
        <v>8.3369999999999997</v>
      </c>
      <c r="U20" s="9">
        <v>3.8820000000000001</v>
      </c>
      <c r="V20" s="9">
        <v>11.632</v>
      </c>
      <c r="W20" s="9">
        <v>8.3369999999999997</v>
      </c>
      <c r="X20" s="9">
        <v>3.2949999999999999</v>
      </c>
      <c r="Y20" s="9">
        <v>0.58699999999999997</v>
      </c>
      <c r="Z20" s="9">
        <v>0</v>
      </c>
      <c r="AA20" s="9">
        <v>0.58699999999999997</v>
      </c>
      <c r="AB20" s="9">
        <v>18.948</v>
      </c>
      <c r="AC20" s="9">
        <v>11.750999999999999</v>
      </c>
      <c r="AD20" s="9">
        <v>7.1970000000000001</v>
      </c>
      <c r="AE20" s="9">
        <v>18.948</v>
      </c>
      <c r="AF20" s="9">
        <v>11.750999999999999</v>
      </c>
      <c r="AG20" s="9">
        <v>7.1970000000000001</v>
      </c>
      <c r="AH20" s="9">
        <v>7.98</v>
      </c>
      <c r="AI20" s="9">
        <v>4.2279999999999998</v>
      </c>
      <c r="AJ20" s="9">
        <v>3.7519999999999998</v>
      </c>
      <c r="AK20" s="9">
        <v>8.26</v>
      </c>
      <c r="AL20" s="9">
        <v>6.8</v>
      </c>
      <c r="AM20" s="9">
        <v>1.4610000000000001</v>
      </c>
      <c r="AN20" s="9">
        <v>1.105</v>
      </c>
      <c r="AO20" s="9">
        <v>0</v>
      </c>
      <c r="AP20" s="9">
        <v>1.105</v>
      </c>
      <c r="AQ20" s="9">
        <v>0.879</v>
      </c>
      <c r="AR20" s="9">
        <v>0</v>
      </c>
      <c r="AS20" s="9">
        <v>0.879</v>
      </c>
      <c r="AT20" s="9">
        <v>0.72399999999999998</v>
      </c>
      <c r="AU20" s="9">
        <v>0.72399999999999998</v>
      </c>
      <c r="AV20" s="9">
        <v>0</v>
      </c>
      <c r="AW20" s="9">
        <v>0.72399999999999998</v>
      </c>
      <c r="AX20" s="9">
        <v>0.72399999999999998</v>
      </c>
      <c r="AY20" s="9">
        <v>0</v>
      </c>
      <c r="AZ20" s="9">
        <v>0</v>
      </c>
      <c r="BA20" s="9">
        <v>0</v>
      </c>
      <c r="BB20" s="9">
        <v>0</v>
      </c>
      <c r="BC20" s="9">
        <v>11.176</v>
      </c>
      <c r="BD20" s="9">
        <v>7.0140000000000002</v>
      </c>
      <c r="BE20" s="9">
        <v>4.1619999999999999</v>
      </c>
      <c r="BF20" s="9">
        <v>11.176</v>
      </c>
      <c r="BG20" s="9">
        <v>7.0140000000000002</v>
      </c>
      <c r="BH20" s="9">
        <v>4.1619999999999999</v>
      </c>
      <c r="BI20" s="9">
        <v>6.2320000000000002</v>
      </c>
      <c r="BJ20" s="9">
        <v>4.8899999999999997</v>
      </c>
      <c r="BK20" s="9">
        <v>1.341</v>
      </c>
      <c r="BL20" s="9">
        <v>4.5869999999999997</v>
      </c>
      <c r="BM20" s="9">
        <v>2.1240000000000001</v>
      </c>
      <c r="BN20" s="9">
        <v>2.4630000000000001</v>
      </c>
      <c r="BO20" s="9">
        <v>0</v>
      </c>
      <c r="BP20" s="9">
        <v>0</v>
      </c>
      <c r="BQ20" s="9">
        <v>0</v>
      </c>
      <c r="BR20" s="9">
        <v>0</v>
      </c>
      <c r="BS20" s="9">
        <v>0</v>
      </c>
      <c r="BT20" s="9">
        <v>0</v>
      </c>
      <c r="BU20" s="9">
        <v>0.35799999999999998</v>
      </c>
      <c r="BV20" s="9">
        <v>0</v>
      </c>
      <c r="BW20" s="9">
        <v>0.35799999999999998</v>
      </c>
      <c r="BX20" s="9">
        <v>0.35799999999999998</v>
      </c>
      <c r="BY20" s="9">
        <v>0</v>
      </c>
      <c r="BZ20" s="9">
        <v>0.35799999999999998</v>
      </c>
      <c r="CA20" s="9">
        <v>0</v>
      </c>
      <c r="CB20" s="9">
        <v>0</v>
      </c>
      <c r="CC20" s="9">
        <v>0</v>
      </c>
      <c r="CD20" s="9">
        <v>5.2229999999999999</v>
      </c>
      <c r="CE20" s="9">
        <v>2.2970000000000002</v>
      </c>
      <c r="CF20" s="9">
        <v>2.9260000000000002</v>
      </c>
      <c r="CG20" s="9">
        <v>5.2229999999999999</v>
      </c>
      <c r="CH20" s="9">
        <v>2.2970000000000002</v>
      </c>
      <c r="CI20" s="9">
        <v>2.9260000000000002</v>
      </c>
      <c r="CJ20" s="9">
        <v>1.379</v>
      </c>
      <c r="CK20" s="9">
        <v>0</v>
      </c>
      <c r="CL20" s="9">
        <v>1.379</v>
      </c>
      <c r="CM20" s="9">
        <v>0</v>
      </c>
      <c r="CN20" s="9">
        <v>0</v>
      </c>
      <c r="CO20" s="9">
        <v>0</v>
      </c>
      <c r="CP20" s="9">
        <v>0</v>
      </c>
      <c r="CQ20" s="9">
        <v>0</v>
      </c>
      <c r="CR20" s="9">
        <v>0</v>
      </c>
      <c r="CS20" s="9">
        <v>0</v>
      </c>
      <c r="CT20" s="9">
        <v>0</v>
      </c>
      <c r="CU20" s="9">
        <v>0</v>
      </c>
      <c r="CV20" s="9">
        <v>3.8439999999999999</v>
      </c>
      <c r="CW20" s="9">
        <v>2.2970000000000002</v>
      </c>
      <c r="CX20" s="9">
        <v>1.546</v>
      </c>
      <c r="CY20" s="9">
        <v>3.8439999999999999</v>
      </c>
      <c r="CZ20" s="9">
        <v>2.2970000000000002</v>
      </c>
      <c r="DA20" s="9">
        <v>1.546</v>
      </c>
      <c r="DB20" s="9">
        <v>0</v>
      </c>
      <c r="DC20" s="9">
        <v>0</v>
      </c>
      <c r="DD20" s="9">
        <v>0</v>
      </c>
      <c r="DE20" s="9">
        <v>1.379</v>
      </c>
      <c r="DF20" s="9">
        <v>0</v>
      </c>
      <c r="DG20" s="9">
        <v>1.379</v>
      </c>
      <c r="DH20" s="9">
        <v>1.379</v>
      </c>
      <c r="DI20" s="9">
        <v>0</v>
      </c>
      <c r="DJ20" s="9">
        <v>1.379</v>
      </c>
      <c r="DK20" s="9">
        <v>1.379</v>
      </c>
      <c r="DL20" s="9">
        <v>0</v>
      </c>
      <c r="DM20" s="9">
        <v>1.379</v>
      </c>
      <c r="DN20" s="9">
        <v>0</v>
      </c>
      <c r="DO20" s="9">
        <v>0</v>
      </c>
      <c r="DP20" s="9">
        <v>0</v>
      </c>
      <c r="DQ20" s="9">
        <v>0</v>
      </c>
      <c r="DR20" s="9">
        <v>0</v>
      </c>
      <c r="DS20" s="9">
        <v>0</v>
      </c>
      <c r="DT20" s="9">
        <v>0</v>
      </c>
      <c r="DU20" s="9">
        <v>0</v>
      </c>
      <c r="DV20" s="9">
        <v>0</v>
      </c>
      <c r="DW20" s="9">
        <v>0</v>
      </c>
      <c r="DX20" s="9">
        <v>0</v>
      </c>
      <c r="DY20" s="9">
        <v>0</v>
      </c>
      <c r="DZ20" s="9">
        <v>0</v>
      </c>
      <c r="EA20" s="9">
        <v>0</v>
      </c>
      <c r="EB20" s="9">
        <v>0</v>
      </c>
      <c r="EC20" s="9">
        <v>0</v>
      </c>
      <c r="ED20" s="9">
        <v>0</v>
      </c>
      <c r="EE20" s="9">
        <v>0</v>
      </c>
      <c r="EF20" s="9">
        <v>3.8439999999999999</v>
      </c>
      <c r="EG20" s="9">
        <v>2.2970000000000002</v>
      </c>
      <c r="EH20" s="9">
        <v>1.546</v>
      </c>
      <c r="EI20" s="9">
        <v>3.8439999999999999</v>
      </c>
      <c r="EJ20" s="9">
        <v>2.2970000000000002</v>
      </c>
      <c r="EK20" s="9">
        <v>1.546</v>
      </c>
      <c r="EL20" s="9">
        <v>0</v>
      </c>
      <c r="EM20" s="9">
        <v>0</v>
      </c>
      <c r="EN20" s="9">
        <v>0</v>
      </c>
      <c r="EO20" s="9">
        <v>0</v>
      </c>
      <c r="EP20" s="9">
        <v>0</v>
      </c>
      <c r="EQ20" s="9">
        <v>0</v>
      </c>
      <c r="ER20" s="9">
        <v>0</v>
      </c>
      <c r="ES20" s="9">
        <v>0</v>
      </c>
      <c r="ET20" s="9">
        <v>0</v>
      </c>
      <c r="EU20" s="9">
        <v>0</v>
      </c>
      <c r="EV20" s="9">
        <v>0</v>
      </c>
      <c r="EW20" s="9">
        <v>0</v>
      </c>
      <c r="EX20" s="9">
        <v>3.8439999999999999</v>
      </c>
      <c r="EY20" s="9">
        <v>2.2970000000000002</v>
      </c>
      <c r="EZ20" s="9">
        <v>1.546</v>
      </c>
      <c r="FA20" s="9">
        <v>3.8439999999999999</v>
      </c>
      <c r="FB20" s="9">
        <v>2.2970000000000002</v>
      </c>
      <c r="FC20" s="9">
        <v>1.546</v>
      </c>
      <c r="FD20" s="9">
        <v>0</v>
      </c>
      <c r="FE20" s="9">
        <v>0</v>
      </c>
      <c r="FF20" s="9">
        <v>0</v>
      </c>
      <c r="FG20" s="9">
        <v>17.347999999999999</v>
      </c>
      <c r="FH20" s="9">
        <v>8.3070000000000004</v>
      </c>
      <c r="FI20" s="9">
        <v>9.0410000000000004</v>
      </c>
      <c r="FJ20" s="9">
        <v>17.347999999999999</v>
      </c>
      <c r="FK20" s="9">
        <v>8.3070000000000004</v>
      </c>
      <c r="FL20" s="9">
        <v>9.0410000000000004</v>
      </c>
      <c r="FM20" s="9">
        <v>11.127000000000001</v>
      </c>
      <c r="FN20" s="9">
        <v>5.7409999999999997</v>
      </c>
      <c r="FO20" s="9">
        <v>5.3860000000000001</v>
      </c>
      <c r="FP20" s="9">
        <v>5.0880000000000001</v>
      </c>
      <c r="FQ20" s="9">
        <v>1.8779999999999999</v>
      </c>
      <c r="FR20" s="9">
        <v>3.21</v>
      </c>
      <c r="FS20" s="9">
        <v>1.133</v>
      </c>
      <c r="FT20" s="9">
        <v>0.68799999999999994</v>
      </c>
      <c r="FU20" s="9">
        <v>0.44500000000000001</v>
      </c>
      <c r="FV20" s="9">
        <v>0</v>
      </c>
      <c r="FW20" s="9">
        <v>0</v>
      </c>
      <c r="FX20" s="9">
        <v>0</v>
      </c>
      <c r="FY20" s="9">
        <v>0</v>
      </c>
      <c r="FZ20" s="9">
        <v>0</v>
      </c>
      <c r="GA20" s="9">
        <v>0</v>
      </c>
      <c r="GB20" s="9">
        <v>0</v>
      </c>
      <c r="GC20" s="9">
        <v>0</v>
      </c>
      <c r="GD20" s="9">
        <v>0</v>
      </c>
      <c r="GE20" s="9">
        <v>0</v>
      </c>
      <c r="GF20" s="9">
        <v>0</v>
      </c>
      <c r="GG20" s="9">
        <v>0</v>
      </c>
      <c r="GH20" s="9">
        <v>5.1970000000000001</v>
      </c>
      <c r="GI20" s="9">
        <v>2.4550000000000001</v>
      </c>
      <c r="GJ20" s="9">
        <v>2.742</v>
      </c>
      <c r="GK20" s="9">
        <v>5.1970000000000001</v>
      </c>
      <c r="GL20" s="9">
        <v>2.4550000000000001</v>
      </c>
      <c r="GM20" s="9">
        <v>2.742</v>
      </c>
      <c r="GN20" s="9">
        <v>3.3769999999999998</v>
      </c>
      <c r="GO20" s="9">
        <v>1.32</v>
      </c>
      <c r="GP20" s="9">
        <v>2.0569999999999999</v>
      </c>
      <c r="GQ20" s="9">
        <v>0.68600000000000005</v>
      </c>
      <c r="GR20" s="9">
        <v>0</v>
      </c>
      <c r="GS20" s="9">
        <v>0.68600000000000005</v>
      </c>
      <c r="GT20" s="9">
        <v>0</v>
      </c>
      <c r="GU20" s="9">
        <v>0</v>
      </c>
      <c r="GV20" s="9">
        <v>0</v>
      </c>
      <c r="GW20" s="9">
        <v>1.135</v>
      </c>
      <c r="GX20" s="9">
        <v>1.135</v>
      </c>
      <c r="GY20" s="9">
        <v>0</v>
      </c>
      <c r="GZ20" s="9">
        <v>0</v>
      </c>
      <c r="HA20" s="9">
        <v>0</v>
      </c>
      <c r="HB20" s="9">
        <v>0</v>
      </c>
      <c r="HC20" s="9">
        <v>0</v>
      </c>
      <c r="HD20" s="9">
        <v>0</v>
      </c>
      <c r="HE20" s="9">
        <v>0</v>
      </c>
      <c r="HF20" s="9">
        <v>0</v>
      </c>
      <c r="HG20" s="9">
        <v>0</v>
      </c>
      <c r="HH20" s="9">
        <v>0</v>
      </c>
      <c r="HI20" s="9">
        <v>8.4350000000000005</v>
      </c>
      <c r="HJ20" s="9">
        <v>5.3479999999999999</v>
      </c>
      <c r="HK20" s="9">
        <v>3.0870000000000002</v>
      </c>
      <c r="HL20" s="9">
        <v>8.4350000000000005</v>
      </c>
      <c r="HM20" s="9">
        <v>5.3479999999999999</v>
      </c>
      <c r="HN20" s="9">
        <v>3.0870000000000002</v>
      </c>
      <c r="HO20" s="9">
        <v>1.3149999999999999</v>
      </c>
      <c r="HP20" s="9">
        <v>0.60699999999999998</v>
      </c>
      <c r="HQ20" s="9">
        <v>0.70799999999999996</v>
      </c>
      <c r="HR20" s="9">
        <v>0.69599999999999995</v>
      </c>
      <c r="HS20" s="9">
        <v>0.69599999999999995</v>
      </c>
      <c r="HT20" s="9">
        <v>0</v>
      </c>
      <c r="HU20" s="9">
        <v>1.8129999999999999</v>
      </c>
      <c r="HV20" s="9">
        <v>0.73599999999999999</v>
      </c>
      <c r="HW20" s="9">
        <v>1.077</v>
      </c>
      <c r="HX20" s="9">
        <v>2.3180000000000001</v>
      </c>
      <c r="HY20" s="9">
        <v>1.016</v>
      </c>
      <c r="HZ20" s="9">
        <v>1.302</v>
      </c>
      <c r="IA20" s="9">
        <v>2.294</v>
      </c>
      <c r="IB20" s="9">
        <v>2.294</v>
      </c>
      <c r="IC20" s="9">
        <v>0</v>
      </c>
      <c r="ID20" s="9">
        <v>2.294</v>
      </c>
      <c r="IE20" s="9">
        <v>2.294</v>
      </c>
      <c r="IF20" s="9">
        <v>0</v>
      </c>
      <c r="IG20" s="9">
        <v>0</v>
      </c>
      <c r="IH20" s="9">
        <v>0</v>
      </c>
      <c r="II20" s="9">
        <v>0</v>
      </c>
      <c r="IJ20" s="9">
        <v>5.7149999999999999</v>
      </c>
      <c r="IK20" s="9">
        <v>4.08</v>
      </c>
      <c r="IL20" s="9">
        <v>1.635</v>
      </c>
      <c r="IM20" s="9">
        <v>5.7149999999999999</v>
      </c>
      <c r="IN20" s="9">
        <v>4.08</v>
      </c>
      <c r="IO20" s="9">
        <v>1.635</v>
      </c>
      <c r="IP20" s="9">
        <v>1.3839999999999999</v>
      </c>
      <c r="IQ20" s="9">
        <v>1.0429999999999999</v>
      </c>
    </row>
  </sheetData>
  <pageMargins left="0.7" right="0.7" top="0.75" bottom="0.75" header="0.3" footer="0.3"/>
  <legacy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2512</v>
      </c>
      <c r="C1" s="3" t="s">
        <v>2513</v>
      </c>
      <c r="D1" s="3" t="s">
        <v>2514</v>
      </c>
      <c r="E1" s="3" t="s">
        <v>2515</v>
      </c>
      <c r="F1" s="3" t="s">
        <v>2516</v>
      </c>
      <c r="G1" s="3" t="s">
        <v>2517</v>
      </c>
      <c r="H1" s="3" t="s">
        <v>2518</v>
      </c>
      <c r="I1" s="3" t="s">
        <v>2519</v>
      </c>
      <c r="J1" s="3" t="s">
        <v>2520</v>
      </c>
      <c r="K1" s="3" t="s">
        <v>2521</v>
      </c>
      <c r="L1" s="3" t="s">
        <v>2522</v>
      </c>
      <c r="M1" s="3" t="s">
        <v>2523</v>
      </c>
      <c r="N1" s="3" t="s">
        <v>2524</v>
      </c>
      <c r="O1" s="3" t="s">
        <v>2525</v>
      </c>
      <c r="P1" s="3" t="s">
        <v>2526</v>
      </c>
      <c r="Q1" s="3" t="s">
        <v>2527</v>
      </c>
      <c r="R1" s="3" t="s">
        <v>2528</v>
      </c>
      <c r="S1" s="3" t="s">
        <v>2529</v>
      </c>
      <c r="T1" s="3" t="s">
        <v>2530</v>
      </c>
      <c r="U1" s="3" t="s">
        <v>2531</v>
      </c>
      <c r="V1" s="3" t="s">
        <v>2532</v>
      </c>
      <c r="W1" s="3" t="s">
        <v>2533</v>
      </c>
      <c r="X1" s="3" t="s">
        <v>2534</v>
      </c>
      <c r="Y1" s="3" t="s">
        <v>2535</v>
      </c>
      <c r="Z1" s="3" t="s">
        <v>2536</v>
      </c>
      <c r="AA1" s="3" t="s">
        <v>2537</v>
      </c>
      <c r="AB1" s="3" t="s">
        <v>2538</v>
      </c>
      <c r="AC1" s="3" t="s">
        <v>2539</v>
      </c>
      <c r="AD1" s="3" t="s">
        <v>2540</v>
      </c>
      <c r="AE1" s="3" t="s">
        <v>2541</v>
      </c>
      <c r="AF1" s="3" t="s">
        <v>2542</v>
      </c>
      <c r="AG1" s="3" t="s">
        <v>2543</v>
      </c>
      <c r="AH1" s="3" t="s">
        <v>2544</v>
      </c>
      <c r="AI1" s="3" t="s">
        <v>2545</v>
      </c>
      <c r="AJ1" s="3" t="s">
        <v>2546</v>
      </c>
      <c r="AK1" s="3" t="s">
        <v>2547</v>
      </c>
      <c r="AL1" s="3" t="s">
        <v>2548</v>
      </c>
      <c r="AM1" s="3" t="s">
        <v>2549</v>
      </c>
      <c r="AN1" s="3" t="s">
        <v>2550</v>
      </c>
      <c r="AO1" s="3" t="s">
        <v>2551</v>
      </c>
      <c r="AP1" s="3" t="s">
        <v>2552</v>
      </c>
      <c r="AQ1" s="3" t="s">
        <v>2553</v>
      </c>
      <c r="AR1" s="3" t="s">
        <v>2554</v>
      </c>
      <c r="AS1" s="3" t="s">
        <v>2555</v>
      </c>
      <c r="AT1" s="3" t="s">
        <v>2556</v>
      </c>
      <c r="AU1" s="3" t="s">
        <v>2557</v>
      </c>
      <c r="AV1" s="3" t="s">
        <v>2558</v>
      </c>
      <c r="AW1" s="3" t="s">
        <v>2559</v>
      </c>
      <c r="AX1" s="3" t="s">
        <v>2560</v>
      </c>
      <c r="AY1" s="3" t="s">
        <v>2561</v>
      </c>
      <c r="AZ1" s="3" t="s">
        <v>2562</v>
      </c>
      <c r="BA1" s="3" t="s">
        <v>2563</v>
      </c>
      <c r="BB1" s="3" t="s">
        <v>2564</v>
      </c>
      <c r="BC1" s="3" t="s">
        <v>2565</v>
      </c>
      <c r="BD1" s="3" t="s">
        <v>2566</v>
      </c>
      <c r="BE1" s="3" t="s">
        <v>2567</v>
      </c>
      <c r="BF1" s="3" t="s">
        <v>2568</v>
      </c>
      <c r="BG1" s="3" t="s">
        <v>2569</v>
      </c>
      <c r="BH1" s="3" t="s">
        <v>2570</v>
      </c>
      <c r="BI1" s="3" t="s">
        <v>2571</v>
      </c>
      <c r="BJ1" s="3" t="s">
        <v>2572</v>
      </c>
      <c r="BK1" s="3" t="s">
        <v>2573</v>
      </c>
      <c r="BL1" s="3" t="s">
        <v>2574</v>
      </c>
      <c r="BM1" s="3" t="s">
        <v>2575</v>
      </c>
      <c r="BN1" s="3" t="s">
        <v>2576</v>
      </c>
      <c r="BO1" s="3" t="s">
        <v>2577</v>
      </c>
      <c r="BP1" s="3" t="s">
        <v>2578</v>
      </c>
      <c r="BQ1" s="3" t="s">
        <v>2579</v>
      </c>
      <c r="BR1" s="3" t="s">
        <v>2580</v>
      </c>
      <c r="BS1" s="3" t="s">
        <v>2581</v>
      </c>
      <c r="BT1" s="3" t="s">
        <v>2582</v>
      </c>
      <c r="BU1" s="3" t="s">
        <v>2583</v>
      </c>
      <c r="BV1" s="3" t="s">
        <v>2584</v>
      </c>
      <c r="BW1" s="3" t="s">
        <v>2585</v>
      </c>
      <c r="BX1" s="3" t="s">
        <v>2586</v>
      </c>
      <c r="BY1" s="3" t="s">
        <v>2587</v>
      </c>
      <c r="BZ1" s="3" t="s">
        <v>2588</v>
      </c>
      <c r="CA1" s="3" t="s">
        <v>2589</v>
      </c>
      <c r="CB1" s="3" t="s">
        <v>2590</v>
      </c>
      <c r="CC1" s="3" t="s">
        <v>2591</v>
      </c>
      <c r="CD1" s="3" t="s">
        <v>2592</v>
      </c>
      <c r="CE1" s="3" t="s">
        <v>2593</v>
      </c>
      <c r="CF1" s="3" t="s">
        <v>2594</v>
      </c>
      <c r="CG1" s="3" t="s">
        <v>2595</v>
      </c>
      <c r="CH1" s="3" t="s">
        <v>2596</v>
      </c>
      <c r="CI1" s="3" t="s">
        <v>2597</v>
      </c>
      <c r="CJ1" s="3" t="s">
        <v>2598</v>
      </c>
      <c r="CK1" s="3" t="s">
        <v>2599</v>
      </c>
      <c r="CL1" s="3" t="s">
        <v>2600</v>
      </c>
      <c r="CM1" s="3" t="s">
        <v>2601</v>
      </c>
      <c r="CN1" s="3" t="s">
        <v>2602</v>
      </c>
      <c r="CO1" s="3" t="s">
        <v>2603</v>
      </c>
      <c r="CP1" s="3" t="s">
        <v>2604</v>
      </c>
      <c r="CQ1" s="3" t="s">
        <v>2605</v>
      </c>
      <c r="CR1" s="3" t="s">
        <v>2606</v>
      </c>
      <c r="CS1" s="3" t="s">
        <v>2607</v>
      </c>
      <c r="CT1" s="3" t="s">
        <v>2608</v>
      </c>
      <c r="CU1" s="3" t="s">
        <v>2609</v>
      </c>
      <c r="CV1" s="3" t="s">
        <v>2610</v>
      </c>
      <c r="CW1" s="3" t="s">
        <v>2611</v>
      </c>
      <c r="CX1" s="3" t="s">
        <v>2612</v>
      </c>
      <c r="CY1" s="3" t="s">
        <v>2613</v>
      </c>
      <c r="CZ1" s="3" t="s">
        <v>2614</v>
      </c>
      <c r="DA1" s="3" t="s">
        <v>2615</v>
      </c>
      <c r="DB1" s="3" t="s">
        <v>2616</v>
      </c>
      <c r="DC1" s="3" t="s">
        <v>2617</v>
      </c>
      <c r="DD1" s="3" t="s">
        <v>2618</v>
      </c>
      <c r="DE1" s="3" t="s">
        <v>2619</v>
      </c>
      <c r="DF1" s="3" t="s">
        <v>2620</v>
      </c>
      <c r="DG1" s="3" t="s">
        <v>2621</v>
      </c>
      <c r="DH1" s="3" t="s">
        <v>2622</v>
      </c>
      <c r="DI1" s="3" t="s">
        <v>2623</v>
      </c>
      <c r="DJ1" s="3" t="s">
        <v>2624</v>
      </c>
      <c r="DK1" s="3" t="s">
        <v>2625</v>
      </c>
      <c r="DL1" s="3" t="s">
        <v>2626</v>
      </c>
      <c r="DM1" s="3" t="s">
        <v>2627</v>
      </c>
      <c r="DN1" s="3" t="s">
        <v>2628</v>
      </c>
      <c r="DO1" s="3" t="s">
        <v>2629</v>
      </c>
      <c r="DP1" s="3" t="s">
        <v>2630</v>
      </c>
      <c r="DQ1" s="3" t="s">
        <v>2631</v>
      </c>
      <c r="DR1" s="3" t="s">
        <v>2632</v>
      </c>
      <c r="DS1" s="3" t="s">
        <v>2633</v>
      </c>
      <c r="DT1" s="3" t="s">
        <v>2634</v>
      </c>
      <c r="DU1" s="3" t="s">
        <v>2635</v>
      </c>
      <c r="DV1" s="3" t="s">
        <v>2636</v>
      </c>
      <c r="DW1" s="3" t="s">
        <v>2637</v>
      </c>
      <c r="DX1" s="3" t="s">
        <v>2638</v>
      </c>
      <c r="DY1" s="3" t="s">
        <v>2639</v>
      </c>
      <c r="DZ1" s="3" t="s">
        <v>2640</v>
      </c>
      <c r="EA1" s="3" t="s">
        <v>2641</v>
      </c>
      <c r="EB1" s="3" t="s">
        <v>2642</v>
      </c>
      <c r="EC1" s="3" t="s">
        <v>2643</v>
      </c>
      <c r="ED1" s="3" t="s">
        <v>2644</v>
      </c>
      <c r="EE1" s="3" t="s">
        <v>2645</v>
      </c>
      <c r="EF1" s="3" t="s">
        <v>2646</v>
      </c>
      <c r="EG1" s="3" t="s">
        <v>2647</v>
      </c>
      <c r="EH1" s="3" t="s">
        <v>2648</v>
      </c>
      <c r="EI1" s="3" t="s">
        <v>2649</v>
      </c>
      <c r="EJ1" s="3" t="s">
        <v>2650</v>
      </c>
      <c r="EK1" s="3" t="s">
        <v>2651</v>
      </c>
      <c r="EL1" s="3" t="s">
        <v>2652</v>
      </c>
      <c r="EM1" s="3" t="s">
        <v>2653</v>
      </c>
      <c r="EN1" s="3" t="s">
        <v>2654</v>
      </c>
      <c r="EO1" s="3" t="s">
        <v>2655</v>
      </c>
      <c r="EP1" s="3" t="s">
        <v>2656</v>
      </c>
      <c r="EQ1" s="3" t="s">
        <v>2657</v>
      </c>
      <c r="ER1" s="3" t="s">
        <v>2658</v>
      </c>
      <c r="ES1" s="3" t="s">
        <v>2659</v>
      </c>
      <c r="ET1" s="3" t="s">
        <v>2660</v>
      </c>
      <c r="EU1" s="3" t="s">
        <v>2661</v>
      </c>
      <c r="EV1" s="3" t="s">
        <v>2662</v>
      </c>
      <c r="EW1" s="3" t="s">
        <v>2663</v>
      </c>
      <c r="EX1" s="3" t="s">
        <v>2664</v>
      </c>
      <c r="EY1" s="3" t="s">
        <v>2665</v>
      </c>
      <c r="EZ1" s="3" t="s">
        <v>2666</v>
      </c>
      <c r="FA1" s="3" t="s">
        <v>2667</v>
      </c>
      <c r="FB1" s="3" t="s">
        <v>2668</v>
      </c>
      <c r="FC1" s="3" t="s">
        <v>2669</v>
      </c>
      <c r="FD1" s="3" t="s">
        <v>2670</v>
      </c>
      <c r="FE1" s="3" t="s">
        <v>2671</v>
      </c>
      <c r="FF1" s="3" t="s">
        <v>2672</v>
      </c>
      <c r="FG1" s="3" t="s">
        <v>2673</v>
      </c>
      <c r="FH1" s="3" t="s">
        <v>2674</v>
      </c>
      <c r="FI1" s="3" t="s">
        <v>2675</v>
      </c>
      <c r="FJ1" s="3" t="s">
        <v>2676</v>
      </c>
      <c r="FK1" s="3" t="s">
        <v>2677</v>
      </c>
      <c r="FL1" s="3" t="s">
        <v>2678</v>
      </c>
      <c r="FM1" s="3" t="s">
        <v>2679</v>
      </c>
      <c r="FN1" s="3" t="s">
        <v>2680</v>
      </c>
      <c r="FO1" s="3" t="s">
        <v>2681</v>
      </c>
      <c r="FP1" s="3" t="s">
        <v>2682</v>
      </c>
      <c r="FQ1" s="3" t="s">
        <v>2683</v>
      </c>
      <c r="FR1" s="3" t="s">
        <v>2684</v>
      </c>
      <c r="FS1" s="3" t="s">
        <v>2685</v>
      </c>
      <c r="FT1" s="3" t="s">
        <v>2686</v>
      </c>
      <c r="FU1" s="3" t="s">
        <v>2687</v>
      </c>
      <c r="FV1" s="3" t="s">
        <v>2688</v>
      </c>
      <c r="FW1" s="3" t="s">
        <v>2689</v>
      </c>
      <c r="FX1" s="3" t="s">
        <v>2690</v>
      </c>
      <c r="FY1" s="3" t="s">
        <v>2691</v>
      </c>
      <c r="FZ1" s="3" t="s">
        <v>2692</v>
      </c>
      <c r="GA1" s="3" t="s">
        <v>2693</v>
      </c>
      <c r="GB1" s="3" t="s">
        <v>2694</v>
      </c>
      <c r="GC1" s="3" t="s">
        <v>2695</v>
      </c>
      <c r="GD1" s="3" t="s">
        <v>2696</v>
      </c>
      <c r="GE1" s="3" t="s">
        <v>2697</v>
      </c>
      <c r="GF1" s="3" t="s">
        <v>2698</v>
      </c>
      <c r="GG1" s="3" t="s">
        <v>2699</v>
      </c>
      <c r="GH1" s="3" t="s">
        <v>2700</v>
      </c>
      <c r="GI1" s="3" t="s">
        <v>2701</v>
      </c>
      <c r="GJ1" s="3" t="s">
        <v>2702</v>
      </c>
      <c r="GK1" s="3" t="s">
        <v>2703</v>
      </c>
      <c r="GL1" s="3" t="s">
        <v>2704</v>
      </c>
      <c r="GM1" s="3" t="s">
        <v>2705</v>
      </c>
      <c r="GN1" s="3" t="s">
        <v>2706</v>
      </c>
      <c r="GO1" s="3" t="s">
        <v>2707</v>
      </c>
      <c r="GP1" s="3" t="s">
        <v>2708</v>
      </c>
      <c r="GQ1" s="3" t="s">
        <v>2709</v>
      </c>
      <c r="GR1" s="3" t="s">
        <v>2710</v>
      </c>
      <c r="GS1" s="3" t="s">
        <v>2711</v>
      </c>
      <c r="GT1" s="3" t="s">
        <v>2712</v>
      </c>
      <c r="GU1" s="3" t="s">
        <v>2713</v>
      </c>
      <c r="GV1" s="3" t="s">
        <v>2714</v>
      </c>
      <c r="GW1" s="3" t="s">
        <v>2715</v>
      </c>
      <c r="GX1" s="3" t="s">
        <v>2716</v>
      </c>
      <c r="GY1" s="3" t="s">
        <v>2717</v>
      </c>
      <c r="GZ1" s="3" t="s">
        <v>2718</v>
      </c>
      <c r="HA1" s="3" t="s">
        <v>2719</v>
      </c>
      <c r="HB1" s="3" t="s">
        <v>2720</v>
      </c>
      <c r="HC1" s="3" t="s">
        <v>2721</v>
      </c>
      <c r="HD1" s="3" t="s">
        <v>2722</v>
      </c>
      <c r="HE1" s="3" t="s">
        <v>2723</v>
      </c>
      <c r="HF1" s="3" t="s">
        <v>2724</v>
      </c>
      <c r="HG1" s="3" t="s">
        <v>2725</v>
      </c>
      <c r="HH1" s="3" t="s">
        <v>2726</v>
      </c>
      <c r="HI1" s="3" t="s">
        <v>2727</v>
      </c>
      <c r="HJ1" s="3" t="s">
        <v>2728</v>
      </c>
      <c r="HK1" s="3" t="s">
        <v>2729</v>
      </c>
      <c r="HL1" s="3" t="s">
        <v>2730</v>
      </c>
      <c r="HM1" s="3" t="s">
        <v>2731</v>
      </c>
      <c r="HN1" s="3" t="s">
        <v>2732</v>
      </c>
      <c r="HO1" s="3" t="s">
        <v>2733</v>
      </c>
      <c r="HP1" s="3" t="s">
        <v>2734</v>
      </c>
      <c r="HQ1" s="3" t="s">
        <v>2735</v>
      </c>
      <c r="HR1" s="3" t="s">
        <v>2736</v>
      </c>
      <c r="HS1" s="3" t="s">
        <v>2737</v>
      </c>
      <c r="HT1" s="3" t="s">
        <v>2738</v>
      </c>
      <c r="HU1" s="3" t="s">
        <v>2739</v>
      </c>
      <c r="HV1" s="3" t="s">
        <v>2740</v>
      </c>
      <c r="HW1" s="3" t="s">
        <v>2741</v>
      </c>
      <c r="HX1" s="3" t="s">
        <v>2742</v>
      </c>
      <c r="HY1" s="3" t="s">
        <v>2743</v>
      </c>
      <c r="HZ1" s="3" t="s">
        <v>2744</v>
      </c>
      <c r="IA1" s="3" t="s">
        <v>2745</v>
      </c>
      <c r="IB1" s="3" t="s">
        <v>2746</v>
      </c>
      <c r="IC1" s="3" t="s">
        <v>2747</v>
      </c>
      <c r="ID1" s="3" t="s">
        <v>2748</v>
      </c>
      <c r="IE1" s="3" t="s">
        <v>2749</v>
      </c>
      <c r="IF1" s="3" t="s">
        <v>2750</v>
      </c>
      <c r="IG1" s="3" t="s">
        <v>2751</v>
      </c>
      <c r="IH1" s="3" t="s">
        <v>2752</v>
      </c>
      <c r="II1" s="3" t="s">
        <v>2753</v>
      </c>
      <c r="IJ1" s="3" t="s">
        <v>2754</v>
      </c>
      <c r="IK1" s="3" t="s">
        <v>2755</v>
      </c>
      <c r="IL1" s="3" t="s">
        <v>2756</v>
      </c>
      <c r="IM1" s="3" t="s">
        <v>2757</v>
      </c>
      <c r="IN1" s="3" t="s">
        <v>2758</v>
      </c>
      <c r="IO1" s="3" t="s">
        <v>2759</v>
      </c>
      <c r="IP1" s="3" t="s">
        <v>2760</v>
      </c>
      <c r="IQ1" s="3" t="s">
        <v>2761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8769</v>
      </c>
      <c r="C5" s="8" t="s">
        <v>8769</v>
      </c>
      <c r="D5" s="8" t="s">
        <v>8769</v>
      </c>
      <c r="E5" s="8" t="s">
        <v>8769</v>
      </c>
      <c r="F5" s="8" t="s">
        <v>8769</v>
      </c>
      <c r="G5" s="8" t="s">
        <v>8769</v>
      </c>
      <c r="H5" s="8" t="s">
        <v>8769</v>
      </c>
      <c r="I5" s="8" t="s">
        <v>8769</v>
      </c>
      <c r="J5" s="8" t="s">
        <v>8769</v>
      </c>
      <c r="K5" s="8" t="s">
        <v>8769</v>
      </c>
      <c r="L5" s="8" t="s">
        <v>8769</v>
      </c>
      <c r="M5" s="8" t="s">
        <v>8769</v>
      </c>
      <c r="N5" s="8" t="s">
        <v>8769</v>
      </c>
      <c r="O5" s="8" t="s">
        <v>8769</v>
      </c>
      <c r="P5" s="8" t="s">
        <v>8769</v>
      </c>
      <c r="Q5" s="8" t="s">
        <v>8769</v>
      </c>
      <c r="R5" s="8" t="s">
        <v>8769</v>
      </c>
      <c r="S5" s="8" t="s">
        <v>8769</v>
      </c>
      <c r="T5" s="8" t="s">
        <v>8769</v>
      </c>
      <c r="U5" s="8" t="s">
        <v>8769</v>
      </c>
      <c r="V5" s="8" t="s">
        <v>8769</v>
      </c>
      <c r="W5" s="8" t="s">
        <v>8769</v>
      </c>
      <c r="X5" s="8" t="s">
        <v>8769</v>
      </c>
      <c r="Y5" s="8" t="s">
        <v>8769</v>
      </c>
      <c r="Z5" s="8" t="s">
        <v>8769</v>
      </c>
      <c r="AA5" s="8" t="s">
        <v>8769</v>
      </c>
      <c r="AB5" s="8" t="s">
        <v>8769</v>
      </c>
      <c r="AC5" s="8" t="s">
        <v>8769</v>
      </c>
      <c r="AD5" s="8" t="s">
        <v>8769</v>
      </c>
      <c r="AE5" s="8" t="s">
        <v>8769</v>
      </c>
      <c r="AF5" s="8" t="s">
        <v>8769</v>
      </c>
      <c r="AG5" s="8" t="s">
        <v>8769</v>
      </c>
      <c r="AH5" s="8" t="s">
        <v>8769</v>
      </c>
      <c r="AI5" s="8" t="s">
        <v>8769</v>
      </c>
      <c r="AJ5" s="8" t="s">
        <v>8769</v>
      </c>
      <c r="AK5" s="8" t="s">
        <v>8769</v>
      </c>
      <c r="AL5" s="8" t="s">
        <v>8769</v>
      </c>
      <c r="AM5" s="8" t="s">
        <v>8769</v>
      </c>
      <c r="AN5" s="8" t="s">
        <v>8769</v>
      </c>
      <c r="AO5" s="8" t="s">
        <v>8769</v>
      </c>
      <c r="AP5" s="8" t="s">
        <v>8769</v>
      </c>
      <c r="AQ5" s="8" t="s">
        <v>8769</v>
      </c>
      <c r="AR5" s="8" t="s">
        <v>8769</v>
      </c>
      <c r="AS5" s="8" t="s">
        <v>8769</v>
      </c>
      <c r="AT5" s="8" t="s">
        <v>8769</v>
      </c>
      <c r="AU5" s="8" t="s">
        <v>8769</v>
      </c>
      <c r="AV5" s="8" t="s">
        <v>8769</v>
      </c>
      <c r="AW5" s="8" t="s">
        <v>8769</v>
      </c>
      <c r="AX5" s="8" t="s">
        <v>8769</v>
      </c>
      <c r="AY5" s="8" t="s">
        <v>8769</v>
      </c>
      <c r="AZ5" s="8" t="s">
        <v>8769</v>
      </c>
      <c r="BA5" s="8" t="s">
        <v>8769</v>
      </c>
      <c r="BB5" s="8" t="s">
        <v>8769</v>
      </c>
      <c r="BC5" s="8" t="s">
        <v>8769</v>
      </c>
      <c r="BD5" s="8" t="s">
        <v>8769</v>
      </c>
      <c r="BE5" s="8" t="s">
        <v>8769</v>
      </c>
      <c r="BF5" s="8" t="s">
        <v>8769</v>
      </c>
      <c r="BG5" s="8" t="s">
        <v>8769</v>
      </c>
      <c r="BH5" s="8" t="s">
        <v>8769</v>
      </c>
      <c r="BI5" s="8" t="s">
        <v>8769</v>
      </c>
      <c r="BJ5" s="8" t="s">
        <v>8769</v>
      </c>
      <c r="BK5" s="8" t="s">
        <v>8769</v>
      </c>
      <c r="BL5" s="8" t="s">
        <v>8769</v>
      </c>
      <c r="BM5" s="8" t="s">
        <v>8769</v>
      </c>
      <c r="BN5" s="8" t="s">
        <v>8769</v>
      </c>
      <c r="BO5" s="8" t="s">
        <v>8769</v>
      </c>
      <c r="BP5" s="8" t="s">
        <v>8769</v>
      </c>
      <c r="BQ5" s="8" t="s">
        <v>8769</v>
      </c>
      <c r="BR5" s="8" t="s">
        <v>8769</v>
      </c>
      <c r="BS5" s="8" t="s">
        <v>8769</v>
      </c>
      <c r="BT5" s="8" t="s">
        <v>8769</v>
      </c>
      <c r="BU5" s="8" t="s">
        <v>8769</v>
      </c>
      <c r="BV5" s="8" t="s">
        <v>8769</v>
      </c>
      <c r="BW5" s="8" t="s">
        <v>8769</v>
      </c>
      <c r="BX5" s="8" t="s">
        <v>8769</v>
      </c>
      <c r="BY5" s="8" t="s">
        <v>8769</v>
      </c>
      <c r="BZ5" s="8" t="s">
        <v>8769</v>
      </c>
      <c r="CA5" s="8" t="s">
        <v>8769</v>
      </c>
      <c r="CB5" s="8" t="s">
        <v>8769</v>
      </c>
      <c r="CC5" s="8" t="s">
        <v>8769</v>
      </c>
      <c r="CD5" s="8" t="s">
        <v>8769</v>
      </c>
      <c r="CE5" s="8" t="s">
        <v>8769</v>
      </c>
      <c r="CF5" s="8" t="s">
        <v>8769</v>
      </c>
      <c r="CG5" s="8" t="s">
        <v>8769</v>
      </c>
      <c r="CH5" s="8" t="s">
        <v>8769</v>
      </c>
      <c r="CI5" s="8" t="s">
        <v>8769</v>
      </c>
      <c r="CJ5" s="8" t="s">
        <v>8769</v>
      </c>
      <c r="CK5" s="8" t="s">
        <v>8769</v>
      </c>
      <c r="CL5" s="8" t="s">
        <v>8769</v>
      </c>
      <c r="CM5" s="8" t="s">
        <v>8769</v>
      </c>
      <c r="CN5" s="8" t="s">
        <v>8769</v>
      </c>
      <c r="CO5" s="8" t="s">
        <v>8769</v>
      </c>
      <c r="CP5" s="8" t="s">
        <v>8769</v>
      </c>
      <c r="CQ5" s="8" t="s">
        <v>8769</v>
      </c>
      <c r="CR5" s="8" t="s">
        <v>8769</v>
      </c>
      <c r="CS5" s="8" t="s">
        <v>8769</v>
      </c>
      <c r="CT5" s="8" t="s">
        <v>8769</v>
      </c>
      <c r="CU5" s="8" t="s">
        <v>8769</v>
      </c>
      <c r="CV5" s="8" t="s">
        <v>8769</v>
      </c>
      <c r="CW5" s="8" t="s">
        <v>8769</v>
      </c>
      <c r="CX5" s="8" t="s">
        <v>8769</v>
      </c>
      <c r="CY5" s="8" t="s">
        <v>8769</v>
      </c>
      <c r="CZ5" s="8" t="s">
        <v>8769</v>
      </c>
      <c r="DA5" s="8" t="s">
        <v>8769</v>
      </c>
      <c r="DB5" s="8" t="s">
        <v>8769</v>
      </c>
      <c r="DC5" s="8" t="s">
        <v>8769</v>
      </c>
      <c r="DD5" s="8" t="s">
        <v>8769</v>
      </c>
      <c r="DE5" s="8" t="s">
        <v>8769</v>
      </c>
      <c r="DF5" s="8" t="s">
        <v>8769</v>
      </c>
      <c r="DG5" s="8" t="s">
        <v>8769</v>
      </c>
      <c r="DH5" s="8" t="s">
        <v>8769</v>
      </c>
      <c r="DI5" s="8" t="s">
        <v>8769</v>
      </c>
      <c r="DJ5" s="8" t="s">
        <v>8769</v>
      </c>
      <c r="DK5" s="8" t="s">
        <v>8769</v>
      </c>
      <c r="DL5" s="8" t="s">
        <v>8769</v>
      </c>
      <c r="DM5" s="8" t="s">
        <v>8769</v>
      </c>
      <c r="DN5" s="8" t="s">
        <v>8769</v>
      </c>
      <c r="DO5" s="8" t="s">
        <v>8769</v>
      </c>
      <c r="DP5" s="8" t="s">
        <v>8769</v>
      </c>
      <c r="DQ5" s="8" t="s">
        <v>8769</v>
      </c>
      <c r="DR5" s="8" t="s">
        <v>8769</v>
      </c>
      <c r="DS5" s="8" t="s">
        <v>8769</v>
      </c>
      <c r="DT5" s="8" t="s">
        <v>8769</v>
      </c>
      <c r="DU5" s="8" t="s">
        <v>8769</v>
      </c>
      <c r="DV5" s="8" t="s">
        <v>8769</v>
      </c>
      <c r="DW5" s="8" t="s">
        <v>8769</v>
      </c>
      <c r="DX5" s="8" t="s">
        <v>8769</v>
      </c>
      <c r="DY5" s="8" t="s">
        <v>8769</v>
      </c>
      <c r="DZ5" s="8" t="s">
        <v>8769</v>
      </c>
      <c r="EA5" s="8" t="s">
        <v>8769</v>
      </c>
      <c r="EB5" s="8" t="s">
        <v>8769</v>
      </c>
      <c r="EC5" s="8" t="s">
        <v>8769</v>
      </c>
      <c r="ED5" s="8" t="s">
        <v>8769</v>
      </c>
      <c r="EE5" s="8" t="s">
        <v>8769</v>
      </c>
      <c r="EF5" s="8" t="s">
        <v>8769</v>
      </c>
      <c r="EG5" s="8" t="s">
        <v>8769</v>
      </c>
      <c r="EH5" s="8" t="s">
        <v>8769</v>
      </c>
      <c r="EI5" s="8" t="s">
        <v>8769</v>
      </c>
      <c r="EJ5" s="8" t="s">
        <v>8769</v>
      </c>
      <c r="EK5" s="8" t="s">
        <v>8769</v>
      </c>
      <c r="EL5" s="8" t="s">
        <v>8769</v>
      </c>
      <c r="EM5" s="8" t="s">
        <v>8769</v>
      </c>
      <c r="EN5" s="8" t="s">
        <v>8769</v>
      </c>
      <c r="EO5" s="8" t="s">
        <v>8769</v>
      </c>
      <c r="EP5" s="8" t="s">
        <v>8769</v>
      </c>
      <c r="EQ5" s="8" t="s">
        <v>8769</v>
      </c>
      <c r="ER5" s="8" t="s">
        <v>8769</v>
      </c>
      <c r="ES5" s="8" t="s">
        <v>8769</v>
      </c>
      <c r="ET5" s="8" t="s">
        <v>8769</v>
      </c>
      <c r="EU5" s="8" t="s">
        <v>8769</v>
      </c>
      <c r="EV5" s="8" t="s">
        <v>8769</v>
      </c>
      <c r="EW5" s="8" t="s">
        <v>8769</v>
      </c>
      <c r="EX5" s="8" t="s">
        <v>8769</v>
      </c>
      <c r="EY5" s="8" t="s">
        <v>8769</v>
      </c>
      <c r="EZ5" s="8" t="s">
        <v>8769</v>
      </c>
      <c r="FA5" s="8" t="s">
        <v>8769</v>
      </c>
      <c r="FB5" s="8" t="s">
        <v>8769</v>
      </c>
      <c r="FC5" s="8" t="s">
        <v>8769</v>
      </c>
      <c r="FD5" s="8" t="s">
        <v>8769</v>
      </c>
      <c r="FE5" s="8" t="s">
        <v>8769</v>
      </c>
      <c r="FF5" s="8" t="s">
        <v>8769</v>
      </c>
      <c r="FG5" s="8" t="s">
        <v>8769</v>
      </c>
      <c r="FH5" s="8" t="s">
        <v>8769</v>
      </c>
      <c r="FI5" s="8" t="s">
        <v>8769</v>
      </c>
      <c r="FJ5" s="8" t="s">
        <v>8769</v>
      </c>
      <c r="FK5" s="8" t="s">
        <v>8769</v>
      </c>
      <c r="FL5" s="8" t="s">
        <v>8769</v>
      </c>
      <c r="FM5" s="8" t="s">
        <v>8769</v>
      </c>
      <c r="FN5" s="8" t="s">
        <v>8769</v>
      </c>
      <c r="FO5" s="8" t="s">
        <v>8769</v>
      </c>
      <c r="FP5" s="8" t="s">
        <v>8769</v>
      </c>
      <c r="FQ5" s="8" t="s">
        <v>8769</v>
      </c>
      <c r="FR5" s="8" t="s">
        <v>8769</v>
      </c>
      <c r="FS5" s="8" t="s">
        <v>8769</v>
      </c>
      <c r="FT5" s="8" t="s">
        <v>8769</v>
      </c>
      <c r="FU5" s="8" t="s">
        <v>8769</v>
      </c>
      <c r="FV5" s="8" t="s">
        <v>8769</v>
      </c>
      <c r="FW5" s="8" t="s">
        <v>8769</v>
      </c>
      <c r="FX5" s="8" t="s">
        <v>8769</v>
      </c>
      <c r="FY5" s="8" t="s">
        <v>8769</v>
      </c>
      <c r="FZ5" s="8" t="s">
        <v>8769</v>
      </c>
      <c r="GA5" s="8" t="s">
        <v>8769</v>
      </c>
      <c r="GB5" s="8" t="s">
        <v>8769</v>
      </c>
      <c r="GC5" s="8" t="s">
        <v>8769</v>
      </c>
      <c r="GD5" s="8" t="s">
        <v>8769</v>
      </c>
      <c r="GE5" s="8" t="s">
        <v>8769</v>
      </c>
      <c r="GF5" s="8" t="s">
        <v>8769</v>
      </c>
      <c r="GG5" s="8" t="s">
        <v>8769</v>
      </c>
      <c r="GH5" s="8" t="s">
        <v>8769</v>
      </c>
      <c r="GI5" s="8" t="s">
        <v>8769</v>
      </c>
      <c r="GJ5" s="8" t="s">
        <v>8769</v>
      </c>
      <c r="GK5" s="8" t="s">
        <v>8769</v>
      </c>
      <c r="GL5" s="8" t="s">
        <v>8769</v>
      </c>
      <c r="GM5" s="8" t="s">
        <v>8769</v>
      </c>
      <c r="GN5" s="8" t="s">
        <v>8769</v>
      </c>
      <c r="GO5" s="8" t="s">
        <v>8769</v>
      </c>
      <c r="GP5" s="8" t="s">
        <v>8769</v>
      </c>
      <c r="GQ5" s="8" t="s">
        <v>8769</v>
      </c>
      <c r="GR5" s="8" t="s">
        <v>8769</v>
      </c>
      <c r="GS5" s="8" t="s">
        <v>8769</v>
      </c>
      <c r="GT5" s="8" t="s">
        <v>8769</v>
      </c>
      <c r="GU5" s="8" t="s">
        <v>8769</v>
      </c>
      <c r="GV5" s="8" t="s">
        <v>8769</v>
      </c>
      <c r="GW5" s="8" t="s">
        <v>8769</v>
      </c>
      <c r="GX5" s="8" t="s">
        <v>8769</v>
      </c>
      <c r="GY5" s="8" t="s">
        <v>8769</v>
      </c>
      <c r="GZ5" s="8" t="s">
        <v>8769</v>
      </c>
      <c r="HA5" s="8" t="s">
        <v>8769</v>
      </c>
      <c r="HB5" s="8" t="s">
        <v>8769</v>
      </c>
      <c r="HC5" s="8" t="s">
        <v>8769</v>
      </c>
      <c r="HD5" s="8" t="s">
        <v>8769</v>
      </c>
      <c r="HE5" s="8" t="s">
        <v>8769</v>
      </c>
      <c r="HF5" s="8" t="s">
        <v>8769</v>
      </c>
      <c r="HG5" s="8" t="s">
        <v>8769</v>
      </c>
      <c r="HH5" s="8" t="s">
        <v>8769</v>
      </c>
      <c r="HI5" s="8" t="s">
        <v>8769</v>
      </c>
      <c r="HJ5" s="8" t="s">
        <v>8769</v>
      </c>
      <c r="HK5" s="8" t="s">
        <v>8769</v>
      </c>
      <c r="HL5" s="8" t="s">
        <v>8769</v>
      </c>
      <c r="HM5" s="8" t="s">
        <v>8769</v>
      </c>
      <c r="HN5" s="8" t="s">
        <v>8769</v>
      </c>
      <c r="HO5" s="8" t="s">
        <v>8769</v>
      </c>
      <c r="HP5" s="8" t="s">
        <v>8769</v>
      </c>
      <c r="HQ5" s="8" t="s">
        <v>8769</v>
      </c>
      <c r="HR5" s="8" t="s">
        <v>8769</v>
      </c>
      <c r="HS5" s="8" t="s">
        <v>8769</v>
      </c>
      <c r="HT5" s="8" t="s">
        <v>8769</v>
      </c>
      <c r="HU5" s="8" t="s">
        <v>8769</v>
      </c>
      <c r="HV5" s="8" t="s">
        <v>8769</v>
      </c>
      <c r="HW5" s="8" t="s">
        <v>8769</v>
      </c>
      <c r="HX5" s="8" t="s">
        <v>8769</v>
      </c>
      <c r="HY5" s="8" t="s">
        <v>8769</v>
      </c>
      <c r="HZ5" s="8" t="s">
        <v>8769</v>
      </c>
      <c r="IA5" s="8" t="s">
        <v>8769</v>
      </c>
      <c r="IB5" s="8" t="s">
        <v>8769</v>
      </c>
      <c r="IC5" s="8" t="s">
        <v>8769</v>
      </c>
      <c r="ID5" s="8" t="s">
        <v>8769</v>
      </c>
      <c r="IE5" s="8" t="s">
        <v>8769</v>
      </c>
      <c r="IF5" s="8" t="s">
        <v>8769</v>
      </c>
      <c r="IG5" s="8" t="s">
        <v>8769</v>
      </c>
      <c r="IH5" s="8" t="s">
        <v>8769</v>
      </c>
      <c r="II5" s="8" t="s">
        <v>8769</v>
      </c>
      <c r="IJ5" s="8" t="s">
        <v>8769</v>
      </c>
      <c r="IK5" s="8" t="s">
        <v>8769</v>
      </c>
      <c r="IL5" s="8" t="s">
        <v>8769</v>
      </c>
      <c r="IM5" s="8" t="s">
        <v>8769</v>
      </c>
      <c r="IN5" s="8" t="s">
        <v>8769</v>
      </c>
      <c r="IO5" s="8" t="s">
        <v>8769</v>
      </c>
      <c r="IP5" s="8" t="s">
        <v>8769</v>
      </c>
      <c r="IQ5" s="8" t="s">
        <v>8769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>
      <c r="A10" s="4" t="s">
        <v>258</v>
      </c>
      <c r="B10" s="8" t="s">
        <v>2762</v>
      </c>
      <c r="C10" s="8" t="s">
        <v>2763</v>
      </c>
      <c r="D10" s="8" t="s">
        <v>2764</v>
      </c>
      <c r="E10" s="8" t="s">
        <v>2765</v>
      </c>
      <c r="F10" s="8" t="s">
        <v>2766</v>
      </c>
      <c r="G10" s="8" t="s">
        <v>2767</v>
      </c>
      <c r="H10" s="8" t="s">
        <v>2768</v>
      </c>
      <c r="I10" s="8" t="s">
        <v>2769</v>
      </c>
      <c r="J10" s="8" t="s">
        <v>2770</v>
      </c>
      <c r="K10" s="8" t="s">
        <v>2771</v>
      </c>
      <c r="L10" s="8" t="s">
        <v>2772</v>
      </c>
      <c r="M10" s="8" t="s">
        <v>2773</v>
      </c>
      <c r="N10" s="8" t="s">
        <v>2774</v>
      </c>
      <c r="O10" s="8" t="s">
        <v>2775</v>
      </c>
      <c r="P10" s="8" t="s">
        <v>2776</v>
      </c>
      <c r="Q10" s="8" t="s">
        <v>2777</v>
      </c>
      <c r="R10" s="8" t="s">
        <v>2778</v>
      </c>
      <c r="S10" s="8" t="s">
        <v>2779</v>
      </c>
      <c r="T10" s="8" t="s">
        <v>2780</v>
      </c>
      <c r="U10" s="8" t="s">
        <v>2781</v>
      </c>
      <c r="V10" s="8" t="s">
        <v>2782</v>
      </c>
      <c r="W10" s="8" t="s">
        <v>2783</v>
      </c>
      <c r="X10" s="8" t="s">
        <v>2784</v>
      </c>
      <c r="Y10" s="8" t="s">
        <v>2785</v>
      </c>
      <c r="Z10" s="8" t="s">
        <v>2786</v>
      </c>
      <c r="AA10" s="8" t="s">
        <v>2787</v>
      </c>
      <c r="AB10" s="8" t="s">
        <v>2788</v>
      </c>
      <c r="AC10" s="8" t="s">
        <v>2789</v>
      </c>
      <c r="AD10" s="8" t="s">
        <v>2790</v>
      </c>
      <c r="AE10" s="8" t="s">
        <v>2791</v>
      </c>
      <c r="AF10" s="8" t="s">
        <v>2792</v>
      </c>
      <c r="AG10" s="8" t="s">
        <v>2793</v>
      </c>
      <c r="AH10" s="8" t="s">
        <v>2794</v>
      </c>
      <c r="AI10" s="8" t="s">
        <v>2795</v>
      </c>
      <c r="AJ10" s="8" t="s">
        <v>2796</v>
      </c>
      <c r="AK10" s="8" t="s">
        <v>2797</v>
      </c>
      <c r="AL10" s="8" t="s">
        <v>2798</v>
      </c>
      <c r="AM10" s="8" t="s">
        <v>2799</v>
      </c>
      <c r="AN10" s="8" t="s">
        <v>2800</v>
      </c>
      <c r="AO10" s="8" t="s">
        <v>2801</v>
      </c>
      <c r="AP10" s="8" t="s">
        <v>2802</v>
      </c>
      <c r="AQ10" s="8" t="s">
        <v>2803</v>
      </c>
      <c r="AR10" s="8" t="s">
        <v>2804</v>
      </c>
      <c r="AS10" s="8" t="s">
        <v>2805</v>
      </c>
      <c r="AT10" s="8" t="s">
        <v>2806</v>
      </c>
      <c r="AU10" s="8" t="s">
        <v>2807</v>
      </c>
      <c r="AV10" s="8" t="s">
        <v>2808</v>
      </c>
      <c r="AW10" s="8" t="s">
        <v>2809</v>
      </c>
      <c r="AX10" s="8" t="s">
        <v>2810</v>
      </c>
      <c r="AY10" s="8" t="s">
        <v>2811</v>
      </c>
      <c r="AZ10" s="8" t="s">
        <v>2812</v>
      </c>
      <c r="BA10" s="8" t="s">
        <v>2813</v>
      </c>
      <c r="BB10" s="8" t="s">
        <v>2814</v>
      </c>
      <c r="BC10" s="8" t="s">
        <v>2815</v>
      </c>
      <c r="BD10" s="8" t="s">
        <v>2816</v>
      </c>
      <c r="BE10" s="8" t="s">
        <v>2817</v>
      </c>
      <c r="BF10" s="8" t="s">
        <v>2818</v>
      </c>
      <c r="BG10" s="8" t="s">
        <v>2819</v>
      </c>
      <c r="BH10" s="8" t="s">
        <v>2820</v>
      </c>
      <c r="BI10" s="8" t="s">
        <v>2821</v>
      </c>
      <c r="BJ10" s="8" t="s">
        <v>2822</v>
      </c>
      <c r="BK10" s="8" t="s">
        <v>2823</v>
      </c>
      <c r="BL10" s="8" t="s">
        <v>2824</v>
      </c>
      <c r="BM10" s="8" t="s">
        <v>2825</v>
      </c>
      <c r="BN10" s="8" t="s">
        <v>2826</v>
      </c>
      <c r="BO10" s="8" t="s">
        <v>2827</v>
      </c>
      <c r="BP10" s="8" t="s">
        <v>2828</v>
      </c>
      <c r="BQ10" s="8" t="s">
        <v>2829</v>
      </c>
      <c r="BR10" s="8" t="s">
        <v>2830</v>
      </c>
      <c r="BS10" s="8" t="s">
        <v>2831</v>
      </c>
      <c r="BT10" s="8" t="s">
        <v>2832</v>
      </c>
      <c r="BU10" s="8" t="s">
        <v>2833</v>
      </c>
      <c r="BV10" s="8" t="s">
        <v>2834</v>
      </c>
      <c r="BW10" s="8" t="s">
        <v>2835</v>
      </c>
      <c r="BX10" s="8" t="s">
        <v>2836</v>
      </c>
      <c r="BY10" s="8" t="s">
        <v>2837</v>
      </c>
      <c r="BZ10" s="8" t="s">
        <v>2838</v>
      </c>
      <c r="CA10" s="8" t="s">
        <v>2839</v>
      </c>
      <c r="CB10" s="8" t="s">
        <v>2840</v>
      </c>
      <c r="CC10" s="8" t="s">
        <v>2841</v>
      </c>
      <c r="CD10" s="8" t="s">
        <v>2842</v>
      </c>
      <c r="CE10" s="8" t="s">
        <v>2843</v>
      </c>
      <c r="CF10" s="8" t="s">
        <v>2844</v>
      </c>
      <c r="CG10" s="8" t="s">
        <v>2845</v>
      </c>
      <c r="CH10" s="8" t="s">
        <v>2846</v>
      </c>
      <c r="CI10" s="8" t="s">
        <v>2847</v>
      </c>
      <c r="CJ10" s="8" t="s">
        <v>2848</v>
      </c>
      <c r="CK10" s="8" t="s">
        <v>2849</v>
      </c>
      <c r="CL10" s="8" t="s">
        <v>2850</v>
      </c>
      <c r="CM10" s="8" t="s">
        <v>2851</v>
      </c>
      <c r="CN10" s="8" t="s">
        <v>2852</v>
      </c>
      <c r="CO10" s="8" t="s">
        <v>2853</v>
      </c>
      <c r="CP10" s="8" t="s">
        <v>2854</v>
      </c>
      <c r="CQ10" s="8" t="s">
        <v>2855</v>
      </c>
      <c r="CR10" s="8" t="s">
        <v>2856</v>
      </c>
      <c r="CS10" s="8" t="s">
        <v>2857</v>
      </c>
      <c r="CT10" s="8" t="s">
        <v>2858</v>
      </c>
      <c r="CU10" s="8" t="s">
        <v>2859</v>
      </c>
      <c r="CV10" s="8" t="s">
        <v>2860</v>
      </c>
      <c r="CW10" s="8" t="s">
        <v>2861</v>
      </c>
      <c r="CX10" s="8" t="s">
        <v>2862</v>
      </c>
      <c r="CY10" s="8" t="s">
        <v>2863</v>
      </c>
      <c r="CZ10" s="8" t="s">
        <v>2864</v>
      </c>
      <c r="DA10" s="8" t="s">
        <v>2865</v>
      </c>
      <c r="DB10" s="8" t="s">
        <v>2866</v>
      </c>
      <c r="DC10" s="8" t="s">
        <v>2867</v>
      </c>
      <c r="DD10" s="8" t="s">
        <v>2868</v>
      </c>
      <c r="DE10" s="8" t="s">
        <v>2869</v>
      </c>
      <c r="DF10" s="8" t="s">
        <v>2870</v>
      </c>
      <c r="DG10" s="8" t="s">
        <v>2871</v>
      </c>
      <c r="DH10" s="8" t="s">
        <v>2872</v>
      </c>
      <c r="DI10" s="8" t="s">
        <v>2873</v>
      </c>
      <c r="DJ10" s="8" t="s">
        <v>2874</v>
      </c>
      <c r="DK10" s="8" t="s">
        <v>2875</v>
      </c>
      <c r="DL10" s="8" t="s">
        <v>2876</v>
      </c>
      <c r="DM10" s="8" t="s">
        <v>2877</v>
      </c>
      <c r="DN10" s="8" t="s">
        <v>2878</v>
      </c>
      <c r="DO10" s="8" t="s">
        <v>2879</v>
      </c>
      <c r="DP10" s="8" t="s">
        <v>2880</v>
      </c>
      <c r="DQ10" s="8" t="s">
        <v>2881</v>
      </c>
      <c r="DR10" s="8" t="s">
        <v>2882</v>
      </c>
      <c r="DS10" s="8" t="s">
        <v>2883</v>
      </c>
      <c r="DT10" s="8" t="s">
        <v>2884</v>
      </c>
      <c r="DU10" s="8" t="s">
        <v>2885</v>
      </c>
      <c r="DV10" s="8" t="s">
        <v>2886</v>
      </c>
      <c r="DW10" s="8" t="s">
        <v>2887</v>
      </c>
      <c r="DX10" s="8" t="s">
        <v>2888</v>
      </c>
      <c r="DY10" s="8" t="s">
        <v>2889</v>
      </c>
      <c r="DZ10" s="8" t="s">
        <v>2890</v>
      </c>
      <c r="EA10" s="8" t="s">
        <v>2891</v>
      </c>
      <c r="EB10" s="8" t="s">
        <v>2892</v>
      </c>
      <c r="EC10" s="8" t="s">
        <v>2893</v>
      </c>
      <c r="ED10" s="8" t="s">
        <v>2894</v>
      </c>
      <c r="EE10" s="8" t="s">
        <v>2895</v>
      </c>
      <c r="EF10" s="8" t="s">
        <v>2896</v>
      </c>
      <c r="EG10" s="8" t="s">
        <v>2897</v>
      </c>
      <c r="EH10" s="8" t="s">
        <v>2898</v>
      </c>
      <c r="EI10" s="8" t="s">
        <v>2899</v>
      </c>
      <c r="EJ10" s="8" t="s">
        <v>2900</v>
      </c>
      <c r="EK10" s="8" t="s">
        <v>2901</v>
      </c>
      <c r="EL10" s="8" t="s">
        <v>2902</v>
      </c>
      <c r="EM10" s="8" t="s">
        <v>2903</v>
      </c>
      <c r="EN10" s="8" t="s">
        <v>2904</v>
      </c>
      <c r="EO10" s="8" t="s">
        <v>2905</v>
      </c>
      <c r="EP10" s="8" t="s">
        <v>2906</v>
      </c>
      <c r="EQ10" s="8" t="s">
        <v>2907</v>
      </c>
      <c r="ER10" s="8" t="s">
        <v>2908</v>
      </c>
      <c r="ES10" s="8" t="s">
        <v>2909</v>
      </c>
      <c r="ET10" s="8" t="s">
        <v>2910</v>
      </c>
      <c r="EU10" s="8" t="s">
        <v>2911</v>
      </c>
      <c r="EV10" s="8" t="s">
        <v>2912</v>
      </c>
      <c r="EW10" s="8" t="s">
        <v>2913</v>
      </c>
      <c r="EX10" s="8" t="s">
        <v>2914</v>
      </c>
      <c r="EY10" s="8" t="s">
        <v>2915</v>
      </c>
      <c r="EZ10" s="8" t="s">
        <v>2916</v>
      </c>
      <c r="FA10" s="8" t="s">
        <v>2917</v>
      </c>
      <c r="FB10" s="8" t="s">
        <v>2918</v>
      </c>
      <c r="FC10" s="8" t="s">
        <v>2919</v>
      </c>
      <c r="FD10" s="8" t="s">
        <v>2920</v>
      </c>
      <c r="FE10" s="8" t="s">
        <v>2921</v>
      </c>
      <c r="FF10" s="8" t="s">
        <v>2922</v>
      </c>
      <c r="FG10" s="8" t="s">
        <v>2923</v>
      </c>
      <c r="FH10" s="8" t="s">
        <v>2924</v>
      </c>
      <c r="FI10" s="8" t="s">
        <v>2925</v>
      </c>
      <c r="FJ10" s="8" t="s">
        <v>2926</v>
      </c>
      <c r="FK10" s="8" t="s">
        <v>2927</v>
      </c>
      <c r="FL10" s="8" t="s">
        <v>2928</v>
      </c>
      <c r="FM10" s="8" t="s">
        <v>2929</v>
      </c>
      <c r="FN10" s="8" t="s">
        <v>2930</v>
      </c>
      <c r="FO10" s="8" t="s">
        <v>2931</v>
      </c>
      <c r="FP10" s="8" t="s">
        <v>2932</v>
      </c>
      <c r="FQ10" s="8" t="s">
        <v>2933</v>
      </c>
      <c r="FR10" s="8" t="s">
        <v>2934</v>
      </c>
      <c r="FS10" s="8" t="s">
        <v>2935</v>
      </c>
      <c r="FT10" s="8" t="s">
        <v>2936</v>
      </c>
      <c r="FU10" s="8" t="s">
        <v>2937</v>
      </c>
      <c r="FV10" s="8" t="s">
        <v>2938</v>
      </c>
      <c r="FW10" s="8" t="s">
        <v>2939</v>
      </c>
      <c r="FX10" s="8" t="s">
        <v>2940</v>
      </c>
      <c r="FY10" s="8" t="s">
        <v>2941</v>
      </c>
      <c r="FZ10" s="8" t="s">
        <v>2942</v>
      </c>
      <c r="GA10" s="8" t="s">
        <v>2943</v>
      </c>
      <c r="GB10" s="8" t="s">
        <v>2944</v>
      </c>
      <c r="GC10" s="8" t="s">
        <v>2945</v>
      </c>
      <c r="GD10" s="8" t="s">
        <v>2946</v>
      </c>
      <c r="GE10" s="8" t="s">
        <v>2947</v>
      </c>
      <c r="GF10" s="8" t="s">
        <v>2948</v>
      </c>
      <c r="GG10" s="8" t="s">
        <v>2949</v>
      </c>
      <c r="GH10" s="8" t="s">
        <v>2950</v>
      </c>
      <c r="GI10" s="8" t="s">
        <v>2951</v>
      </c>
      <c r="GJ10" s="8" t="s">
        <v>2952</v>
      </c>
      <c r="GK10" s="8" t="s">
        <v>2953</v>
      </c>
      <c r="GL10" s="8" t="s">
        <v>2954</v>
      </c>
      <c r="GM10" s="8" t="s">
        <v>2955</v>
      </c>
      <c r="GN10" s="8" t="s">
        <v>2956</v>
      </c>
      <c r="GO10" s="8" t="s">
        <v>2957</v>
      </c>
      <c r="GP10" s="8" t="s">
        <v>2958</v>
      </c>
      <c r="GQ10" s="8" t="s">
        <v>2959</v>
      </c>
      <c r="GR10" s="8" t="s">
        <v>2960</v>
      </c>
      <c r="GS10" s="8" t="s">
        <v>2961</v>
      </c>
      <c r="GT10" s="8" t="s">
        <v>2962</v>
      </c>
      <c r="GU10" s="8" t="s">
        <v>2963</v>
      </c>
      <c r="GV10" s="8" t="s">
        <v>2964</v>
      </c>
      <c r="GW10" s="8" t="s">
        <v>2965</v>
      </c>
      <c r="GX10" s="8" t="s">
        <v>2966</v>
      </c>
      <c r="GY10" s="8" t="s">
        <v>2967</v>
      </c>
      <c r="GZ10" s="8" t="s">
        <v>2968</v>
      </c>
      <c r="HA10" s="8" t="s">
        <v>2969</v>
      </c>
      <c r="HB10" s="8" t="s">
        <v>2970</v>
      </c>
      <c r="HC10" s="8" t="s">
        <v>2971</v>
      </c>
      <c r="HD10" s="8" t="s">
        <v>2972</v>
      </c>
      <c r="HE10" s="8" t="s">
        <v>2973</v>
      </c>
      <c r="HF10" s="8" t="s">
        <v>2974</v>
      </c>
      <c r="HG10" s="8" t="s">
        <v>2975</v>
      </c>
      <c r="HH10" s="8" t="s">
        <v>2976</v>
      </c>
      <c r="HI10" s="8" t="s">
        <v>2977</v>
      </c>
      <c r="HJ10" s="8" t="s">
        <v>2978</v>
      </c>
      <c r="HK10" s="8" t="s">
        <v>2979</v>
      </c>
      <c r="HL10" s="8" t="s">
        <v>2980</v>
      </c>
      <c r="HM10" s="8" t="s">
        <v>2981</v>
      </c>
      <c r="HN10" s="8" t="s">
        <v>2982</v>
      </c>
      <c r="HO10" s="8" t="s">
        <v>2983</v>
      </c>
      <c r="HP10" s="8" t="s">
        <v>2984</v>
      </c>
      <c r="HQ10" s="8" t="s">
        <v>2985</v>
      </c>
      <c r="HR10" s="8" t="s">
        <v>2986</v>
      </c>
      <c r="HS10" s="8" t="s">
        <v>2987</v>
      </c>
      <c r="HT10" s="8" t="s">
        <v>2988</v>
      </c>
      <c r="HU10" s="8" t="s">
        <v>2989</v>
      </c>
      <c r="HV10" s="8" t="s">
        <v>2990</v>
      </c>
      <c r="HW10" s="8" t="s">
        <v>2991</v>
      </c>
      <c r="HX10" s="8" t="s">
        <v>2992</v>
      </c>
      <c r="HY10" s="8" t="s">
        <v>2993</v>
      </c>
      <c r="HZ10" s="8" t="s">
        <v>2994</v>
      </c>
      <c r="IA10" s="8" t="s">
        <v>2995</v>
      </c>
      <c r="IB10" s="8" t="s">
        <v>2996</v>
      </c>
      <c r="IC10" s="8" t="s">
        <v>2997</v>
      </c>
      <c r="ID10" s="8" t="s">
        <v>2998</v>
      </c>
      <c r="IE10" s="8" t="s">
        <v>2999</v>
      </c>
      <c r="IF10" s="8" t="s">
        <v>3000</v>
      </c>
      <c r="IG10" s="8" t="s">
        <v>3001</v>
      </c>
      <c r="IH10" s="8" t="s">
        <v>3002</v>
      </c>
      <c r="II10" s="8" t="s">
        <v>3003</v>
      </c>
      <c r="IJ10" s="8" t="s">
        <v>3004</v>
      </c>
      <c r="IK10" s="8" t="s">
        <v>3005</v>
      </c>
      <c r="IL10" s="8" t="s">
        <v>3006</v>
      </c>
      <c r="IM10" s="8" t="s">
        <v>3007</v>
      </c>
      <c r="IN10" s="8" t="s">
        <v>3008</v>
      </c>
      <c r="IO10" s="8" t="s">
        <v>3009</v>
      </c>
      <c r="IP10" s="8" t="s">
        <v>3010</v>
      </c>
      <c r="IQ10" s="8" t="s">
        <v>3011</v>
      </c>
    </row>
    <row r="11" spans="1:251">
      <c r="A11" s="10">
        <v>42036</v>
      </c>
      <c r="B11" s="9">
        <v>2.1509999999999998</v>
      </c>
      <c r="C11" s="9">
        <v>2.0310000000000001</v>
      </c>
      <c r="D11" s="9">
        <v>1.4490000000000001</v>
      </c>
      <c r="E11" s="9">
        <v>0.58099999999999996</v>
      </c>
      <c r="F11" s="9">
        <v>0.61399999999999999</v>
      </c>
      <c r="G11" s="9">
        <v>0.61399999999999999</v>
      </c>
      <c r="H11" s="9">
        <v>0</v>
      </c>
      <c r="I11" s="9">
        <v>1.0249999999999999</v>
      </c>
      <c r="J11" s="9">
        <v>0.68700000000000006</v>
      </c>
      <c r="K11" s="9">
        <v>0.33800000000000002</v>
      </c>
      <c r="L11" s="9">
        <v>0</v>
      </c>
      <c r="M11" s="9">
        <v>0</v>
      </c>
      <c r="N11" s="9">
        <v>0</v>
      </c>
      <c r="O11" s="9">
        <v>0</v>
      </c>
      <c r="P11" s="9">
        <v>0</v>
      </c>
      <c r="Q11" s="9">
        <v>0</v>
      </c>
      <c r="R11" s="9">
        <v>0</v>
      </c>
      <c r="S11" s="9">
        <v>0</v>
      </c>
      <c r="T11" s="9">
        <v>0</v>
      </c>
      <c r="U11" s="9">
        <v>14.122999999999999</v>
      </c>
      <c r="V11" s="9">
        <v>8.0519999999999996</v>
      </c>
      <c r="W11" s="9">
        <v>6.0720000000000001</v>
      </c>
      <c r="X11" s="9">
        <v>14.122999999999999</v>
      </c>
      <c r="Y11" s="9">
        <v>8.0519999999999996</v>
      </c>
      <c r="Z11" s="9">
        <v>6.0720000000000001</v>
      </c>
      <c r="AA11" s="9">
        <v>5.5350000000000001</v>
      </c>
      <c r="AB11" s="9">
        <v>1.976</v>
      </c>
      <c r="AC11" s="9">
        <v>3.5579999999999998</v>
      </c>
      <c r="AD11" s="9">
        <v>3.6160000000000001</v>
      </c>
      <c r="AE11" s="9">
        <v>2.9870000000000001</v>
      </c>
      <c r="AF11" s="9">
        <v>0.63</v>
      </c>
      <c r="AG11" s="9">
        <v>1.1459999999999999</v>
      </c>
      <c r="AH11" s="9">
        <v>0.64600000000000002</v>
      </c>
      <c r="AI11" s="9">
        <v>0.5</v>
      </c>
      <c r="AJ11" s="9">
        <v>1.877</v>
      </c>
      <c r="AK11" s="9">
        <v>0.49399999999999999</v>
      </c>
      <c r="AL11" s="9">
        <v>1.383</v>
      </c>
      <c r="AM11" s="9">
        <v>1.9490000000000001</v>
      </c>
      <c r="AN11" s="9">
        <v>1.9490000000000001</v>
      </c>
      <c r="AO11" s="9">
        <v>0</v>
      </c>
      <c r="AP11" s="9">
        <v>1.9490000000000001</v>
      </c>
      <c r="AQ11" s="9">
        <v>1.9490000000000001</v>
      </c>
      <c r="AR11" s="9">
        <v>0</v>
      </c>
      <c r="AS11" s="9">
        <v>0</v>
      </c>
      <c r="AT11" s="9">
        <v>0</v>
      </c>
      <c r="AU11" s="9">
        <v>0</v>
      </c>
      <c r="AV11" s="9">
        <v>3.448</v>
      </c>
      <c r="AW11" s="9">
        <v>2.4460000000000002</v>
      </c>
      <c r="AX11" s="9">
        <v>1.0009999999999999</v>
      </c>
      <c r="AY11" s="9">
        <v>3.448</v>
      </c>
      <c r="AZ11" s="9">
        <v>2.4460000000000002</v>
      </c>
      <c r="BA11" s="9">
        <v>1.0009999999999999</v>
      </c>
      <c r="BB11" s="9">
        <v>0</v>
      </c>
      <c r="BC11" s="9">
        <v>0</v>
      </c>
      <c r="BD11" s="9">
        <v>0</v>
      </c>
      <c r="BE11" s="9">
        <v>0.60799999999999998</v>
      </c>
      <c r="BF11" s="9">
        <v>0.60799999999999998</v>
      </c>
      <c r="BG11" s="9">
        <v>0</v>
      </c>
      <c r="BH11" s="9">
        <v>1.7450000000000001</v>
      </c>
      <c r="BI11" s="9">
        <v>0.74399999999999999</v>
      </c>
      <c r="BJ11" s="9">
        <v>1.0009999999999999</v>
      </c>
      <c r="BK11" s="9">
        <v>1.0940000000000001</v>
      </c>
      <c r="BL11" s="9">
        <v>1.0940000000000001</v>
      </c>
      <c r="BM11" s="9">
        <v>0</v>
      </c>
      <c r="BN11" s="9">
        <v>0</v>
      </c>
      <c r="BO11" s="9">
        <v>0</v>
      </c>
      <c r="BP11" s="9">
        <v>0</v>
      </c>
      <c r="BQ11" s="9">
        <v>0</v>
      </c>
      <c r="BR11" s="9">
        <v>0</v>
      </c>
      <c r="BS11" s="9">
        <v>0</v>
      </c>
      <c r="BT11" s="9">
        <v>0</v>
      </c>
      <c r="BU11" s="9">
        <v>0</v>
      </c>
      <c r="BV11" s="9">
        <v>0</v>
      </c>
      <c r="BW11" s="9">
        <v>6.8289999999999997</v>
      </c>
      <c r="BX11" s="9">
        <v>2.3940000000000001</v>
      </c>
      <c r="BY11" s="9">
        <v>4.4349999999999996</v>
      </c>
      <c r="BZ11" s="9">
        <v>6.8289999999999997</v>
      </c>
      <c r="CA11" s="9">
        <v>2.3940000000000001</v>
      </c>
      <c r="CB11" s="9">
        <v>4.4349999999999996</v>
      </c>
      <c r="CC11" s="9">
        <v>3.07</v>
      </c>
      <c r="CD11" s="9">
        <v>1.8029999999999999</v>
      </c>
      <c r="CE11" s="9">
        <v>1.2669999999999999</v>
      </c>
      <c r="CF11" s="9">
        <v>2.6720000000000002</v>
      </c>
      <c r="CG11" s="9">
        <v>0</v>
      </c>
      <c r="CH11" s="9">
        <v>2.6720000000000002</v>
      </c>
      <c r="CI11" s="9">
        <v>0.495</v>
      </c>
      <c r="CJ11" s="9">
        <v>0</v>
      </c>
      <c r="CK11" s="9">
        <v>0.495</v>
      </c>
      <c r="CL11" s="9">
        <v>0</v>
      </c>
      <c r="CM11" s="9">
        <v>0</v>
      </c>
      <c r="CN11" s="9">
        <v>0</v>
      </c>
      <c r="CO11" s="9">
        <v>0.59099999999999997</v>
      </c>
      <c r="CP11" s="9">
        <v>0.59099999999999997</v>
      </c>
      <c r="CQ11" s="9">
        <v>0</v>
      </c>
      <c r="CR11" s="9">
        <v>0.59099999999999997</v>
      </c>
      <c r="CS11" s="9">
        <v>0.59099999999999997</v>
      </c>
      <c r="CT11" s="9">
        <v>0</v>
      </c>
      <c r="CU11" s="9">
        <v>0</v>
      </c>
      <c r="CV11" s="9">
        <v>0</v>
      </c>
      <c r="CW11" s="9">
        <v>0</v>
      </c>
      <c r="CX11" s="9">
        <v>8.7330000000000005</v>
      </c>
      <c r="CY11" s="9">
        <v>2.8069999999999999</v>
      </c>
      <c r="CZ11" s="9">
        <v>5.9249999999999998</v>
      </c>
      <c r="DA11" s="9">
        <v>8.7330000000000005</v>
      </c>
      <c r="DB11" s="9">
        <v>2.8069999999999999</v>
      </c>
      <c r="DC11" s="9">
        <v>5.9249999999999998</v>
      </c>
      <c r="DD11" s="9">
        <v>0</v>
      </c>
      <c r="DE11" s="9">
        <v>0</v>
      </c>
      <c r="DF11" s="9">
        <v>0</v>
      </c>
      <c r="DG11" s="9">
        <v>4.4539999999999997</v>
      </c>
      <c r="DH11" s="9">
        <v>2.278</v>
      </c>
      <c r="DI11" s="9">
        <v>2.177</v>
      </c>
      <c r="DJ11" s="9">
        <v>3.266</v>
      </c>
      <c r="DK11" s="9">
        <v>0.53</v>
      </c>
      <c r="DL11" s="9">
        <v>2.7360000000000002</v>
      </c>
      <c r="DM11" s="9">
        <v>0</v>
      </c>
      <c r="DN11" s="9">
        <v>0</v>
      </c>
      <c r="DO11" s="9">
        <v>0</v>
      </c>
      <c r="DP11" s="9">
        <v>1.0129999999999999</v>
      </c>
      <c r="DQ11" s="9">
        <v>0</v>
      </c>
      <c r="DR11" s="9">
        <v>1.0129999999999999</v>
      </c>
      <c r="DS11" s="9">
        <v>1.0129999999999999</v>
      </c>
      <c r="DT11" s="9">
        <v>0</v>
      </c>
      <c r="DU11" s="9">
        <v>1.0129999999999999</v>
      </c>
      <c r="DV11" s="9">
        <v>0</v>
      </c>
      <c r="DW11" s="9">
        <v>0</v>
      </c>
      <c r="DX11" s="9">
        <v>0</v>
      </c>
      <c r="DY11" s="9">
        <v>10.571999999999999</v>
      </c>
      <c r="DZ11" s="9">
        <v>5.72</v>
      </c>
      <c r="EA11" s="9">
        <v>4.8520000000000003</v>
      </c>
      <c r="EB11" s="9">
        <v>10.571999999999999</v>
      </c>
      <c r="EC11" s="9">
        <v>5.72</v>
      </c>
      <c r="ED11" s="9">
        <v>4.8520000000000003</v>
      </c>
      <c r="EE11" s="9">
        <v>5.7119999999999997</v>
      </c>
      <c r="EF11" s="9">
        <v>2.7570000000000001</v>
      </c>
      <c r="EG11" s="9">
        <v>2.9550000000000001</v>
      </c>
      <c r="EH11" s="9">
        <v>1.17</v>
      </c>
      <c r="EI11" s="9">
        <v>0.60799999999999998</v>
      </c>
      <c r="EJ11" s="9">
        <v>0.56200000000000006</v>
      </c>
      <c r="EK11" s="9">
        <v>1.7909999999999999</v>
      </c>
      <c r="EL11" s="9">
        <v>1.274</v>
      </c>
      <c r="EM11" s="9">
        <v>0.51700000000000002</v>
      </c>
      <c r="EN11" s="9">
        <v>1.331</v>
      </c>
      <c r="EO11" s="9">
        <v>0.51200000000000001</v>
      </c>
      <c r="EP11" s="9">
        <v>0.81799999999999995</v>
      </c>
      <c r="EQ11" s="9">
        <v>0.56799999999999995</v>
      </c>
      <c r="ER11" s="9">
        <v>0.56799999999999995</v>
      </c>
      <c r="ES11" s="9">
        <v>0</v>
      </c>
      <c r="ET11" s="9">
        <v>0.56799999999999995</v>
      </c>
      <c r="EU11" s="9">
        <v>0.56799999999999995</v>
      </c>
      <c r="EV11" s="9">
        <v>0</v>
      </c>
      <c r="EW11" s="9">
        <v>0</v>
      </c>
      <c r="EX11" s="9">
        <v>0</v>
      </c>
      <c r="EY11" s="9">
        <v>0</v>
      </c>
      <c r="EZ11" s="9">
        <v>12.052</v>
      </c>
      <c r="FA11" s="9">
        <v>6.43</v>
      </c>
      <c r="FB11" s="9">
        <v>5.6219999999999999</v>
      </c>
      <c r="FC11" s="9">
        <v>12.052</v>
      </c>
      <c r="FD11" s="9">
        <v>6.43</v>
      </c>
      <c r="FE11" s="9">
        <v>5.6219999999999999</v>
      </c>
      <c r="FF11" s="9">
        <v>4.827</v>
      </c>
      <c r="FG11" s="9">
        <v>2.2909999999999999</v>
      </c>
      <c r="FH11" s="9">
        <v>2.5350000000000001</v>
      </c>
      <c r="FI11" s="9">
        <v>4.0819999999999999</v>
      </c>
      <c r="FJ11" s="9">
        <v>2.923</v>
      </c>
      <c r="FK11" s="9">
        <v>1.1579999999999999</v>
      </c>
      <c r="FL11" s="9">
        <v>2.2109999999999999</v>
      </c>
      <c r="FM11" s="9">
        <v>1.2150000000000001</v>
      </c>
      <c r="FN11" s="9">
        <v>0.996</v>
      </c>
      <c r="FO11" s="9">
        <v>0.44700000000000001</v>
      </c>
      <c r="FP11" s="9">
        <v>0</v>
      </c>
      <c r="FQ11" s="9">
        <v>0.44700000000000001</v>
      </c>
      <c r="FR11" s="9">
        <v>0.48499999999999999</v>
      </c>
      <c r="FS11" s="9">
        <v>0</v>
      </c>
      <c r="FT11" s="9">
        <v>0.48499999999999999</v>
      </c>
      <c r="FU11" s="9">
        <v>0.48499999999999999</v>
      </c>
      <c r="FV11" s="9">
        <v>0</v>
      </c>
      <c r="FW11" s="9">
        <v>0.48499999999999999</v>
      </c>
      <c r="FX11" s="9">
        <v>0</v>
      </c>
      <c r="FY11" s="9">
        <v>0</v>
      </c>
      <c r="FZ11" s="9">
        <v>0</v>
      </c>
      <c r="GA11" s="9">
        <v>23.099</v>
      </c>
      <c r="GB11" s="9">
        <v>12.683999999999999</v>
      </c>
      <c r="GC11" s="9">
        <v>10.414999999999999</v>
      </c>
      <c r="GD11" s="9">
        <v>23.099</v>
      </c>
      <c r="GE11" s="9">
        <v>12.683999999999999</v>
      </c>
      <c r="GF11" s="9">
        <v>10.414999999999999</v>
      </c>
      <c r="GG11" s="9">
        <v>13.009</v>
      </c>
      <c r="GH11" s="9">
        <v>6.5149999999999997</v>
      </c>
      <c r="GI11" s="9">
        <v>6.4939999999999998</v>
      </c>
      <c r="GJ11" s="9">
        <v>2.7850000000000001</v>
      </c>
      <c r="GK11" s="9">
        <v>2.2029999999999998</v>
      </c>
      <c r="GL11" s="9">
        <v>0.58199999999999996</v>
      </c>
      <c r="GM11" s="9">
        <v>3.488</v>
      </c>
      <c r="GN11" s="9">
        <v>1.268</v>
      </c>
      <c r="GO11" s="9">
        <v>2.2189999999999999</v>
      </c>
      <c r="GP11" s="9">
        <v>1.119</v>
      </c>
      <c r="GQ11" s="9">
        <v>0</v>
      </c>
      <c r="GR11" s="9">
        <v>1.119</v>
      </c>
      <c r="GS11" s="9">
        <v>2.6970000000000001</v>
      </c>
      <c r="GT11" s="9">
        <v>2.6970000000000001</v>
      </c>
      <c r="GU11" s="9">
        <v>0</v>
      </c>
      <c r="GV11" s="9">
        <v>2.6970000000000001</v>
      </c>
      <c r="GW11" s="9">
        <v>2.6970000000000001</v>
      </c>
      <c r="GX11" s="9">
        <v>0</v>
      </c>
      <c r="GY11" s="9">
        <v>0</v>
      </c>
      <c r="GZ11" s="9">
        <v>0</v>
      </c>
      <c r="HA11" s="9">
        <v>0</v>
      </c>
      <c r="HB11" s="9">
        <v>161.721</v>
      </c>
      <c r="HC11" s="9">
        <v>90.5</v>
      </c>
      <c r="HD11" s="9">
        <v>71.221000000000004</v>
      </c>
      <c r="HE11" s="9">
        <v>159.86699999999999</v>
      </c>
      <c r="HF11" s="9">
        <v>89.040999999999997</v>
      </c>
      <c r="HG11" s="9">
        <v>70.825999999999993</v>
      </c>
      <c r="HH11" s="9">
        <v>61.701999999999998</v>
      </c>
      <c r="HI11" s="9">
        <v>34.918999999999997</v>
      </c>
      <c r="HJ11" s="9">
        <v>26.783000000000001</v>
      </c>
      <c r="HK11" s="9">
        <v>31.170999999999999</v>
      </c>
      <c r="HL11" s="9">
        <v>17.253</v>
      </c>
      <c r="HM11" s="9">
        <v>13.917999999999999</v>
      </c>
      <c r="HN11" s="9">
        <v>28.77</v>
      </c>
      <c r="HO11" s="9">
        <v>14.792999999999999</v>
      </c>
      <c r="HP11" s="9">
        <v>13.976000000000001</v>
      </c>
      <c r="HQ11" s="9">
        <v>20.634</v>
      </c>
      <c r="HR11" s="9">
        <v>11.263999999999999</v>
      </c>
      <c r="HS11" s="9">
        <v>9.3699999999999992</v>
      </c>
      <c r="HT11" s="9">
        <v>19.443999999999999</v>
      </c>
      <c r="HU11" s="9">
        <v>12.27</v>
      </c>
      <c r="HV11" s="9">
        <v>7.1740000000000004</v>
      </c>
      <c r="HW11" s="9">
        <v>17.59</v>
      </c>
      <c r="HX11" s="9">
        <v>10.81</v>
      </c>
      <c r="HY11" s="9">
        <v>6.7789999999999999</v>
      </c>
      <c r="HZ11" s="9">
        <v>1.8540000000000001</v>
      </c>
      <c r="IA11" s="9">
        <v>1.46</v>
      </c>
      <c r="IB11" s="9">
        <v>0.39400000000000002</v>
      </c>
      <c r="IC11" s="9">
        <v>146.477</v>
      </c>
      <c r="ID11" s="9">
        <v>81.069000000000003</v>
      </c>
      <c r="IE11" s="9">
        <v>65.406999999999996</v>
      </c>
      <c r="IF11" s="9">
        <v>145.44800000000001</v>
      </c>
      <c r="IG11" s="9">
        <v>80.435000000000002</v>
      </c>
      <c r="IH11" s="9">
        <v>65.013000000000005</v>
      </c>
      <c r="II11" s="9">
        <v>53.670999999999999</v>
      </c>
      <c r="IJ11" s="9">
        <v>30.436</v>
      </c>
      <c r="IK11" s="9">
        <v>23.236000000000001</v>
      </c>
      <c r="IL11" s="9">
        <v>28.097000000000001</v>
      </c>
      <c r="IM11" s="9">
        <v>15.177</v>
      </c>
      <c r="IN11" s="9">
        <v>12.92</v>
      </c>
      <c r="IO11" s="9">
        <v>27.855</v>
      </c>
      <c r="IP11" s="9">
        <v>13.878</v>
      </c>
      <c r="IQ11" s="9">
        <v>13.976000000000001</v>
      </c>
    </row>
    <row r="12" spans="1:251">
      <c r="A12" s="10">
        <v>42401</v>
      </c>
      <c r="B12" s="9">
        <v>2.4289999999999998</v>
      </c>
      <c r="C12" s="9">
        <v>0.52200000000000002</v>
      </c>
      <c r="D12" s="9">
        <v>0</v>
      </c>
      <c r="E12" s="9">
        <v>0.52200000000000002</v>
      </c>
      <c r="F12" s="9">
        <v>0.59499999999999997</v>
      </c>
      <c r="G12" s="9">
        <v>0.59499999999999997</v>
      </c>
      <c r="H12" s="9">
        <v>0</v>
      </c>
      <c r="I12" s="9">
        <v>0.46899999999999997</v>
      </c>
      <c r="J12" s="9">
        <v>0</v>
      </c>
      <c r="K12" s="9">
        <v>0.46899999999999997</v>
      </c>
      <c r="L12" s="9">
        <v>1.093</v>
      </c>
      <c r="M12" s="9">
        <v>0.69399999999999995</v>
      </c>
      <c r="N12" s="9">
        <v>0.39900000000000002</v>
      </c>
      <c r="O12" s="9">
        <v>1.093</v>
      </c>
      <c r="P12" s="9">
        <v>0.69399999999999995</v>
      </c>
      <c r="Q12" s="9">
        <v>0.39900000000000002</v>
      </c>
      <c r="R12" s="9">
        <v>0</v>
      </c>
      <c r="S12" s="9">
        <v>0</v>
      </c>
      <c r="T12" s="9">
        <v>0</v>
      </c>
      <c r="U12" s="9">
        <v>16.474</v>
      </c>
      <c r="V12" s="9">
        <v>11.071999999999999</v>
      </c>
      <c r="W12" s="9">
        <v>5.4020000000000001</v>
      </c>
      <c r="X12" s="9">
        <v>16.474</v>
      </c>
      <c r="Y12" s="9">
        <v>11.071999999999999</v>
      </c>
      <c r="Z12" s="9">
        <v>5.4020000000000001</v>
      </c>
      <c r="AA12" s="9">
        <v>2.3069999999999999</v>
      </c>
      <c r="AB12" s="9">
        <v>1.702</v>
      </c>
      <c r="AC12" s="9">
        <v>0.60499999999999998</v>
      </c>
      <c r="AD12" s="9">
        <v>6.2060000000000004</v>
      </c>
      <c r="AE12" s="9">
        <v>3.403</v>
      </c>
      <c r="AF12" s="9">
        <v>2.8029999999999999</v>
      </c>
      <c r="AG12" s="9">
        <v>2.3050000000000002</v>
      </c>
      <c r="AH12" s="9">
        <v>1.669</v>
      </c>
      <c r="AI12" s="9">
        <v>0.63600000000000001</v>
      </c>
      <c r="AJ12" s="9">
        <v>2.677</v>
      </c>
      <c r="AK12" s="9">
        <v>1.66</v>
      </c>
      <c r="AL12" s="9">
        <v>1.0169999999999999</v>
      </c>
      <c r="AM12" s="9">
        <v>2.9790000000000001</v>
      </c>
      <c r="AN12" s="9">
        <v>2.6379999999999999</v>
      </c>
      <c r="AO12" s="9">
        <v>0.34100000000000003</v>
      </c>
      <c r="AP12" s="9">
        <v>2.9790000000000001</v>
      </c>
      <c r="AQ12" s="9">
        <v>2.6379999999999999</v>
      </c>
      <c r="AR12" s="9">
        <v>0.34100000000000003</v>
      </c>
      <c r="AS12" s="9">
        <v>0</v>
      </c>
      <c r="AT12" s="9">
        <v>0</v>
      </c>
      <c r="AU12" s="9">
        <v>0</v>
      </c>
      <c r="AV12" s="9">
        <v>7.0339999999999998</v>
      </c>
      <c r="AW12" s="9">
        <v>3.1949999999999998</v>
      </c>
      <c r="AX12" s="9">
        <v>3.839</v>
      </c>
      <c r="AY12" s="9">
        <v>7.0339999999999998</v>
      </c>
      <c r="AZ12" s="9">
        <v>3.1949999999999998</v>
      </c>
      <c r="BA12" s="9">
        <v>3.839</v>
      </c>
      <c r="BB12" s="9">
        <v>2.7450000000000001</v>
      </c>
      <c r="BC12" s="9">
        <v>0.59799999999999998</v>
      </c>
      <c r="BD12" s="9">
        <v>2.1469999999999998</v>
      </c>
      <c r="BE12" s="9">
        <v>1.679</v>
      </c>
      <c r="BF12" s="9">
        <v>1.093</v>
      </c>
      <c r="BG12" s="9">
        <v>0.58599999999999997</v>
      </c>
      <c r="BH12" s="9">
        <v>0.48499999999999999</v>
      </c>
      <c r="BI12" s="9">
        <v>0</v>
      </c>
      <c r="BJ12" s="9">
        <v>0.48499999999999999</v>
      </c>
      <c r="BK12" s="9">
        <v>1.07</v>
      </c>
      <c r="BL12" s="9">
        <v>1.07</v>
      </c>
      <c r="BM12" s="9">
        <v>0</v>
      </c>
      <c r="BN12" s="9">
        <v>1.0549999999999999</v>
      </c>
      <c r="BO12" s="9">
        <v>0.434</v>
      </c>
      <c r="BP12" s="9">
        <v>0.621</v>
      </c>
      <c r="BQ12" s="9">
        <v>1.0549999999999999</v>
      </c>
      <c r="BR12" s="9">
        <v>0.434</v>
      </c>
      <c r="BS12" s="9">
        <v>0.621</v>
      </c>
      <c r="BT12" s="9">
        <v>0</v>
      </c>
      <c r="BU12" s="9">
        <v>0</v>
      </c>
      <c r="BV12" s="9">
        <v>0</v>
      </c>
      <c r="BW12" s="9">
        <v>10.726000000000001</v>
      </c>
      <c r="BX12" s="9">
        <v>0.91800000000000004</v>
      </c>
      <c r="BY12" s="9">
        <v>9.8070000000000004</v>
      </c>
      <c r="BZ12" s="9">
        <v>10.726000000000001</v>
      </c>
      <c r="CA12" s="9">
        <v>0.91800000000000004</v>
      </c>
      <c r="CB12" s="9">
        <v>9.8070000000000004</v>
      </c>
      <c r="CC12" s="9">
        <v>1.3460000000000001</v>
      </c>
      <c r="CD12" s="9">
        <v>0.46800000000000003</v>
      </c>
      <c r="CE12" s="9">
        <v>0.878</v>
      </c>
      <c r="CF12" s="9">
        <v>5.2939999999999996</v>
      </c>
      <c r="CG12" s="9">
        <v>0</v>
      </c>
      <c r="CH12" s="9">
        <v>5.2939999999999996</v>
      </c>
      <c r="CI12" s="9">
        <v>3.3370000000000002</v>
      </c>
      <c r="CJ12" s="9">
        <v>0.45100000000000001</v>
      </c>
      <c r="CK12" s="9">
        <v>2.8860000000000001</v>
      </c>
      <c r="CL12" s="9">
        <v>0.41799999999999998</v>
      </c>
      <c r="CM12" s="9">
        <v>0</v>
      </c>
      <c r="CN12" s="9">
        <v>0.41799999999999998</v>
      </c>
      <c r="CO12" s="9">
        <v>0.33100000000000002</v>
      </c>
      <c r="CP12" s="9">
        <v>0</v>
      </c>
      <c r="CQ12" s="9">
        <v>0.33100000000000002</v>
      </c>
      <c r="CR12" s="9">
        <v>0.33100000000000002</v>
      </c>
      <c r="CS12" s="9">
        <v>0</v>
      </c>
      <c r="CT12" s="9">
        <v>0.33100000000000002</v>
      </c>
      <c r="CU12" s="9">
        <v>0</v>
      </c>
      <c r="CV12" s="9">
        <v>0</v>
      </c>
      <c r="CW12" s="9">
        <v>0</v>
      </c>
      <c r="CX12" s="9">
        <v>4.0019999999999998</v>
      </c>
      <c r="CY12" s="9">
        <v>0.53700000000000003</v>
      </c>
      <c r="CZ12" s="9">
        <v>3.4649999999999999</v>
      </c>
      <c r="DA12" s="9">
        <v>4.0019999999999998</v>
      </c>
      <c r="DB12" s="9">
        <v>0.53700000000000003</v>
      </c>
      <c r="DC12" s="9">
        <v>3.4649999999999999</v>
      </c>
      <c r="DD12" s="9">
        <v>0</v>
      </c>
      <c r="DE12" s="9">
        <v>0</v>
      </c>
      <c r="DF12" s="9">
        <v>0</v>
      </c>
      <c r="DG12" s="9">
        <v>0.96899999999999997</v>
      </c>
      <c r="DH12" s="9">
        <v>0.53700000000000003</v>
      </c>
      <c r="DI12" s="9">
        <v>0.432</v>
      </c>
      <c r="DJ12" s="9">
        <v>1.528</v>
      </c>
      <c r="DK12" s="9">
        <v>0</v>
      </c>
      <c r="DL12" s="9">
        <v>1.528</v>
      </c>
      <c r="DM12" s="9">
        <v>1.5049999999999999</v>
      </c>
      <c r="DN12" s="9">
        <v>0</v>
      </c>
      <c r="DO12" s="9">
        <v>1.5049999999999999</v>
      </c>
      <c r="DP12" s="9">
        <v>0</v>
      </c>
      <c r="DQ12" s="9">
        <v>0</v>
      </c>
      <c r="DR12" s="9">
        <v>0</v>
      </c>
      <c r="DS12" s="9">
        <v>0</v>
      </c>
      <c r="DT12" s="9">
        <v>0</v>
      </c>
      <c r="DU12" s="9">
        <v>0</v>
      </c>
      <c r="DV12" s="9">
        <v>0</v>
      </c>
      <c r="DW12" s="9">
        <v>0</v>
      </c>
      <c r="DX12" s="9">
        <v>0</v>
      </c>
      <c r="DY12" s="9">
        <v>3.1269999999999998</v>
      </c>
      <c r="DZ12" s="9">
        <v>2.56</v>
      </c>
      <c r="EA12" s="9">
        <v>0.56699999999999995</v>
      </c>
      <c r="EB12" s="9">
        <v>3.1269999999999998</v>
      </c>
      <c r="EC12" s="9">
        <v>2.56</v>
      </c>
      <c r="ED12" s="9">
        <v>0.56699999999999995</v>
      </c>
      <c r="EE12" s="9">
        <v>0.96499999999999997</v>
      </c>
      <c r="EF12" s="9">
        <v>0.96499999999999997</v>
      </c>
      <c r="EG12" s="9">
        <v>0</v>
      </c>
      <c r="EH12" s="9">
        <v>0</v>
      </c>
      <c r="EI12" s="9">
        <v>0</v>
      </c>
      <c r="EJ12" s="9">
        <v>0</v>
      </c>
      <c r="EK12" s="9">
        <v>1.681</v>
      </c>
      <c r="EL12" s="9">
        <v>1.113</v>
      </c>
      <c r="EM12" s="9">
        <v>0.56699999999999995</v>
      </c>
      <c r="EN12" s="9">
        <v>0.48099999999999998</v>
      </c>
      <c r="EO12" s="9">
        <v>0.48099999999999998</v>
      </c>
      <c r="EP12" s="9">
        <v>0</v>
      </c>
      <c r="EQ12" s="9">
        <v>0</v>
      </c>
      <c r="ER12" s="9">
        <v>0</v>
      </c>
      <c r="ES12" s="9">
        <v>0</v>
      </c>
      <c r="ET12" s="9">
        <v>0</v>
      </c>
      <c r="EU12" s="9">
        <v>0</v>
      </c>
      <c r="EV12" s="9">
        <v>0</v>
      </c>
      <c r="EW12" s="9">
        <v>0</v>
      </c>
      <c r="EX12" s="9">
        <v>0</v>
      </c>
      <c r="EY12" s="9">
        <v>0</v>
      </c>
      <c r="EZ12" s="9">
        <v>17.579999999999998</v>
      </c>
      <c r="FA12" s="9">
        <v>12.125</v>
      </c>
      <c r="FB12" s="9">
        <v>5.4550000000000001</v>
      </c>
      <c r="FC12" s="9">
        <v>17.579999999999998</v>
      </c>
      <c r="FD12" s="9">
        <v>12.125</v>
      </c>
      <c r="FE12" s="9">
        <v>5.4550000000000001</v>
      </c>
      <c r="FF12" s="9">
        <v>5.9359999999999999</v>
      </c>
      <c r="FG12" s="9">
        <v>3.1960000000000002</v>
      </c>
      <c r="FH12" s="9">
        <v>2.7410000000000001</v>
      </c>
      <c r="FI12" s="9">
        <v>2.8450000000000002</v>
      </c>
      <c r="FJ12" s="9">
        <v>2.2320000000000002</v>
      </c>
      <c r="FK12" s="9">
        <v>0.61299999999999999</v>
      </c>
      <c r="FL12" s="9">
        <v>4.2110000000000003</v>
      </c>
      <c r="FM12" s="9">
        <v>3.0430000000000001</v>
      </c>
      <c r="FN12" s="9">
        <v>1.1679999999999999</v>
      </c>
      <c r="FO12" s="9">
        <v>3.1</v>
      </c>
      <c r="FP12" s="9">
        <v>2.1669999999999998</v>
      </c>
      <c r="FQ12" s="9">
        <v>0.93300000000000005</v>
      </c>
      <c r="FR12" s="9">
        <v>1.488</v>
      </c>
      <c r="FS12" s="9">
        <v>1.488</v>
      </c>
      <c r="FT12" s="9">
        <v>0</v>
      </c>
      <c r="FU12" s="9">
        <v>1.488</v>
      </c>
      <c r="FV12" s="9">
        <v>1.488</v>
      </c>
      <c r="FW12" s="9">
        <v>0</v>
      </c>
      <c r="FX12" s="9">
        <v>0</v>
      </c>
      <c r="FY12" s="9">
        <v>0</v>
      </c>
      <c r="FZ12" s="9">
        <v>0</v>
      </c>
      <c r="GA12" s="9">
        <v>18.062999999999999</v>
      </c>
      <c r="GB12" s="9">
        <v>11.176</v>
      </c>
      <c r="GC12" s="9">
        <v>6.8860000000000001</v>
      </c>
      <c r="GD12" s="9">
        <v>17.777999999999999</v>
      </c>
      <c r="GE12" s="9">
        <v>11.176</v>
      </c>
      <c r="GF12" s="9">
        <v>6.601</v>
      </c>
      <c r="GG12" s="9">
        <v>6.931</v>
      </c>
      <c r="GH12" s="9">
        <v>5.0220000000000002</v>
      </c>
      <c r="GI12" s="9">
        <v>1.909</v>
      </c>
      <c r="GJ12" s="9">
        <v>3.758</v>
      </c>
      <c r="GK12" s="9">
        <v>2.7029999999999998</v>
      </c>
      <c r="GL12" s="9">
        <v>1.056</v>
      </c>
      <c r="GM12" s="9">
        <v>3.1669999999999998</v>
      </c>
      <c r="GN12" s="9">
        <v>2.069</v>
      </c>
      <c r="GO12" s="9">
        <v>1.0980000000000001</v>
      </c>
      <c r="GP12" s="9">
        <v>2.2730000000000001</v>
      </c>
      <c r="GQ12" s="9">
        <v>0.501</v>
      </c>
      <c r="GR12" s="9">
        <v>1.772</v>
      </c>
      <c r="GS12" s="9">
        <v>1.9330000000000001</v>
      </c>
      <c r="GT12" s="9">
        <v>0.88200000000000001</v>
      </c>
      <c r="GU12" s="9">
        <v>1.052</v>
      </c>
      <c r="GV12" s="9">
        <v>1.6479999999999999</v>
      </c>
      <c r="GW12" s="9">
        <v>0.88200000000000001</v>
      </c>
      <c r="GX12" s="9">
        <v>0.76700000000000002</v>
      </c>
      <c r="GY12" s="9">
        <v>0.28499999999999998</v>
      </c>
      <c r="GZ12" s="9">
        <v>0</v>
      </c>
      <c r="HA12" s="9">
        <v>0.28499999999999998</v>
      </c>
      <c r="HB12" s="9">
        <v>152.70699999999999</v>
      </c>
      <c r="HC12" s="9">
        <v>82.942999999999998</v>
      </c>
      <c r="HD12" s="9">
        <v>69.763000000000005</v>
      </c>
      <c r="HE12" s="9">
        <v>151.39699999999999</v>
      </c>
      <c r="HF12" s="9">
        <v>82.587000000000003</v>
      </c>
      <c r="HG12" s="9">
        <v>68.808999999999997</v>
      </c>
      <c r="HH12" s="9">
        <v>56.771000000000001</v>
      </c>
      <c r="HI12" s="9">
        <v>34.869999999999997</v>
      </c>
      <c r="HJ12" s="9">
        <v>21.901</v>
      </c>
      <c r="HK12" s="9">
        <v>26.913</v>
      </c>
      <c r="HL12" s="9">
        <v>14.082000000000001</v>
      </c>
      <c r="HM12" s="9">
        <v>12.831</v>
      </c>
      <c r="HN12" s="9">
        <v>34.031999999999996</v>
      </c>
      <c r="HO12" s="9">
        <v>16.402999999999999</v>
      </c>
      <c r="HP12" s="9">
        <v>17.629000000000001</v>
      </c>
      <c r="HQ12" s="9">
        <v>18.690000000000001</v>
      </c>
      <c r="HR12" s="9">
        <v>9.25</v>
      </c>
      <c r="HS12" s="9">
        <v>9.44</v>
      </c>
      <c r="HT12" s="9">
        <v>16.300999999999998</v>
      </c>
      <c r="HU12" s="9">
        <v>8.3390000000000004</v>
      </c>
      <c r="HV12" s="9">
        <v>7.9619999999999997</v>
      </c>
      <c r="HW12" s="9">
        <v>14.991</v>
      </c>
      <c r="HX12" s="9">
        <v>7.9829999999999997</v>
      </c>
      <c r="HY12" s="9">
        <v>7.008</v>
      </c>
      <c r="HZ12" s="9">
        <v>1.31</v>
      </c>
      <c r="IA12" s="9">
        <v>0.35599999999999998</v>
      </c>
      <c r="IB12" s="9">
        <v>0.95399999999999996</v>
      </c>
      <c r="IC12" s="9">
        <v>140.27099999999999</v>
      </c>
      <c r="ID12" s="9">
        <v>78.049000000000007</v>
      </c>
      <c r="IE12" s="9">
        <v>62.222000000000001</v>
      </c>
      <c r="IF12" s="9">
        <v>138.96100000000001</v>
      </c>
      <c r="IG12" s="9">
        <v>77.692999999999998</v>
      </c>
      <c r="IH12" s="9">
        <v>61.268000000000001</v>
      </c>
      <c r="II12" s="9">
        <v>52.177</v>
      </c>
      <c r="IJ12" s="9">
        <v>32.618000000000002</v>
      </c>
      <c r="IK12" s="9">
        <v>19.559000000000001</v>
      </c>
      <c r="IL12" s="9">
        <v>23.998000000000001</v>
      </c>
      <c r="IM12" s="9">
        <v>12.833</v>
      </c>
      <c r="IN12" s="9">
        <v>11.164999999999999</v>
      </c>
      <c r="IO12" s="9">
        <v>32.17</v>
      </c>
      <c r="IP12" s="9">
        <v>15.901999999999999</v>
      </c>
      <c r="IQ12" s="9">
        <v>16.266999999999999</v>
      </c>
    </row>
    <row r="13" spans="1:251">
      <c r="A13" s="10">
        <v>42767</v>
      </c>
      <c r="B13" s="9">
        <v>3.4409999999999998</v>
      </c>
      <c r="C13" s="9">
        <v>1.075</v>
      </c>
      <c r="D13" s="9">
        <v>0.59599999999999997</v>
      </c>
      <c r="E13" s="9">
        <v>0.47899999999999998</v>
      </c>
      <c r="F13" s="9">
        <v>0.56299999999999994</v>
      </c>
      <c r="G13" s="9">
        <v>0.56299999999999994</v>
      </c>
      <c r="H13" s="9">
        <v>0</v>
      </c>
      <c r="I13" s="9">
        <v>0.51100000000000001</v>
      </c>
      <c r="J13" s="9">
        <v>0</v>
      </c>
      <c r="K13" s="9">
        <v>0.51100000000000001</v>
      </c>
      <c r="L13" s="9">
        <v>0.89</v>
      </c>
      <c r="M13" s="9">
        <v>0.54600000000000004</v>
      </c>
      <c r="N13" s="9">
        <v>0.34499999999999997</v>
      </c>
      <c r="O13" s="9">
        <v>0.89</v>
      </c>
      <c r="P13" s="9">
        <v>0.54600000000000004</v>
      </c>
      <c r="Q13" s="9">
        <v>0.34499999999999997</v>
      </c>
      <c r="R13" s="9">
        <v>0</v>
      </c>
      <c r="S13" s="9">
        <v>0</v>
      </c>
      <c r="T13" s="9">
        <v>0</v>
      </c>
      <c r="U13" s="9">
        <v>17.538</v>
      </c>
      <c r="V13" s="9">
        <v>11.597</v>
      </c>
      <c r="W13" s="9">
        <v>5.9409999999999998</v>
      </c>
      <c r="X13" s="9">
        <v>17.116</v>
      </c>
      <c r="Y13" s="9">
        <v>11.175000000000001</v>
      </c>
      <c r="Z13" s="9">
        <v>5.9409999999999998</v>
      </c>
      <c r="AA13" s="9">
        <v>4.0289999999999999</v>
      </c>
      <c r="AB13" s="9">
        <v>3.4670000000000001</v>
      </c>
      <c r="AC13" s="9">
        <v>0.56100000000000005</v>
      </c>
      <c r="AD13" s="9">
        <v>5.0359999999999996</v>
      </c>
      <c r="AE13" s="9">
        <v>3.605</v>
      </c>
      <c r="AF13" s="9">
        <v>1.431</v>
      </c>
      <c r="AG13" s="9">
        <v>1.526</v>
      </c>
      <c r="AH13" s="9">
        <v>0</v>
      </c>
      <c r="AI13" s="9">
        <v>1.526</v>
      </c>
      <c r="AJ13" s="9">
        <v>4.0279999999999996</v>
      </c>
      <c r="AK13" s="9">
        <v>2.2970000000000002</v>
      </c>
      <c r="AL13" s="9">
        <v>1.732</v>
      </c>
      <c r="AM13" s="9">
        <v>2.919</v>
      </c>
      <c r="AN13" s="9">
        <v>2.2280000000000002</v>
      </c>
      <c r="AO13" s="9">
        <v>0.69099999999999995</v>
      </c>
      <c r="AP13" s="9">
        <v>2.4969999999999999</v>
      </c>
      <c r="AQ13" s="9">
        <v>1.806</v>
      </c>
      <c r="AR13" s="9">
        <v>0.69099999999999995</v>
      </c>
      <c r="AS13" s="9">
        <v>0.42199999999999999</v>
      </c>
      <c r="AT13" s="9">
        <v>0.42199999999999999</v>
      </c>
      <c r="AU13" s="9">
        <v>0</v>
      </c>
      <c r="AV13" s="9">
        <v>4.1900000000000004</v>
      </c>
      <c r="AW13" s="9">
        <v>3.3839999999999999</v>
      </c>
      <c r="AX13" s="9">
        <v>0.80600000000000005</v>
      </c>
      <c r="AY13" s="9">
        <v>4.1900000000000004</v>
      </c>
      <c r="AZ13" s="9">
        <v>3.3839999999999999</v>
      </c>
      <c r="BA13" s="9">
        <v>0.80600000000000005</v>
      </c>
      <c r="BB13" s="9">
        <v>0</v>
      </c>
      <c r="BC13" s="9">
        <v>0</v>
      </c>
      <c r="BD13" s="9">
        <v>0</v>
      </c>
      <c r="BE13" s="9">
        <v>1.276</v>
      </c>
      <c r="BF13" s="9">
        <v>1.276</v>
      </c>
      <c r="BG13" s="9">
        <v>0</v>
      </c>
      <c r="BH13" s="9">
        <v>1.962</v>
      </c>
      <c r="BI13" s="9">
        <v>1.522</v>
      </c>
      <c r="BJ13" s="9">
        <v>0.44</v>
      </c>
      <c r="BK13" s="9">
        <v>0.58499999999999996</v>
      </c>
      <c r="BL13" s="9">
        <v>0.58499999999999996</v>
      </c>
      <c r="BM13" s="9">
        <v>0</v>
      </c>
      <c r="BN13" s="9">
        <v>0.36599999999999999</v>
      </c>
      <c r="BO13" s="9">
        <v>0</v>
      </c>
      <c r="BP13" s="9">
        <v>0.36599999999999999</v>
      </c>
      <c r="BQ13" s="9">
        <v>0.36599999999999999</v>
      </c>
      <c r="BR13" s="9">
        <v>0</v>
      </c>
      <c r="BS13" s="9">
        <v>0.36599999999999999</v>
      </c>
      <c r="BT13" s="9">
        <v>0</v>
      </c>
      <c r="BU13" s="9">
        <v>0</v>
      </c>
      <c r="BV13" s="9">
        <v>0</v>
      </c>
      <c r="BW13" s="9">
        <v>7.3310000000000004</v>
      </c>
      <c r="BX13" s="9">
        <v>1.637</v>
      </c>
      <c r="BY13" s="9">
        <v>5.694</v>
      </c>
      <c r="BZ13" s="9">
        <v>7.3310000000000004</v>
      </c>
      <c r="CA13" s="9">
        <v>1.637</v>
      </c>
      <c r="CB13" s="9">
        <v>5.694</v>
      </c>
      <c r="CC13" s="9">
        <v>3.0150000000000001</v>
      </c>
      <c r="CD13" s="9">
        <v>1.02</v>
      </c>
      <c r="CE13" s="9">
        <v>1.994</v>
      </c>
      <c r="CF13" s="9">
        <v>2.0169999999999999</v>
      </c>
      <c r="CG13" s="9">
        <v>0.61599999999999999</v>
      </c>
      <c r="CH13" s="9">
        <v>1.4</v>
      </c>
      <c r="CI13" s="9">
        <v>2.2989999999999999</v>
      </c>
      <c r="CJ13" s="9">
        <v>0</v>
      </c>
      <c r="CK13" s="9">
        <v>2.2989999999999999</v>
      </c>
      <c r="CL13" s="9">
        <v>0</v>
      </c>
      <c r="CM13" s="9">
        <v>0</v>
      </c>
      <c r="CN13" s="9">
        <v>0</v>
      </c>
      <c r="CO13" s="9">
        <v>0</v>
      </c>
      <c r="CP13" s="9">
        <v>0</v>
      </c>
      <c r="CQ13" s="9">
        <v>0</v>
      </c>
      <c r="CR13" s="9">
        <v>0</v>
      </c>
      <c r="CS13" s="9">
        <v>0</v>
      </c>
      <c r="CT13" s="9">
        <v>0</v>
      </c>
      <c r="CU13" s="9">
        <v>0</v>
      </c>
      <c r="CV13" s="9">
        <v>0</v>
      </c>
      <c r="CW13" s="9">
        <v>0</v>
      </c>
      <c r="CX13" s="9">
        <v>3.9119999999999999</v>
      </c>
      <c r="CY13" s="9">
        <v>1.821</v>
      </c>
      <c r="CZ13" s="9">
        <v>2.09</v>
      </c>
      <c r="DA13" s="9">
        <v>3.9119999999999999</v>
      </c>
      <c r="DB13" s="9">
        <v>1.821</v>
      </c>
      <c r="DC13" s="9">
        <v>2.09</v>
      </c>
      <c r="DD13" s="9">
        <v>0.72699999999999998</v>
      </c>
      <c r="DE13" s="9">
        <v>0</v>
      </c>
      <c r="DF13" s="9">
        <v>0.72699999999999998</v>
      </c>
      <c r="DG13" s="9">
        <v>0.47599999999999998</v>
      </c>
      <c r="DH13" s="9">
        <v>0</v>
      </c>
      <c r="DI13" s="9">
        <v>0.47599999999999998</v>
      </c>
      <c r="DJ13" s="9">
        <v>2.097</v>
      </c>
      <c r="DK13" s="9">
        <v>1.2090000000000001</v>
      </c>
      <c r="DL13" s="9">
        <v>0.88800000000000001</v>
      </c>
      <c r="DM13" s="9">
        <v>0.61199999999999999</v>
      </c>
      <c r="DN13" s="9">
        <v>0.61199999999999999</v>
      </c>
      <c r="DO13" s="9">
        <v>0</v>
      </c>
      <c r="DP13" s="9">
        <v>0</v>
      </c>
      <c r="DQ13" s="9">
        <v>0</v>
      </c>
      <c r="DR13" s="9">
        <v>0</v>
      </c>
      <c r="DS13" s="9">
        <v>0</v>
      </c>
      <c r="DT13" s="9">
        <v>0</v>
      </c>
      <c r="DU13" s="9">
        <v>0</v>
      </c>
      <c r="DV13" s="9">
        <v>0</v>
      </c>
      <c r="DW13" s="9">
        <v>0</v>
      </c>
      <c r="DX13" s="9">
        <v>0</v>
      </c>
      <c r="DY13" s="9">
        <v>2.024</v>
      </c>
      <c r="DZ13" s="9">
        <v>1.1240000000000001</v>
      </c>
      <c r="EA13" s="9">
        <v>0.9</v>
      </c>
      <c r="EB13" s="9">
        <v>2.024</v>
      </c>
      <c r="EC13" s="9">
        <v>1.1240000000000001</v>
      </c>
      <c r="ED13" s="9">
        <v>0.9</v>
      </c>
      <c r="EE13" s="9">
        <v>0.48</v>
      </c>
      <c r="EF13" s="9">
        <v>0</v>
      </c>
      <c r="EG13" s="9">
        <v>0.48</v>
      </c>
      <c r="EH13" s="9">
        <v>0.99299999999999999</v>
      </c>
      <c r="EI13" s="9">
        <v>0.57299999999999995</v>
      </c>
      <c r="EJ13" s="9">
        <v>0.42</v>
      </c>
      <c r="EK13" s="9">
        <v>0.55200000000000005</v>
      </c>
      <c r="EL13" s="9">
        <v>0.55200000000000005</v>
      </c>
      <c r="EM13" s="9">
        <v>0</v>
      </c>
      <c r="EN13" s="9">
        <v>0</v>
      </c>
      <c r="EO13" s="9">
        <v>0</v>
      </c>
      <c r="EP13" s="9">
        <v>0</v>
      </c>
      <c r="EQ13" s="9">
        <v>0</v>
      </c>
      <c r="ER13" s="9">
        <v>0</v>
      </c>
      <c r="ES13" s="9">
        <v>0</v>
      </c>
      <c r="ET13" s="9">
        <v>0</v>
      </c>
      <c r="EU13" s="9">
        <v>0</v>
      </c>
      <c r="EV13" s="9">
        <v>0</v>
      </c>
      <c r="EW13" s="9">
        <v>0</v>
      </c>
      <c r="EX13" s="9">
        <v>0</v>
      </c>
      <c r="EY13" s="9">
        <v>0</v>
      </c>
      <c r="EZ13" s="9">
        <v>18.492000000000001</v>
      </c>
      <c r="FA13" s="9">
        <v>6.827</v>
      </c>
      <c r="FB13" s="9">
        <v>11.664999999999999</v>
      </c>
      <c r="FC13" s="9">
        <v>18.492000000000001</v>
      </c>
      <c r="FD13" s="9">
        <v>6.827</v>
      </c>
      <c r="FE13" s="9">
        <v>11.664999999999999</v>
      </c>
      <c r="FF13" s="9">
        <v>5.5170000000000003</v>
      </c>
      <c r="FG13" s="9">
        <v>2.5169999999999999</v>
      </c>
      <c r="FH13" s="9">
        <v>3</v>
      </c>
      <c r="FI13" s="9">
        <v>4.5579999999999998</v>
      </c>
      <c r="FJ13" s="9">
        <v>1.5669999999999999</v>
      </c>
      <c r="FK13" s="9">
        <v>2.9910000000000001</v>
      </c>
      <c r="FL13" s="9">
        <v>3.847</v>
      </c>
      <c r="FM13" s="9">
        <v>0.57399999999999995</v>
      </c>
      <c r="FN13" s="9">
        <v>3.2730000000000001</v>
      </c>
      <c r="FO13" s="9">
        <v>3.681</v>
      </c>
      <c r="FP13" s="9">
        <v>1.7110000000000001</v>
      </c>
      <c r="FQ13" s="9">
        <v>1.97</v>
      </c>
      <c r="FR13" s="9">
        <v>0.88800000000000001</v>
      </c>
      <c r="FS13" s="9">
        <v>0.45800000000000002</v>
      </c>
      <c r="FT13" s="9">
        <v>0.43099999999999999</v>
      </c>
      <c r="FU13" s="9">
        <v>0.88800000000000001</v>
      </c>
      <c r="FV13" s="9">
        <v>0.45800000000000002</v>
      </c>
      <c r="FW13" s="9">
        <v>0.43099999999999999</v>
      </c>
      <c r="FX13" s="9">
        <v>0</v>
      </c>
      <c r="FY13" s="9">
        <v>0</v>
      </c>
      <c r="FZ13" s="9">
        <v>0</v>
      </c>
      <c r="GA13" s="9">
        <v>25.315000000000001</v>
      </c>
      <c r="GB13" s="9">
        <v>13.272</v>
      </c>
      <c r="GC13" s="9">
        <v>12.042</v>
      </c>
      <c r="GD13" s="9">
        <v>24.52</v>
      </c>
      <c r="GE13" s="9">
        <v>12.824</v>
      </c>
      <c r="GF13" s="9">
        <v>11.696999999999999</v>
      </c>
      <c r="GG13" s="9">
        <v>13.15</v>
      </c>
      <c r="GH13" s="9">
        <v>8.94</v>
      </c>
      <c r="GI13" s="9">
        <v>4.2089999999999996</v>
      </c>
      <c r="GJ13" s="9">
        <v>4.9240000000000004</v>
      </c>
      <c r="GK13" s="9">
        <v>1.665</v>
      </c>
      <c r="GL13" s="9">
        <v>3.2589999999999999</v>
      </c>
      <c r="GM13" s="9">
        <v>1.2749999999999999</v>
      </c>
      <c r="GN13" s="9">
        <v>0.50800000000000001</v>
      </c>
      <c r="GO13" s="9">
        <v>0.76700000000000002</v>
      </c>
      <c r="GP13" s="9">
        <v>2.7629999999999999</v>
      </c>
      <c r="GQ13" s="9">
        <v>1.2130000000000001</v>
      </c>
      <c r="GR13" s="9">
        <v>1.55</v>
      </c>
      <c r="GS13" s="9">
        <v>3.2029999999999998</v>
      </c>
      <c r="GT13" s="9">
        <v>0.94699999999999995</v>
      </c>
      <c r="GU13" s="9">
        <v>2.2570000000000001</v>
      </c>
      <c r="GV13" s="9">
        <v>2.4089999999999998</v>
      </c>
      <c r="GW13" s="9">
        <v>0.498</v>
      </c>
      <c r="GX13" s="9">
        <v>1.911</v>
      </c>
      <c r="GY13" s="9">
        <v>0.79400000000000004</v>
      </c>
      <c r="GZ13" s="9">
        <v>0.44800000000000001</v>
      </c>
      <c r="HA13" s="9">
        <v>0.34599999999999997</v>
      </c>
      <c r="HB13" s="9">
        <v>150.67400000000001</v>
      </c>
      <c r="HC13" s="9">
        <v>79.275999999999996</v>
      </c>
      <c r="HD13" s="9">
        <v>71.399000000000001</v>
      </c>
      <c r="HE13" s="9">
        <v>149.33799999999999</v>
      </c>
      <c r="HF13" s="9">
        <v>78.325000000000003</v>
      </c>
      <c r="HG13" s="9">
        <v>71.013000000000005</v>
      </c>
      <c r="HH13" s="9">
        <v>52.171999999999997</v>
      </c>
      <c r="HI13" s="9">
        <v>30.942</v>
      </c>
      <c r="HJ13" s="9">
        <v>21.23</v>
      </c>
      <c r="HK13" s="9">
        <v>31.856999999999999</v>
      </c>
      <c r="HL13" s="9">
        <v>19.295000000000002</v>
      </c>
      <c r="HM13" s="9">
        <v>12.561</v>
      </c>
      <c r="HN13" s="9">
        <v>27.664999999999999</v>
      </c>
      <c r="HO13" s="9">
        <v>11.91</v>
      </c>
      <c r="HP13" s="9">
        <v>15.756</v>
      </c>
      <c r="HQ13" s="9">
        <v>24.619</v>
      </c>
      <c r="HR13" s="9">
        <v>10.794</v>
      </c>
      <c r="HS13" s="9">
        <v>13.824999999999999</v>
      </c>
      <c r="HT13" s="9">
        <v>14.362</v>
      </c>
      <c r="HU13" s="9">
        <v>6.335</v>
      </c>
      <c r="HV13" s="9">
        <v>8.0269999999999992</v>
      </c>
      <c r="HW13" s="9">
        <v>13.025</v>
      </c>
      <c r="HX13" s="9">
        <v>5.3840000000000003</v>
      </c>
      <c r="HY13" s="9">
        <v>7.641</v>
      </c>
      <c r="HZ13" s="9">
        <v>1.337</v>
      </c>
      <c r="IA13" s="9">
        <v>0.95099999999999996</v>
      </c>
      <c r="IB13" s="9">
        <v>0.38500000000000001</v>
      </c>
      <c r="IC13" s="9">
        <v>134.03100000000001</v>
      </c>
      <c r="ID13" s="9">
        <v>66.567999999999998</v>
      </c>
      <c r="IE13" s="9">
        <v>67.462999999999994</v>
      </c>
      <c r="IF13" s="9">
        <v>133.21100000000001</v>
      </c>
      <c r="IG13" s="9">
        <v>66.134</v>
      </c>
      <c r="IH13" s="9">
        <v>67.076999999999998</v>
      </c>
      <c r="II13" s="9">
        <v>45.262</v>
      </c>
      <c r="IJ13" s="9">
        <v>25.63</v>
      </c>
      <c r="IK13" s="9">
        <v>19.632000000000001</v>
      </c>
      <c r="IL13" s="9">
        <v>27.048999999999999</v>
      </c>
      <c r="IM13" s="9">
        <v>15.085000000000001</v>
      </c>
      <c r="IN13" s="9">
        <v>11.964</v>
      </c>
      <c r="IO13" s="9">
        <v>24.667000000000002</v>
      </c>
      <c r="IP13" s="9">
        <v>9.6240000000000006</v>
      </c>
      <c r="IQ13" s="9">
        <v>15.042999999999999</v>
      </c>
    </row>
    <row r="14" spans="1:251">
      <c r="A14" s="10">
        <v>43132</v>
      </c>
      <c r="B14" s="9">
        <v>1.67</v>
      </c>
      <c r="C14" s="9">
        <v>2.911</v>
      </c>
      <c r="D14" s="9">
        <v>1.3220000000000001</v>
      </c>
      <c r="E14" s="9">
        <v>1.589</v>
      </c>
      <c r="F14" s="9">
        <v>1.994</v>
      </c>
      <c r="G14" s="9">
        <v>1.417</v>
      </c>
      <c r="H14" s="9">
        <v>0.57699999999999996</v>
      </c>
      <c r="I14" s="9">
        <v>0.41499999999999998</v>
      </c>
      <c r="J14" s="9">
        <v>0.41499999999999998</v>
      </c>
      <c r="K14" s="9">
        <v>0</v>
      </c>
      <c r="L14" s="9">
        <v>0.91800000000000004</v>
      </c>
      <c r="M14" s="9">
        <v>0</v>
      </c>
      <c r="N14" s="9">
        <v>0.91800000000000004</v>
      </c>
      <c r="O14" s="9">
        <v>0.91800000000000004</v>
      </c>
      <c r="P14" s="9">
        <v>0</v>
      </c>
      <c r="Q14" s="9">
        <v>0.91800000000000004</v>
      </c>
      <c r="R14" s="9">
        <v>0</v>
      </c>
      <c r="S14" s="9">
        <v>0</v>
      </c>
      <c r="T14" s="9">
        <v>0</v>
      </c>
      <c r="U14" s="9">
        <v>14.369</v>
      </c>
      <c r="V14" s="9">
        <v>10.907</v>
      </c>
      <c r="W14" s="9">
        <v>3.4620000000000002</v>
      </c>
      <c r="X14" s="9">
        <v>14.369</v>
      </c>
      <c r="Y14" s="9">
        <v>10.907</v>
      </c>
      <c r="Z14" s="9">
        <v>3.4620000000000002</v>
      </c>
      <c r="AA14" s="9">
        <v>3.911</v>
      </c>
      <c r="AB14" s="9">
        <v>2.9889999999999999</v>
      </c>
      <c r="AC14" s="9">
        <v>0.92200000000000004</v>
      </c>
      <c r="AD14" s="9">
        <v>2.2810000000000001</v>
      </c>
      <c r="AE14" s="9">
        <v>1.8520000000000001</v>
      </c>
      <c r="AF14" s="9">
        <v>0.42899999999999999</v>
      </c>
      <c r="AG14" s="9">
        <v>3.2669999999999999</v>
      </c>
      <c r="AH14" s="9">
        <v>1.978</v>
      </c>
      <c r="AI14" s="9">
        <v>1.2889999999999999</v>
      </c>
      <c r="AJ14" s="9">
        <v>3.0790000000000002</v>
      </c>
      <c r="AK14" s="9">
        <v>2.2559999999999998</v>
      </c>
      <c r="AL14" s="9">
        <v>0.82199999999999995</v>
      </c>
      <c r="AM14" s="9">
        <v>1.8320000000000001</v>
      </c>
      <c r="AN14" s="9">
        <v>1.8320000000000001</v>
      </c>
      <c r="AO14" s="9">
        <v>0</v>
      </c>
      <c r="AP14" s="9">
        <v>1.8320000000000001</v>
      </c>
      <c r="AQ14" s="9">
        <v>1.8320000000000001</v>
      </c>
      <c r="AR14" s="9">
        <v>0</v>
      </c>
      <c r="AS14" s="9">
        <v>0</v>
      </c>
      <c r="AT14" s="9">
        <v>0</v>
      </c>
      <c r="AU14" s="9">
        <v>0</v>
      </c>
      <c r="AV14" s="9">
        <v>11.265000000000001</v>
      </c>
      <c r="AW14" s="9">
        <v>6.1550000000000002</v>
      </c>
      <c r="AX14" s="9">
        <v>5.1100000000000003</v>
      </c>
      <c r="AY14" s="9">
        <v>11.265000000000001</v>
      </c>
      <c r="AZ14" s="9">
        <v>6.1550000000000002</v>
      </c>
      <c r="BA14" s="9">
        <v>5.1100000000000003</v>
      </c>
      <c r="BB14" s="9">
        <v>1.6850000000000001</v>
      </c>
      <c r="BC14" s="9">
        <v>1.2250000000000001</v>
      </c>
      <c r="BD14" s="9">
        <v>0.46100000000000002</v>
      </c>
      <c r="BE14" s="9">
        <v>2.2650000000000001</v>
      </c>
      <c r="BF14" s="9">
        <v>1.24</v>
      </c>
      <c r="BG14" s="9">
        <v>1.0249999999999999</v>
      </c>
      <c r="BH14" s="9">
        <v>3.11</v>
      </c>
      <c r="BI14" s="9">
        <v>1.915</v>
      </c>
      <c r="BJ14" s="9">
        <v>1.1950000000000001</v>
      </c>
      <c r="BK14" s="9">
        <v>1.5069999999999999</v>
      </c>
      <c r="BL14" s="9">
        <v>0</v>
      </c>
      <c r="BM14" s="9">
        <v>1.5069999999999999</v>
      </c>
      <c r="BN14" s="9">
        <v>2.6970000000000001</v>
      </c>
      <c r="BO14" s="9">
        <v>1.7749999999999999</v>
      </c>
      <c r="BP14" s="9">
        <v>0.92300000000000004</v>
      </c>
      <c r="BQ14" s="9">
        <v>2.6970000000000001</v>
      </c>
      <c r="BR14" s="9">
        <v>1.7749999999999999</v>
      </c>
      <c r="BS14" s="9">
        <v>0.92300000000000004</v>
      </c>
      <c r="BT14" s="9">
        <v>0</v>
      </c>
      <c r="BU14" s="9">
        <v>0</v>
      </c>
      <c r="BV14" s="9">
        <v>0</v>
      </c>
      <c r="BW14" s="9">
        <v>10.731</v>
      </c>
      <c r="BX14" s="9">
        <v>3.0169999999999999</v>
      </c>
      <c r="BY14" s="9">
        <v>7.7140000000000004</v>
      </c>
      <c r="BZ14" s="9">
        <v>10.731</v>
      </c>
      <c r="CA14" s="9">
        <v>3.0169999999999999</v>
      </c>
      <c r="CB14" s="9">
        <v>7.7140000000000004</v>
      </c>
      <c r="CC14" s="9">
        <v>3.6739999999999999</v>
      </c>
      <c r="CD14" s="9">
        <v>1.478</v>
      </c>
      <c r="CE14" s="9">
        <v>2.1960000000000002</v>
      </c>
      <c r="CF14" s="9">
        <v>1.448</v>
      </c>
      <c r="CG14" s="9">
        <v>0</v>
      </c>
      <c r="CH14" s="9">
        <v>1.448</v>
      </c>
      <c r="CI14" s="9">
        <v>4.1449999999999996</v>
      </c>
      <c r="CJ14" s="9">
        <v>1.0369999999999999</v>
      </c>
      <c r="CK14" s="9">
        <v>3.1070000000000002</v>
      </c>
      <c r="CL14" s="9">
        <v>1.464</v>
      </c>
      <c r="CM14" s="9">
        <v>0.501</v>
      </c>
      <c r="CN14" s="9">
        <v>0.96199999999999997</v>
      </c>
      <c r="CO14" s="9">
        <v>0</v>
      </c>
      <c r="CP14" s="9">
        <v>0</v>
      </c>
      <c r="CQ14" s="9">
        <v>0</v>
      </c>
      <c r="CR14" s="9">
        <v>0</v>
      </c>
      <c r="CS14" s="9">
        <v>0</v>
      </c>
      <c r="CT14" s="9">
        <v>0</v>
      </c>
      <c r="CU14" s="9">
        <v>0</v>
      </c>
      <c r="CV14" s="9">
        <v>0</v>
      </c>
      <c r="CW14" s="9">
        <v>0</v>
      </c>
      <c r="CX14" s="9">
        <v>3.121</v>
      </c>
      <c r="CY14" s="9">
        <v>1.3859999999999999</v>
      </c>
      <c r="CZ14" s="9">
        <v>1.7350000000000001</v>
      </c>
      <c r="DA14" s="9">
        <v>3.121</v>
      </c>
      <c r="DB14" s="9">
        <v>1.3859999999999999</v>
      </c>
      <c r="DC14" s="9">
        <v>1.7350000000000001</v>
      </c>
      <c r="DD14" s="9">
        <v>0</v>
      </c>
      <c r="DE14" s="9">
        <v>0</v>
      </c>
      <c r="DF14" s="9">
        <v>0</v>
      </c>
      <c r="DG14" s="9">
        <v>0</v>
      </c>
      <c r="DH14" s="9">
        <v>0</v>
      </c>
      <c r="DI14" s="9">
        <v>0</v>
      </c>
      <c r="DJ14" s="9">
        <v>2.1509999999999998</v>
      </c>
      <c r="DK14" s="9">
        <v>0.95599999999999996</v>
      </c>
      <c r="DL14" s="9">
        <v>1.1950000000000001</v>
      </c>
      <c r="DM14" s="9">
        <v>0.54100000000000004</v>
      </c>
      <c r="DN14" s="9">
        <v>0</v>
      </c>
      <c r="DO14" s="9">
        <v>0.54100000000000004</v>
      </c>
      <c r="DP14" s="9">
        <v>0.43</v>
      </c>
      <c r="DQ14" s="9">
        <v>0.43</v>
      </c>
      <c r="DR14" s="9">
        <v>0</v>
      </c>
      <c r="DS14" s="9">
        <v>0.43</v>
      </c>
      <c r="DT14" s="9">
        <v>0.43</v>
      </c>
      <c r="DU14" s="9">
        <v>0</v>
      </c>
      <c r="DV14" s="9">
        <v>0</v>
      </c>
      <c r="DW14" s="9">
        <v>0</v>
      </c>
      <c r="DX14" s="9">
        <v>0</v>
      </c>
      <c r="DY14" s="9">
        <v>2.605</v>
      </c>
      <c r="DZ14" s="9">
        <v>1.976</v>
      </c>
      <c r="EA14" s="9">
        <v>0.63</v>
      </c>
      <c r="EB14" s="9">
        <v>2.605</v>
      </c>
      <c r="EC14" s="9">
        <v>1.976</v>
      </c>
      <c r="ED14" s="9">
        <v>0.63</v>
      </c>
      <c r="EE14" s="9">
        <v>0.90500000000000003</v>
      </c>
      <c r="EF14" s="9">
        <v>0.90500000000000003</v>
      </c>
      <c r="EG14" s="9">
        <v>0</v>
      </c>
      <c r="EH14" s="9">
        <v>0.59799999999999998</v>
      </c>
      <c r="EI14" s="9">
        <v>0.59799999999999998</v>
      </c>
      <c r="EJ14" s="9">
        <v>0</v>
      </c>
      <c r="EK14" s="9">
        <v>0.47299999999999998</v>
      </c>
      <c r="EL14" s="9">
        <v>0.47299999999999998</v>
      </c>
      <c r="EM14" s="9">
        <v>0</v>
      </c>
      <c r="EN14" s="9">
        <v>0</v>
      </c>
      <c r="EO14" s="9">
        <v>0</v>
      </c>
      <c r="EP14" s="9">
        <v>0</v>
      </c>
      <c r="EQ14" s="9">
        <v>0.63</v>
      </c>
      <c r="ER14" s="9">
        <v>0</v>
      </c>
      <c r="ES14" s="9">
        <v>0.63</v>
      </c>
      <c r="ET14" s="9">
        <v>0.63</v>
      </c>
      <c r="EU14" s="9">
        <v>0</v>
      </c>
      <c r="EV14" s="9">
        <v>0.63</v>
      </c>
      <c r="EW14" s="9">
        <v>0</v>
      </c>
      <c r="EX14" s="9">
        <v>0</v>
      </c>
      <c r="EY14" s="9">
        <v>0</v>
      </c>
      <c r="EZ14" s="9">
        <v>22.495999999999999</v>
      </c>
      <c r="FA14" s="9">
        <v>10.526999999999999</v>
      </c>
      <c r="FB14" s="9">
        <v>11.968999999999999</v>
      </c>
      <c r="FC14" s="9">
        <v>22.053000000000001</v>
      </c>
      <c r="FD14" s="9">
        <v>10.084</v>
      </c>
      <c r="FE14" s="9">
        <v>11.968999999999999</v>
      </c>
      <c r="FF14" s="9">
        <v>10.888999999999999</v>
      </c>
      <c r="FG14" s="9">
        <v>6.7519999999999998</v>
      </c>
      <c r="FH14" s="9">
        <v>4.1379999999999999</v>
      </c>
      <c r="FI14" s="9">
        <v>6.0259999999999998</v>
      </c>
      <c r="FJ14" s="9">
        <v>2.2970000000000002</v>
      </c>
      <c r="FK14" s="9">
        <v>3.7290000000000001</v>
      </c>
      <c r="FL14" s="9">
        <v>0.57699999999999996</v>
      </c>
      <c r="FM14" s="9">
        <v>0</v>
      </c>
      <c r="FN14" s="9">
        <v>0.57699999999999996</v>
      </c>
      <c r="FO14" s="9">
        <v>2.1019999999999999</v>
      </c>
      <c r="FP14" s="9">
        <v>1.036</v>
      </c>
      <c r="FQ14" s="9">
        <v>1.0669999999999999</v>
      </c>
      <c r="FR14" s="9">
        <v>2.9009999999999998</v>
      </c>
      <c r="FS14" s="9">
        <v>0.443</v>
      </c>
      <c r="FT14" s="9">
        <v>2.4580000000000002</v>
      </c>
      <c r="FU14" s="9">
        <v>2.4580000000000002</v>
      </c>
      <c r="FV14" s="9">
        <v>0</v>
      </c>
      <c r="FW14" s="9">
        <v>2.4580000000000002</v>
      </c>
      <c r="FX14" s="9">
        <v>0.443</v>
      </c>
      <c r="FY14" s="9">
        <v>0.443</v>
      </c>
      <c r="FZ14" s="9">
        <v>0</v>
      </c>
      <c r="GA14" s="9">
        <v>21.498999999999999</v>
      </c>
      <c r="GB14" s="9">
        <v>8.5579999999999998</v>
      </c>
      <c r="GC14" s="9">
        <v>12.941000000000001</v>
      </c>
      <c r="GD14" s="9">
        <v>20.97</v>
      </c>
      <c r="GE14" s="9">
        <v>8.5579999999999998</v>
      </c>
      <c r="GF14" s="9">
        <v>12.412000000000001</v>
      </c>
      <c r="GG14" s="9">
        <v>10.647</v>
      </c>
      <c r="GH14" s="9">
        <v>3.51</v>
      </c>
      <c r="GI14" s="9">
        <v>7.1369999999999996</v>
      </c>
      <c r="GJ14" s="9">
        <v>4.3860000000000001</v>
      </c>
      <c r="GK14" s="9">
        <v>1.879</v>
      </c>
      <c r="GL14" s="9">
        <v>2.5070000000000001</v>
      </c>
      <c r="GM14" s="9">
        <v>1.0640000000000001</v>
      </c>
      <c r="GN14" s="9">
        <v>0.47299999999999998</v>
      </c>
      <c r="GO14" s="9">
        <v>0.59199999999999997</v>
      </c>
      <c r="GP14" s="9">
        <v>2.4169999999999998</v>
      </c>
      <c r="GQ14" s="9">
        <v>1.4039999999999999</v>
      </c>
      <c r="GR14" s="9">
        <v>1.0129999999999999</v>
      </c>
      <c r="GS14" s="9">
        <v>2.9849999999999999</v>
      </c>
      <c r="GT14" s="9">
        <v>1.2929999999999999</v>
      </c>
      <c r="GU14" s="9">
        <v>1.6919999999999999</v>
      </c>
      <c r="GV14" s="9">
        <v>2.456</v>
      </c>
      <c r="GW14" s="9">
        <v>1.2929999999999999</v>
      </c>
      <c r="GX14" s="9">
        <v>1.163</v>
      </c>
      <c r="GY14" s="9">
        <v>0.52900000000000003</v>
      </c>
      <c r="GZ14" s="9">
        <v>0</v>
      </c>
      <c r="HA14" s="9">
        <v>0.52900000000000003</v>
      </c>
      <c r="HB14" s="9">
        <v>156.63499999999999</v>
      </c>
      <c r="HC14" s="9">
        <v>82.171000000000006</v>
      </c>
      <c r="HD14" s="9">
        <v>74.463999999999999</v>
      </c>
      <c r="HE14" s="9">
        <v>153.56800000000001</v>
      </c>
      <c r="HF14" s="9">
        <v>79.989000000000004</v>
      </c>
      <c r="HG14" s="9">
        <v>73.578999999999994</v>
      </c>
      <c r="HH14" s="9">
        <v>62.341999999999999</v>
      </c>
      <c r="HI14" s="9">
        <v>33.183999999999997</v>
      </c>
      <c r="HJ14" s="9">
        <v>29.158000000000001</v>
      </c>
      <c r="HK14" s="9">
        <v>33.667999999999999</v>
      </c>
      <c r="HL14" s="9">
        <v>17.925999999999998</v>
      </c>
      <c r="HM14" s="9">
        <v>15.742000000000001</v>
      </c>
      <c r="HN14" s="9">
        <v>24.792999999999999</v>
      </c>
      <c r="HO14" s="9">
        <v>10.308</v>
      </c>
      <c r="HP14" s="9">
        <v>14.486000000000001</v>
      </c>
      <c r="HQ14" s="9">
        <v>19.227</v>
      </c>
      <c r="HR14" s="9">
        <v>9.7919999999999998</v>
      </c>
      <c r="HS14" s="9">
        <v>9.4350000000000005</v>
      </c>
      <c r="HT14" s="9">
        <v>16.606000000000002</v>
      </c>
      <c r="HU14" s="9">
        <v>10.962</v>
      </c>
      <c r="HV14" s="9">
        <v>5.6440000000000001</v>
      </c>
      <c r="HW14" s="9">
        <v>13.538</v>
      </c>
      <c r="HX14" s="9">
        <v>8.7789999999999999</v>
      </c>
      <c r="HY14" s="9">
        <v>4.7590000000000003</v>
      </c>
      <c r="HZ14" s="9">
        <v>3.0670000000000002</v>
      </c>
      <c r="IA14" s="9">
        <v>2.1819999999999999</v>
      </c>
      <c r="IB14" s="9">
        <v>0.88500000000000001</v>
      </c>
      <c r="IC14" s="9">
        <v>136.167</v>
      </c>
      <c r="ID14" s="9">
        <v>70.891000000000005</v>
      </c>
      <c r="IE14" s="9">
        <v>65.275999999999996</v>
      </c>
      <c r="IF14" s="9">
        <v>133.41999999999999</v>
      </c>
      <c r="IG14" s="9">
        <v>69.028000000000006</v>
      </c>
      <c r="IH14" s="9">
        <v>64.391000000000005</v>
      </c>
      <c r="II14" s="9">
        <v>51.783000000000001</v>
      </c>
      <c r="IJ14" s="9">
        <v>27.356999999999999</v>
      </c>
      <c r="IK14" s="9">
        <v>24.425999999999998</v>
      </c>
      <c r="IL14" s="9">
        <v>30.198</v>
      </c>
      <c r="IM14" s="9">
        <v>16.026</v>
      </c>
      <c r="IN14" s="9">
        <v>14.170999999999999</v>
      </c>
      <c r="IO14" s="9">
        <v>22.302</v>
      </c>
      <c r="IP14" s="9">
        <v>10.022</v>
      </c>
      <c r="IQ14" s="9">
        <v>12.28</v>
      </c>
    </row>
    <row r="15" spans="1:251">
      <c r="A15" s="10">
        <v>43497</v>
      </c>
      <c r="B15" s="9">
        <v>1.766</v>
      </c>
      <c r="C15" s="9">
        <v>0</v>
      </c>
      <c r="D15" s="9">
        <v>0</v>
      </c>
      <c r="E15" s="9">
        <v>0</v>
      </c>
      <c r="F15" s="9">
        <v>1.2569999999999999</v>
      </c>
      <c r="G15" s="9">
        <v>0</v>
      </c>
      <c r="H15" s="9">
        <v>1.2569999999999999</v>
      </c>
      <c r="I15" s="9">
        <v>0.48499999999999999</v>
      </c>
      <c r="J15" s="9">
        <v>0.48499999999999999</v>
      </c>
      <c r="K15" s="9">
        <v>0</v>
      </c>
      <c r="L15" s="9">
        <v>1.155</v>
      </c>
      <c r="M15" s="9">
        <v>0</v>
      </c>
      <c r="N15" s="9">
        <v>1.155</v>
      </c>
      <c r="O15" s="9">
        <v>1.155</v>
      </c>
      <c r="P15" s="9">
        <v>0</v>
      </c>
      <c r="Q15" s="9">
        <v>1.155</v>
      </c>
      <c r="R15" s="9">
        <v>0</v>
      </c>
      <c r="S15" s="9">
        <v>0</v>
      </c>
      <c r="T15" s="9">
        <v>0</v>
      </c>
      <c r="U15" s="9">
        <v>17.388999999999999</v>
      </c>
      <c r="V15" s="9">
        <v>9.3689999999999998</v>
      </c>
      <c r="W15" s="9">
        <v>8.02</v>
      </c>
      <c r="X15" s="9">
        <v>16.957000000000001</v>
      </c>
      <c r="Y15" s="9">
        <v>8.9369999999999994</v>
      </c>
      <c r="Z15" s="9">
        <v>8.02</v>
      </c>
      <c r="AA15" s="9">
        <v>4.2469999999999999</v>
      </c>
      <c r="AB15" s="9">
        <v>1.6639999999999999</v>
      </c>
      <c r="AC15" s="9">
        <v>2.5830000000000002</v>
      </c>
      <c r="AD15" s="9">
        <v>3.1659999999999999</v>
      </c>
      <c r="AE15" s="9">
        <v>3.1659999999999999</v>
      </c>
      <c r="AF15" s="9">
        <v>0</v>
      </c>
      <c r="AG15" s="9">
        <v>1.7290000000000001</v>
      </c>
      <c r="AH15" s="9">
        <v>1.7290000000000001</v>
      </c>
      <c r="AI15" s="9">
        <v>0</v>
      </c>
      <c r="AJ15" s="9">
        <v>3.6970000000000001</v>
      </c>
      <c r="AK15" s="9">
        <v>0.98299999999999998</v>
      </c>
      <c r="AL15" s="9">
        <v>2.714</v>
      </c>
      <c r="AM15" s="9">
        <v>4.5490000000000004</v>
      </c>
      <c r="AN15" s="9">
        <v>1.827</v>
      </c>
      <c r="AO15" s="9">
        <v>2.7229999999999999</v>
      </c>
      <c r="AP15" s="9">
        <v>4.117</v>
      </c>
      <c r="AQ15" s="9">
        <v>1.395</v>
      </c>
      <c r="AR15" s="9">
        <v>2.7229999999999999</v>
      </c>
      <c r="AS15" s="9">
        <v>0.432</v>
      </c>
      <c r="AT15" s="9">
        <v>0.432</v>
      </c>
      <c r="AU15" s="9">
        <v>0</v>
      </c>
      <c r="AV15" s="9">
        <v>3.6520000000000001</v>
      </c>
      <c r="AW15" s="9">
        <v>1.0349999999999999</v>
      </c>
      <c r="AX15" s="9">
        <v>2.617</v>
      </c>
      <c r="AY15" s="9">
        <v>3.6520000000000001</v>
      </c>
      <c r="AZ15" s="9">
        <v>1.0349999999999999</v>
      </c>
      <c r="BA15" s="9">
        <v>2.617</v>
      </c>
      <c r="BB15" s="9">
        <v>0.75</v>
      </c>
      <c r="BC15" s="9">
        <v>0</v>
      </c>
      <c r="BD15" s="9">
        <v>0.75</v>
      </c>
      <c r="BE15" s="9">
        <v>0.53900000000000003</v>
      </c>
      <c r="BF15" s="9">
        <v>0</v>
      </c>
      <c r="BG15" s="9">
        <v>0.53900000000000003</v>
      </c>
      <c r="BH15" s="9">
        <v>0.73</v>
      </c>
      <c r="BI15" s="9">
        <v>0</v>
      </c>
      <c r="BJ15" s="9">
        <v>0.73</v>
      </c>
      <c r="BK15" s="9">
        <v>1.0349999999999999</v>
      </c>
      <c r="BL15" s="9">
        <v>1.0349999999999999</v>
      </c>
      <c r="BM15" s="9">
        <v>0</v>
      </c>
      <c r="BN15" s="9">
        <v>0.59799999999999998</v>
      </c>
      <c r="BO15" s="9">
        <v>0</v>
      </c>
      <c r="BP15" s="9">
        <v>0.59799999999999998</v>
      </c>
      <c r="BQ15" s="9">
        <v>0.59799999999999998</v>
      </c>
      <c r="BR15" s="9">
        <v>0</v>
      </c>
      <c r="BS15" s="9">
        <v>0.59799999999999998</v>
      </c>
      <c r="BT15" s="9">
        <v>0</v>
      </c>
      <c r="BU15" s="9">
        <v>0</v>
      </c>
      <c r="BV15" s="9">
        <v>0</v>
      </c>
      <c r="BW15" s="9">
        <v>7.4610000000000003</v>
      </c>
      <c r="BX15" s="9">
        <v>3.919</v>
      </c>
      <c r="BY15" s="9">
        <v>3.5419999999999998</v>
      </c>
      <c r="BZ15" s="9">
        <v>7.4610000000000003</v>
      </c>
      <c r="CA15" s="9">
        <v>3.919</v>
      </c>
      <c r="CB15" s="9">
        <v>3.5419999999999998</v>
      </c>
      <c r="CC15" s="9">
        <v>2.1440000000000001</v>
      </c>
      <c r="CD15" s="9">
        <v>1.5760000000000001</v>
      </c>
      <c r="CE15" s="9">
        <v>0.56799999999999995</v>
      </c>
      <c r="CF15" s="9">
        <v>1.923</v>
      </c>
      <c r="CG15" s="9">
        <v>0.76300000000000001</v>
      </c>
      <c r="CH15" s="9">
        <v>1.1599999999999999</v>
      </c>
      <c r="CI15" s="9">
        <v>1.831</v>
      </c>
      <c r="CJ15" s="9">
        <v>0.55900000000000005</v>
      </c>
      <c r="CK15" s="9">
        <v>1.272</v>
      </c>
      <c r="CL15" s="9">
        <v>0.54200000000000004</v>
      </c>
      <c r="CM15" s="9">
        <v>0</v>
      </c>
      <c r="CN15" s="9">
        <v>0.54200000000000004</v>
      </c>
      <c r="CO15" s="9">
        <v>1.0209999999999999</v>
      </c>
      <c r="CP15" s="9">
        <v>1.0209999999999999</v>
      </c>
      <c r="CQ15" s="9">
        <v>0</v>
      </c>
      <c r="CR15" s="9">
        <v>1.0209999999999999</v>
      </c>
      <c r="CS15" s="9">
        <v>1.0209999999999999</v>
      </c>
      <c r="CT15" s="9">
        <v>0</v>
      </c>
      <c r="CU15" s="9">
        <v>0</v>
      </c>
      <c r="CV15" s="9">
        <v>0</v>
      </c>
      <c r="CW15" s="9">
        <v>0</v>
      </c>
      <c r="CX15" s="9">
        <v>6.82</v>
      </c>
      <c r="CY15" s="9">
        <v>1.3169999999999999</v>
      </c>
      <c r="CZ15" s="9">
        <v>5.5030000000000001</v>
      </c>
      <c r="DA15" s="9">
        <v>6.82</v>
      </c>
      <c r="DB15" s="9">
        <v>1.3169999999999999</v>
      </c>
      <c r="DC15" s="9">
        <v>5.5030000000000001</v>
      </c>
      <c r="DD15" s="9">
        <v>1.256</v>
      </c>
      <c r="DE15" s="9">
        <v>0</v>
      </c>
      <c r="DF15" s="9">
        <v>1.256</v>
      </c>
      <c r="DG15" s="9">
        <v>1.44</v>
      </c>
      <c r="DH15" s="9">
        <v>0</v>
      </c>
      <c r="DI15" s="9">
        <v>1.44</v>
      </c>
      <c r="DJ15" s="9">
        <v>2.585</v>
      </c>
      <c r="DK15" s="9">
        <v>1.3169999999999999</v>
      </c>
      <c r="DL15" s="9">
        <v>1.268</v>
      </c>
      <c r="DM15" s="9">
        <v>1.5389999999999999</v>
      </c>
      <c r="DN15" s="9">
        <v>0</v>
      </c>
      <c r="DO15" s="9">
        <v>1.5389999999999999</v>
      </c>
      <c r="DP15" s="9">
        <v>0</v>
      </c>
      <c r="DQ15" s="9">
        <v>0</v>
      </c>
      <c r="DR15" s="9">
        <v>0</v>
      </c>
      <c r="DS15" s="9">
        <v>0</v>
      </c>
      <c r="DT15" s="9">
        <v>0</v>
      </c>
      <c r="DU15" s="9">
        <v>0</v>
      </c>
      <c r="DV15" s="9">
        <v>0</v>
      </c>
      <c r="DW15" s="9">
        <v>0</v>
      </c>
      <c r="DX15" s="9">
        <v>0</v>
      </c>
      <c r="DY15" s="9">
        <v>3.194</v>
      </c>
      <c r="DZ15" s="9">
        <v>1.337</v>
      </c>
      <c r="EA15" s="9">
        <v>1.857</v>
      </c>
      <c r="EB15" s="9">
        <v>3.194</v>
      </c>
      <c r="EC15" s="9">
        <v>1.337</v>
      </c>
      <c r="ED15" s="9">
        <v>1.857</v>
      </c>
      <c r="EE15" s="9">
        <v>0</v>
      </c>
      <c r="EF15" s="9">
        <v>0</v>
      </c>
      <c r="EG15" s="9">
        <v>0</v>
      </c>
      <c r="EH15" s="9">
        <v>1.1379999999999999</v>
      </c>
      <c r="EI15" s="9">
        <v>0.67400000000000004</v>
      </c>
      <c r="EJ15" s="9">
        <v>0.46400000000000002</v>
      </c>
      <c r="EK15" s="9">
        <v>1.4239999999999999</v>
      </c>
      <c r="EL15" s="9">
        <v>0.66300000000000003</v>
      </c>
      <c r="EM15" s="9">
        <v>0.76100000000000001</v>
      </c>
      <c r="EN15" s="9">
        <v>0.63200000000000001</v>
      </c>
      <c r="EO15" s="9">
        <v>0</v>
      </c>
      <c r="EP15" s="9">
        <v>0.63200000000000001</v>
      </c>
      <c r="EQ15" s="9">
        <v>0</v>
      </c>
      <c r="ER15" s="9">
        <v>0</v>
      </c>
      <c r="ES15" s="9">
        <v>0</v>
      </c>
      <c r="ET15" s="9">
        <v>0</v>
      </c>
      <c r="EU15" s="9">
        <v>0</v>
      </c>
      <c r="EV15" s="9">
        <v>0</v>
      </c>
      <c r="EW15" s="9">
        <v>0</v>
      </c>
      <c r="EX15" s="9">
        <v>0</v>
      </c>
      <c r="EY15" s="9">
        <v>0</v>
      </c>
      <c r="EZ15" s="9">
        <v>15.087999999999999</v>
      </c>
      <c r="FA15" s="9">
        <v>8.1489999999999991</v>
      </c>
      <c r="FB15" s="9">
        <v>6.9390000000000001</v>
      </c>
      <c r="FC15" s="9">
        <v>13.433999999999999</v>
      </c>
      <c r="FD15" s="9">
        <v>7.758</v>
      </c>
      <c r="FE15" s="9">
        <v>5.6749999999999998</v>
      </c>
      <c r="FF15" s="9">
        <v>3.87</v>
      </c>
      <c r="FG15" s="9">
        <v>1.0620000000000001</v>
      </c>
      <c r="FH15" s="9">
        <v>2.8079999999999998</v>
      </c>
      <c r="FI15" s="9">
        <v>2.5779999999999998</v>
      </c>
      <c r="FJ15" s="9">
        <v>1.968</v>
      </c>
      <c r="FK15" s="9">
        <v>0.61</v>
      </c>
      <c r="FL15" s="9">
        <v>3.79</v>
      </c>
      <c r="FM15" s="9">
        <v>2.5190000000000001</v>
      </c>
      <c r="FN15" s="9">
        <v>1.272</v>
      </c>
      <c r="FO15" s="9">
        <v>2.7919999999999998</v>
      </c>
      <c r="FP15" s="9">
        <v>2.2090000000000001</v>
      </c>
      <c r="FQ15" s="9">
        <v>0.58299999999999996</v>
      </c>
      <c r="FR15" s="9">
        <v>2.0569999999999999</v>
      </c>
      <c r="FS15" s="9">
        <v>0.39100000000000001</v>
      </c>
      <c r="FT15" s="9">
        <v>1.665</v>
      </c>
      <c r="FU15" s="9">
        <v>0.40200000000000002</v>
      </c>
      <c r="FV15" s="9">
        <v>0</v>
      </c>
      <c r="FW15" s="9">
        <v>0.40200000000000002</v>
      </c>
      <c r="FX15" s="9">
        <v>1.655</v>
      </c>
      <c r="FY15" s="9">
        <v>0.39100000000000001</v>
      </c>
      <c r="FZ15" s="9">
        <v>1.2629999999999999</v>
      </c>
      <c r="GA15" s="9">
        <v>19.8</v>
      </c>
      <c r="GB15" s="9">
        <v>9.2279999999999998</v>
      </c>
      <c r="GC15" s="9">
        <v>10.573</v>
      </c>
      <c r="GD15" s="9">
        <v>19.149000000000001</v>
      </c>
      <c r="GE15" s="9">
        <v>8.5760000000000005</v>
      </c>
      <c r="GF15" s="9">
        <v>10.573</v>
      </c>
      <c r="GG15" s="9">
        <v>9.093</v>
      </c>
      <c r="GH15" s="9">
        <v>4.2670000000000003</v>
      </c>
      <c r="GI15" s="9">
        <v>4.8259999999999996</v>
      </c>
      <c r="GJ15" s="9">
        <v>3.2029999999999998</v>
      </c>
      <c r="GK15" s="9">
        <v>1.4079999999999999</v>
      </c>
      <c r="GL15" s="9">
        <v>1.7949999999999999</v>
      </c>
      <c r="GM15" s="9">
        <v>3.4420000000000002</v>
      </c>
      <c r="GN15" s="9">
        <v>1.4330000000000001</v>
      </c>
      <c r="GO15" s="9">
        <v>2.0089999999999999</v>
      </c>
      <c r="GP15" s="9">
        <v>1.9690000000000001</v>
      </c>
      <c r="GQ15" s="9">
        <v>0.48599999999999999</v>
      </c>
      <c r="GR15" s="9">
        <v>1.4830000000000001</v>
      </c>
      <c r="GS15" s="9">
        <v>2.093</v>
      </c>
      <c r="GT15" s="9">
        <v>1.633</v>
      </c>
      <c r="GU15" s="9">
        <v>0.45900000000000002</v>
      </c>
      <c r="GV15" s="9">
        <v>1.4410000000000001</v>
      </c>
      <c r="GW15" s="9">
        <v>0.98199999999999998</v>
      </c>
      <c r="GX15" s="9">
        <v>0.45900000000000002</v>
      </c>
      <c r="GY15" s="9">
        <v>0.65100000000000002</v>
      </c>
      <c r="GZ15" s="9">
        <v>0.65100000000000002</v>
      </c>
      <c r="HA15" s="9">
        <v>0</v>
      </c>
      <c r="HB15" s="9">
        <v>151.114</v>
      </c>
      <c r="HC15" s="9">
        <v>76.397000000000006</v>
      </c>
      <c r="HD15" s="9">
        <v>74.716999999999999</v>
      </c>
      <c r="HE15" s="9">
        <v>148.80000000000001</v>
      </c>
      <c r="HF15" s="9">
        <v>74.855000000000004</v>
      </c>
      <c r="HG15" s="9">
        <v>73.944999999999993</v>
      </c>
      <c r="HH15" s="9">
        <v>55.088000000000001</v>
      </c>
      <c r="HI15" s="9">
        <v>32.134999999999998</v>
      </c>
      <c r="HJ15" s="9">
        <v>22.952999999999999</v>
      </c>
      <c r="HK15" s="9">
        <v>28.314</v>
      </c>
      <c r="HL15" s="9">
        <v>16.38</v>
      </c>
      <c r="HM15" s="9">
        <v>11.933999999999999</v>
      </c>
      <c r="HN15" s="9">
        <v>24.821999999999999</v>
      </c>
      <c r="HO15" s="9">
        <v>9.1720000000000006</v>
      </c>
      <c r="HP15" s="9">
        <v>15.65</v>
      </c>
      <c r="HQ15" s="9">
        <v>22.3</v>
      </c>
      <c r="HR15" s="9">
        <v>9.6549999999999994</v>
      </c>
      <c r="HS15" s="9">
        <v>12.645</v>
      </c>
      <c r="HT15" s="9">
        <v>20.59</v>
      </c>
      <c r="HU15" s="9">
        <v>9.0549999999999997</v>
      </c>
      <c r="HV15" s="9">
        <v>11.535</v>
      </c>
      <c r="HW15" s="9">
        <v>18.276</v>
      </c>
      <c r="HX15" s="9">
        <v>7.5129999999999999</v>
      </c>
      <c r="HY15" s="9">
        <v>10.763999999999999</v>
      </c>
      <c r="HZ15" s="9">
        <v>2.3140000000000001</v>
      </c>
      <c r="IA15" s="9">
        <v>1.5429999999999999</v>
      </c>
      <c r="IB15" s="9">
        <v>0.77200000000000002</v>
      </c>
      <c r="IC15" s="9">
        <v>133.952</v>
      </c>
      <c r="ID15" s="9">
        <v>65.566000000000003</v>
      </c>
      <c r="IE15" s="9">
        <v>68.385000000000005</v>
      </c>
      <c r="IF15" s="9">
        <v>132.02500000000001</v>
      </c>
      <c r="IG15" s="9">
        <v>64.024000000000001</v>
      </c>
      <c r="IH15" s="9">
        <v>68.001000000000005</v>
      </c>
      <c r="II15" s="9">
        <v>47.412999999999997</v>
      </c>
      <c r="IJ15" s="9">
        <v>26.611999999999998</v>
      </c>
      <c r="IK15" s="9">
        <v>20.800999999999998</v>
      </c>
      <c r="IL15" s="9">
        <v>24.792999999999999</v>
      </c>
      <c r="IM15" s="9">
        <v>13.423999999999999</v>
      </c>
      <c r="IN15" s="9">
        <v>11.369</v>
      </c>
      <c r="IO15" s="9">
        <v>21.704999999999998</v>
      </c>
      <c r="IP15" s="9">
        <v>8.0579999999999998</v>
      </c>
      <c r="IQ15" s="9">
        <v>13.647</v>
      </c>
    </row>
    <row r="16" spans="1:251">
      <c r="A16" s="10">
        <v>43862</v>
      </c>
      <c r="B16" s="9">
        <v>0.89400000000000002</v>
      </c>
      <c r="C16" s="9">
        <v>0.51500000000000001</v>
      </c>
      <c r="D16" s="9">
        <v>0.51500000000000001</v>
      </c>
      <c r="E16" s="9">
        <v>0</v>
      </c>
      <c r="F16" s="9">
        <v>0.50900000000000001</v>
      </c>
      <c r="G16" s="9">
        <v>0.50900000000000001</v>
      </c>
      <c r="H16" s="9">
        <v>0</v>
      </c>
      <c r="I16" s="9">
        <v>0.442</v>
      </c>
      <c r="J16" s="9">
        <v>0.442</v>
      </c>
      <c r="K16" s="9">
        <v>0</v>
      </c>
      <c r="L16" s="9">
        <v>1.5309999999999999</v>
      </c>
      <c r="M16" s="9">
        <v>1.5309999999999999</v>
      </c>
      <c r="N16" s="9">
        <v>0</v>
      </c>
      <c r="O16" s="9">
        <v>1.5309999999999999</v>
      </c>
      <c r="P16" s="9">
        <v>1.5309999999999999</v>
      </c>
      <c r="Q16" s="9">
        <v>0</v>
      </c>
      <c r="R16" s="9">
        <v>0</v>
      </c>
      <c r="S16" s="9">
        <v>0</v>
      </c>
      <c r="T16" s="9">
        <v>0</v>
      </c>
      <c r="U16" s="9">
        <v>13.818</v>
      </c>
      <c r="V16" s="9">
        <v>7.569</v>
      </c>
      <c r="W16" s="9">
        <v>6.2489999999999997</v>
      </c>
      <c r="X16" s="9">
        <v>13.818</v>
      </c>
      <c r="Y16" s="9">
        <v>7.569</v>
      </c>
      <c r="Z16" s="9">
        <v>6.2489999999999997</v>
      </c>
      <c r="AA16" s="9">
        <v>2.6909999999999998</v>
      </c>
      <c r="AB16" s="9">
        <v>1.492</v>
      </c>
      <c r="AC16" s="9">
        <v>1.2</v>
      </c>
      <c r="AD16" s="9">
        <v>4.3710000000000004</v>
      </c>
      <c r="AE16" s="9">
        <v>2.246</v>
      </c>
      <c r="AF16" s="9">
        <v>2.125</v>
      </c>
      <c r="AG16" s="9">
        <v>4.1020000000000003</v>
      </c>
      <c r="AH16" s="9">
        <v>2.8</v>
      </c>
      <c r="AI16" s="9">
        <v>1.302</v>
      </c>
      <c r="AJ16" s="9">
        <v>2.0699999999999998</v>
      </c>
      <c r="AK16" s="9">
        <v>0.44800000000000001</v>
      </c>
      <c r="AL16" s="9">
        <v>1.6220000000000001</v>
      </c>
      <c r="AM16" s="9">
        <v>0.58399999999999996</v>
      </c>
      <c r="AN16" s="9">
        <v>0.58399999999999996</v>
      </c>
      <c r="AO16" s="9">
        <v>0</v>
      </c>
      <c r="AP16" s="9">
        <v>0.58399999999999996</v>
      </c>
      <c r="AQ16" s="9">
        <v>0.58399999999999996</v>
      </c>
      <c r="AR16" s="9">
        <v>0</v>
      </c>
      <c r="AS16" s="9">
        <v>0</v>
      </c>
      <c r="AT16" s="9">
        <v>0</v>
      </c>
      <c r="AU16" s="9">
        <v>0</v>
      </c>
      <c r="AV16" s="9">
        <v>7.4429999999999996</v>
      </c>
      <c r="AW16" s="9">
        <v>2.2240000000000002</v>
      </c>
      <c r="AX16" s="9">
        <v>5.2190000000000003</v>
      </c>
      <c r="AY16" s="9">
        <v>7.4429999999999996</v>
      </c>
      <c r="AZ16" s="9">
        <v>2.2240000000000002</v>
      </c>
      <c r="BA16" s="9">
        <v>5.2190000000000003</v>
      </c>
      <c r="BB16" s="9">
        <v>0.76400000000000001</v>
      </c>
      <c r="BC16" s="9">
        <v>0.76400000000000001</v>
      </c>
      <c r="BD16" s="9">
        <v>0</v>
      </c>
      <c r="BE16" s="9">
        <v>0.82299999999999995</v>
      </c>
      <c r="BF16" s="9">
        <v>0</v>
      </c>
      <c r="BG16" s="9">
        <v>0.82299999999999995</v>
      </c>
      <c r="BH16" s="9">
        <v>1.4510000000000001</v>
      </c>
      <c r="BI16" s="9">
        <v>0.44800000000000001</v>
      </c>
      <c r="BJ16" s="9">
        <v>1.002</v>
      </c>
      <c r="BK16" s="9">
        <v>2.734</v>
      </c>
      <c r="BL16" s="9">
        <v>0.42499999999999999</v>
      </c>
      <c r="BM16" s="9">
        <v>2.3090000000000002</v>
      </c>
      <c r="BN16" s="9">
        <v>1.671</v>
      </c>
      <c r="BO16" s="9">
        <v>0.58699999999999997</v>
      </c>
      <c r="BP16" s="9">
        <v>1.0840000000000001</v>
      </c>
      <c r="BQ16" s="9">
        <v>1.671</v>
      </c>
      <c r="BR16" s="9">
        <v>0.58699999999999997</v>
      </c>
      <c r="BS16" s="9">
        <v>1.0840000000000001</v>
      </c>
      <c r="BT16" s="9">
        <v>0</v>
      </c>
      <c r="BU16" s="9">
        <v>0</v>
      </c>
      <c r="BV16" s="9">
        <v>0</v>
      </c>
      <c r="BW16" s="9">
        <v>11.118</v>
      </c>
      <c r="BX16" s="9">
        <v>4.3140000000000001</v>
      </c>
      <c r="BY16" s="9">
        <v>6.8049999999999997</v>
      </c>
      <c r="BZ16" s="9">
        <v>10.598000000000001</v>
      </c>
      <c r="CA16" s="9">
        <v>4.3140000000000001</v>
      </c>
      <c r="CB16" s="9">
        <v>6.2839999999999998</v>
      </c>
      <c r="CC16" s="9">
        <v>3.5219999999999998</v>
      </c>
      <c r="CD16" s="9">
        <v>2.4820000000000002</v>
      </c>
      <c r="CE16" s="9">
        <v>1.04</v>
      </c>
      <c r="CF16" s="9">
        <v>2.0569999999999999</v>
      </c>
      <c r="CG16" s="9">
        <v>0.498</v>
      </c>
      <c r="CH16" s="9">
        <v>1.5580000000000001</v>
      </c>
      <c r="CI16" s="9">
        <v>2.9969999999999999</v>
      </c>
      <c r="CJ16" s="9">
        <v>0.93700000000000006</v>
      </c>
      <c r="CK16" s="9">
        <v>2.06</v>
      </c>
      <c r="CL16" s="9">
        <v>2.0209999999999999</v>
      </c>
      <c r="CM16" s="9">
        <v>0.39600000000000002</v>
      </c>
      <c r="CN16" s="9">
        <v>1.625</v>
      </c>
      <c r="CO16" s="9">
        <v>0.52100000000000002</v>
      </c>
      <c r="CP16" s="9">
        <v>0</v>
      </c>
      <c r="CQ16" s="9">
        <v>0.52100000000000002</v>
      </c>
      <c r="CR16" s="9">
        <v>0</v>
      </c>
      <c r="CS16" s="9">
        <v>0</v>
      </c>
      <c r="CT16" s="9">
        <v>0</v>
      </c>
      <c r="CU16" s="9">
        <v>0.52100000000000002</v>
      </c>
      <c r="CV16" s="9">
        <v>0</v>
      </c>
      <c r="CW16" s="9">
        <v>0.52100000000000002</v>
      </c>
      <c r="CX16" s="9">
        <v>5.0019999999999998</v>
      </c>
      <c r="CY16" s="9">
        <v>1.77</v>
      </c>
      <c r="CZ16" s="9">
        <v>3.2320000000000002</v>
      </c>
      <c r="DA16" s="9">
        <v>5.0019999999999998</v>
      </c>
      <c r="DB16" s="9">
        <v>1.77</v>
      </c>
      <c r="DC16" s="9">
        <v>3.2320000000000002</v>
      </c>
      <c r="DD16" s="9">
        <v>0.377</v>
      </c>
      <c r="DE16" s="9">
        <v>0</v>
      </c>
      <c r="DF16" s="9">
        <v>0.377</v>
      </c>
      <c r="DG16" s="9">
        <v>0.72199999999999998</v>
      </c>
      <c r="DH16" s="9">
        <v>0</v>
      </c>
      <c r="DI16" s="9">
        <v>0.72199999999999998</v>
      </c>
      <c r="DJ16" s="9">
        <v>0.59799999999999998</v>
      </c>
      <c r="DK16" s="9">
        <v>0</v>
      </c>
      <c r="DL16" s="9">
        <v>0.59799999999999998</v>
      </c>
      <c r="DM16" s="9">
        <v>2.8479999999999999</v>
      </c>
      <c r="DN16" s="9">
        <v>1.77</v>
      </c>
      <c r="DO16" s="9">
        <v>1.0780000000000001</v>
      </c>
      <c r="DP16" s="9">
        <v>0.45600000000000002</v>
      </c>
      <c r="DQ16" s="9">
        <v>0</v>
      </c>
      <c r="DR16" s="9">
        <v>0.45600000000000002</v>
      </c>
      <c r="DS16" s="9">
        <v>0.45600000000000002</v>
      </c>
      <c r="DT16" s="9">
        <v>0</v>
      </c>
      <c r="DU16" s="9">
        <v>0.45600000000000002</v>
      </c>
      <c r="DV16" s="9">
        <v>0</v>
      </c>
      <c r="DW16" s="9">
        <v>0</v>
      </c>
      <c r="DX16" s="9">
        <v>0</v>
      </c>
      <c r="DY16" s="9">
        <v>3.2080000000000002</v>
      </c>
      <c r="DZ16" s="9">
        <v>0.97599999999999998</v>
      </c>
      <c r="EA16" s="9">
        <v>2.2320000000000002</v>
      </c>
      <c r="EB16" s="9">
        <v>3.2080000000000002</v>
      </c>
      <c r="EC16" s="9">
        <v>0.97599999999999998</v>
      </c>
      <c r="ED16" s="9">
        <v>2.2320000000000002</v>
      </c>
      <c r="EE16" s="9">
        <v>0.996</v>
      </c>
      <c r="EF16" s="9">
        <v>0</v>
      </c>
      <c r="EG16" s="9">
        <v>0.996</v>
      </c>
      <c r="EH16" s="9">
        <v>0.748</v>
      </c>
      <c r="EI16" s="9">
        <v>0</v>
      </c>
      <c r="EJ16" s="9">
        <v>0.748</v>
      </c>
      <c r="EK16" s="9">
        <v>0.96</v>
      </c>
      <c r="EL16" s="9">
        <v>0.47099999999999997</v>
      </c>
      <c r="EM16" s="9">
        <v>0.48799999999999999</v>
      </c>
      <c r="EN16" s="9">
        <v>0.505</v>
      </c>
      <c r="EO16" s="9">
        <v>0.505</v>
      </c>
      <c r="EP16" s="9">
        <v>0</v>
      </c>
      <c r="EQ16" s="9">
        <v>0</v>
      </c>
      <c r="ER16" s="9">
        <v>0</v>
      </c>
      <c r="ES16" s="9">
        <v>0</v>
      </c>
      <c r="ET16" s="9">
        <v>0</v>
      </c>
      <c r="EU16" s="9">
        <v>0</v>
      </c>
      <c r="EV16" s="9">
        <v>0</v>
      </c>
      <c r="EW16" s="9">
        <v>0</v>
      </c>
      <c r="EX16" s="9">
        <v>0</v>
      </c>
      <c r="EY16" s="9">
        <v>0</v>
      </c>
      <c r="EZ16" s="9">
        <v>21.759</v>
      </c>
      <c r="FA16" s="9">
        <v>11.25</v>
      </c>
      <c r="FB16" s="9">
        <v>10.51</v>
      </c>
      <c r="FC16" s="9">
        <v>21.277000000000001</v>
      </c>
      <c r="FD16" s="9">
        <v>11.25</v>
      </c>
      <c r="FE16" s="9">
        <v>10.028</v>
      </c>
      <c r="FF16" s="9">
        <v>7.0229999999999997</v>
      </c>
      <c r="FG16" s="9">
        <v>3.6579999999999999</v>
      </c>
      <c r="FH16" s="9">
        <v>3.3650000000000002</v>
      </c>
      <c r="FI16" s="9">
        <v>8.11</v>
      </c>
      <c r="FJ16" s="9">
        <v>4.7389999999999999</v>
      </c>
      <c r="FK16" s="9">
        <v>3.371</v>
      </c>
      <c r="FL16" s="9">
        <v>2.4369999999999998</v>
      </c>
      <c r="FM16" s="9">
        <v>0.94</v>
      </c>
      <c r="FN16" s="9">
        <v>1.4970000000000001</v>
      </c>
      <c r="FO16" s="9">
        <v>1.45</v>
      </c>
      <c r="FP16" s="9">
        <v>0.86199999999999999</v>
      </c>
      <c r="FQ16" s="9">
        <v>0.58699999999999997</v>
      </c>
      <c r="FR16" s="9">
        <v>2.7389999999999999</v>
      </c>
      <c r="FS16" s="9">
        <v>1.05</v>
      </c>
      <c r="FT16" s="9">
        <v>1.6890000000000001</v>
      </c>
      <c r="FU16" s="9">
        <v>2.2570000000000001</v>
      </c>
      <c r="FV16" s="9">
        <v>1.05</v>
      </c>
      <c r="FW16" s="9">
        <v>1.2070000000000001</v>
      </c>
      <c r="FX16" s="9">
        <v>0.48199999999999998</v>
      </c>
      <c r="FY16" s="9">
        <v>0</v>
      </c>
      <c r="FZ16" s="9">
        <v>0.48199999999999998</v>
      </c>
      <c r="GA16" s="9">
        <v>25.678999999999998</v>
      </c>
      <c r="GB16" s="9">
        <v>12.01</v>
      </c>
      <c r="GC16" s="9">
        <v>13.67</v>
      </c>
      <c r="GD16" s="9">
        <v>25.172000000000001</v>
      </c>
      <c r="GE16" s="9">
        <v>12.01</v>
      </c>
      <c r="GF16" s="9">
        <v>13.162000000000001</v>
      </c>
      <c r="GG16" s="9">
        <v>9.7230000000000008</v>
      </c>
      <c r="GH16" s="9">
        <v>4.79</v>
      </c>
      <c r="GI16" s="9">
        <v>4.9340000000000002</v>
      </c>
      <c r="GJ16" s="9">
        <v>4.8959999999999999</v>
      </c>
      <c r="GK16" s="9">
        <v>3.4020000000000001</v>
      </c>
      <c r="GL16" s="9">
        <v>1.494</v>
      </c>
      <c r="GM16" s="9">
        <v>3.605</v>
      </c>
      <c r="GN16" s="9">
        <v>1.4059999999999999</v>
      </c>
      <c r="GO16" s="9">
        <v>2.198</v>
      </c>
      <c r="GP16" s="9">
        <v>5.9409999999999998</v>
      </c>
      <c r="GQ16" s="9">
        <v>1.871</v>
      </c>
      <c r="GR16" s="9">
        <v>4.07</v>
      </c>
      <c r="GS16" s="9">
        <v>1.514</v>
      </c>
      <c r="GT16" s="9">
        <v>0.54100000000000004</v>
      </c>
      <c r="GU16" s="9">
        <v>0.97399999999999998</v>
      </c>
      <c r="GV16" s="9">
        <v>1.006</v>
      </c>
      <c r="GW16" s="9">
        <v>0.54100000000000004</v>
      </c>
      <c r="GX16" s="9">
        <v>0.46600000000000003</v>
      </c>
      <c r="GY16" s="9">
        <v>0.50800000000000001</v>
      </c>
      <c r="GZ16" s="9">
        <v>0</v>
      </c>
      <c r="HA16" s="9">
        <v>0.50800000000000001</v>
      </c>
      <c r="HB16" s="9">
        <v>147.34800000000001</v>
      </c>
      <c r="HC16" s="9">
        <v>83.781000000000006</v>
      </c>
      <c r="HD16" s="9">
        <v>63.567999999999998</v>
      </c>
      <c r="HE16" s="9">
        <v>146.26300000000001</v>
      </c>
      <c r="HF16" s="9">
        <v>83.186000000000007</v>
      </c>
      <c r="HG16" s="9">
        <v>63.076999999999998</v>
      </c>
      <c r="HH16" s="9">
        <v>68.150999999999996</v>
      </c>
      <c r="HI16" s="9">
        <v>39.585999999999999</v>
      </c>
      <c r="HJ16" s="9">
        <v>28.565000000000001</v>
      </c>
      <c r="HK16" s="9">
        <v>26.047999999999998</v>
      </c>
      <c r="HL16" s="9">
        <v>16.292999999999999</v>
      </c>
      <c r="HM16" s="9">
        <v>9.7550000000000008</v>
      </c>
      <c r="HN16" s="9">
        <v>19.047000000000001</v>
      </c>
      <c r="HO16" s="9">
        <v>9.3659999999999997</v>
      </c>
      <c r="HP16" s="9">
        <v>9.68</v>
      </c>
      <c r="HQ16" s="9">
        <v>13.738</v>
      </c>
      <c r="HR16" s="9">
        <v>7.3860000000000001</v>
      </c>
      <c r="HS16" s="9">
        <v>6.3520000000000003</v>
      </c>
      <c r="HT16" s="9">
        <v>20.364999999999998</v>
      </c>
      <c r="HU16" s="9">
        <v>11.148999999999999</v>
      </c>
      <c r="HV16" s="9">
        <v>9.2149999999999999</v>
      </c>
      <c r="HW16" s="9">
        <v>19.279</v>
      </c>
      <c r="HX16" s="9">
        <v>10.555</v>
      </c>
      <c r="HY16" s="9">
        <v>8.7240000000000002</v>
      </c>
      <c r="HZ16" s="9">
        <v>1.0860000000000001</v>
      </c>
      <c r="IA16" s="9">
        <v>0.59499999999999997</v>
      </c>
      <c r="IB16" s="9">
        <v>0.49099999999999999</v>
      </c>
      <c r="IC16" s="9">
        <v>126.995</v>
      </c>
      <c r="ID16" s="9">
        <v>70.915000000000006</v>
      </c>
      <c r="IE16" s="9">
        <v>56.08</v>
      </c>
      <c r="IF16" s="9">
        <v>126.995</v>
      </c>
      <c r="IG16" s="9">
        <v>70.915000000000006</v>
      </c>
      <c r="IH16" s="9">
        <v>56.08</v>
      </c>
      <c r="II16" s="9">
        <v>59.186999999999998</v>
      </c>
      <c r="IJ16" s="9">
        <v>34.331000000000003</v>
      </c>
      <c r="IK16" s="9">
        <v>24.856000000000002</v>
      </c>
      <c r="IL16" s="9">
        <v>21.013000000000002</v>
      </c>
      <c r="IM16" s="9">
        <v>12.462</v>
      </c>
      <c r="IN16" s="9">
        <v>8.5500000000000007</v>
      </c>
      <c r="IO16" s="9">
        <v>17.286999999999999</v>
      </c>
      <c r="IP16" s="9">
        <v>7.968</v>
      </c>
      <c r="IQ16" s="9">
        <v>9.3179999999999996</v>
      </c>
    </row>
    <row r="17" spans="1:251">
      <c r="A17" s="10">
        <v>44228</v>
      </c>
      <c r="B17" s="9">
        <v>0.51600000000000001</v>
      </c>
      <c r="C17" s="9">
        <v>4.4429999999999996</v>
      </c>
      <c r="D17" s="9">
        <v>3.2709999999999999</v>
      </c>
      <c r="E17" s="9">
        <v>1.1719999999999999</v>
      </c>
      <c r="F17" s="9">
        <v>2.694</v>
      </c>
      <c r="G17" s="9">
        <v>1.8660000000000001</v>
      </c>
      <c r="H17" s="9">
        <v>0.82799999999999996</v>
      </c>
      <c r="I17" s="9">
        <v>0.55900000000000005</v>
      </c>
      <c r="J17" s="9">
        <v>0</v>
      </c>
      <c r="K17" s="9">
        <v>0.55900000000000005</v>
      </c>
      <c r="L17" s="9">
        <v>0.36699999999999999</v>
      </c>
      <c r="M17" s="9">
        <v>0</v>
      </c>
      <c r="N17" s="9">
        <v>0.36699999999999999</v>
      </c>
      <c r="O17" s="9">
        <v>0.36699999999999999</v>
      </c>
      <c r="P17" s="9">
        <v>0</v>
      </c>
      <c r="Q17" s="9">
        <v>0.36699999999999999</v>
      </c>
      <c r="R17" s="9">
        <v>0</v>
      </c>
      <c r="S17" s="9">
        <v>0</v>
      </c>
      <c r="T17" s="9">
        <v>0</v>
      </c>
      <c r="U17" s="9">
        <v>15.510999999999999</v>
      </c>
      <c r="V17" s="9">
        <v>9.2289999999999992</v>
      </c>
      <c r="W17" s="9">
        <v>6.282</v>
      </c>
      <c r="X17" s="9">
        <v>15.510999999999999</v>
      </c>
      <c r="Y17" s="9">
        <v>9.2289999999999992</v>
      </c>
      <c r="Z17" s="9">
        <v>6.282</v>
      </c>
      <c r="AA17" s="9">
        <v>1.613</v>
      </c>
      <c r="AB17" s="9">
        <v>1.23</v>
      </c>
      <c r="AC17" s="9">
        <v>0.38300000000000001</v>
      </c>
      <c r="AD17" s="9">
        <v>4.6079999999999997</v>
      </c>
      <c r="AE17" s="9">
        <v>2.9239999999999999</v>
      </c>
      <c r="AF17" s="9">
        <v>1.6839999999999999</v>
      </c>
      <c r="AG17" s="9">
        <v>4.0250000000000004</v>
      </c>
      <c r="AH17" s="9">
        <v>1.873</v>
      </c>
      <c r="AI17" s="9">
        <v>2.1520000000000001</v>
      </c>
      <c r="AJ17" s="9">
        <v>3.3959999999999999</v>
      </c>
      <c r="AK17" s="9">
        <v>1.9139999999999999</v>
      </c>
      <c r="AL17" s="9">
        <v>1.482</v>
      </c>
      <c r="AM17" s="9">
        <v>1.871</v>
      </c>
      <c r="AN17" s="9">
        <v>1.29</v>
      </c>
      <c r="AO17" s="9">
        <v>0.58099999999999996</v>
      </c>
      <c r="AP17" s="9">
        <v>1.871</v>
      </c>
      <c r="AQ17" s="9">
        <v>1.29</v>
      </c>
      <c r="AR17" s="9">
        <v>0.58099999999999996</v>
      </c>
      <c r="AS17" s="9">
        <v>0</v>
      </c>
      <c r="AT17" s="9">
        <v>0</v>
      </c>
      <c r="AU17" s="9">
        <v>0</v>
      </c>
      <c r="AV17" s="9">
        <v>7.2960000000000003</v>
      </c>
      <c r="AW17" s="9">
        <v>3.589</v>
      </c>
      <c r="AX17" s="9">
        <v>3.7069999999999999</v>
      </c>
      <c r="AY17" s="9">
        <v>7.2960000000000003</v>
      </c>
      <c r="AZ17" s="9">
        <v>3.589</v>
      </c>
      <c r="BA17" s="9">
        <v>3.7069999999999999</v>
      </c>
      <c r="BB17" s="9">
        <v>0.86199999999999999</v>
      </c>
      <c r="BC17" s="9">
        <v>0.86199999999999999</v>
      </c>
      <c r="BD17" s="9">
        <v>0</v>
      </c>
      <c r="BE17" s="9">
        <v>2.7839999999999998</v>
      </c>
      <c r="BF17" s="9">
        <v>1.004</v>
      </c>
      <c r="BG17" s="9">
        <v>1.7789999999999999</v>
      </c>
      <c r="BH17" s="9">
        <v>1.454</v>
      </c>
      <c r="BI17" s="9">
        <v>0.86499999999999999</v>
      </c>
      <c r="BJ17" s="9">
        <v>0.59</v>
      </c>
      <c r="BK17" s="9">
        <v>1.528</v>
      </c>
      <c r="BL17" s="9">
        <v>0.85899999999999999</v>
      </c>
      <c r="BM17" s="9">
        <v>0.66900000000000004</v>
      </c>
      <c r="BN17" s="9">
        <v>0.66800000000000004</v>
      </c>
      <c r="BO17" s="9">
        <v>0</v>
      </c>
      <c r="BP17" s="9">
        <v>0.66800000000000004</v>
      </c>
      <c r="BQ17" s="9">
        <v>0.66800000000000004</v>
      </c>
      <c r="BR17" s="9">
        <v>0</v>
      </c>
      <c r="BS17" s="9">
        <v>0.66800000000000004</v>
      </c>
      <c r="BT17" s="9">
        <v>0</v>
      </c>
      <c r="BU17" s="9">
        <v>0</v>
      </c>
      <c r="BV17" s="9">
        <v>0</v>
      </c>
      <c r="BW17" s="9">
        <v>6.8760000000000003</v>
      </c>
      <c r="BX17" s="9">
        <v>2.6829999999999998</v>
      </c>
      <c r="BY17" s="9">
        <v>4.1929999999999996</v>
      </c>
      <c r="BZ17" s="9">
        <v>6.8760000000000003</v>
      </c>
      <c r="CA17" s="9">
        <v>2.6829999999999998</v>
      </c>
      <c r="CB17" s="9">
        <v>4.1929999999999996</v>
      </c>
      <c r="CC17" s="9">
        <v>3.15</v>
      </c>
      <c r="CD17" s="9">
        <v>1.6519999999999999</v>
      </c>
      <c r="CE17" s="9">
        <v>1.498</v>
      </c>
      <c r="CF17" s="9">
        <v>0</v>
      </c>
      <c r="CG17" s="9">
        <v>0</v>
      </c>
      <c r="CH17" s="9">
        <v>0</v>
      </c>
      <c r="CI17" s="9">
        <v>2.5529999999999999</v>
      </c>
      <c r="CJ17" s="9">
        <v>0.56299999999999994</v>
      </c>
      <c r="CK17" s="9">
        <v>1.99</v>
      </c>
      <c r="CL17" s="9">
        <v>1.173</v>
      </c>
      <c r="CM17" s="9">
        <v>0.46899999999999997</v>
      </c>
      <c r="CN17" s="9">
        <v>0.70499999999999996</v>
      </c>
      <c r="CO17" s="9">
        <v>0</v>
      </c>
      <c r="CP17" s="9">
        <v>0</v>
      </c>
      <c r="CQ17" s="9">
        <v>0</v>
      </c>
      <c r="CR17" s="9">
        <v>0</v>
      </c>
      <c r="CS17" s="9">
        <v>0</v>
      </c>
      <c r="CT17" s="9">
        <v>0</v>
      </c>
      <c r="CU17" s="9">
        <v>0</v>
      </c>
      <c r="CV17" s="9">
        <v>0</v>
      </c>
      <c r="CW17" s="9">
        <v>0</v>
      </c>
      <c r="CX17" s="9">
        <v>6.6970000000000001</v>
      </c>
      <c r="CY17" s="9">
        <v>2.0139999999999998</v>
      </c>
      <c r="CZ17" s="9">
        <v>4.6840000000000002</v>
      </c>
      <c r="DA17" s="9">
        <v>6.069</v>
      </c>
      <c r="DB17" s="9">
        <v>2.0139999999999998</v>
      </c>
      <c r="DC17" s="9">
        <v>4.056</v>
      </c>
      <c r="DD17" s="9">
        <v>1.119</v>
      </c>
      <c r="DE17" s="9">
        <v>0.60499999999999998</v>
      </c>
      <c r="DF17" s="9">
        <v>0.51400000000000001</v>
      </c>
      <c r="DG17" s="9">
        <v>1.34</v>
      </c>
      <c r="DH17" s="9">
        <v>0</v>
      </c>
      <c r="DI17" s="9">
        <v>1.34</v>
      </c>
      <c r="DJ17" s="9">
        <v>2.1469999999999998</v>
      </c>
      <c r="DK17" s="9">
        <v>0.70399999999999996</v>
      </c>
      <c r="DL17" s="9">
        <v>1.444</v>
      </c>
      <c r="DM17" s="9">
        <v>1.1120000000000001</v>
      </c>
      <c r="DN17" s="9">
        <v>0.70499999999999996</v>
      </c>
      <c r="DO17" s="9">
        <v>0.40600000000000003</v>
      </c>
      <c r="DP17" s="9">
        <v>0.97899999999999998</v>
      </c>
      <c r="DQ17" s="9">
        <v>0</v>
      </c>
      <c r="DR17" s="9">
        <v>0.97899999999999998</v>
      </c>
      <c r="DS17" s="9">
        <v>0.35099999999999998</v>
      </c>
      <c r="DT17" s="9">
        <v>0</v>
      </c>
      <c r="DU17" s="9">
        <v>0.35099999999999998</v>
      </c>
      <c r="DV17" s="9">
        <v>0.628</v>
      </c>
      <c r="DW17" s="9">
        <v>0</v>
      </c>
      <c r="DX17" s="9">
        <v>0.628</v>
      </c>
      <c r="DY17" s="9">
        <v>2.0579999999999998</v>
      </c>
      <c r="DZ17" s="9">
        <v>0.56699999999999995</v>
      </c>
      <c r="EA17" s="9">
        <v>1.4910000000000001</v>
      </c>
      <c r="EB17" s="9">
        <v>2.0579999999999998</v>
      </c>
      <c r="EC17" s="9">
        <v>0.56699999999999995</v>
      </c>
      <c r="ED17" s="9">
        <v>1.4910000000000001</v>
      </c>
      <c r="EE17" s="9">
        <v>0.55100000000000005</v>
      </c>
      <c r="EF17" s="9">
        <v>0</v>
      </c>
      <c r="EG17" s="9">
        <v>0.55100000000000005</v>
      </c>
      <c r="EH17" s="9">
        <v>0.56699999999999995</v>
      </c>
      <c r="EI17" s="9">
        <v>0.56699999999999995</v>
      </c>
      <c r="EJ17" s="9">
        <v>0</v>
      </c>
      <c r="EK17" s="9">
        <v>0.93899999999999995</v>
      </c>
      <c r="EL17" s="9">
        <v>0</v>
      </c>
      <c r="EM17" s="9">
        <v>0.93899999999999995</v>
      </c>
      <c r="EN17" s="9">
        <v>0</v>
      </c>
      <c r="EO17" s="9">
        <v>0</v>
      </c>
      <c r="EP17" s="9">
        <v>0</v>
      </c>
      <c r="EQ17" s="9">
        <v>0</v>
      </c>
      <c r="ER17" s="9">
        <v>0</v>
      </c>
      <c r="ES17" s="9">
        <v>0</v>
      </c>
      <c r="ET17" s="9">
        <v>0</v>
      </c>
      <c r="EU17" s="9">
        <v>0</v>
      </c>
      <c r="EV17" s="9">
        <v>0</v>
      </c>
      <c r="EW17" s="9">
        <v>0</v>
      </c>
      <c r="EX17" s="9">
        <v>0</v>
      </c>
      <c r="EY17" s="9">
        <v>0</v>
      </c>
      <c r="EZ17" s="9">
        <v>23.759</v>
      </c>
      <c r="FA17" s="9">
        <v>15.739000000000001</v>
      </c>
      <c r="FB17" s="9">
        <v>8.0190000000000001</v>
      </c>
      <c r="FC17" s="9">
        <v>23.759</v>
      </c>
      <c r="FD17" s="9">
        <v>15.739000000000001</v>
      </c>
      <c r="FE17" s="9">
        <v>8.0190000000000001</v>
      </c>
      <c r="FF17" s="9">
        <v>6.0140000000000002</v>
      </c>
      <c r="FG17" s="9">
        <v>5.4820000000000002</v>
      </c>
      <c r="FH17" s="9">
        <v>0.53300000000000003</v>
      </c>
      <c r="FI17" s="9">
        <v>5.1970000000000001</v>
      </c>
      <c r="FJ17" s="9">
        <v>2.8319999999999999</v>
      </c>
      <c r="FK17" s="9">
        <v>2.3660000000000001</v>
      </c>
      <c r="FL17" s="9">
        <v>4.3390000000000004</v>
      </c>
      <c r="FM17" s="9">
        <v>2.3730000000000002</v>
      </c>
      <c r="FN17" s="9">
        <v>1.966</v>
      </c>
      <c r="FO17" s="9">
        <v>5.4640000000000004</v>
      </c>
      <c r="FP17" s="9">
        <v>3.4830000000000001</v>
      </c>
      <c r="FQ17" s="9">
        <v>1.9810000000000001</v>
      </c>
      <c r="FR17" s="9">
        <v>2.7440000000000002</v>
      </c>
      <c r="FS17" s="9">
        <v>1.569</v>
      </c>
      <c r="FT17" s="9">
        <v>1.1739999999999999</v>
      </c>
      <c r="FU17" s="9">
        <v>2.7440000000000002</v>
      </c>
      <c r="FV17" s="9">
        <v>1.569</v>
      </c>
      <c r="FW17" s="9">
        <v>1.1739999999999999</v>
      </c>
      <c r="FX17" s="9">
        <v>0</v>
      </c>
      <c r="FY17" s="9">
        <v>0</v>
      </c>
      <c r="FZ17" s="9">
        <v>0</v>
      </c>
      <c r="GA17" s="9">
        <v>23.847999999999999</v>
      </c>
      <c r="GB17" s="9">
        <v>10.706</v>
      </c>
      <c r="GC17" s="9">
        <v>13.141999999999999</v>
      </c>
      <c r="GD17" s="9">
        <v>23.241</v>
      </c>
      <c r="GE17" s="9">
        <v>10.706</v>
      </c>
      <c r="GF17" s="9">
        <v>12.535</v>
      </c>
      <c r="GG17" s="9">
        <v>11.279</v>
      </c>
      <c r="GH17" s="9">
        <v>5.3170000000000002</v>
      </c>
      <c r="GI17" s="9">
        <v>5.9619999999999997</v>
      </c>
      <c r="GJ17" s="9">
        <v>5.1829999999999998</v>
      </c>
      <c r="GK17" s="9">
        <v>3.278</v>
      </c>
      <c r="GL17" s="9">
        <v>1.905</v>
      </c>
      <c r="GM17" s="9">
        <v>1.266</v>
      </c>
      <c r="GN17" s="9">
        <v>0.83399999999999996</v>
      </c>
      <c r="GO17" s="9">
        <v>0.433</v>
      </c>
      <c r="GP17" s="9">
        <v>3.3</v>
      </c>
      <c r="GQ17" s="9">
        <v>0.57999999999999996</v>
      </c>
      <c r="GR17" s="9">
        <v>2.72</v>
      </c>
      <c r="GS17" s="9">
        <v>2.819</v>
      </c>
      <c r="GT17" s="9">
        <v>0.69799999999999995</v>
      </c>
      <c r="GU17" s="9">
        <v>2.1219999999999999</v>
      </c>
      <c r="GV17" s="9">
        <v>2.2130000000000001</v>
      </c>
      <c r="GW17" s="9">
        <v>0.69799999999999995</v>
      </c>
      <c r="GX17" s="9">
        <v>1.5149999999999999</v>
      </c>
      <c r="GY17" s="9">
        <v>0.60599999999999998</v>
      </c>
      <c r="GZ17" s="9">
        <v>0</v>
      </c>
      <c r="HA17" s="9">
        <v>0.60599999999999998</v>
      </c>
      <c r="HB17" s="9">
        <v>164.184</v>
      </c>
      <c r="HC17" s="9">
        <v>93.406000000000006</v>
      </c>
      <c r="HD17" s="9">
        <v>70.778000000000006</v>
      </c>
      <c r="HE17" s="9">
        <v>161.50200000000001</v>
      </c>
      <c r="HF17" s="9">
        <v>91.468000000000004</v>
      </c>
      <c r="HG17" s="9">
        <v>70.034999999999997</v>
      </c>
      <c r="HH17" s="9">
        <v>62.417000000000002</v>
      </c>
      <c r="HI17" s="9">
        <v>38.825000000000003</v>
      </c>
      <c r="HJ17" s="9">
        <v>23.593</v>
      </c>
      <c r="HK17" s="9">
        <v>32.956000000000003</v>
      </c>
      <c r="HL17" s="9">
        <v>17.748999999999999</v>
      </c>
      <c r="HM17" s="9">
        <v>15.207000000000001</v>
      </c>
      <c r="HN17" s="9">
        <v>25.873000000000001</v>
      </c>
      <c r="HO17" s="9">
        <v>13.14</v>
      </c>
      <c r="HP17" s="9">
        <v>12.733000000000001</v>
      </c>
      <c r="HQ17" s="9">
        <v>21.526</v>
      </c>
      <c r="HR17" s="9">
        <v>11.069000000000001</v>
      </c>
      <c r="HS17" s="9">
        <v>10.457000000000001</v>
      </c>
      <c r="HT17" s="9">
        <v>21.411999999999999</v>
      </c>
      <c r="HU17" s="9">
        <v>12.622999999999999</v>
      </c>
      <c r="HV17" s="9">
        <v>8.7889999999999997</v>
      </c>
      <c r="HW17" s="9">
        <v>18.73</v>
      </c>
      <c r="HX17" s="9">
        <v>10.683999999999999</v>
      </c>
      <c r="HY17" s="9">
        <v>8.0449999999999999</v>
      </c>
      <c r="HZ17" s="9">
        <v>2.6819999999999999</v>
      </c>
      <c r="IA17" s="9">
        <v>1.9379999999999999</v>
      </c>
      <c r="IB17" s="9">
        <v>0.74399999999999999</v>
      </c>
      <c r="IC17" s="9">
        <v>145.35</v>
      </c>
      <c r="ID17" s="9">
        <v>82.700999999999993</v>
      </c>
      <c r="IE17" s="9">
        <v>62.649000000000001</v>
      </c>
      <c r="IF17" s="9">
        <v>143.001</v>
      </c>
      <c r="IG17" s="9">
        <v>81.094999999999999</v>
      </c>
      <c r="IH17" s="9">
        <v>61.905999999999999</v>
      </c>
      <c r="II17" s="9">
        <v>51.65</v>
      </c>
      <c r="IJ17" s="9">
        <v>33.335999999999999</v>
      </c>
      <c r="IK17" s="9">
        <v>18.314</v>
      </c>
      <c r="IL17" s="9">
        <v>30.776</v>
      </c>
      <c r="IM17" s="9">
        <v>16.991</v>
      </c>
      <c r="IN17" s="9">
        <v>13.785</v>
      </c>
      <c r="IO17" s="9">
        <v>23.643999999999998</v>
      </c>
      <c r="IP17" s="9">
        <v>10.912000000000001</v>
      </c>
      <c r="IQ17" s="9">
        <v>12.733000000000001</v>
      </c>
    </row>
    <row r="18" spans="1:251">
      <c r="A18" s="10">
        <v>44593</v>
      </c>
      <c r="B18" s="9">
        <v>1.6180000000000001</v>
      </c>
      <c r="C18" s="9">
        <v>2.8940000000000001</v>
      </c>
      <c r="D18" s="9">
        <v>0.50600000000000001</v>
      </c>
      <c r="E18" s="9">
        <v>2.387</v>
      </c>
      <c r="F18" s="9">
        <v>0</v>
      </c>
      <c r="G18" s="9">
        <v>0</v>
      </c>
      <c r="H18" s="9">
        <v>0</v>
      </c>
      <c r="I18" s="9">
        <v>0</v>
      </c>
      <c r="J18" s="9">
        <v>0</v>
      </c>
      <c r="K18" s="9">
        <v>0</v>
      </c>
      <c r="L18" s="9">
        <v>0.48399999999999999</v>
      </c>
      <c r="M18" s="9">
        <v>0</v>
      </c>
      <c r="N18" s="9">
        <v>0.48399999999999999</v>
      </c>
      <c r="O18" s="9">
        <v>0.48399999999999999</v>
      </c>
      <c r="P18" s="9">
        <v>0</v>
      </c>
      <c r="Q18" s="9">
        <v>0.48399999999999999</v>
      </c>
      <c r="R18" s="9">
        <v>0</v>
      </c>
      <c r="S18" s="9">
        <v>0</v>
      </c>
      <c r="T18" s="9">
        <v>0</v>
      </c>
      <c r="U18" s="9">
        <v>10.468</v>
      </c>
      <c r="V18" s="9">
        <v>5.7770000000000001</v>
      </c>
      <c r="W18" s="9">
        <v>4.6900000000000004</v>
      </c>
      <c r="X18" s="9">
        <v>10.468</v>
      </c>
      <c r="Y18" s="9">
        <v>5.7770000000000001</v>
      </c>
      <c r="Z18" s="9">
        <v>4.6900000000000004</v>
      </c>
      <c r="AA18" s="9">
        <v>1.026</v>
      </c>
      <c r="AB18" s="9">
        <v>0.57899999999999996</v>
      </c>
      <c r="AC18" s="9">
        <v>0.44800000000000001</v>
      </c>
      <c r="AD18" s="9">
        <v>5.4660000000000002</v>
      </c>
      <c r="AE18" s="9">
        <v>2.367</v>
      </c>
      <c r="AF18" s="9">
        <v>3.0990000000000002</v>
      </c>
      <c r="AG18" s="9">
        <v>1.2689999999999999</v>
      </c>
      <c r="AH18" s="9">
        <v>0.57399999999999995</v>
      </c>
      <c r="AI18" s="9">
        <v>0.69499999999999995</v>
      </c>
      <c r="AJ18" s="9">
        <v>1.2729999999999999</v>
      </c>
      <c r="AK18" s="9">
        <v>1.2729999999999999</v>
      </c>
      <c r="AL18" s="9">
        <v>0</v>
      </c>
      <c r="AM18" s="9">
        <v>1.4330000000000001</v>
      </c>
      <c r="AN18" s="9">
        <v>0.98499999999999999</v>
      </c>
      <c r="AO18" s="9">
        <v>0.44800000000000001</v>
      </c>
      <c r="AP18" s="9">
        <v>1.4330000000000001</v>
      </c>
      <c r="AQ18" s="9">
        <v>0.98499999999999999</v>
      </c>
      <c r="AR18" s="9">
        <v>0.44800000000000001</v>
      </c>
      <c r="AS18" s="9">
        <v>0</v>
      </c>
      <c r="AT18" s="9">
        <v>0</v>
      </c>
      <c r="AU18" s="9">
        <v>0</v>
      </c>
      <c r="AV18" s="9">
        <v>4.391</v>
      </c>
      <c r="AW18" s="9">
        <v>2.1389999999999998</v>
      </c>
      <c r="AX18" s="9">
        <v>2.2519999999999998</v>
      </c>
      <c r="AY18" s="9">
        <v>4.391</v>
      </c>
      <c r="AZ18" s="9">
        <v>2.1389999999999998</v>
      </c>
      <c r="BA18" s="9">
        <v>2.2519999999999998</v>
      </c>
      <c r="BB18" s="9">
        <v>0.60699999999999998</v>
      </c>
      <c r="BC18" s="9">
        <v>0.60699999999999998</v>
      </c>
      <c r="BD18" s="9">
        <v>0</v>
      </c>
      <c r="BE18" s="9">
        <v>0</v>
      </c>
      <c r="BF18" s="9">
        <v>0</v>
      </c>
      <c r="BG18" s="9">
        <v>0</v>
      </c>
      <c r="BH18" s="9">
        <v>1.512</v>
      </c>
      <c r="BI18" s="9">
        <v>0.53800000000000003</v>
      </c>
      <c r="BJ18" s="9">
        <v>0.97399999999999998</v>
      </c>
      <c r="BK18" s="9">
        <v>2.2719999999999998</v>
      </c>
      <c r="BL18" s="9">
        <v>0.99399999999999999</v>
      </c>
      <c r="BM18" s="9">
        <v>1.278</v>
      </c>
      <c r="BN18" s="9">
        <v>0</v>
      </c>
      <c r="BO18" s="9">
        <v>0</v>
      </c>
      <c r="BP18" s="9">
        <v>0</v>
      </c>
      <c r="BQ18" s="9">
        <v>0</v>
      </c>
      <c r="BR18" s="9">
        <v>0</v>
      </c>
      <c r="BS18" s="9">
        <v>0</v>
      </c>
      <c r="BT18" s="9">
        <v>0</v>
      </c>
      <c r="BU18" s="9">
        <v>0</v>
      </c>
      <c r="BV18" s="9">
        <v>0</v>
      </c>
      <c r="BW18" s="9">
        <v>8.0570000000000004</v>
      </c>
      <c r="BX18" s="9">
        <v>3.609</v>
      </c>
      <c r="BY18" s="9">
        <v>4.4489999999999998</v>
      </c>
      <c r="BZ18" s="9">
        <v>8.0570000000000004</v>
      </c>
      <c r="CA18" s="9">
        <v>3.609</v>
      </c>
      <c r="CB18" s="9">
        <v>4.4489999999999998</v>
      </c>
      <c r="CC18" s="9">
        <v>4.6840000000000002</v>
      </c>
      <c r="CD18" s="9">
        <v>2.7850000000000001</v>
      </c>
      <c r="CE18" s="9">
        <v>1.899</v>
      </c>
      <c r="CF18" s="9">
        <v>2.0270000000000001</v>
      </c>
      <c r="CG18" s="9">
        <v>0.82399999999999995</v>
      </c>
      <c r="CH18" s="9">
        <v>1.2030000000000001</v>
      </c>
      <c r="CI18" s="9">
        <v>0.68100000000000005</v>
      </c>
      <c r="CJ18" s="9">
        <v>0</v>
      </c>
      <c r="CK18" s="9">
        <v>0.68100000000000005</v>
      </c>
      <c r="CL18" s="9">
        <v>0.66500000000000004</v>
      </c>
      <c r="CM18" s="9">
        <v>0</v>
      </c>
      <c r="CN18" s="9">
        <v>0.66500000000000004</v>
      </c>
      <c r="CO18" s="9">
        <v>0</v>
      </c>
      <c r="CP18" s="9">
        <v>0</v>
      </c>
      <c r="CQ18" s="9">
        <v>0</v>
      </c>
      <c r="CR18" s="9">
        <v>0</v>
      </c>
      <c r="CS18" s="9">
        <v>0</v>
      </c>
      <c r="CT18" s="9">
        <v>0</v>
      </c>
      <c r="CU18" s="9">
        <v>0</v>
      </c>
      <c r="CV18" s="9">
        <v>0</v>
      </c>
      <c r="CW18" s="9">
        <v>0</v>
      </c>
      <c r="CX18" s="9">
        <v>3.66</v>
      </c>
      <c r="CY18" s="9">
        <v>0.437</v>
      </c>
      <c r="CZ18" s="9">
        <v>3.2229999999999999</v>
      </c>
      <c r="DA18" s="9">
        <v>3.66</v>
      </c>
      <c r="DB18" s="9">
        <v>0.437</v>
      </c>
      <c r="DC18" s="9">
        <v>3.2229999999999999</v>
      </c>
      <c r="DD18" s="9">
        <v>0</v>
      </c>
      <c r="DE18" s="9">
        <v>0</v>
      </c>
      <c r="DF18" s="9">
        <v>0</v>
      </c>
      <c r="DG18" s="9">
        <v>0.54</v>
      </c>
      <c r="DH18" s="9">
        <v>0</v>
      </c>
      <c r="DI18" s="9">
        <v>0.54</v>
      </c>
      <c r="DJ18" s="9">
        <v>0.42499999999999999</v>
      </c>
      <c r="DK18" s="9">
        <v>0</v>
      </c>
      <c r="DL18" s="9">
        <v>0.42499999999999999</v>
      </c>
      <c r="DM18" s="9">
        <v>1.3260000000000001</v>
      </c>
      <c r="DN18" s="9">
        <v>0</v>
      </c>
      <c r="DO18" s="9">
        <v>1.3260000000000001</v>
      </c>
      <c r="DP18" s="9">
        <v>1.369</v>
      </c>
      <c r="DQ18" s="9">
        <v>0.437</v>
      </c>
      <c r="DR18" s="9">
        <v>0.93200000000000005</v>
      </c>
      <c r="DS18" s="9">
        <v>1.369</v>
      </c>
      <c r="DT18" s="9">
        <v>0.437</v>
      </c>
      <c r="DU18" s="9">
        <v>0.93200000000000005</v>
      </c>
      <c r="DV18" s="9">
        <v>0</v>
      </c>
      <c r="DW18" s="9">
        <v>0</v>
      </c>
      <c r="DX18" s="9">
        <v>0</v>
      </c>
      <c r="DY18" s="9">
        <v>2.915</v>
      </c>
      <c r="DZ18" s="9">
        <v>1.946</v>
      </c>
      <c r="EA18" s="9">
        <v>0.97</v>
      </c>
      <c r="EB18" s="9">
        <v>2.4169999999999998</v>
      </c>
      <c r="EC18" s="9">
        <v>1.946</v>
      </c>
      <c r="ED18" s="9">
        <v>0.47199999999999998</v>
      </c>
      <c r="EE18" s="9">
        <v>0.65700000000000003</v>
      </c>
      <c r="EF18" s="9">
        <v>0.65700000000000003</v>
      </c>
      <c r="EG18" s="9">
        <v>0</v>
      </c>
      <c r="EH18" s="9">
        <v>0.79200000000000004</v>
      </c>
      <c r="EI18" s="9">
        <v>0.79200000000000004</v>
      </c>
      <c r="EJ18" s="9">
        <v>0</v>
      </c>
      <c r="EK18" s="9">
        <v>0.96799999999999997</v>
      </c>
      <c r="EL18" s="9">
        <v>0.496</v>
      </c>
      <c r="EM18" s="9">
        <v>0.47199999999999998</v>
      </c>
      <c r="EN18" s="9">
        <v>0</v>
      </c>
      <c r="EO18" s="9">
        <v>0</v>
      </c>
      <c r="EP18" s="9">
        <v>0</v>
      </c>
      <c r="EQ18" s="9">
        <v>0.498</v>
      </c>
      <c r="ER18" s="9">
        <v>0</v>
      </c>
      <c r="ES18" s="9">
        <v>0.498</v>
      </c>
      <c r="ET18" s="9">
        <v>0</v>
      </c>
      <c r="EU18" s="9">
        <v>0</v>
      </c>
      <c r="EV18" s="9">
        <v>0</v>
      </c>
      <c r="EW18" s="9">
        <v>0.498</v>
      </c>
      <c r="EX18" s="9">
        <v>0</v>
      </c>
      <c r="EY18" s="9">
        <v>0.498</v>
      </c>
      <c r="EZ18" s="9">
        <v>23.161999999999999</v>
      </c>
      <c r="FA18" s="9">
        <v>11.241</v>
      </c>
      <c r="FB18" s="9">
        <v>11.920999999999999</v>
      </c>
      <c r="FC18" s="9">
        <v>23.161999999999999</v>
      </c>
      <c r="FD18" s="9">
        <v>11.241</v>
      </c>
      <c r="FE18" s="9">
        <v>11.920999999999999</v>
      </c>
      <c r="FF18" s="9">
        <v>8.6910000000000007</v>
      </c>
      <c r="FG18" s="9">
        <v>5.1120000000000001</v>
      </c>
      <c r="FH18" s="9">
        <v>3.5790000000000002</v>
      </c>
      <c r="FI18" s="9">
        <v>3.71</v>
      </c>
      <c r="FJ18" s="9">
        <v>2.0819999999999999</v>
      </c>
      <c r="FK18" s="9">
        <v>1.6279999999999999</v>
      </c>
      <c r="FL18" s="9">
        <v>5.673</v>
      </c>
      <c r="FM18" s="9">
        <v>1.925</v>
      </c>
      <c r="FN18" s="9">
        <v>3.7480000000000002</v>
      </c>
      <c r="FO18" s="9">
        <v>3.0569999999999999</v>
      </c>
      <c r="FP18" s="9">
        <v>1.2110000000000001</v>
      </c>
      <c r="FQ18" s="9">
        <v>1.847</v>
      </c>
      <c r="FR18" s="9">
        <v>2.0299999999999998</v>
      </c>
      <c r="FS18" s="9">
        <v>0.91100000000000003</v>
      </c>
      <c r="FT18" s="9">
        <v>1.119</v>
      </c>
      <c r="FU18" s="9">
        <v>2.0299999999999998</v>
      </c>
      <c r="FV18" s="9">
        <v>0.91100000000000003</v>
      </c>
      <c r="FW18" s="9">
        <v>1.119</v>
      </c>
      <c r="FX18" s="9">
        <v>0</v>
      </c>
      <c r="FY18" s="9">
        <v>0</v>
      </c>
      <c r="FZ18" s="9">
        <v>0</v>
      </c>
      <c r="GA18" s="9">
        <v>21.524999999999999</v>
      </c>
      <c r="GB18" s="9">
        <v>13.404999999999999</v>
      </c>
      <c r="GC18" s="9">
        <v>8.1199999999999992</v>
      </c>
      <c r="GD18" s="9">
        <v>20.695</v>
      </c>
      <c r="GE18" s="9">
        <v>12.574999999999999</v>
      </c>
      <c r="GF18" s="9">
        <v>8.1199999999999992</v>
      </c>
      <c r="GG18" s="9">
        <v>9.1349999999999998</v>
      </c>
      <c r="GH18" s="9">
        <v>6.2949999999999999</v>
      </c>
      <c r="GI18" s="9">
        <v>2.839</v>
      </c>
      <c r="GJ18" s="9">
        <v>5.6420000000000003</v>
      </c>
      <c r="GK18" s="9">
        <v>3.339</v>
      </c>
      <c r="GL18" s="9">
        <v>2.3029999999999999</v>
      </c>
      <c r="GM18" s="9">
        <v>1.8919999999999999</v>
      </c>
      <c r="GN18" s="9">
        <v>0.626</v>
      </c>
      <c r="GO18" s="9">
        <v>1.266</v>
      </c>
      <c r="GP18" s="9">
        <v>2.7349999999999999</v>
      </c>
      <c r="GQ18" s="9">
        <v>1.5780000000000001</v>
      </c>
      <c r="GR18" s="9">
        <v>1.157</v>
      </c>
      <c r="GS18" s="9">
        <v>2.1219999999999999</v>
      </c>
      <c r="GT18" s="9">
        <v>1.5680000000000001</v>
      </c>
      <c r="GU18" s="9">
        <v>0.55400000000000005</v>
      </c>
      <c r="GV18" s="9">
        <v>1.2909999999999999</v>
      </c>
      <c r="GW18" s="9">
        <v>0.73699999999999999</v>
      </c>
      <c r="GX18" s="9">
        <v>0.55400000000000005</v>
      </c>
      <c r="GY18" s="9">
        <v>0.83</v>
      </c>
      <c r="GZ18" s="9">
        <v>0.83</v>
      </c>
      <c r="HA18" s="9">
        <v>0</v>
      </c>
      <c r="HB18" s="9">
        <v>116.675</v>
      </c>
      <c r="HC18" s="9">
        <v>62.920999999999999</v>
      </c>
      <c r="HD18" s="9">
        <v>53.753999999999998</v>
      </c>
      <c r="HE18" s="9">
        <v>112.508</v>
      </c>
      <c r="HF18" s="9">
        <v>60.93</v>
      </c>
      <c r="HG18" s="9">
        <v>51.578000000000003</v>
      </c>
      <c r="HH18" s="9">
        <v>42.582999999999998</v>
      </c>
      <c r="HI18" s="9">
        <v>24.616</v>
      </c>
      <c r="HJ18" s="9">
        <v>17.966999999999999</v>
      </c>
      <c r="HK18" s="9">
        <v>28.312000000000001</v>
      </c>
      <c r="HL18" s="9">
        <v>18.888000000000002</v>
      </c>
      <c r="HM18" s="9">
        <v>9.4250000000000007</v>
      </c>
      <c r="HN18" s="9">
        <v>13.989000000000001</v>
      </c>
      <c r="HO18" s="9">
        <v>2.9820000000000002</v>
      </c>
      <c r="HP18" s="9">
        <v>11.007</v>
      </c>
      <c r="HQ18" s="9">
        <v>17.734999999999999</v>
      </c>
      <c r="HR18" s="9">
        <v>7.9340000000000002</v>
      </c>
      <c r="HS18" s="9">
        <v>9.8010000000000002</v>
      </c>
      <c r="HT18" s="9">
        <v>14.055999999999999</v>
      </c>
      <c r="HU18" s="9">
        <v>8.5009999999999994</v>
      </c>
      <c r="HV18" s="9">
        <v>5.5540000000000003</v>
      </c>
      <c r="HW18" s="9">
        <v>9.8889999999999993</v>
      </c>
      <c r="HX18" s="9">
        <v>6.51</v>
      </c>
      <c r="HY18" s="9">
        <v>3.3780000000000001</v>
      </c>
      <c r="HZ18" s="9">
        <v>4.1669999999999998</v>
      </c>
      <c r="IA18" s="9">
        <v>1.9910000000000001</v>
      </c>
      <c r="IB18" s="9">
        <v>2.1760000000000002</v>
      </c>
      <c r="IC18" s="9">
        <v>94.875</v>
      </c>
      <c r="ID18" s="9">
        <v>49.267000000000003</v>
      </c>
      <c r="IE18" s="9">
        <v>45.609000000000002</v>
      </c>
      <c r="IF18" s="9">
        <v>91.619</v>
      </c>
      <c r="IG18" s="9">
        <v>48.186</v>
      </c>
      <c r="IH18" s="9">
        <v>43.433</v>
      </c>
      <c r="II18" s="9">
        <v>33.494999999999997</v>
      </c>
      <c r="IJ18" s="9">
        <v>19.315999999999999</v>
      </c>
      <c r="IK18" s="9">
        <v>14.179</v>
      </c>
      <c r="IL18" s="9">
        <v>21.216000000000001</v>
      </c>
      <c r="IM18" s="9">
        <v>13.754</v>
      </c>
      <c r="IN18" s="9">
        <v>7.4619999999999997</v>
      </c>
      <c r="IO18" s="9">
        <v>12.131</v>
      </c>
      <c r="IP18" s="9">
        <v>2.5190000000000001</v>
      </c>
      <c r="IQ18" s="9">
        <v>9.6110000000000007</v>
      </c>
    </row>
    <row r="19" spans="1:251">
      <c r="A19" s="10">
        <v>44958</v>
      </c>
      <c r="B19" s="9">
        <v>2.1379999999999999</v>
      </c>
      <c r="C19" s="9">
        <v>1.222</v>
      </c>
      <c r="D19" s="9">
        <v>0</v>
      </c>
      <c r="E19" s="9">
        <v>1.222</v>
      </c>
      <c r="F19" s="9">
        <v>1.66</v>
      </c>
      <c r="G19" s="9">
        <v>0</v>
      </c>
      <c r="H19" s="9">
        <v>1.66</v>
      </c>
      <c r="I19" s="9">
        <v>0.439</v>
      </c>
      <c r="J19" s="9">
        <v>0.439</v>
      </c>
      <c r="K19" s="9">
        <v>0</v>
      </c>
      <c r="L19" s="9">
        <v>1.056</v>
      </c>
      <c r="M19" s="9">
        <v>1.056</v>
      </c>
      <c r="N19" s="9">
        <v>0</v>
      </c>
      <c r="O19" s="9">
        <v>1.056</v>
      </c>
      <c r="P19" s="9">
        <v>1.056</v>
      </c>
      <c r="Q19" s="9">
        <v>0</v>
      </c>
      <c r="R19" s="9">
        <v>0</v>
      </c>
      <c r="S19" s="9">
        <v>0</v>
      </c>
      <c r="T19" s="9">
        <v>0</v>
      </c>
      <c r="U19" s="9">
        <v>14.368</v>
      </c>
      <c r="V19" s="9">
        <v>10.782999999999999</v>
      </c>
      <c r="W19" s="9">
        <v>3.585</v>
      </c>
      <c r="X19" s="9">
        <v>14.003</v>
      </c>
      <c r="Y19" s="9">
        <v>10.782999999999999</v>
      </c>
      <c r="Z19" s="9">
        <v>3.2189999999999999</v>
      </c>
      <c r="AA19" s="9">
        <v>5.0830000000000002</v>
      </c>
      <c r="AB19" s="9">
        <v>4.6139999999999999</v>
      </c>
      <c r="AC19" s="9">
        <v>0.47</v>
      </c>
      <c r="AD19" s="9">
        <v>3.1589999999999998</v>
      </c>
      <c r="AE19" s="9">
        <v>2.4990000000000001</v>
      </c>
      <c r="AF19" s="9">
        <v>0.66100000000000003</v>
      </c>
      <c r="AG19" s="9">
        <v>1.2310000000000001</v>
      </c>
      <c r="AH19" s="9">
        <v>0.61299999999999999</v>
      </c>
      <c r="AI19" s="9">
        <v>0.61799999999999999</v>
      </c>
      <c r="AJ19" s="9">
        <v>1.2689999999999999</v>
      </c>
      <c r="AK19" s="9">
        <v>1.2689999999999999</v>
      </c>
      <c r="AL19" s="9">
        <v>0</v>
      </c>
      <c r="AM19" s="9">
        <v>3.6259999999999999</v>
      </c>
      <c r="AN19" s="9">
        <v>1.7889999999999999</v>
      </c>
      <c r="AO19" s="9">
        <v>1.837</v>
      </c>
      <c r="AP19" s="9">
        <v>3.26</v>
      </c>
      <c r="AQ19" s="9">
        <v>1.7889999999999999</v>
      </c>
      <c r="AR19" s="9">
        <v>1.472</v>
      </c>
      <c r="AS19" s="9">
        <v>0.36499999999999999</v>
      </c>
      <c r="AT19" s="9">
        <v>0</v>
      </c>
      <c r="AU19" s="9">
        <v>0.36499999999999999</v>
      </c>
      <c r="AV19" s="9">
        <v>3.758</v>
      </c>
      <c r="AW19" s="9">
        <v>1.17</v>
      </c>
      <c r="AX19" s="9">
        <v>2.5880000000000001</v>
      </c>
      <c r="AY19" s="9">
        <v>3.758</v>
      </c>
      <c r="AZ19" s="9">
        <v>1.17</v>
      </c>
      <c r="BA19" s="9">
        <v>2.5880000000000001</v>
      </c>
      <c r="BB19" s="9">
        <v>0.50900000000000001</v>
      </c>
      <c r="BC19" s="9">
        <v>0</v>
      </c>
      <c r="BD19" s="9">
        <v>0.50900000000000001</v>
      </c>
      <c r="BE19" s="9">
        <v>1.2869999999999999</v>
      </c>
      <c r="BF19" s="9">
        <v>0</v>
      </c>
      <c r="BG19" s="9">
        <v>1.2869999999999999</v>
      </c>
      <c r="BH19" s="9">
        <v>0.29799999999999999</v>
      </c>
      <c r="BI19" s="9">
        <v>0</v>
      </c>
      <c r="BJ19" s="9">
        <v>0.29799999999999999</v>
      </c>
      <c r="BK19" s="9">
        <v>0</v>
      </c>
      <c r="BL19" s="9">
        <v>0</v>
      </c>
      <c r="BM19" s="9">
        <v>0</v>
      </c>
      <c r="BN19" s="9">
        <v>1.6639999999999999</v>
      </c>
      <c r="BO19" s="9">
        <v>1.17</v>
      </c>
      <c r="BP19" s="9">
        <v>0.49399999999999999</v>
      </c>
      <c r="BQ19" s="9">
        <v>1.6639999999999999</v>
      </c>
      <c r="BR19" s="9">
        <v>1.17</v>
      </c>
      <c r="BS19" s="9">
        <v>0.49399999999999999</v>
      </c>
      <c r="BT19" s="9">
        <v>0</v>
      </c>
      <c r="BU19" s="9">
        <v>0</v>
      </c>
      <c r="BV19" s="9">
        <v>0</v>
      </c>
      <c r="BW19" s="9">
        <v>7.5140000000000002</v>
      </c>
      <c r="BX19" s="9">
        <v>1.7689999999999999</v>
      </c>
      <c r="BY19" s="9">
        <v>5.7450000000000001</v>
      </c>
      <c r="BZ19" s="9">
        <v>7.5140000000000002</v>
      </c>
      <c r="CA19" s="9">
        <v>1.7689999999999999</v>
      </c>
      <c r="CB19" s="9">
        <v>5.7450000000000001</v>
      </c>
      <c r="CC19" s="9">
        <v>3.0249999999999999</v>
      </c>
      <c r="CD19" s="9">
        <v>1.7689999999999999</v>
      </c>
      <c r="CE19" s="9">
        <v>1.256</v>
      </c>
      <c r="CF19" s="9">
        <v>1.696</v>
      </c>
      <c r="CG19" s="9">
        <v>0</v>
      </c>
      <c r="CH19" s="9">
        <v>1.696</v>
      </c>
      <c r="CI19" s="9">
        <v>2.0289999999999999</v>
      </c>
      <c r="CJ19" s="9">
        <v>0</v>
      </c>
      <c r="CK19" s="9">
        <v>2.0289999999999999</v>
      </c>
      <c r="CL19" s="9">
        <v>0.76400000000000001</v>
      </c>
      <c r="CM19" s="9">
        <v>0</v>
      </c>
      <c r="CN19" s="9">
        <v>0.76400000000000001</v>
      </c>
      <c r="CO19" s="9">
        <v>0</v>
      </c>
      <c r="CP19" s="9">
        <v>0</v>
      </c>
      <c r="CQ19" s="9">
        <v>0</v>
      </c>
      <c r="CR19" s="9">
        <v>0</v>
      </c>
      <c r="CS19" s="9">
        <v>0</v>
      </c>
      <c r="CT19" s="9">
        <v>0</v>
      </c>
      <c r="CU19" s="9">
        <v>0</v>
      </c>
      <c r="CV19" s="9">
        <v>0</v>
      </c>
      <c r="CW19" s="9">
        <v>0</v>
      </c>
      <c r="CX19" s="9">
        <v>5.6310000000000002</v>
      </c>
      <c r="CY19" s="9">
        <v>1.76</v>
      </c>
      <c r="CZ19" s="9">
        <v>3.871</v>
      </c>
      <c r="DA19" s="9">
        <v>5.6310000000000002</v>
      </c>
      <c r="DB19" s="9">
        <v>1.76</v>
      </c>
      <c r="DC19" s="9">
        <v>3.871</v>
      </c>
      <c r="DD19" s="9">
        <v>0</v>
      </c>
      <c r="DE19" s="9">
        <v>0</v>
      </c>
      <c r="DF19" s="9">
        <v>0</v>
      </c>
      <c r="DG19" s="9">
        <v>2.0529999999999999</v>
      </c>
      <c r="DH19" s="9">
        <v>1.105</v>
      </c>
      <c r="DI19" s="9">
        <v>0.94699999999999995</v>
      </c>
      <c r="DJ19" s="9">
        <v>1.635</v>
      </c>
      <c r="DK19" s="9">
        <v>0</v>
      </c>
      <c r="DL19" s="9">
        <v>1.635</v>
      </c>
      <c r="DM19" s="9">
        <v>1.2889999999999999</v>
      </c>
      <c r="DN19" s="9">
        <v>0</v>
      </c>
      <c r="DO19" s="9">
        <v>1.2889999999999999</v>
      </c>
      <c r="DP19" s="9">
        <v>0.65500000000000003</v>
      </c>
      <c r="DQ19" s="9">
        <v>0.65500000000000003</v>
      </c>
      <c r="DR19" s="9">
        <v>0</v>
      </c>
      <c r="DS19" s="9">
        <v>0.65500000000000003</v>
      </c>
      <c r="DT19" s="9">
        <v>0.65500000000000003</v>
      </c>
      <c r="DU19" s="9">
        <v>0</v>
      </c>
      <c r="DV19" s="9">
        <v>0</v>
      </c>
      <c r="DW19" s="9">
        <v>0</v>
      </c>
      <c r="DX19" s="9">
        <v>0</v>
      </c>
      <c r="DY19" s="9">
        <v>1.393</v>
      </c>
      <c r="DZ19" s="9">
        <v>0</v>
      </c>
      <c r="EA19" s="9">
        <v>1.393</v>
      </c>
      <c r="EB19" s="9">
        <v>1.393</v>
      </c>
      <c r="EC19" s="9">
        <v>0</v>
      </c>
      <c r="ED19" s="9">
        <v>1.393</v>
      </c>
      <c r="EE19" s="9">
        <v>0.92600000000000005</v>
      </c>
      <c r="EF19" s="9">
        <v>0</v>
      </c>
      <c r="EG19" s="9">
        <v>0.92600000000000005</v>
      </c>
      <c r="EH19" s="9">
        <v>0</v>
      </c>
      <c r="EI19" s="9">
        <v>0</v>
      </c>
      <c r="EJ19" s="9">
        <v>0</v>
      </c>
      <c r="EK19" s="9">
        <v>0.46600000000000003</v>
      </c>
      <c r="EL19" s="9">
        <v>0</v>
      </c>
      <c r="EM19" s="9">
        <v>0.46600000000000003</v>
      </c>
      <c r="EN19" s="9">
        <v>0</v>
      </c>
      <c r="EO19" s="9">
        <v>0</v>
      </c>
      <c r="EP19" s="9">
        <v>0</v>
      </c>
      <c r="EQ19" s="9">
        <v>0</v>
      </c>
      <c r="ER19" s="9">
        <v>0</v>
      </c>
      <c r="ES19" s="9">
        <v>0</v>
      </c>
      <c r="ET19" s="9">
        <v>0</v>
      </c>
      <c r="EU19" s="9">
        <v>0</v>
      </c>
      <c r="EV19" s="9">
        <v>0</v>
      </c>
      <c r="EW19" s="9">
        <v>0</v>
      </c>
      <c r="EX19" s="9">
        <v>0</v>
      </c>
      <c r="EY19" s="9">
        <v>0</v>
      </c>
      <c r="EZ19" s="9">
        <v>23.071999999999999</v>
      </c>
      <c r="FA19" s="9">
        <v>11.483000000000001</v>
      </c>
      <c r="FB19" s="9">
        <v>11.587999999999999</v>
      </c>
      <c r="FC19" s="9">
        <v>22.702000000000002</v>
      </c>
      <c r="FD19" s="9">
        <v>11.114000000000001</v>
      </c>
      <c r="FE19" s="9">
        <v>11.587999999999999</v>
      </c>
      <c r="FF19" s="9">
        <v>5.2969999999999997</v>
      </c>
      <c r="FG19" s="9">
        <v>2.0139999999999998</v>
      </c>
      <c r="FH19" s="9">
        <v>3.2829999999999999</v>
      </c>
      <c r="FI19" s="9">
        <v>5.4630000000000001</v>
      </c>
      <c r="FJ19" s="9">
        <v>2.6469999999999998</v>
      </c>
      <c r="FK19" s="9">
        <v>2.8159999999999998</v>
      </c>
      <c r="FL19" s="9">
        <v>5.431</v>
      </c>
      <c r="FM19" s="9">
        <v>2.7789999999999999</v>
      </c>
      <c r="FN19" s="9">
        <v>2.6520000000000001</v>
      </c>
      <c r="FO19" s="9">
        <v>3.0790000000000002</v>
      </c>
      <c r="FP19" s="9">
        <v>1.8680000000000001</v>
      </c>
      <c r="FQ19" s="9">
        <v>1.2110000000000001</v>
      </c>
      <c r="FR19" s="9">
        <v>3.802</v>
      </c>
      <c r="FS19" s="9">
        <v>2.1749999999999998</v>
      </c>
      <c r="FT19" s="9">
        <v>1.627</v>
      </c>
      <c r="FU19" s="9">
        <v>3.4319999999999999</v>
      </c>
      <c r="FV19" s="9">
        <v>1.8049999999999999</v>
      </c>
      <c r="FW19" s="9">
        <v>1.627</v>
      </c>
      <c r="FX19" s="9">
        <v>0.37</v>
      </c>
      <c r="FY19" s="9">
        <v>0.37</v>
      </c>
      <c r="FZ19" s="9">
        <v>0</v>
      </c>
      <c r="GA19" s="9">
        <v>24.626000000000001</v>
      </c>
      <c r="GB19" s="9">
        <v>12.167999999999999</v>
      </c>
      <c r="GC19" s="9">
        <v>12.458</v>
      </c>
      <c r="GD19" s="9">
        <v>23.637</v>
      </c>
      <c r="GE19" s="9">
        <v>11.742000000000001</v>
      </c>
      <c r="GF19" s="9">
        <v>11.895</v>
      </c>
      <c r="GG19" s="9">
        <v>8.0860000000000003</v>
      </c>
      <c r="GH19" s="9">
        <v>3.7869999999999999</v>
      </c>
      <c r="GI19" s="9">
        <v>4.2990000000000004</v>
      </c>
      <c r="GJ19" s="9">
        <v>5.3970000000000002</v>
      </c>
      <c r="GK19" s="9">
        <v>2.472</v>
      </c>
      <c r="GL19" s="9">
        <v>2.9249999999999998</v>
      </c>
      <c r="GM19" s="9">
        <v>3.8839999999999999</v>
      </c>
      <c r="GN19" s="9">
        <v>1.696</v>
      </c>
      <c r="GO19" s="9">
        <v>2.1869999999999998</v>
      </c>
      <c r="GP19" s="9">
        <v>4.7679999999999998</v>
      </c>
      <c r="GQ19" s="9">
        <v>2.2839999999999998</v>
      </c>
      <c r="GR19" s="9">
        <v>2.484</v>
      </c>
      <c r="GS19" s="9">
        <v>2.4910000000000001</v>
      </c>
      <c r="GT19" s="9">
        <v>1.929</v>
      </c>
      <c r="GU19" s="9">
        <v>0.56299999999999994</v>
      </c>
      <c r="GV19" s="9">
        <v>1.5029999999999999</v>
      </c>
      <c r="GW19" s="9">
        <v>1.5029999999999999</v>
      </c>
      <c r="GX19" s="9">
        <v>0</v>
      </c>
      <c r="GY19" s="9">
        <v>0.98899999999999999</v>
      </c>
      <c r="GZ19" s="9">
        <v>0.42599999999999999</v>
      </c>
      <c r="HA19" s="9">
        <v>0.56299999999999994</v>
      </c>
      <c r="HB19" s="9">
        <v>105.871</v>
      </c>
      <c r="HC19" s="9">
        <v>55.4</v>
      </c>
      <c r="HD19" s="9">
        <v>50.470999999999997</v>
      </c>
      <c r="HE19" s="9">
        <v>105.011</v>
      </c>
      <c r="HF19" s="9">
        <v>54.933999999999997</v>
      </c>
      <c r="HG19" s="9">
        <v>50.076999999999998</v>
      </c>
      <c r="HH19" s="9">
        <v>43.24</v>
      </c>
      <c r="HI19" s="9">
        <v>25.823</v>
      </c>
      <c r="HJ19" s="9">
        <v>17.417999999999999</v>
      </c>
      <c r="HK19" s="9">
        <v>17.975000000000001</v>
      </c>
      <c r="HL19" s="9">
        <v>9.1329999999999991</v>
      </c>
      <c r="HM19" s="9">
        <v>8.8420000000000005</v>
      </c>
      <c r="HN19" s="9">
        <v>18.417999999999999</v>
      </c>
      <c r="HO19" s="9">
        <v>9.4629999999999992</v>
      </c>
      <c r="HP19" s="9">
        <v>8.9550000000000001</v>
      </c>
      <c r="HQ19" s="9">
        <v>14.202</v>
      </c>
      <c r="HR19" s="9">
        <v>4.7880000000000003</v>
      </c>
      <c r="HS19" s="9">
        <v>9.4139999999999997</v>
      </c>
      <c r="HT19" s="9">
        <v>12.035</v>
      </c>
      <c r="HU19" s="9">
        <v>6.1920000000000002</v>
      </c>
      <c r="HV19" s="9">
        <v>5.843</v>
      </c>
      <c r="HW19" s="9">
        <v>11.175000000000001</v>
      </c>
      <c r="HX19" s="9">
        <v>5.726</v>
      </c>
      <c r="HY19" s="9">
        <v>5.4489999999999998</v>
      </c>
      <c r="HZ19" s="9">
        <v>0.86</v>
      </c>
      <c r="IA19" s="9">
        <v>0.46600000000000003</v>
      </c>
      <c r="IB19" s="9">
        <v>0.39400000000000002</v>
      </c>
      <c r="IC19" s="9">
        <v>83.915000000000006</v>
      </c>
      <c r="ID19" s="9">
        <v>44.927</v>
      </c>
      <c r="IE19" s="9">
        <v>38.988</v>
      </c>
      <c r="IF19" s="9">
        <v>83.055000000000007</v>
      </c>
      <c r="IG19" s="9">
        <v>44.460999999999999</v>
      </c>
      <c r="IH19" s="9">
        <v>38.594000000000001</v>
      </c>
      <c r="II19" s="9">
        <v>35.298999999999999</v>
      </c>
      <c r="IJ19" s="9">
        <v>21.56</v>
      </c>
      <c r="IK19" s="9">
        <v>13.739000000000001</v>
      </c>
      <c r="IL19" s="9">
        <v>12.172000000000001</v>
      </c>
      <c r="IM19" s="9">
        <v>5.7610000000000001</v>
      </c>
      <c r="IN19" s="9">
        <v>6.4109999999999996</v>
      </c>
      <c r="IO19" s="9">
        <v>15.765000000000001</v>
      </c>
      <c r="IP19" s="9">
        <v>8.1359999999999992</v>
      </c>
      <c r="IQ19" s="9">
        <v>7.6280000000000001</v>
      </c>
    </row>
    <row r="20" spans="1:251">
      <c r="A20" s="10">
        <v>45323</v>
      </c>
      <c r="B20" s="9">
        <v>0.34100000000000003</v>
      </c>
      <c r="C20" s="9">
        <v>1.3560000000000001</v>
      </c>
      <c r="D20" s="9">
        <v>1.3560000000000001</v>
      </c>
      <c r="E20" s="9">
        <v>0</v>
      </c>
      <c r="F20" s="9">
        <v>1.7789999999999999</v>
      </c>
      <c r="G20" s="9">
        <v>1.1970000000000001</v>
      </c>
      <c r="H20" s="9">
        <v>0.58199999999999996</v>
      </c>
      <c r="I20" s="9">
        <v>0.48399999999999999</v>
      </c>
      <c r="J20" s="9">
        <v>0.48399999999999999</v>
      </c>
      <c r="K20" s="9">
        <v>0</v>
      </c>
      <c r="L20" s="9">
        <v>0.71299999999999997</v>
      </c>
      <c r="M20" s="9">
        <v>0</v>
      </c>
      <c r="N20" s="9">
        <v>0.71299999999999997</v>
      </c>
      <c r="O20" s="9">
        <v>0.71299999999999997</v>
      </c>
      <c r="P20" s="9">
        <v>0</v>
      </c>
      <c r="Q20" s="9">
        <v>0.71299999999999997</v>
      </c>
      <c r="R20" s="9">
        <v>0</v>
      </c>
      <c r="S20" s="9">
        <v>0</v>
      </c>
      <c r="T20" s="9">
        <v>0</v>
      </c>
      <c r="U20" s="9">
        <v>13.634</v>
      </c>
      <c r="V20" s="9">
        <v>8.4130000000000003</v>
      </c>
      <c r="W20" s="9">
        <v>5.2210000000000001</v>
      </c>
      <c r="X20" s="9">
        <v>13.634</v>
      </c>
      <c r="Y20" s="9">
        <v>8.4130000000000003</v>
      </c>
      <c r="Z20" s="9">
        <v>5.2210000000000001</v>
      </c>
      <c r="AA20" s="9">
        <v>1.169</v>
      </c>
      <c r="AB20" s="9">
        <v>0.64900000000000002</v>
      </c>
      <c r="AC20" s="9">
        <v>0.52</v>
      </c>
      <c r="AD20" s="9">
        <v>5.66</v>
      </c>
      <c r="AE20" s="9">
        <v>3.41</v>
      </c>
      <c r="AF20" s="9">
        <v>2.25</v>
      </c>
      <c r="AG20" s="9">
        <v>1.91</v>
      </c>
      <c r="AH20" s="9">
        <v>1.4570000000000001</v>
      </c>
      <c r="AI20" s="9">
        <v>0.45300000000000001</v>
      </c>
      <c r="AJ20" s="9">
        <v>2.4239999999999999</v>
      </c>
      <c r="AK20" s="9">
        <v>1.1040000000000001</v>
      </c>
      <c r="AL20" s="9">
        <v>1.32</v>
      </c>
      <c r="AM20" s="9">
        <v>2.4710000000000001</v>
      </c>
      <c r="AN20" s="9">
        <v>1.792</v>
      </c>
      <c r="AO20" s="9">
        <v>0.67900000000000005</v>
      </c>
      <c r="AP20" s="9">
        <v>2.4710000000000001</v>
      </c>
      <c r="AQ20" s="9">
        <v>1.792</v>
      </c>
      <c r="AR20" s="9">
        <v>0.67900000000000005</v>
      </c>
      <c r="AS20" s="9">
        <v>0</v>
      </c>
      <c r="AT20" s="9">
        <v>0</v>
      </c>
      <c r="AU20" s="9">
        <v>0</v>
      </c>
      <c r="AV20" s="9">
        <v>1.1679999999999999</v>
      </c>
      <c r="AW20" s="9">
        <v>1.1679999999999999</v>
      </c>
      <c r="AX20" s="9">
        <v>0</v>
      </c>
      <c r="AY20" s="9">
        <v>1.1679999999999999</v>
      </c>
      <c r="AZ20" s="9">
        <v>1.1679999999999999</v>
      </c>
      <c r="BA20" s="9">
        <v>0</v>
      </c>
      <c r="BB20" s="9">
        <v>0.71599999999999997</v>
      </c>
      <c r="BC20" s="9">
        <v>0.71599999999999997</v>
      </c>
      <c r="BD20" s="9">
        <v>0</v>
      </c>
      <c r="BE20" s="9">
        <v>0</v>
      </c>
      <c r="BF20" s="9">
        <v>0</v>
      </c>
      <c r="BG20" s="9">
        <v>0</v>
      </c>
      <c r="BH20" s="9">
        <v>0</v>
      </c>
      <c r="BI20" s="9">
        <v>0</v>
      </c>
      <c r="BJ20" s="9">
        <v>0</v>
      </c>
      <c r="BK20" s="9">
        <v>0.45200000000000001</v>
      </c>
      <c r="BL20" s="9">
        <v>0.45200000000000001</v>
      </c>
      <c r="BM20" s="9">
        <v>0</v>
      </c>
      <c r="BN20" s="9">
        <v>0</v>
      </c>
      <c r="BO20" s="9">
        <v>0</v>
      </c>
      <c r="BP20" s="9">
        <v>0</v>
      </c>
      <c r="BQ20" s="9">
        <v>0</v>
      </c>
      <c r="BR20" s="9">
        <v>0</v>
      </c>
      <c r="BS20" s="9">
        <v>0</v>
      </c>
      <c r="BT20" s="9">
        <v>0</v>
      </c>
      <c r="BU20" s="9">
        <v>0</v>
      </c>
      <c r="BV20" s="9">
        <v>0</v>
      </c>
      <c r="BW20" s="9">
        <v>4.3689999999999998</v>
      </c>
      <c r="BX20" s="9">
        <v>0.54400000000000004</v>
      </c>
      <c r="BY20" s="9">
        <v>3.8239999999999998</v>
      </c>
      <c r="BZ20" s="9">
        <v>4.3689999999999998</v>
      </c>
      <c r="CA20" s="9">
        <v>0.54400000000000004</v>
      </c>
      <c r="CB20" s="9">
        <v>3.8239999999999998</v>
      </c>
      <c r="CC20" s="9">
        <v>2.4929999999999999</v>
      </c>
      <c r="CD20" s="9">
        <v>0</v>
      </c>
      <c r="CE20" s="9">
        <v>2.4929999999999999</v>
      </c>
      <c r="CF20" s="9">
        <v>0.77100000000000002</v>
      </c>
      <c r="CG20" s="9">
        <v>0</v>
      </c>
      <c r="CH20" s="9">
        <v>0.77100000000000002</v>
      </c>
      <c r="CI20" s="9">
        <v>0.56000000000000005</v>
      </c>
      <c r="CJ20" s="9">
        <v>0</v>
      </c>
      <c r="CK20" s="9">
        <v>0.56000000000000005</v>
      </c>
      <c r="CL20" s="9">
        <v>0.54400000000000004</v>
      </c>
      <c r="CM20" s="9">
        <v>0.54400000000000004</v>
      </c>
      <c r="CN20" s="9">
        <v>0</v>
      </c>
      <c r="CO20" s="9">
        <v>0</v>
      </c>
      <c r="CP20" s="9">
        <v>0</v>
      </c>
      <c r="CQ20" s="9">
        <v>0</v>
      </c>
      <c r="CR20" s="9">
        <v>0</v>
      </c>
      <c r="CS20" s="9">
        <v>0</v>
      </c>
      <c r="CT20" s="9">
        <v>0</v>
      </c>
      <c r="CU20" s="9">
        <v>0</v>
      </c>
      <c r="CV20" s="9">
        <v>0</v>
      </c>
      <c r="CW20" s="9">
        <v>0</v>
      </c>
      <c r="CX20" s="9">
        <v>2.4260000000000002</v>
      </c>
      <c r="CY20" s="9">
        <v>0.52800000000000002</v>
      </c>
      <c r="CZ20" s="9">
        <v>1.8979999999999999</v>
      </c>
      <c r="DA20" s="9">
        <v>2.4260000000000002</v>
      </c>
      <c r="DB20" s="9">
        <v>0.52800000000000002</v>
      </c>
      <c r="DC20" s="9">
        <v>1.8979999999999999</v>
      </c>
      <c r="DD20" s="9">
        <v>0</v>
      </c>
      <c r="DE20" s="9">
        <v>0</v>
      </c>
      <c r="DF20" s="9">
        <v>0</v>
      </c>
      <c r="DG20" s="9">
        <v>0.65900000000000003</v>
      </c>
      <c r="DH20" s="9">
        <v>0</v>
      </c>
      <c r="DI20" s="9">
        <v>0.65900000000000003</v>
      </c>
      <c r="DJ20" s="9">
        <v>0.53200000000000003</v>
      </c>
      <c r="DK20" s="9">
        <v>0</v>
      </c>
      <c r="DL20" s="9">
        <v>0.53200000000000003</v>
      </c>
      <c r="DM20" s="9">
        <v>0.70699999999999996</v>
      </c>
      <c r="DN20" s="9">
        <v>0</v>
      </c>
      <c r="DO20" s="9">
        <v>0.70699999999999996</v>
      </c>
      <c r="DP20" s="9">
        <v>0.52800000000000002</v>
      </c>
      <c r="DQ20" s="9">
        <v>0.52800000000000002</v>
      </c>
      <c r="DR20" s="9">
        <v>0</v>
      </c>
      <c r="DS20" s="9">
        <v>0.52800000000000002</v>
      </c>
      <c r="DT20" s="9">
        <v>0.52800000000000002</v>
      </c>
      <c r="DU20" s="9">
        <v>0</v>
      </c>
      <c r="DV20" s="9">
        <v>0</v>
      </c>
      <c r="DW20" s="9">
        <v>0</v>
      </c>
      <c r="DX20" s="9">
        <v>0</v>
      </c>
      <c r="DY20" s="9">
        <v>3.0059999999999998</v>
      </c>
      <c r="DZ20" s="9">
        <v>1.6240000000000001</v>
      </c>
      <c r="EA20" s="9">
        <v>1.3819999999999999</v>
      </c>
      <c r="EB20" s="9">
        <v>3.0059999999999998</v>
      </c>
      <c r="EC20" s="9">
        <v>1.6240000000000001</v>
      </c>
      <c r="ED20" s="9">
        <v>1.3819999999999999</v>
      </c>
      <c r="EE20" s="9">
        <v>1.839</v>
      </c>
      <c r="EF20" s="9">
        <v>1.143</v>
      </c>
      <c r="EG20" s="9">
        <v>0.69599999999999995</v>
      </c>
      <c r="EH20" s="9">
        <v>0.68600000000000005</v>
      </c>
      <c r="EI20" s="9">
        <v>0</v>
      </c>
      <c r="EJ20" s="9">
        <v>0.68600000000000005</v>
      </c>
      <c r="EK20" s="9">
        <v>0</v>
      </c>
      <c r="EL20" s="9">
        <v>0</v>
      </c>
      <c r="EM20" s="9">
        <v>0</v>
      </c>
      <c r="EN20" s="9">
        <v>0.48099999999999998</v>
      </c>
      <c r="EO20" s="9">
        <v>0.48099999999999998</v>
      </c>
      <c r="EP20" s="9">
        <v>0</v>
      </c>
      <c r="EQ20" s="9">
        <v>0</v>
      </c>
      <c r="ER20" s="9">
        <v>0</v>
      </c>
      <c r="ES20" s="9">
        <v>0</v>
      </c>
      <c r="ET20" s="9">
        <v>0</v>
      </c>
      <c r="EU20" s="9">
        <v>0</v>
      </c>
      <c r="EV20" s="9">
        <v>0</v>
      </c>
      <c r="EW20" s="9">
        <v>0</v>
      </c>
      <c r="EX20" s="9">
        <v>0</v>
      </c>
      <c r="EY20" s="9">
        <v>0</v>
      </c>
      <c r="EZ20" s="9">
        <v>23.167000000000002</v>
      </c>
      <c r="FA20" s="9">
        <v>13.675000000000001</v>
      </c>
      <c r="FB20" s="9">
        <v>9.4920000000000009</v>
      </c>
      <c r="FC20" s="9">
        <v>22.579000000000001</v>
      </c>
      <c r="FD20" s="9">
        <v>13.675000000000001</v>
      </c>
      <c r="FE20" s="9">
        <v>8.9039999999999999</v>
      </c>
      <c r="FF20" s="9">
        <v>7.39</v>
      </c>
      <c r="FG20" s="9">
        <v>6.01</v>
      </c>
      <c r="FH20" s="9">
        <v>1.38</v>
      </c>
      <c r="FI20" s="9">
        <v>8.8759999999999994</v>
      </c>
      <c r="FJ20" s="9">
        <v>3.8959999999999999</v>
      </c>
      <c r="FK20" s="9">
        <v>4.9800000000000004</v>
      </c>
      <c r="FL20" s="9">
        <v>4.5410000000000004</v>
      </c>
      <c r="FM20" s="9">
        <v>3.0659999999999998</v>
      </c>
      <c r="FN20" s="9">
        <v>1.474</v>
      </c>
      <c r="FO20" s="9">
        <v>1.07</v>
      </c>
      <c r="FP20" s="9">
        <v>0</v>
      </c>
      <c r="FQ20" s="9">
        <v>1.07</v>
      </c>
      <c r="FR20" s="9">
        <v>1.29</v>
      </c>
      <c r="FS20" s="9">
        <v>0.70199999999999996</v>
      </c>
      <c r="FT20" s="9">
        <v>0.58699999999999997</v>
      </c>
      <c r="FU20" s="9">
        <v>0.70199999999999996</v>
      </c>
      <c r="FV20" s="9">
        <v>0.70199999999999996</v>
      </c>
      <c r="FW20" s="9">
        <v>0</v>
      </c>
      <c r="FX20" s="9">
        <v>0.58699999999999997</v>
      </c>
      <c r="FY20" s="9">
        <v>0</v>
      </c>
      <c r="FZ20" s="9">
        <v>0.58699999999999997</v>
      </c>
      <c r="GA20" s="9">
        <v>28.931000000000001</v>
      </c>
      <c r="GB20" s="9">
        <v>13.029</v>
      </c>
      <c r="GC20" s="9">
        <v>15.901999999999999</v>
      </c>
      <c r="GD20" s="9">
        <v>28.931000000000001</v>
      </c>
      <c r="GE20" s="9">
        <v>13.029</v>
      </c>
      <c r="GF20" s="9">
        <v>15.901999999999999</v>
      </c>
      <c r="GG20" s="9">
        <v>12.731999999999999</v>
      </c>
      <c r="GH20" s="9">
        <v>6.5439999999999996</v>
      </c>
      <c r="GI20" s="9">
        <v>6.1879999999999997</v>
      </c>
      <c r="GJ20" s="9">
        <v>5.4349999999999996</v>
      </c>
      <c r="GK20" s="9">
        <v>2.17</v>
      </c>
      <c r="GL20" s="9">
        <v>3.2650000000000001</v>
      </c>
      <c r="GM20" s="9">
        <v>4.9379999999999997</v>
      </c>
      <c r="GN20" s="9">
        <v>1.623</v>
      </c>
      <c r="GO20" s="9">
        <v>3.3140000000000001</v>
      </c>
      <c r="GP20" s="9">
        <v>3.6840000000000002</v>
      </c>
      <c r="GQ20" s="9">
        <v>2.6909999999999998</v>
      </c>
      <c r="GR20" s="9">
        <v>0.99299999999999999</v>
      </c>
      <c r="GS20" s="9">
        <v>2.1429999999999998</v>
      </c>
      <c r="GT20" s="9">
        <v>0</v>
      </c>
      <c r="GU20" s="9">
        <v>2.1429999999999998</v>
      </c>
      <c r="GV20" s="9">
        <v>2.1429999999999998</v>
      </c>
      <c r="GW20" s="9">
        <v>0</v>
      </c>
      <c r="GX20" s="9">
        <v>2.1429999999999998</v>
      </c>
      <c r="GY20" s="9">
        <v>0</v>
      </c>
      <c r="GZ20" s="9">
        <v>0</v>
      </c>
      <c r="HA20" s="9">
        <v>0</v>
      </c>
      <c r="HB20" s="9">
        <v>118.107</v>
      </c>
      <c r="HC20" s="9">
        <v>61.32</v>
      </c>
      <c r="HD20" s="9">
        <v>56.787999999999997</v>
      </c>
      <c r="HE20" s="9">
        <v>116.30800000000001</v>
      </c>
      <c r="HF20" s="9">
        <v>60.5</v>
      </c>
      <c r="HG20" s="9">
        <v>55.808999999999997</v>
      </c>
      <c r="HH20" s="9">
        <v>54.320999999999998</v>
      </c>
      <c r="HI20" s="9">
        <v>29.831</v>
      </c>
      <c r="HJ20" s="9">
        <v>24.49</v>
      </c>
      <c r="HK20" s="9">
        <v>19.425000000000001</v>
      </c>
      <c r="HL20" s="9">
        <v>10.458</v>
      </c>
      <c r="HM20" s="9">
        <v>8.968</v>
      </c>
      <c r="HN20" s="9">
        <v>14.012</v>
      </c>
      <c r="HO20" s="9">
        <v>6.0869999999999997</v>
      </c>
      <c r="HP20" s="9">
        <v>7.9260000000000002</v>
      </c>
      <c r="HQ20" s="9">
        <v>14.539</v>
      </c>
      <c r="HR20" s="9">
        <v>7.4960000000000004</v>
      </c>
      <c r="HS20" s="9">
        <v>7.0430000000000001</v>
      </c>
      <c r="HT20" s="9">
        <v>15.808999999999999</v>
      </c>
      <c r="HU20" s="9">
        <v>7.4480000000000004</v>
      </c>
      <c r="HV20" s="9">
        <v>8.3610000000000007</v>
      </c>
      <c r="HW20" s="9">
        <v>14.01</v>
      </c>
      <c r="HX20" s="9">
        <v>6.6280000000000001</v>
      </c>
      <c r="HY20" s="9">
        <v>7.3819999999999997</v>
      </c>
      <c r="HZ20" s="9">
        <v>1.7989999999999999</v>
      </c>
      <c r="IA20" s="9">
        <v>0.82</v>
      </c>
      <c r="IB20" s="9">
        <v>0.97899999999999998</v>
      </c>
      <c r="IC20" s="9">
        <v>96.37</v>
      </c>
      <c r="ID20" s="9">
        <v>47.902999999999999</v>
      </c>
      <c r="IE20" s="9">
        <v>48.466999999999999</v>
      </c>
      <c r="IF20" s="9">
        <v>95.227999999999994</v>
      </c>
      <c r="IG20" s="9">
        <v>47.276000000000003</v>
      </c>
      <c r="IH20" s="9">
        <v>47.951999999999998</v>
      </c>
      <c r="II20" s="9">
        <v>45.447000000000003</v>
      </c>
      <c r="IJ20" s="9">
        <v>23.058</v>
      </c>
      <c r="IK20" s="9">
        <v>22.388999999999999</v>
      </c>
      <c r="IL20" s="9">
        <v>16.975000000000001</v>
      </c>
      <c r="IM20" s="9">
        <v>9.1140000000000008</v>
      </c>
      <c r="IN20" s="9">
        <v>7.8609999999999998</v>
      </c>
      <c r="IO20" s="9">
        <v>10.090999999999999</v>
      </c>
      <c r="IP20" s="9">
        <v>4.8650000000000002</v>
      </c>
      <c r="IQ20" s="9">
        <v>5.2249999999999996</v>
      </c>
    </row>
  </sheetData>
  <pageMargins left="0.7" right="0.7" top="0.75" bottom="0.75" header="0.3" footer="0.3"/>
  <legacy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3012</v>
      </c>
      <c r="C1" s="3" t="s">
        <v>3013</v>
      </c>
      <c r="D1" s="3" t="s">
        <v>3014</v>
      </c>
      <c r="E1" s="3" t="s">
        <v>3015</v>
      </c>
      <c r="F1" s="3" t="s">
        <v>3016</v>
      </c>
      <c r="G1" s="3" t="s">
        <v>3017</v>
      </c>
      <c r="H1" s="3" t="s">
        <v>3018</v>
      </c>
      <c r="I1" s="3" t="s">
        <v>3019</v>
      </c>
      <c r="J1" s="3" t="s">
        <v>3020</v>
      </c>
      <c r="K1" s="3" t="s">
        <v>3021</v>
      </c>
      <c r="L1" s="3" t="s">
        <v>3022</v>
      </c>
      <c r="M1" s="3" t="s">
        <v>3023</v>
      </c>
      <c r="N1" s="3" t="s">
        <v>3024</v>
      </c>
      <c r="O1" s="3" t="s">
        <v>3025</v>
      </c>
      <c r="P1" s="3" t="s">
        <v>3026</v>
      </c>
      <c r="Q1" s="3" t="s">
        <v>3027</v>
      </c>
      <c r="R1" s="3" t="s">
        <v>3028</v>
      </c>
      <c r="S1" s="3" t="s">
        <v>3029</v>
      </c>
      <c r="T1" s="3" t="s">
        <v>3030</v>
      </c>
      <c r="U1" s="3" t="s">
        <v>3031</v>
      </c>
      <c r="V1" s="3" t="s">
        <v>3032</v>
      </c>
      <c r="W1" s="3" t="s">
        <v>3033</v>
      </c>
      <c r="X1" s="3" t="s">
        <v>3034</v>
      </c>
      <c r="Y1" s="3" t="s">
        <v>3035</v>
      </c>
      <c r="Z1" s="3" t="s">
        <v>3036</v>
      </c>
      <c r="AA1" s="3" t="s">
        <v>3037</v>
      </c>
      <c r="AB1" s="3" t="s">
        <v>3038</v>
      </c>
      <c r="AC1" s="3" t="s">
        <v>3039</v>
      </c>
      <c r="AD1" s="3" t="s">
        <v>3040</v>
      </c>
      <c r="AE1" s="3" t="s">
        <v>3041</v>
      </c>
      <c r="AF1" s="3" t="s">
        <v>3042</v>
      </c>
      <c r="AG1" s="3" t="s">
        <v>3043</v>
      </c>
      <c r="AH1" s="3" t="s">
        <v>3044</v>
      </c>
      <c r="AI1" s="3" t="s">
        <v>3045</v>
      </c>
      <c r="AJ1" s="3" t="s">
        <v>3046</v>
      </c>
      <c r="AK1" s="3" t="s">
        <v>3047</v>
      </c>
      <c r="AL1" s="3" t="s">
        <v>3048</v>
      </c>
      <c r="AM1" s="3" t="s">
        <v>3049</v>
      </c>
      <c r="AN1" s="3" t="s">
        <v>3050</v>
      </c>
      <c r="AO1" s="3" t="s">
        <v>3051</v>
      </c>
      <c r="AP1" s="3" t="s">
        <v>3052</v>
      </c>
      <c r="AQ1" s="3" t="s">
        <v>3053</v>
      </c>
      <c r="AR1" s="3" t="s">
        <v>3054</v>
      </c>
      <c r="AS1" s="3" t="s">
        <v>3055</v>
      </c>
      <c r="AT1" s="3" t="s">
        <v>3056</v>
      </c>
      <c r="AU1" s="3" t="s">
        <v>3057</v>
      </c>
      <c r="AV1" s="3" t="s">
        <v>3058</v>
      </c>
      <c r="AW1" s="3" t="s">
        <v>3059</v>
      </c>
      <c r="AX1" s="3" t="s">
        <v>3060</v>
      </c>
      <c r="AY1" s="3" t="s">
        <v>3061</v>
      </c>
      <c r="AZ1" s="3" t="s">
        <v>3062</v>
      </c>
      <c r="BA1" s="3" t="s">
        <v>3063</v>
      </c>
      <c r="BB1" s="3" t="s">
        <v>3064</v>
      </c>
      <c r="BC1" s="3" t="s">
        <v>3065</v>
      </c>
      <c r="BD1" s="3" t="s">
        <v>3066</v>
      </c>
      <c r="BE1" s="3" t="s">
        <v>3067</v>
      </c>
      <c r="BF1" s="3" t="s">
        <v>3068</v>
      </c>
      <c r="BG1" s="3" t="s">
        <v>3069</v>
      </c>
      <c r="BH1" s="3" t="s">
        <v>3070</v>
      </c>
      <c r="BI1" s="3" t="s">
        <v>3071</v>
      </c>
      <c r="BJ1" s="3" t="s">
        <v>3072</v>
      </c>
      <c r="BK1" s="3" t="s">
        <v>3073</v>
      </c>
      <c r="BL1" s="3" t="s">
        <v>3074</v>
      </c>
      <c r="BM1" s="3" t="s">
        <v>3075</v>
      </c>
      <c r="BN1" s="3" t="s">
        <v>3076</v>
      </c>
      <c r="BO1" s="3" t="s">
        <v>3077</v>
      </c>
      <c r="BP1" s="3" t="s">
        <v>3078</v>
      </c>
      <c r="BQ1" s="3" t="s">
        <v>3079</v>
      </c>
      <c r="BR1" s="3" t="s">
        <v>3080</v>
      </c>
      <c r="BS1" s="3" t="s">
        <v>3081</v>
      </c>
      <c r="BT1" s="3" t="s">
        <v>3082</v>
      </c>
      <c r="BU1" s="3" t="s">
        <v>3083</v>
      </c>
      <c r="BV1" s="3" t="s">
        <v>3084</v>
      </c>
      <c r="BW1" s="3" t="s">
        <v>3085</v>
      </c>
      <c r="BX1" s="3" t="s">
        <v>3086</v>
      </c>
      <c r="BY1" s="3" t="s">
        <v>3087</v>
      </c>
      <c r="BZ1" s="3" t="s">
        <v>3088</v>
      </c>
      <c r="CA1" s="3" t="s">
        <v>3089</v>
      </c>
      <c r="CB1" s="3" t="s">
        <v>3090</v>
      </c>
      <c r="CC1" s="3" t="s">
        <v>3091</v>
      </c>
      <c r="CD1" s="3" t="s">
        <v>3092</v>
      </c>
      <c r="CE1" s="3" t="s">
        <v>3093</v>
      </c>
      <c r="CF1" s="3" t="s">
        <v>3094</v>
      </c>
      <c r="CG1" s="3" t="s">
        <v>3095</v>
      </c>
      <c r="CH1" s="3" t="s">
        <v>3096</v>
      </c>
      <c r="CI1" s="3" t="s">
        <v>3097</v>
      </c>
      <c r="CJ1" s="3" t="s">
        <v>3098</v>
      </c>
      <c r="CK1" s="3" t="s">
        <v>3099</v>
      </c>
      <c r="CL1" s="3" t="s">
        <v>3100</v>
      </c>
      <c r="CM1" s="3" t="s">
        <v>3101</v>
      </c>
      <c r="CN1" s="3" t="s">
        <v>3102</v>
      </c>
      <c r="CO1" s="3" t="s">
        <v>3103</v>
      </c>
      <c r="CP1" s="3" t="s">
        <v>3104</v>
      </c>
      <c r="CQ1" s="3" t="s">
        <v>3105</v>
      </c>
      <c r="CR1" s="3" t="s">
        <v>3106</v>
      </c>
      <c r="CS1" s="3" t="s">
        <v>3107</v>
      </c>
      <c r="CT1" s="3" t="s">
        <v>3108</v>
      </c>
      <c r="CU1" s="3" t="s">
        <v>3109</v>
      </c>
      <c r="CV1" s="3" t="s">
        <v>3110</v>
      </c>
      <c r="CW1" s="3" t="s">
        <v>3111</v>
      </c>
      <c r="CX1" s="3" t="s">
        <v>3112</v>
      </c>
      <c r="CY1" s="3" t="s">
        <v>3113</v>
      </c>
      <c r="CZ1" s="3" t="s">
        <v>3114</v>
      </c>
      <c r="DA1" s="3" t="s">
        <v>3115</v>
      </c>
      <c r="DB1" s="3" t="s">
        <v>3116</v>
      </c>
      <c r="DC1" s="3" t="s">
        <v>3117</v>
      </c>
      <c r="DD1" s="3" t="s">
        <v>3118</v>
      </c>
      <c r="DE1" s="3" t="s">
        <v>3119</v>
      </c>
      <c r="DF1" s="3" t="s">
        <v>3120</v>
      </c>
      <c r="DG1" s="3" t="s">
        <v>3121</v>
      </c>
      <c r="DH1" s="3" t="s">
        <v>3122</v>
      </c>
      <c r="DI1" s="3" t="s">
        <v>3123</v>
      </c>
      <c r="DJ1" s="3" t="s">
        <v>3124</v>
      </c>
      <c r="DK1" s="3" t="s">
        <v>3125</v>
      </c>
      <c r="DL1" s="3" t="s">
        <v>3126</v>
      </c>
      <c r="DM1" s="3" t="s">
        <v>3127</v>
      </c>
      <c r="DN1" s="3" t="s">
        <v>3128</v>
      </c>
      <c r="DO1" s="3" t="s">
        <v>3129</v>
      </c>
      <c r="DP1" s="3" t="s">
        <v>3130</v>
      </c>
      <c r="DQ1" s="3" t="s">
        <v>3131</v>
      </c>
      <c r="DR1" s="3" t="s">
        <v>3132</v>
      </c>
      <c r="DS1" s="3" t="s">
        <v>3133</v>
      </c>
      <c r="DT1" s="3" t="s">
        <v>3134</v>
      </c>
      <c r="DU1" s="3" t="s">
        <v>3135</v>
      </c>
      <c r="DV1" s="3" t="s">
        <v>3136</v>
      </c>
      <c r="DW1" s="3" t="s">
        <v>3137</v>
      </c>
      <c r="DX1" s="3" t="s">
        <v>3138</v>
      </c>
      <c r="DY1" s="3" t="s">
        <v>3139</v>
      </c>
      <c r="DZ1" s="3" t="s">
        <v>3140</v>
      </c>
      <c r="EA1" s="3" t="s">
        <v>3141</v>
      </c>
      <c r="EB1" s="3" t="s">
        <v>3142</v>
      </c>
      <c r="EC1" s="3" t="s">
        <v>3143</v>
      </c>
      <c r="ED1" s="3" t="s">
        <v>3144</v>
      </c>
      <c r="EE1" s="3" t="s">
        <v>3145</v>
      </c>
      <c r="EF1" s="3" t="s">
        <v>3146</v>
      </c>
      <c r="EG1" s="3" t="s">
        <v>3147</v>
      </c>
      <c r="EH1" s="3" t="s">
        <v>3148</v>
      </c>
      <c r="EI1" s="3" t="s">
        <v>3149</v>
      </c>
      <c r="EJ1" s="3" t="s">
        <v>3150</v>
      </c>
      <c r="EK1" s="3" t="s">
        <v>3151</v>
      </c>
      <c r="EL1" s="3" t="s">
        <v>3152</v>
      </c>
      <c r="EM1" s="3" t="s">
        <v>3153</v>
      </c>
      <c r="EN1" s="3" t="s">
        <v>3154</v>
      </c>
      <c r="EO1" s="3" t="s">
        <v>3155</v>
      </c>
      <c r="EP1" s="3" t="s">
        <v>3156</v>
      </c>
      <c r="EQ1" s="3" t="s">
        <v>3157</v>
      </c>
      <c r="ER1" s="3" t="s">
        <v>3158</v>
      </c>
      <c r="ES1" s="3" t="s">
        <v>3159</v>
      </c>
      <c r="ET1" s="3" t="s">
        <v>3160</v>
      </c>
      <c r="EU1" s="3" t="s">
        <v>3161</v>
      </c>
      <c r="EV1" s="3" t="s">
        <v>3162</v>
      </c>
      <c r="EW1" s="3" t="s">
        <v>3163</v>
      </c>
      <c r="EX1" s="3" t="s">
        <v>3164</v>
      </c>
      <c r="EY1" s="3" t="s">
        <v>3165</v>
      </c>
      <c r="EZ1" s="3" t="s">
        <v>3166</v>
      </c>
      <c r="FA1" s="3" t="s">
        <v>3167</v>
      </c>
      <c r="FB1" s="3" t="s">
        <v>3168</v>
      </c>
      <c r="FC1" s="3" t="s">
        <v>3169</v>
      </c>
      <c r="FD1" s="3" t="s">
        <v>3170</v>
      </c>
      <c r="FE1" s="3" t="s">
        <v>3171</v>
      </c>
      <c r="FF1" s="3" t="s">
        <v>3172</v>
      </c>
      <c r="FG1" s="3" t="s">
        <v>3173</v>
      </c>
      <c r="FH1" s="3" t="s">
        <v>3174</v>
      </c>
      <c r="FI1" s="3" t="s">
        <v>3175</v>
      </c>
      <c r="FJ1" s="3" t="s">
        <v>3176</v>
      </c>
      <c r="FK1" s="3" t="s">
        <v>3177</v>
      </c>
      <c r="FL1" s="3" t="s">
        <v>3178</v>
      </c>
      <c r="FM1" s="3" t="s">
        <v>3179</v>
      </c>
      <c r="FN1" s="3" t="s">
        <v>3180</v>
      </c>
      <c r="FO1" s="3" t="s">
        <v>3181</v>
      </c>
      <c r="FP1" s="3" t="s">
        <v>3182</v>
      </c>
      <c r="FQ1" s="3" t="s">
        <v>3183</v>
      </c>
      <c r="FR1" s="3" t="s">
        <v>3184</v>
      </c>
      <c r="FS1" s="3" t="s">
        <v>3185</v>
      </c>
      <c r="FT1" s="3" t="s">
        <v>3186</v>
      </c>
      <c r="FU1" s="3" t="s">
        <v>3187</v>
      </c>
      <c r="FV1" s="3" t="s">
        <v>3188</v>
      </c>
      <c r="FW1" s="3" t="s">
        <v>3189</v>
      </c>
      <c r="FX1" s="3" t="s">
        <v>3190</v>
      </c>
      <c r="FY1" s="3" t="s">
        <v>3191</v>
      </c>
      <c r="FZ1" s="3" t="s">
        <v>3192</v>
      </c>
      <c r="GA1" s="3" t="s">
        <v>3193</v>
      </c>
      <c r="GB1" s="3" t="s">
        <v>3194</v>
      </c>
      <c r="GC1" s="3" t="s">
        <v>3195</v>
      </c>
      <c r="GD1" s="3" t="s">
        <v>3196</v>
      </c>
      <c r="GE1" s="3" t="s">
        <v>3197</v>
      </c>
      <c r="GF1" s="3" t="s">
        <v>3198</v>
      </c>
      <c r="GG1" s="3" t="s">
        <v>3199</v>
      </c>
      <c r="GH1" s="3" t="s">
        <v>3200</v>
      </c>
      <c r="GI1" s="3" t="s">
        <v>3201</v>
      </c>
      <c r="GJ1" s="3" t="s">
        <v>3202</v>
      </c>
      <c r="GK1" s="3" t="s">
        <v>3203</v>
      </c>
      <c r="GL1" s="3" t="s">
        <v>3204</v>
      </c>
      <c r="GM1" s="3" t="s">
        <v>3205</v>
      </c>
      <c r="GN1" s="3" t="s">
        <v>3206</v>
      </c>
      <c r="GO1" s="3" t="s">
        <v>3207</v>
      </c>
      <c r="GP1" s="3" t="s">
        <v>3208</v>
      </c>
      <c r="GQ1" s="3" t="s">
        <v>3209</v>
      </c>
      <c r="GR1" s="3" t="s">
        <v>3210</v>
      </c>
      <c r="GS1" s="3" t="s">
        <v>3211</v>
      </c>
      <c r="GT1" s="3" t="s">
        <v>3212</v>
      </c>
      <c r="GU1" s="3" t="s">
        <v>3213</v>
      </c>
      <c r="GV1" s="3" t="s">
        <v>3214</v>
      </c>
      <c r="GW1" s="3" t="s">
        <v>3215</v>
      </c>
      <c r="GX1" s="3" t="s">
        <v>3216</v>
      </c>
      <c r="GY1" s="3" t="s">
        <v>3217</v>
      </c>
      <c r="GZ1" s="3" t="s">
        <v>3218</v>
      </c>
      <c r="HA1" s="3" t="s">
        <v>3219</v>
      </c>
      <c r="HB1" s="3" t="s">
        <v>3220</v>
      </c>
      <c r="HC1" s="3" t="s">
        <v>3221</v>
      </c>
      <c r="HD1" s="3" t="s">
        <v>3222</v>
      </c>
      <c r="HE1" s="3" t="s">
        <v>3223</v>
      </c>
      <c r="HF1" s="3" t="s">
        <v>3224</v>
      </c>
      <c r="HG1" s="3" t="s">
        <v>3225</v>
      </c>
      <c r="HH1" s="3" t="s">
        <v>3226</v>
      </c>
      <c r="HI1" s="3" t="s">
        <v>3227</v>
      </c>
      <c r="HJ1" s="3" t="s">
        <v>3228</v>
      </c>
      <c r="HK1" s="3" t="s">
        <v>3229</v>
      </c>
      <c r="HL1" s="3" t="s">
        <v>3230</v>
      </c>
      <c r="HM1" s="3" t="s">
        <v>3231</v>
      </c>
      <c r="HN1" s="3" t="s">
        <v>3232</v>
      </c>
      <c r="HO1" s="3" t="s">
        <v>3233</v>
      </c>
      <c r="HP1" s="3" t="s">
        <v>3234</v>
      </c>
      <c r="HQ1" s="3" t="s">
        <v>3235</v>
      </c>
      <c r="HR1" s="3" t="s">
        <v>3236</v>
      </c>
      <c r="HS1" s="3" t="s">
        <v>3237</v>
      </c>
      <c r="HT1" s="3" t="s">
        <v>3238</v>
      </c>
      <c r="HU1" s="3" t="s">
        <v>3239</v>
      </c>
      <c r="HV1" s="3" t="s">
        <v>3240</v>
      </c>
      <c r="HW1" s="3" t="s">
        <v>3241</v>
      </c>
      <c r="HX1" s="3" t="s">
        <v>3242</v>
      </c>
      <c r="HY1" s="3" t="s">
        <v>3243</v>
      </c>
      <c r="HZ1" s="3" t="s">
        <v>3244</v>
      </c>
      <c r="IA1" s="3" t="s">
        <v>3245</v>
      </c>
      <c r="IB1" s="3" t="s">
        <v>3246</v>
      </c>
      <c r="IC1" s="3" t="s">
        <v>3247</v>
      </c>
      <c r="ID1" s="3" t="s">
        <v>3248</v>
      </c>
      <c r="IE1" s="3" t="s">
        <v>3249</v>
      </c>
      <c r="IF1" s="3" t="s">
        <v>3250</v>
      </c>
      <c r="IG1" s="3" t="s">
        <v>3251</v>
      </c>
      <c r="IH1" s="3" t="s">
        <v>3252</v>
      </c>
      <c r="II1" s="3" t="s">
        <v>3253</v>
      </c>
      <c r="IJ1" s="3" t="s">
        <v>3254</v>
      </c>
      <c r="IK1" s="3" t="s">
        <v>3255</v>
      </c>
      <c r="IL1" s="3" t="s">
        <v>3256</v>
      </c>
      <c r="IM1" s="3" t="s">
        <v>3257</v>
      </c>
      <c r="IN1" s="3" t="s">
        <v>3258</v>
      </c>
      <c r="IO1" s="3" t="s">
        <v>3259</v>
      </c>
      <c r="IP1" s="3" t="s">
        <v>3260</v>
      </c>
      <c r="IQ1" s="3" t="s">
        <v>3261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8769</v>
      </c>
      <c r="C5" s="8" t="s">
        <v>8769</v>
      </c>
      <c r="D5" s="8" t="s">
        <v>8769</v>
      </c>
      <c r="E5" s="8" t="s">
        <v>8769</v>
      </c>
      <c r="F5" s="8" t="s">
        <v>8769</v>
      </c>
      <c r="G5" s="8" t="s">
        <v>8769</v>
      </c>
      <c r="H5" s="8" t="s">
        <v>8769</v>
      </c>
      <c r="I5" s="8" t="s">
        <v>8769</v>
      </c>
      <c r="J5" s="8" t="s">
        <v>8769</v>
      </c>
      <c r="K5" s="8" t="s">
        <v>8769</v>
      </c>
      <c r="L5" s="8" t="s">
        <v>8769</v>
      </c>
      <c r="M5" s="8" t="s">
        <v>8769</v>
      </c>
      <c r="N5" s="8" t="s">
        <v>8769</v>
      </c>
      <c r="O5" s="8" t="s">
        <v>8769</v>
      </c>
      <c r="P5" s="8" t="s">
        <v>8769</v>
      </c>
      <c r="Q5" s="8" t="s">
        <v>8769</v>
      </c>
      <c r="R5" s="8" t="s">
        <v>8769</v>
      </c>
      <c r="S5" s="8" t="s">
        <v>8769</v>
      </c>
      <c r="T5" s="8" t="s">
        <v>8769</v>
      </c>
      <c r="U5" s="8" t="s">
        <v>8769</v>
      </c>
      <c r="V5" s="8" t="s">
        <v>8769</v>
      </c>
      <c r="W5" s="8" t="s">
        <v>8769</v>
      </c>
      <c r="X5" s="8" t="s">
        <v>8769</v>
      </c>
      <c r="Y5" s="8" t="s">
        <v>8769</v>
      </c>
      <c r="Z5" s="8" t="s">
        <v>8769</v>
      </c>
      <c r="AA5" s="8" t="s">
        <v>8769</v>
      </c>
      <c r="AB5" s="8" t="s">
        <v>8769</v>
      </c>
      <c r="AC5" s="8" t="s">
        <v>8769</v>
      </c>
      <c r="AD5" s="8" t="s">
        <v>8769</v>
      </c>
      <c r="AE5" s="8" t="s">
        <v>8769</v>
      </c>
      <c r="AF5" s="8" t="s">
        <v>8769</v>
      </c>
      <c r="AG5" s="8" t="s">
        <v>8769</v>
      </c>
      <c r="AH5" s="8" t="s">
        <v>8769</v>
      </c>
      <c r="AI5" s="8" t="s">
        <v>8769</v>
      </c>
      <c r="AJ5" s="8" t="s">
        <v>8769</v>
      </c>
      <c r="AK5" s="8" t="s">
        <v>8769</v>
      </c>
      <c r="AL5" s="8" t="s">
        <v>8769</v>
      </c>
      <c r="AM5" s="8" t="s">
        <v>8769</v>
      </c>
      <c r="AN5" s="8" t="s">
        <v>8769</v>
      </c>
      <c r="AO5" s="8" t="s">
        <v>8769</v>
      </c>
      <c r="AP5" s="8" t="s">
        <v>8769</v>
      </c>
      <c r="AQ5" s="8" t="s">
        <v>8769</v>
      </c>
      <c r="AR5" s="8" t="s">
        <v>8769</v>
      </c>
      <c r="AS5" s="8" t="s">
        <v>8769</v>
      </c>
      <c r="AT5" s="8" t="s">
        <v>8769</v>
      </c>
      <c r="AU5" s="8" t="s">
        <v>8769</v>
      </c>
      <c r="AV5" s="8" t="s">
        <v>8769</v>
      </c>
      <c r="AW5" s="8" t="s">
        <v>8769</v>
      </c>
      <c r="AX5" s="8" t="s">
        <v>8769</v>
      </c>
      <c r="AY5" s="8" t="s">
        <v>8769</v>
      </c>
      <c r="AZ5" s="8" t="s">
        <v>8769</v>
      </c>
      <c r="BA5" s="8" t="s">
        <v>8769</v>
      </c>
      <c r="BB5" s="8" t="s">
        <v>8769</v>
      </c>
      <c r="BC5" s="8" t="s">
        <v>8769</v>
      </c>
      <c r="BD5" s="8" t="s">
        <v>8769</v>
      </c>
      <c r="BE5" s="8" t="s">
        <v>8769</v>
      </c>
      <c r="BF5" s="8" t="s">
        <v>8769</v>
      </c>
      <c r="BG5" s="8" t="s">
        <v>8769</v>
      </c>
      <c r="BH5" s="8" t="s">
        <v>8769</v>
      </c>
      <c r="BI5" s="8" t="s">
        <v>8769</v>
      </c>
      <c r="BJ5" s="8" t="s">
        <v>8769</v>
      </c>
      <c r="BK5" s="8" t="s">
        <v>8769</v>
      </c>
      <c r="BL5" s="8" t="s">
        <v>8769</v>
      </c>
      <c r="BM5" s="8" t="s">
        <v>8769</v>
      </c>
      <c r="BN5" s="8" t="s">
        <v>8769</v>
      </c>
      <c r="BO5" s="8" t="s">
        <v>8769</v>
      </c>
      <c r="BP5" s="8" t="s">
        <v>8769</v>
      </c>
      <c r="BQ5" s="8" t="s">
        <v>8769</v>
      </c>
      <c r="BR5" s="8" t="s">
        <v>8769</v>
      </c>
      <c r="BS5" s="8" t="s">
        <v>8769</v>
      </c>
      <c r="BT5" s="8" t="s">
        <v>8769</v>
      </c>
      <c r="BU5" s="8" t="s">
        <v>8769</v>
      </c>
      <c r="BV5" s="8" t="s">
        <v>8769</v>
      </c>
      <c r="BW5" s="8" t="s">
        <v>8769</v>
      </c>
      <c r="BX5" s="8" t="s">
        <v>8769</v>
      </c>
      <c r="BY5" s="8" t="s">
        <v>8769</v>
      </c>
      <c r="BZ5" s="8" t="s">
        <v>8769</v>
      </c>
      <c r="CA5" s="8" t="s">
        <v>8769</v>
      </c>
      <c r="CB5" s="8" t="s">
        <v>8769</v>
      </c>
      <c r="CC5" s="8" t="s">
        <v>8769</v>
      </c>
      <c r="CD5" s="8" t="s">
        <v>8769</v>
      </c>
      <c r="CE5" s="8" t="s">
        <v>8769</v>
      </c>
      <c r="CF5" s="8" t="s">
        <v>8769</v>
      </c>
      <c r="CG5" s="8" t="s">
        <v>8769</v>
      </c>
      <c r="CH5" s="8" t="s">
        <v>8769</v>
      </c>
      <c r="CI5" s="8" t="s">
        <v>8769</v>
      </c>
      <c r="CJ5" s="8" t="s">
        <v>8769</v>
      </c>
      <c r="CK5" s="8" t="s">
        <v>8769</v>
      </c>
      <c r="CL5" s="8" t="s">
        <v>8769</v>
      </c>
      <c r="CM5" s="8" t="s">
        <v>8769</v>
      </c>
      <c r="CN5" s="8" t="s">
        <v>8769</v>
      </c>
      <c r="CO5" s="8" t="s">
        <v>8769</v>
      </c>
      <c r="CP5" s="8" t="s">
        <v>8769</v>
      </c>
      <c r="CQ5" s="8" t="s">
        <v>8769</v>
      </c>
      <c r="CR5" s="8" t="s">
        <v>8769</v>
      </c>
      <c r="CS5" s="8" t="s">
        <v>8769</v>
      </c>
      <c r="CT5" s="8" t="s">
        <v>8769</v>
      </c>
      <c r="CU5" s="8" t="s">
        <v>8769</v>
      </c>
      <c r="CV5" s="8" t="s">
        <v>8769</v>
      </c>
      <c r="CW5" s="8" t="s">
        <v>8769</v>
      </c>
      <c r="CX5" s="8" t="s">
        <v>8769</v>
      </c>
      <c r="CY5" s="8" t="s">
        <v>8769</v>
      </c>
      <c r="CZ5" s="8" t="s">
        <v>8769</v>
      </c>
      <c r="DA5" s="8" t="s">
        <v>8769</v>
      </c>
      <c r="DB5" s="8" t="s">
        <v>8769</v>
      </c>
      <c r="DC5" s="8" t="s">
        <v>8769</v>
      </c>
      <c r="DD5" s="8" t="s">
        <v>8769</v>
      </c>
      <c r="DE5" s="8" t="s">
        <v>8769</v>
      </c>
      <c r="DF5" s="8" t="s">
        <v>8769</v>
      </c>
      <c r="DG5" s="8" t="s">
        <v>8769</v>
      </c>
      <c r="DH5" s="8" t="s">
        <v>8769</v>
      </c>
      <c r="DI5" s="8" t="s">
        <v>8769</v>
      </c>
      <c r="DJ5" s="8" t="s">
        <v>8769</v>
      </c>
      <c r="DK5" s="8" t="s">
        <v>8769</v>
      </c>
      <c r="DL5" s="8" t="s">
        <v>8769</v>
      </c>
      <c r="DM5" s="8" t="s">
        <v>8769</v>
      </c>
      <c r="DN5" s="8" t="s">
        <v>8769</v>
      </c>
      <c r="DO5" s="8" t="s">
        <v>8769</v>
      </c>
      <c r="DP5" s="8" t="s">
        <v>8769</v>
      </c>
      <c r="DQ5" s="8" t="s">
        <v>8769</v>
      </c>
      <c r="DR5" s="8" t="s">
        <v>8769</v>
      </c>
      <c r="DS5" s="8" t="s">
        <v>8769</v>
      </c>
      <c r="DT5" s="8" t="s">
        <v>8769</v>
      </c>
      <c r="DU5" s="8" t="s">
        <v>8769</v>
      </c>
      <c r="DV5" s="8" t="s">
        <v>8769</v>
      </c>
      <c r="DW5" s="8" t="s">
        <v>8769</v>
      </c>
      <c r="DX5" s="8" t="s">
        <v>8769</v>
      </c>
      <c r="DY5" s="8" t="s">
        <v>8769</v>
      </c>
      <c r="DZ5" s="8" t="s">
        <v>8769</v>
      </c>
      <c r="EA5" s="8" t="s">
        <v>8769</v>
      </c>
      <c r="EB5" s="8" t="s">
        <v>8769</v>
      </c>
      <c r="EC5" s="8" t="s">
        <v>8769</v>
      </c>
      <c r="ED5" s="8" t="s">
        <v>8769</v>
      </c>
      <c r="EE5" s="8" t="s">
        <v>8769</v>
      </c>
      <c r="EF5" s="8" t="s">
        <v>8769</v>
      </c>
      <c r="EG5" s="8" t="s">
        <v>8769</v>
      </c>
      <c r="EH5" s="8" t="s">
        <v>8769</v>
      </c>
      <c r="EI5" s="8" t="s">
        <v>8769</v>
      </c>
      <c r="EJ5" s="8" t="s">
        <v>8769</v>
      </c>
      <c r="EK5" s="8" t="s">
        <v>8769</v>
      </c>
      <c r="EL5" s="8" t="s">
        <v>8769</v>
      </c>
      <c r="EM5" s="8" t="s">
        <v>8769</v>
      </c>
      <c r="EN5" s="8" t="s">
        <v>8769</v>
      </c>
      <c r="EO5" s="8" t="s">
        <v>8769</v>
      </c>
      <c r="EP5" s="8" t="s">
        <v>8769</v>
      </c>
      <c r="EQ5" s="8" t="s">
        <v>8769</v>
      </c>
      <c r="ER5" s="8" t="s">
        <v>8769</v>
      </c>
      <c r="ES5" s="8" t="s">
        <v>8769</v>
      </c>
      <c r="ET5" s="8" t="s">
        <v>8769</v>
      </c>
      <c r="EU5" s="8" t="s">
        <v>8769</v>
      </c>
      <c r="EV5" s="8" t="s">
        <v>8769</v>
      </c>
      <c r="EW5" s="8" t="s">
        <v>8769</v>
      </c>
      <c r="EX5" s="8" t="s">
        <v>8769</v>
      </c>
      <c r="EY5" s="8" t="s">
        <v>8769</v>
      </c>
      <c r="EZ5" s="8" t="s">
        <v>8769</v>
      </c>
      <c r="FA5" s="8" t="s">
        <v>8769</v>
      </c>
      <c r="FB5" s="8" t="s">
        <v>8769</v>
      </c>
      <c r="FC5" s="8" t="s">
        <v>8769</v>
      </c>
      <c r="FD5" s="8" t="s">
        <v>8769</v>
      </c>
      <c r="FE5" s="8" t="s">
        <v>8769</v>
      </c>
      <c r="FF5" s="8" t="s">
        <v>8769</v>
      </c>
      <c r="FG5" s="8" t="s">
        <v>8769</v>
      </c>
      <c r="FH5" s="8" t="s">
        <v>8769</v>
      </c>
      <c r="FI5" s="8" t="s">
        <v>8769</v>
      </c>
      <c r="FJ5" s="8" t="s">
        <v>8769</v>
      </c>
      <c r="FK5" s="8" t="s">
        <v>8769</v>
      </c>
      <c r="FL5" s="8" t="s">
        <v>8769</v>
      </c>
      <c r="FM5" s="8" t="s">
        <v>8769</v>
      </c>
      <c r="FN5" s="8" t="s">
        <v>8769</v>
      </c>
      <c r="FO5" s="8" t="s">
        <v>8769</v>
      </c>
      <c r="FP5" s="8" t="s">
        <v>8769</v>
      </c>
      <c r="FQ5" s="8" t="s">
        <v>8769</v>
      </c>
      <c r="FR5" s="8" t="s">
        <v>8769</v>
      </c>
      <c r="FS5" s="8" t="s">
        <v>8769</v>
      </c>
      <c r="FT5" s="8" t="s">
        <v>8769</v>
      </c>
      <c r="FU5" s="8" t="s">
        <v>8769</v>
      </c>
      <c r="FV5" s="8" t="s">
        <v>8769</v>
      </c>
      <c r="FW5" s="8" t="s">
        <v>8769</v>
      </c>
      <c r="FX5" s="8" t="s">
        <v>8769</v>
      </c>
      <c r="FY5" s="8" t="s">
        <v>8769</v>
      </c>
      <c r="FZ5" s="8" t="s">
        <v>8769</v>
      </c>
      <c r="GA5" s="8" t="s">
        <v>8769</v>
      </c>
      <c r="GB5" s="8" t="s">
        <v>8769</v>
      </c>
      <c r="GC5" s="8" t="s">
        <v>8769</v>
      </c>
      <c r="GD5" s="8" t="s">
        <v>8769</v>
      </c>
      <c r="GE5" s="8" t="s">
        <v>8769</v>
      </c>
      <c r="GF5" s="8" t="s">
        <v>8769</v>
      </c>
      <c r="GG5" s="8" t="s">
        <v>8769</v>
      </c>
      <c r="GH5" s="8" t="s">
        <v>8769</v>
      </c>
      <c r="GI5" s="8" t="s">
        <v>8769</v>
      </c>
      <c r="GJ5" s="8" t="s">
        <v>8769</v>
      </c>
      <c r="GK5" s="8" t="s">
        <v>8769</v>
      </c>
      <c r="GL5" s="8" t="s">
        <v>8769</v>
      </c>
      <c r="GM5" s="8" t="s">
        <v>8769</v>
      </c>
      <c r="GN5" s="8" t="s">
        <v>8769</v>
      </c>
      <c r="GO5" s="8" t="s">
        <v>8769</v>
      </c>
      <c r="GP5" s="8" t="s">
        <v>8769</v>
      </c>
      <c r="GQ5" s="8" t="s">
        <v>8769</v>
      </c>
      <c r="GR5" s="8" t="s">
        <v>8769</v>
      </c>
      <c r="GS5" s="8" t="s">
        <v>8769</v>
      </c>
      <c r="GT5" s="8" t="s">
        <v>8769</v>
      </c>
      <c r="GU5" s="8" t="s">
        <v>8769</v>
      </c>
      <c r="GV5" s="8" t="s">
        <v>8769</v>
      </c>
      <c r="GW5" s="8" t="s">
        <v>8769</v>
      </c>
      <c r="GX5" s="8" t="s">
        <v>8769</v>
      </c>
      <c r="GY5" s="8" t="s">
        <v>8769</v>
      </c>
      <c r="GZ5" s="8" t="s">
        <v>8769</v>
      </c>
      <c r="HA5" s="8" t="s">
        <v>8769</v>
      </c>
      <c r="HB5" s="8" t="s">
        <v>8769</v>
      </c>
      <c r="HC5" s="8" t="s">
        <v>8769</v>
      </c>
      <c r="HD5" s="8" t="s">
        <v>8769</v>
      </c>
      <c r="HE5" s="8" t="s">
        <v>8769</v>
      </c>
      <c r="HF5" s="8" t="s">
        <v>8769</v>
      </c>
      <c r="HG5" s="8" t="s">
        <v>8769</v>
      </c>
      <c r="HH5" s="8" t="s">
        <v>8769</v>
      </c>
      <c r="HI5" s="8" t="s">
        <v>8769</v>
      </c>
      <c r="HJ5" s="8" t="s">
        <v>8769</v>
      </c>
      <c r="HK5" s="8" t="s">
        <v>8769</v>
      </c>
      <c r="HL5" s="8" t="s">
        <v>8769</v>
      </c>
      <c r="HM5" s="8" t="s">
        <v>8769</v>
      </c>
      <c r="HN5" s="8" t="s">
        <v>8769</v>
      </c>
      <c r="HO5" s="8" t="s">
        <v>8769</v>
      </c>
      <c r="HP5" s="8" t="s">
        <v>8769</v>
      </c>
      <c r="HQ5" s="8" t="s">
        <v>8769</v>
      </c>
      <c r="HR5" s="8" t="s">
        <v>8769</v>
      </c>
      <c r="HS5" s="8" t="s">
        <v>8769</v>
      </c>
      <c r="HT5" s="8" t="s">
        <v>8769</v>
      </c>
      <c r="HU5" s="8" t="s">
        <v>8769</v>
      </c>
      <c r="HV5" s="8" t="s">
        <v>8769</v>
      </c>
      <c r="HW5" s="8" t="s">
        <v>8769</v>
      </c>
      <c r="HX5" s="8" t="s">
        <v>8769</v>
      </c>
      <c r="HY5" s="8" t="s">
        <v>8769</v>
      </c>
      <c r="HZ5" s="8" t="s">
        <v>8769</v>
      </c>
      <c r="IA5" s="8" t="s">
        <v>8769</v>
      </c>
      <c r="IB5" s="8" t="s">
        <v>8769</v>
      </c>
      <c r="IC5" s="8" t="s">
        <v>8769</v>
      </c>
      <c r="ID5" s="8" t="s">
        <v>8769</v>
      </c>
      <c r="IE5" s="8" t="s">
        <v>8769</v>
      </c>
      <c r="IF5" s="8" t="s">
        <v>8769</v>
      </c>
      <c r="IG5" s="8" t="s">
        <v>8769</v>
      </c>
      <c r="IH5" s="8" t="s">
        <v>8769</v>
      </c>
      <c r="II5" s="8" t="s">
        <v>8769</v>
      </c>
      <c r="IJ5" s="8" t="s">
        <v>8769</v>
      </c>
      <c r="IK5" s="8" t="s">
        <v>8769</v>
      </c>
      <c r="IL5" s="8" t="s">
        <v>8769</v>
      </c>
      <c r="IM5" s="8" t="s">
        <v>8769</v>
      </c>
      <c r="IN5" s="8" t="s">
        <v>8769</v>
      </c>
      <c r="IO5" s="8" t="s">
        <v>8769</v>
      </c>
      <c r="IP5" s="8" t="s">
        <v>8769</v>
      </c>
      <c r="IQ5" s="8" t="s">
        <v>8769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>
      <c r="A10" s="4" t="s">
        <v>258</v>
      </c>
      <c r="B10" s="8" t="s">
        <v>3262</v>
      </c>
      <c r="C10" s="8" t="s">
        <v>3263</v>
      </c>
      <c r="D10" s="8" t="s">
        <v>3264</v>
      </c>
      <c r="E10" s="8" t="s">
        <v>3265</v>
      </c>
      <c r="F10" s="8" t="s">
        <v>3266</v>
      </c>
      <c r="G10" s="8" t="s">
        <v>3267</v>
      </c>
      <c r="H10" s="8" t="s">
        <v>3268</v>
      </c>
      <c r="I10" s="8" t="s">
        <v>3269</v>
      </c>
      <c r="J10" s="8" t="s">
        <v>3270</v>
      </c>
      <c r="K10" s="8" t="s">
        <v>3271</v>
      </c>
      <c r="L10" s="8" t="s">
        <v>3272</v>
      </c>
      <c r="M10" s="8" t="s">
        <v>3273</v>
      </c>
      <c r="N10" s="8" t="s">
        <v>3274</v>
      </c>
      <c r="O10" s="8" t="s">
        <v>3275</v>
      </c>
      <c r="P10" s="8" t="s">
        <v>3276</v>
      </c>
      <c r="Q10" s="8" t="s">
        <v>3277</v>
      </c>
      <c r="R10" s="8" t="s">
        <v>3278</v>
      </c>
      <c r="S10" s="8" t="s">
        <v>3279</v>
      </c>
      <c r="T10" s="8" t="s">
        <v>3280</v>
      </c>
      <c r="U10" s="8" t="s">
        <v>3281</v>
      </c>
      <c r="V10" s="8" t="s">
        <v>3282</v>
      </c>
      <c r="W10" s="8" t="s">
        <v>3283</v>
      </c>
      <c r="X10" s="8" t="s">
        <v>3284</v>
      </c>
      <c r="Y10" s="8" t="s">
        <v>3285</v>
      </c>
      <c r="Z10" s="8" t="s">
        <v>3286</v>
      </c>
      <c r="AA10" s="8" t="s">
        <v>3287</v>
      </c>
      <c r="AB10" s="8" t="s">
        <v>3288</v>
      </c>
      <c r="AC10" s="8" t="s">
        <v>3289</v>
      </c>
      <c r="AD10" s="8" t="s">
        <v>3290</v>
      </c>
      <c r="AE10" s="8" t="s">
        <v>3291</v>
      </c>
      <c r="AF10" s="8" t="s">
        <v>3292</v>
      </c>
      <c r="AG10" s="8" t="s">
        <v>3293</v>
      </c>
      <c r="AH10" s="8" t="s">
        <v>3294</v>
      </c>
      <c r="AI10" s="8" t="s">
        <v>3295</v>
      </c>
      <c r="AJ10" s="8" t="s">
        <v>3296</v>
      </c>
      <c r="AK10" s="8" t="s">
        <v>3297</v>
      </c>
      <c r="AL10" s="8" t="s">
        <v>3298</v>
      </c>
      <c r="AM10" s="8" t="s">
        <v>3299</v>
      </c>
      <c r="AN10" s="8" t="s">
        <v>3300</v>
      </c>
      <c r="AO10" s="8" t="s">
        <v>3301</v>
      </c>
      <c r="AP10" s="8" t="s">
        <v>3302</v>
      </c>
      <c r="AQ10" s="8" t="s">
        <v>3303</v>
      </c>
      <c r="AR10" s="8" t="s">
        <v>3304</v>
      </c>
      <c r="AS10" s="8" t="s">
        <v>3305</v>
      </c>
      <c r="AT10" s="8" t="s">
        <v>3306</v>
      </c>
      <c r="AU10" s="8" t="s">
        <v>3307</v>
      </c>
      <c r="AV10" s="8" t="s">
        <v>3308</v>
      </c>
      <c r="AW10" s="8" t="s">
        <v>3309</v>
      </c>
      <c r="AX10" s="8" t="s">
        <v>3310</v>
      </c>
      <c r="AY10" s="8" t="s">
        <v>3311</v>
      </c>
      <c r="AZ10" s="8" t="s">
        <v>3312</v>
      </c>
      <c r="BA10" s="8" t="s">
        <v>3313</v>
      </c>
      <c r="BB10" s="8" t="s">
        <v>3314</v>
      </c>
      <c r="BC10" s="8" t="s">
        <v>3315</v>
      </c>
      <c r="BD10" s="8" t="s">
        <v>3316</v>
      </c>
      <c r="BE10" s="8" t="s">
        <v>3317</v>
      </c>
      <c r="BF10" s="8" t="s">
        <v>3318</v>
      </c>
      <c r="BG10" s="8" t="s">
        <v>3319</v>
      </c>
      <c r="BH10" s="8" t="s">
        <v>3320</v>
      </c>
      <c r="BI10" s="8" t="s">
        <v>3321</v>
      </c>
      <c r="BJ10" s="8" t="s">
        <v>3322</v>
      </c>
      <c r="BK10" s="8" t="s">
        <v>3323</v>
      </c>
      <c r="BL10" s="8" t="s">
        <v>3324</v>
      </c>
      <c r="BM10" s="8" t="s">
        <v>3325</v>
      </c>
      <c r="BN10" s="8" t="s">
        <v>3326</v>
      </c>
      <c r="BO10" s="8" t="s">
        <v>3327</v>
      </c>
      <c r="BP10" s="8" t="s">
        <v>3328</v>
      </c>
      <c r="BQ10" s="8" t="s">
        <v>3329</v>
      </c>
      <c r="BR10" s="8" t="s">
        <v>3330</v>
      </c>
      <c r="BS10" s="8" t="s">
        <v>3331</v>
      </c>
      <c r="BT10" s="8" t="s">
        <v>3332</v>
      </c>
      <c r="BU10" s="8" t="s">
        <v>3333</v>
      </c>
      <c r="BV10" s="8" t="s">
        <v>3334</v>
      </c>
      <c r="BW10" s="8" t="s">
        <v>3335</v>
      </c>
      <c r="BX10" s="8" t="s">
        <v>3336</v>
      </c>
      <c r="BY10" s="8" t="s">
        <v>3337</v>
      </c>
      <c r="BZ10" s="8" t="s">
        <v>3338</v>
      </c>
      <c r="CA10" s="8" t="s">
        <v>3339</v>
      </c>
      <c r="CB10" s="8" t="s">
        <v>3340</v>
      </c>
      <c r="CC10" s="8" t="s">
        <v>3341</v>
      </c>
      <c r="CD10" s="8" t="s">
        <v>3342</v>
      </c>
      <c r="CE10" s="8" t="s">
        <v>3343</v>
      </c>
      <c r="CF10" s="8" t="s">
        <v>3344</v>
      </c>
      <c r="CG10" s="8" t="s">
        <v>3345</v>
      </c>
      <c r="CH10" s="8" t="s">
        <v>3346</v>
      </c>
      <c r="CI10" s="8" t="s">
        <v>3347</v>
      </c>
      <c r="CJ10" s="8" t="s">
        <v>3348</v>
      </c>
      <c r="CK10" s="8" t="s">
        <v>3349</v>
      </c>
      <c r="CL10" s="8" t="s">
        <v>3350</v>
      </c>
      <c r="CM10" s="8" t="s">
        <v>3351</v>
      </c>
      <c r="CN10" s="8" t="s">
        <v>3352</v>
      </c>
      <c r="CO10" s="8" t="s">
        <v>3353</v>
      </c>
      <c r="CP10" s="8" t="s">
        <v>3354</v>
      </c>
      <c r="CQ10" s="8" t="s">
        <v>3355</v>
      </c>
      <c r="CR10" s="8" t="s">
        <v>3356</v>
      </c>
      <c r="CS10" s="8" t="s">
        <v>3357</v>
      </c>
      <c r="CT10" s="8" t="s">
        <v>3358</v>
      </c>
      <c r="CU10" s="8" t="s">
        <v>3359</v>
      </c>
      <c r="CV10" s="8" t="s">
        <v>3360</v>
      </c>
      <c r="CW10" s="8" t="s">
        <v>3361</v>
      </c>
      <c r="CX10" s="8" t="s">
        <v>3362</v>
      </c>
      <c r="CY10" s="8" t="s">
        <v>3363</v>
      </c>
      <c r="CZ10" s="8" t="s">
        <v>3364</v>
      </c>
      <c r="DA10" s="8" t="s">
        <v>3365</v>
      </c>
      <c r="DB10" s="8" t="s">
        <v>3366</v>
      </c>
      <c r="DC10" s="8" t="s">
        <v>3367</v>
      </c>
      <c r="DD10" s="8" t="s">
        <v>3368</v>
      </c>
      <c r="DE10" s="8" t="s">
        <v>3369</v>
      </c>
      <c r="DF10" s="8" t="s">
        <v>3370</v>
      </c>
      <c r="DG10" s="8" t="s">
        <v>3371</v>
      </c>
      <c r="DH10" s="8" t="s">
        <v>3372</v>
      </c>
      <c r="DI10" s="8" t="s">
        <v>3373</v>
      </c>
      <c r="DJ10" s="8" t="s">
        <v>3374</v>
      </c>
      <c r="DK10" s="8" t="s">
        <v>3375</v>
      </c>
      <c r="DL10" s="8" t="s">
        <v>3376</v>
      </c>
      <c r="DM10" s="8" t="s">
        <v>3377</v>
      </c>
      <c r="DN10" s="8" t="s">
        <v>3378</v>
      </c>
      <c r="DO10" s="8" t="s">
        <v>3379</v>
      </c>
      <c r="DP10" s="8" t="s">
        <v>3380</v>
      </c>
      <c r="DQ10" s="8" t="s">
        <v>3381</v>
      </c>
      <c r="DR10" s="8" t="s">
        <v>3382</v>
      </c>
      <c r="DS10" s="8" t="s">
        <v>3383</v>
      </c>
      <c r="DT10" s="8" t="s">
        <v>3384</v>
      </c>
      <c r="DU10" s="8" t="s">
        <v>3385</v>
      </c>
      <c r="DV10" s="8" t="s">
        <v>3386</v>
      </c>
      <c r="DW10" s="8" t="s">
        <v>3387</v>
      </c>
      <c r="DX10" s="8" t="s">
        <v>3388</v>
      </c>
      <c r="DY10" s="8" t="s">
        <v>3389</v>
      </c>
      <c r="DZ10" s="8" t="s">
        <v>3390</v>
      </c>
      <c r="EA10" s="8" t="s">
        <v>3391</v>
      </c>
      <c r="EB10" s="8" t="s">
        <v>3392</v>
      </c>
      <c r="EC10" s="8" t="s">
        <v>3393</v>
      </c>
      <c r="ED10" s="8" t="s">
        <v>3394</v>
      </c>
      <c r="EE10" s="8" t="s">
        <v>3395</v>
      </c>
      <c r="EF10" s="8" t="s">
        <v>3396</v>
      </c>
      <c r="EG10" s="8" t="s">
        <v>3397</v>
      </c>
      <c r="EH10" s="8" t="s">
        <v>3398</v>
      </c>
      <c r="EI10" s="8" t="s">
        <v>3399</v>
      </c>
      <c r="EJ10" s="8" t="s">
        <v>3400</v>
      </c>
      <c r="EK10" s="8" t="s">
        <v>3401</v>
      </c>
      <c r="EL10" s="8" t="s">
        <v>3402</v>
      </c>
      <c r="EM10" s="8" t="s">
        <v>3403</v>
      </c>
      <c r="EN10" s="8" t="s">
        <v>3404</v>
      </c>
      <c r="EO10" s="8" t="s">
        <v>3405</v>
      </c>
      <c r="EP10" s="8" t="s">
        <v>3406</v>
      </c>
      <c r="EQ10" s="8" t="s">
        <v>3407</v>
      </c>
      <c r="ER10" s="8" t="s">
        <v>3408</v>
      </c>
      <c r="ES10" s="8" t="s">
        <v>3409</v>
      </c>
      <c r="ET10" s="8" t="s">
        <v>3410</v>
      </c>
      <c r="EU10" s="8" t="s">
        <v>3411</v>
      </c>
      <c r="EV10" s="8" t="s">
        <v>3412</v>
      </c>
      <c r="EW10" s="8" t="s">
        <v>3413</v>
      </c>
      <c r="EX10" s="8" t="s">
        <v>3414</v>
      </c>
      <c r="EY10" s="8" t="s">
        <v>3415</v>
      </c>
      <c r="EZ10" s="8" t="s">
        <v>3416</v>
      </c>
      <c r="FA10" s="8" t="s">
        <v>3417</v>
      </c>
      <c r="FB10" s="8" t="s">
        <v>3418</v>
      </c>
      <c r="FC10" s="8" t="s">
        <v>3419</v>
      </c>
      <c r="FD10" s="8" t="s">
        <v>3420</v>
      </c>
      <c r="FE10" s="8" t="s">
        <v>3421</v>
      </c>
      <c r="FF10" s="8" t="s">
        <v>3422</v>
      </c>
      <c r="FG10" s="8" t="s">
        <v>3423</v>
      </c>
      <c r="FH10" s="8" t="s">
        <v>3424</v>
      </c>
      <c r="FI10" s="8" t="s">
        <v>3425</v>
      </c>
      <c r="FJ10" s="8" t="s">
        <v>3426</v>
      </c>
      <c r="FK10" s="8" t="s">
        <v>3427</v>
      </c>
      <c r="FL10" s="8" t="s">
        <v>3428</v>
      </c>
      <c r="FM10" s="8" t="s">
        <v>3429</v>
      </c>
      <c r="FN10" s="8" t="s">
        <v>3430</v>
      </c>
      <c r="FO10" s="8" t="s">
        <v>3431</v>
      </c>
      <c r="FP10" s="8" t="s">
        <v>3432</v>
      </c>
      <c r="FQ10" s="8" t="s">
        <v>3433</v>
      </c>
      <c r="FR10" s="8" t="s">
        <v>3434</v>
      </c>
      <c r="FS10" s="8" t="s">
        <v>3435</v>
      </c>
      <c r="FT10" s="8" t="s">
        <v>3436</v>
      </c>
      <c r="FU10" s="8" t="s">
        <v>3437</v>
      </c>
      <c r="FV10" s="8" t="s">
        <v>3438</v>
      </c>
      <c r="FW10" s="8" t="s">
        <v>3439</v>
      </c>
      <c r="FX10" s="8" t="s">
        <v>3440</v>
      </c>
      <c r="FY10" s="8" t="s">
        <v>3441</v>
      </c>
      <c r="FZ10" s="8" t="s">
        <v>3442</v>
      </c>
      <c r="GA10" s="8" t="s">
        <v>3443</v>
      </c>
      <c r="GB10" s="8" t="s">
        <v>3444</v>
      </c>
      <c r="GC10" s="8" t="s">
        <v>3445</v>
      </c>
      <c r="GD10" s="8" t="s">
        <v>3446</v>
      </c>
      <c r="GE10" s="8" t="s">
        <v>3447</v>
      </c>
      <c r="GF10" s="8" t="s">
        <v>3448</v>
      </c>
      <c r="GG10" s="8" t="s">
        <v>3449</v>
      </c>
      <c r="GH10" s="8" t="s">
        <v>3450</v>
      </c>
      <c r="GI10" s="8" t="s">
        <v>3451</v>
      </c>
      <c r="GJ10" s="8" t="s">
        <v>3452</v>
      </c>
      <c r="GK10" s="8" t="s">
        <v>3453</v>
      </c>
      <c r="GL10" s="8" t="s">
        <v>3454</v>
      </c>
      <c r="GM10" s="8" t="s">
        <v>3455</v>
      </c>
      <c r="GN10" s="8" t="s">
        <v>3456</v>
      </c>
      <c r="GO10" s="8" t="s">
        <v>3457</v>
      </c>
      <c r="GP10" s="8" t="s">
        <v>3458</v>
      </c>
      <c r="GQ10" s="8" t="s">
        <v>3459</v>
      </c>
      <c r="GR10" s="8" t="s">
        <v>3460</v>
      </c>
      <c r="GS10" s="8" t="s">
        <v>3461</v>
      </c>
      <c r="GT10" s="8" t="s">
        <v>3462</v>
      </c>
      <c r="GU10" s="8" t="s">
        <v>3463</v>
      </c>
      <c r="GV10" s="8" t="s">
        <v>3464</v>
      </c>
      <c r="GW10" s="8" t="s">
        <v>3465</v>
      </c>
      <c r="GX10" s="8" t="s">
        <v>3466</v>
      </c>
      <c r="GY10" s="8" t="s">
        <v>3467</v>
      </c>
      <c r="GZ10" s="8" t="s">
        <v>3468</v>
      </c>
      <c r="HA10" s="8" t="s">
        <v>3469</v>
      </c>
      <c r="HB10" s="8" t="s">
        <v>3470</v>
      </c>
      <c r="HC10" s="8" t="s">
        <v>3471</v>
      </c>
      <c r="HD10" s="8" t="s">
        <v>3472</v>
      </c>
      <c r="HE10" s="8" t="s">
        <v>3473</v>
      </c>
      <c r="HF10" s="8" t="s">
        <v>3474</v>
      </c>
      <c r="HG10" s="8" t="s">
        <v>3475</v>
      </c>
      <c r="HH10" s="8" t="s">
        <v>3476</v>
      </c>
      <c r="HI10" s="8" t="s">
        <v>3477</v>
      </c>
      <c r="HJ10" s="8" t="s">
        <v>3478</v>
      </c>
      <c r="HK10" s="8" t="s">
        <v>3479</v>
      </c>
      <c r="HL10" s="8" t="s">
        <v>3480</v>
      </c>
      <c r="HM10" s="8" t="s">
        <v>3481</v>
      </c>
      <c r="HN10" s="8" t="s">
        <v>3482</v>
      </c>
      <c r="HO10" s="8" t="s">
        <v>3483</v>
      </c>
      <c r="HP10" s="8" t="s">
        <v>3484</v>
      </c>
      <c r="HQ10" s="8" t="s">
        <v>3485</v>
      </c>
      <c r="HR10" s="8" t="s">
        <v>3486</v>
      </c>
      <c r="HS10" s="8" t="s">
        <v>3487</v>
      </c>
      <c r="HT10" s="8" t="s">
        <v>3488</v>
      </c>
      <c r="HU10" s="8" t="s">
        <v>3489</v>
      </c>
      <c r="HV10" s="8" t="s">
        <v>3490</v>
      </c>
      <c r="HW10" s="8" t="s">
        <v>3491</v>
      </c>
      <c r="HX10" s="8" t="s">
        <v>3492</v>
      </c>
      <c r="HY10" s="8" t="s">
        <v>3493</v>
      </c>
      <c r="HZ10" s="8" t="s">
        <v>3494</v>
      </c>
      <c r="IA10" s="8" t="s">
        <v>3495</v>
      </c>
      <c r="IB10" s="8" t="s">
        <v>3496</v>
      </c>
      <c r="IC10" s="8" t="s">
        <v>3497</v>
      </c>
      <c r="ID10" s="8" t="s">
        <v>3498</v>
      </c>
      <c r="IE10" s="8" t="s">
        <v>3499</v>
      </c>
      <c r="IF10" s="8" t="s">
        <v>3500</v>
      </c>
      <c r="IG10" s="8" t="s">
        <v>3501</v>
      </c>
      <c r="IH10" s="8" t="s">
        <v>3502</v>
      </c>
      <c r="II10" s="8" t="s">
        <v>3503</v>
      </c>
      <c r="IJ10" s="8" t="s">
        <v>3504</v>
      </c>
      <c r="IK10" s="8" t="s">
        <v>3505</v>
      </c>
      <c r="IL10" s="8" t="s">
        <v>3506</v>
      </c>
      <c r="IM10" s="8" t="s">
        <v>3507</v>
      </c>
      <c r="IN10" s="8" t="s">
        <v>3508</v>
      </c>
      <c r="IO10" s="8" t="s">
        <v>3509</v>
      </c>
      <c r="IP10" s="8" t="s">
        <v>3510</v>
      </c>
      <c r="IQ10" s="8" t="s">
        <v>3511</v>
      </c>
    </row>
    <row r="11" spans="1:251">
      <c r="A11" s="10">
        <v>42036</v>
      </c>
      <c r="B11" s="9">
        <v>19.100999999999999</v>
      </c>
      <c r="C11" s="9">
        <v>10.551</v>
      </c>
      <c r="D11" s="9">
        <v>8.5500000000000007</v>
      </c>
      <c r="E11" s="9">
        <v>17.753</v>
      </c>
      <c r="F11" s="9">
        <v>11.028</v>
      </c>
      <c r="G11" s="9">
        <v>6.7249999999999996</v>
      </c>
      <c r="H11" s="9">
        <v>16.724</v>
      </c>
      <c r="I11" s="9">
        <v>10.393000000000001</v>
      </c>
      <c r="J11" s="9">
        <v>6.3310000000000004</v>
      </c>
      <c r="K11" s="9">
        <v>1.0289999999999999</v>
      </c>
      <c r="L11" s="9">
        <v>0.63400000000000001</v>
      </c>
      <c r="M11" s="9">
        <v>0.39400000000000002</v>
      </c>
      <c r="N11" s="9">
        <v>32.994999999999997</v>
      </c>
      <c r="O11" s="9">
        <v>17.991</v>
      </c>
      <c r="P11" s="9">
        <v>15.005000000000001</v>
      </c>
      <c r="Q11" s="9">
        <v>32.994999999999997</v>
      </c>
      <c r="R11" s="9">
        <v>17.991</v>
      </c>
      <c r="S11" s="9">
        <v>15.005000000000001</v>
      </c>
      <c r="T11" s="9">
        <v>14.349</v>
      </c>
      <c r="U11" s="9">
        <v>6.9969999999999999</v>
      </c>
      <c r="V11" s="9">
        <v>7.3520000000000003</v>
      </c>
      <c r="W11" s="9">
        <v>6.9580000000000002</v>
      </c>
      <c r="X11" s="9">
        <v>3.4809999999999999</v>
      </c>
      <c r="Y11" s="9">
        <v>3.4769999999999999</v>
      </c>
      <c r="Z11" s="9">
        <v>6.4489999999999998</v>
      </c>
      <c r="AA11" s="9">
        <v>3.8540000000000001</v>
      </c>
      <c r="AB11" s="9">
        <v>2.5950000000000002</v>
      </c>
      <c r="AC11" s="9">
        <v>3.2130000000000001</v>
      </c>
      <c r="AD11" s="9">
        <v>2.1219999999999999</v>
      </c>
      <c r="AE11" s="9">
        <v>1.091</v>
      </c>
      <c r="AF11" s="9">
        <v>2.0259999999999998</v>
      </c>
      <c r="AG11" s="9">
        <v>1.536</v>
      </c>
      <c r="AH11" s="9">
        <v>0.49</v>
      </c>
      <c r="AI11" s="9">
        <v>2.0259999999999998</v>
      </c>
      <c r="AJ11" s="9">
        <v>1.536</v>
      </c>
      <c r="AK11" s="9">
        <v>0.49</v>
      </c>
      <c r="AL11" s="9">
        <v>0</v>
      </c>
      <c r="AM11" s="9">
        <v>0</v>
      </c>
      <c r="AN11" s="9">
        <v>0</v>
      </c>
      <c r="AO11" s="9">
        <v>11.117000000000001</v>
      </c>
      <c r="AP11" s="9">
        <v>3.9369999999999998</v>
      </c>
      <c r="AQ11" s="9">
        <v>7.18</v>
      </c>
      <c r="AR11" s="9">
        <v>11.117000000000001</v>
      </c>
      <c r="AS11" s="9">
        <v>3.9369999999999998</v>
      </c>
      <c r="AT11" s="9">
        <v>7.18</v>
      </c>
      <c r="AU11" s="9">
        <v>3.8940000000000001</v>
      </c>
      <c r="AV11" s="9">
        <v>1.3420000000000001</v>
      </c>
      <c r="AW11" s="9">
        <v>2.552</v>
      </c>
      <c r="AX11" s="9">
        <v>3.8119999999999998</v>
      </c>
      <c r="AY11" s="9">
        <v>0.92300000000000004</v>
      </c>
      <c r="AZ11" s="9">
        <v>2.8879999999999999</v>
      </c>
      <c r="BA11" s="9">
        <v>2.1659999999999999</v>
      </c>
      <c r="BB11" s="9">
        <v>0.88600000000000001</v>
      </c>
      <c r="BC11" s="9">
        <v>1.28</v>
      </c>
      <c r="BD11" s="9">
        <v>1.2450000000000001</v>
      </c>
      <c r="BE11" s="9">
        <v>0.78500000000000003</v>
      </c>
      <c r="BF11" s="9">
        <v>0.46</v>
      </c>
      <c r="BG11" s="9">
        <v>0</v>
      </c>
      <c r="BH11" s="9">
        <v>0</v>
      </c>
      <c r="BI11" s="9">
        <v>0</v>
      </c>
      <c r="BJ11" s="9">
        <v>0</v>
      </c>
      <c r="BK11" s="9">
        <v>0</v>
      </c>
      <c r="BL11" s="9">
        <v>0</v>
      </c>
      <c r="BM11" s="9">
        <v>0</v>
      </c>
      <c r="BN11" s="9">
        <v>0</v>
      </c>
      <c r="BO11" s="9">
        <v>0</v>
      </c>
      <c r="BP11" s="9">
        <v>14.459</v>
      </c>
      <c r="BQ11" s="9">
        <v>9.4169999999999998</v>
      </c>
      <c r="BR11" s="9">
        <v>5.0419999999999998</v>
      </c>
      <c r="BS11" s="9">
        <v>14.145</v>
      </c>
      <c r="BT11" s="9">
        <v>9.1029999999999998</v>
      </c>
      <c r="BU11" s="9">
        <v>5.0419999999999998</v>
      </c>
      <c r="BV11" s="9">
        <v>2.8650000000000002</v>
      </c>
      <c r="BW11" s="9">
        <v>2.0110000000000001</v>
      </c>
      <c r="BX11" s="9">
        <v>0.85399999999999998</v>
      </c>
      <c r="BY11" s="9">
        <v>1.056</v>
      </c>
      <c r="BZ11" s="9">
        <v>1.056</v>
      </c>
      <c r="CA11" s="9">
        <v>0</v>
      </c>
      <c r="CB11" s="9">
        <v>0.46300000000000002</v>
      </c>
      <c r="CC11" s="9">
        <v>0</v>
      </c>
      <c r="CD11" s="9">
        <v>0.46300000000000002</v>
      </c>
      <c r="CE11" s="9">
        <v>2.8340000000000001</v>
      </c>
      <c r="CF11" s="9">
        <v>1.633</v>
      </c>
      <c r="CG11" s="9">
        <v>1.2010000000000001</v>
      </c>
      <c r="CH11" s="9">
        <v>7.2409999999999997</v>
      </c>
      <c r="CI11" s="9">
        <v>4.7169999999999996</v>
      </c>
      <c r="CJ11" s="9">
        <v>2.5230000000000001</v>
      </c>
      <c r="CK11" s="9">
        <v>6.9260000000000002</v>
      </c>
      <c r="CL11" s="9">
        <v>4.4029999999999996</v>
      </c>
      <c r="CM11" s="9">
        <v>2.5230000000000001</v>
      </c>
      <c r="CN11" s="9">
        <v>0.315</v>
      </c>
      <c r="CO11" s="9">
        <v>0.315</v>
      </c>
      <c r="CP11" s="9">
        <v>0</v>
      </c>
      <c r="CQ11" s="9">
        <v>3.0670000000000002</v>
      </c>
      <c r="CR11" s="9">
        <v>3.0670000000000002</v>
      </c>
      <c r="CS11" s="9">
        <v>0</v>
      </c>
      <c r="CT11" s="9">
        <v>3.0670000000000002</v>
      </c>
      <c r="CU11" s="9">
        <v>3.0670000000000002</v>
      </c>
      <c r="CV11" s="9">
        <v>0</v>
      </c>
      <c r="CW11" s="9">
        <v>2.0110000000000001</v>
      </c>
      <c r="CX11" s="9">
        <v>2.0110000000000001</v>
      </c>
      <c r="CY11" s="9">
        <v>0</v>
      </c>
      <c r="CZ11" s="9">
        <v>1.056</v>
      </c>
      <c r="DA11" s="9">
        <v>1.056</v>
      </c>
      <c r="DB11" s="9">
        <v>0</v>
      </c>
      <c r="DC11" s="9">
        <v>0</v>
      </c>
      <c r="DD11" s="9">
        <v>0</v>
      </c>
      <c r="DE11" s="9">
        <v>0</v>
      </c>
      <c r="DF11" s="9">
        <v>0</v>
      </c>
      <c r="DG11" s="9">
        <v>0</v>
      </c>
      <c r="DH11" s="9">
        <v>0</v>
      </c>
      <c r="DI11" s="9">
        <v>0</v>
      </c>
      <c r="DJ11" s="9">
        <v>0</v>
      </c>
      <c r="DK11" s="9">
        <v>0</v>
      </c>
      <c r="DL11" s="9">
        <v>0</v>
      </c>
      <c r="DM11" s="9">
        <v>0</v>
      </c>
      <c r="DN11" s="9">
        <v>0</v>
      </c>
      <c r="DO11" s="9">
        <v>0</v>
      </c>
      <c r="DP11" s="9">
        <v>0</v>
      </c>
      <c r="DQ11" s="9">
        <v>0</v>
      </c>
      <c r="DR11" s="9">
        <v>11.391999999999999</v>
      </c>
      <c r="DS11" s="9">
        <v>6.35</v>
      </c>
      <c r="DT11" s="9">
        <v>5.0419999999999998</v>
      </c>
      <c r="DU11" s="9">
        <v>11.077</v>
      </c>
      <c r="DV11" s="9">
        <v>6.0359999999999996</v>
      </c>
      <c r="DW11" s="9">
        <v>5.0419999999999998</v>
      </c>
      <c r="DX11" s="9">
        <v>0.85399999999999998</v>
      </c>
      <c r="DY11" s="9">
        <v>0</v>
      </c>
      <c r="DZ11" s="9">
        <v>0.85399999999999998</v>
      </c>
      <c r="EA11" s="9">
        <v>0</v>
      </c>
      <c r="EB11" s="9">
        <v>0</v>
      </c>
      <c r="EC11" s="9">
        <v>0</v>
      </c>
      <c r="ED11" s="9">
        <v>0.46300000000000002</v>
      </c>
      <c r="EE11" s="9">
        <v>0</v>
      </c>
      <c r="EF11" s="9">
        <v>0.46300000000000002</v>
      </c>
      <c r="EG11" s="9">
        <v>2.8340000000000001</v>
      </c>
      <c r="EH11" s="9">
        <v>1.633</v>
      </c>
      <c r="EI11" s="9">
        <v>1.2010000000000001</v>
      </c>
      <c r="EJ11" s="9">
        <v>7.2409999999999997</v>
      </c>
      <c r="EK11" s="9">
        <v>4.7169999999999996</v>
      </c>
      <c r="EL11" s="9">
        <v>2.5230000000000001</v>
      </c>
      <c r="EM11" s="9">
        <v>6.9260000000000002</v>
      </c>
      <c r="EN11" s="9">
        <v>4.4029999999999996</v>
      </c>
      <c r="EO11" s="9">
        <v>2.5230000000000001</v>
      </c>
      <c r="EP11" s="9">
        <v>0.315</v>
      </c>
      <c r="EQ11" s="9">
        <v>0.315</v>
      </c>
      <c r="ER11" s="9">
        <v>0</v>
      </c>
      <c r="ES11" s="9">
        <v>10.834</v>
      </c>
      <c r="ET11" s="9">
        <v>4.5469999999999997</v>
      </c>
      <c r="EU11" s="9">
        <v>6.2859999999999996</v>
      </c>
      <c r="EV11" s="9">
        <v>10.834</v>
      </c>
      <c r="EW11" s="9">
        <v>4.5469999999999997</v>
      </c>
      <c r="EX11" s="9">
        <v>6.2859999999999996</v>
      </c>
      <c r="EY11" s="9">
        <v>6.12</v>
      </c>
      <c r="EZ11" s="9">
        <v>2.8809999999999998</v>
      </c>
      <c r="FA11" s="9">
        <v>3.2389999999999999</v>
      </c>
      <c r="FB11" s="9">
        <v>1.861</v>
      </c>
      <c r="FC11" s="9">
        <v>0.80900000000000005</v>
      </c>
      <c r="FD11" s="9">
        <v>1.052</v>
      </c>
      <c r="FE11" s="9">
        <v>1.5009999999999999</v>
      </c>
      <c r="FF11" s="9">
        <v>0.435</v>
      </c>
      <c r="FG11" s="9">
        <v>1.0649999999999999</v>
      </c>
      <c r="FH11" s="9">
        <v>0.41899999999999998</v>
      </c>
      <c r="FI11" s="9">
        <v>0</v>
      </c>
      <c r="FJ11" s="9">
        <v>0.41899999999999998</v>
      </c>
      <c r="FK11" s="9">
        <v>0.93300000000000005</v>
      </c>
      <c r="FL11" s="9">
        <v>0.42199999999999999</v>
      </c>
      <c r="FM11" s="9">
        <v>0.51200000000000001</v>
      </c>
      <c r="FN11" s="9">
        <v>0.93300000000000005</v>
      </c>
      <c r="FO11" s="9">
        <v>0.42199999999999999</v>
      </c>
      <c r="FP11" s="9">
        <v>0.51200000000000001</v>
      </c>
      <c r="FQ11" s="9">
        <v>0</v>
      </c>
      <c r="FR11" s="9">
        <v>0</v>
      </c>
      <c r="FS11" s="9">
        <v>0</v>
      </c>
      <c r="FT11" s="9">
        <v>17.327000000000002</v>
      </c>
      <c r="FU11" s="9">
        <v>10.863</v>
      </c>
      <c r="FV11" s="9">
        <v>6.4640000000000004</v>
      </c>
      <c r="FW11" s="9">
        <v>17.327000000000002</v>
      </c>
      <c r="FX11" s="9">
        <v>10.863</v>
      </c>
      <c r="FY11" s="9">
        <v>6.4640000000000004</v>
      </c>
      <c r="FZ11" s="9">
        <v>8.67</v>
      </c>
      <c r="GA11" s="9">
        <v>7.0540000000000003</v>
      </c>
      <c r="GB11" s="9">
        <v>1.6160000000000001</v>
      </c>
      <c r="GC11" s="9">
        <v>1.7410000000000001</v>
      </c>
      <c r="GD11" s="9">
        <v>1.7410000000000001</v>
      </c>
      <c r="GE11" s="9">
        <v>0</v>
      </c>
      <c r="GF11" s="9">
        <v>1.764</v>
      </c>
      <c r="GG11" s="9">
        <v>0.40699999999999997</v>
      </c>
      <c r="GH11" s="9">
        <v>1.357</v>
      </c>
      <c r="GI11" s="9">
        <v>1.903</v>
      </c>
      <c r="GJ11" s="9">
        <v>0.33600000000000002</v>
      </c>
      <c r="GK11" s="9">
        <v>1.5669999999999999</v>
      </c>
      <c r="GL11" s="9">
        <v>3.25</v>
      </c>
      <c r="GM11" s="9">
        <v>1.325</v>
      </c>
      <c r="GN11" s="9">
        <v>1.925</v>
      </c>
      <c r="GO11" s="9">
        <v>3.25</v>
      </c>
      <c r="GP11" s="9">
        <v>1.325</v>
      </c>
      <c r="GQ11" s="9">
        <v>1.925</v>
      </c>
      <c r="GR11" s="9">
        <v>0</v>
      </c>
      <c r="GS11" s="9">
        <v>0</v>
      </c>
      <c r="GT11" s="9">
        <v>0</v>
      </c>
      <c r="GU11" s="9">
        <v>14.754</v>
      </c>
      <c r="GV11" s="9">
        <v>8.4570000000000007</v>
      </c>
      <c r="GW11" s="9">
        <v>6.2969999999999997</v>
      </c>
      <c r="GX11" s="9">
        <v>14.754</v>
      </c>
      <c r="GY11" s="9">
        <v>8.4570000000000007</v>
      </c>
      <c r="GZ11" s="9">
        <v>6.2969999999999997</v>
      </c>
      <c r="HA11" s="9">
        <v>2.6019999999999999</v>
      </c>
      <c r="HB11" s="9">
        <v>0.92200000000000004</v>
      </c>
      <c r="HC11" s="9">
        <v>1.68</v>
      </c>
      <c r="HD11" s="9">
        <v>2.2229999999999999</v>
      </c>
      <c r="HE11" s="9">
        <v>2.2229999999999999</v>
      </c>
      <c r="HF11" s="9">
        <v>0</v>
      </c>
      <c r="HG11" s="9">
        <v>5.81</v>
      </c>
      <c r="HH11" s="9">
        <v>2.5059999999999998</v>
      </c>
      <c r="HI11" s="9">
        <v>3.3039999999999998</v>
      </c>
      <c r="HJ11" s="9">
        <v>3.2389999999999999</v>
      </c>
      <c r="HK11" s="9">
        <v>2.3679999999999999</v>
      </c>
      <c r="HL11" s="9">
        <v>0.871</v>
      </c>
      <c r="HM11" s="9">
        <v>0.879</v>
      </c>
      <c r="HN11" s="9">
        <v>0.438</v>
      </c>
      <c r="HO11" s="9">
        <v>0.441</v>
      </c>
      <c r="HP11" s="9">
        <v>0.879</v>
      </c>
      <c r="HQ11" s="9">
        <v>0.438</v>
      </c>
      <c r="HR11" s="9">
        <v>0.441</v>
      </c>
      <c r="HS11" s="9">
        <v>0</v>
      </c>
      <c r="HT11" s="9">
        <v>0</v>
      </c>
      <c r="HU11" s="9">
        <v>0</v>
      </c>
      <c r="HV11" s="9">
        <v>6.5359999999999996</v>
      </c>
      <c r="HW11" s="9">
        <v>3.2389999999999999</v>
      </c>
      <c r="HX11" s="9">
        <v>3.2970000000000002</v>
      </c>
      <c r="HY11" s="9">
        <v>6.5359999999999996</v>
      </c>
      <c r="HZ11" s="9">
        <v>3.2389999999999999</v>
      </c>
      <c r="IA11" s="9">
        <v>3.2970000000000002</v>
      </c>
      <c r="IB11" s="9">
        <v>2.714</v>
      </c>
      <c r="IC11" s="9">
        <v>1.35</v>
      </c>
      <c r="ID11" s="9">
        <v>1.3640000000000001</v>
      </c>
      <c r="IE11" s="9">
        <v>1.5349999999999999</v>
      </c>
      <c r="IF11" s="9">
        <v>0.35099999999999998</v>
      </c>
      <c r="IG11" s="9">
        <v>1.1839999999999999</v>
      </c>
      <c r="IH11" s="9">
        <v>1.5169999999999999</v>
      </c>
      <c r="II11" s="9">
        <v>1.139</v>
      </c>
      <c r="IJ11" s="9">
        <v>0.378</v>
      </c>
      <c r="IK11" s="9">
        <v>0.372</v>
      </c>
      <c r="IL11" s="9">
        <v>0</v>
      </c>
      <c r="IM11" s="9">
        <v>0.372</v>
      </c>
      <c r="IN11" s="9">
        <v>0.39900000000000002</v>
      </c>
      <c r="IO11" s="9">
        <v>0.39900000000000002</v>
      </c>
      <c r="IP11" s="9">
        <v>0</v>
      </c>
      <c r="IQ11" s="9">
        <v>0.39900000000000002</v>
      </c>
    </row>
    <row r="12" spans="1:251">
      <c r="A12" s="10">
        <v>42401</v>
      </c>
      <c r="B12" s="9">
        <v>16.096</v>
      </c>
      <c r="C12" s="9">
        <v>8.8279999999999994</v>
      </c>
      <c r="D12" s="9">
        <v>7.2679999999999998</v>
      </c>
      <c r="E12" s="9">
        <v>15.83</v>
      </c>
      <c r="F12" s="9">
        <v>7.8680000000000003</v>
      </c>
      <c r="G12" s="9">
        <v>7.9619999999999997</v>
      </c>
      <c r="H12" s="9">
        <v>14.52</v>
      </c>
      <c r="I12" s="9">
        <v>7.5119999999999996</v>
      </c>
      <c r="J12" s="9">
        <v>7.008</v>
      </c>
      <c r="K12" s="9">
        <v>1.31</v>
      </c>
      <c r="L12" s="9">
        <v>0.35599999999999998</v>
      </c>
      <c r="M12" s="9">
        <v>0.95399999999999996</v>
      </c>
      <c r="N12" s="9">
        <v>35.606999999999999</v>
      </c>
      <c r="O12" s="9">
        <v>19.369</v>
      </c>
      <c r="P12" s="9">
        <v>16.238</v>
      </c>
      <c r="Q12" s="9">
        <v>35.250999999999998</v>
      </c>
      <c r="R12" s="9">
        <v>19.013000000000002</v>
      </c>
      <c r="S12" s="9">
        <v>16.238</v>
      </c>
      <c r="T12" s="9">
        <v>12.116</v>
      </c>
      <c r="U12" s="9">
        <v>7.694</v>
      </c>
      <c r="V12" s="9">
        <v>4.4219999999999997</v>
      </c>
      <c r="W12" s="9">
        <v>5.0709999999999997</v>
      </c>
      <c r="X12" s="9">
        <v>2.6320000000000001</v>
      </c>
      <c r="Y12" s="9">
        <v>2.4390000000000001</v>
      </c>
      <c r="Z12" s="9">
        <v>8.2539999999999996</v>
      </c>
      <c r="AA12" s="9">
        <v>4.0149999999999997</v>
      </c>
      <c r="AB12" s="9">
        <v>4.2389999999999999</v>
      </c>
      <c r="AC12" s="9">
        <v>6.093</v>
      </c>
      <c r="AD12" s="9">
        <v>3.6819999999999999</v>
      </c>
      <c r="AE12" s="9">
        <v>2.411</v>
      </c>
      <c r="AF12" s="9">
        <v>4.0730000000000004</v>
      </c>
      <c r="AG12" s="9">
        <v>1.345</v>
      </c>
      <c r="AH12" s="9">
        <v>2.7280000000000002</v>
      </c>
      <c r="AI12" s="9">
        <v>3.7170000000000001</v>
      </c>
      <c r="AJ12" s="9">
        <v>0.98899999999999999</v>
      </c>
      <c r="AK12" s="9">
        <v>2.7280000000000002</v>
      </c>
      <c r="AL12" s="9">
        <v>0.35599999999999998</v>
      </c>
      <c r="AM12" s="9">
        <v>0.35599999999999998</v>
      </c>
      <c r="AN12" s="9">
        <v>0</v>
      </c>
      <c r="AO12" s="9">
        <v>17.606000000000002</v>
      </c>
      <c r="AP12" s="9">
        <v>12.32</v>
      </c>
      <c r="AQ12" s="9">
        <v>5.2869999999999999</v>
      </c>
      <c r="AR12" s="9">
        <v>17.606000000000002</v>
      </c>
      <c r="AS12" s="9">
        <v>12.32</v>
      </c>
      <c r="AT12" s="9">
        <v>5.2869999999999999</v>
      </c>
      <c r="AU12" s="9">
        <v>11.574999999999999</v>
      </c>
      <c r="AV12" s="9">
        <v>8.6639999999999997</v>
      </c>
      <c r="AW12" s="9">
        <v>2.911</v>
      </c>
      <c r="AX12" s="9">
        <v>3.9359999999999999</v>
      </c>
      <c r="AY12" s="9">
        <v>2.3940000000000001</v>
      </c>
      <c r="AZ12" s="9">
        <v>1.5429999999999999</v>
      </c>
      <c r="BA12" s="9">
        <v>0.98099999999999998</v>
      </c>
      <c r="BB12" s="9">
        <v>0.46300000000000002</v>
      </c>
      <c r="BC12" s="9">
        <v>0.51900000000000002</v>
      </c>
      <c r="BD12" s="9">
        <v>0.8</v>
      </c>
      <c r="BE12" s="9">
        <v>0.8</v>
      </c>
      <c r="BF12" s="9">
        <v>0</v>
      </c>
      <c r="BG12" s="9">
        <v>0.314</v>
      </c>
      <c r="BH12" s="9">
        <v>0</v>
      </c>
      <c r="BI12" s="9">
        <v>0.314</v>
      </c>
      <c r="BJ12" s="9">
        <v>0.314</v>
      </c>
      <c r="BK12" s="9">
        <v>0</v>
      </c>
      <c r="BL12" s="9">
        <v>0.314</v>
      </c>
      <c r="BM12" s="9">
        <v>0</v>
      </c>
      <c r="BN12" s="9">
        <v>0</v>
      </c>
      <c r="BO12" s="9">
        <v>0</v>
      </c>
      <c r="BP12" s="9">
        <v>9.3740000000000006</v>
      </c>
      <c r="BQ12" s="9">
        <v>3.3650000000000002</v>
      </c>
      <c r="BR12" s="9">
        <v>6.01</v>
      </c>
      <c r="BS12" s="9">
        <v>8.7379999999999995</v>
      </c>
      <c r="BT12" s="9">
        <v>3.3650000000000002</v>
      </c>
      <c r="BU12" s="9">
        <v>5.3730000000000002</v>
      </c>
      <c r="BV12" s="9">
        <v>2.6560000000000001</v>
      </c>
      <c r="BW12" s="9">
        <v>1.411</v>
      </c>
      <c r="BX12" s="9">
        <v>1.246</v>
      </c>
      <c r="BY12" s="9">
        <v>0.42399999999999999</v>
      </c>
      <c r="BZ12" s="9">
        <v>0</v>
      </c>
      <c r="CA12" s="9">
        <v>0.42399999999999999</v>
      </c>
      <c r="CB12" s="9">
        <v>1.756</v>
      </c>
      <c r="CC12" s="9">
        <v>0.47299999999999998</v>
      </c>
      <c r="CD12" s="9">
        <v>1.2829999999999999</v>
      </c>
      <c r="CE12" s="9">
        <v>0.46300000000000002</v>
      </c>
      <c r="CF12" s="9">
        <v>0</v>
      </c>
      <c r="CG12" s="9">
        <v>0.46300000000000002</v>
      </c>
      <c r="CH12" s="9">
        <v>4.0759999999999996</v>
      </c>
      <c r="CI12" s="9">
        <v>1.4810000000000001</v>
      </c>
      <c r="CJ12" s="9">
        <v>2.5939999999999999</v>
      </c>
      <c r="CK12" s="9">
        <v>3.4390000000000001</v>
      </c>
      <c r="CL12" s="9">
        <v>1.4810000000000001</v>
      </c>
      <c r="CM12" s="9">
        <v>1.9570000000000001</v>
      </c>
      <c r="CN12" s="9">
        <v>0.63700000000000001</v>
      </c>
      <c r="CO12" s="9">
        <v>0</v>
      </c>
      <c r="CP12" s="9">
        <v>0.63700000000000001</v>
      </c>
      <c r="CQ12" s="9">
        <v>1.58</v>
      </c>
      <c r="CR12" s="9">
        <v>0.97299999999999998</v>
      </c>
      <c r="CS12" s="9">
        <v>0.60799999999999998</v>
      </c>
      <c r="CT12" s="9">
        <v>1.58</v>
      </c>
      <c r="CU12" s="9">
        <v>0.97299999999999998</v>
      </c>
      <c r="CV12" s="9">
        <v>0.60799999999999998</v>
      </c>
      <c r="CW12" s="9">
        <v>1.58</v>
      </c>
      <c r="CX12" s="9">
        <v>0.97299999999999998</v>
      </c>
      <c r="CY12" s="9">
        <v>0.60799999999999998</v>
      </c>
      <c r="CZ12" s="9">
        <v>0</v>
      </c>
      <c r="DA12" s="9">
        <v>0</v>
      </c>
      <c r="DB12" s="9">
        <v>0</v>
      </c>
      <c r="DC12" s="9">
        <v>0</v>
      </c>
      <c r="DD12" s="9">
        <v>0</v>
      </c>
      <c r="DE12" s="9">
        <v>0</v>
      </c>
      <c r="DF12" s="9">
        <v>0</v>
      </c>
      <c r="DG12" s="9">
        <v>0</v>
      </c>
      <c r="DH12" s="9">
        <v>0</v>
      </c>
      <c r="DI12" s="9">
        <v>0</v>
      </c>
      <c r="DJ12" s="9">
        <v>0</v>
      </c>
      <c r="DK12" s="9">
        <v>0</v>
      </c>
      <c r="DL12" s="9">
        <v>0</v>
      </c>
      <c r="DM12" s="9">
        <v>0</v>
      </c>
      <c r="DN12" s="9">
        <v>0</v>
      </c>
      <c r="DO12" s="9">
        <v>0</v>
      </c>
      <c r="DP12" s="9">
        <v>0</v>
      </c>
      <c r="DQ12" s="9">
        <v>0</v>
      </c>
      <c r="DR12" s="9">
        <v>7.7939999999999996</v>
      </c>
      <c r="DS12" s="9">
        <v>2.3919999999999999</v>
      </c>
      <c r="DT12" s="9">
        <v>5.4020000000000001</v>
      </c>
      <c r="DU12" s="9">
        <v>7.157</v>
      </c>
      <c r="DV12" s="9">
        <v>2.3919999999999999</v>
      </c>
      <c r="DW12" s="9">
        <v>4.7649999999999997</v>
      </c>
      <c r="DX12" s="9">
        <v>1.0760000000000001</v>
      </c>
      <c r="DY12" s="9">
        <v>0.438</v>
      </c>
      <c r="DZ12" s="9">
        <v>0.63800000000000001</v>
      </c>
      <c r="EA12" s="9">
        <v>0.42399999999999999</v>
      </c>
      <c r="EB12" s="9">
        <v>0</v>
      </c>
      <c r="EC12" s="9">
        <v>0.42399999999999999</v>
      </c>
      <c r="ED12" s="9">
        <v>1.756</v>
      </c>
      <c r="EE12" s="9">
        <v>0.47299999999999998</v>
      </c>
      <c r="EF12" s="9">
        <v>1.2829999999999999</v>
      </c>
      <c r="EG12" s="9">
        <v>0.46300000000000002</v>
      </c>
      <c r="EH12" s="9">
        <v>0</v>
      </c>
      <c r="EI12" s="9">
        <v>0.46300000000000002</v>
      </c>
      <c r="EJ12" s="9">
        <v>4.0759999999999996</v>
      </c>
      <c r="EK12" s="9">
        <v>1.4810000000000001</v>
      </c>
      <c r="EL12" s="9">
        <v>2.5939999999999999</v>
      </c>
      <c r="EM12" s="9">
        <v>3.4390000000000001</v>
      </c>
      <c r="EN12" s="9">
        <v>1.4810000000000001</v>
      </c>
      <c r="EO12" s="9">
        <v>1.9570000000000001</v>
      </c>
      <c r="EP12" s="9">
        <v>0.63700000000000001</v>
      </c>
      <c r="EQ12" s="9">
        <v>0</v>
      </c>
      <c r="ER12" s="9">
        <v>0.63700000000000001</v>
      </c>
      <c r="ES12" s="9">
        <v>12.385</v>
      </c>
      <c r="ET12" s="9">
        <v>7.492</v>
      </c>
      <c r="EU12" s="9">
        <v>4.8929999999999998</v>
      </c>
      <c r="EV12" s="9">
        <v>12.385</v>
      </c>
      <c r="EW12" s="9">
        <v>7.492</v>
      </c>
      <c r="EX12" s="9">
        <v>4.8929999999999998</v>
      </c>
      <c r="EY12" s="9">
        <v>5.7809999999999997</v>
      </c>
      <c r="EZ12" s="9">
        <v>4.3760000000000003</v>
      </c>
      <c r="FA12" s="9">
        <v>1.405</v>
      </c>
      <c r="FB12" s="9">
        <v>1.224</v>
      </c>
      <c r="FC12" s="9">
        <v>1.224</v>
      </c>
      <c r="FD12" s="9">
        <v>0</v>
      </c>
      <c r="FE12" s="9">
        <v>3.798</v>
      </c>
      <c r="FF12" s="9">
        <v>1.53</v>
      </c>
      <c r="FG12" s="9">
        <v>2.2690000000000001</v>
      </c>
      <c r="FH12" s="9">
        <v>0.95099999999999996</v>
      </c>
      <c r="FI12" s="9">
        <v>0.36199999999999999</v>
      </c>
      <c r="FJ12" s="9">
        <v>0.58899999999999997</v>
      </c>
      <c r="FK12" s="9">
        <v>0.63100000000000001</v>
      </c>
      <c r="FL12" s="9">
        <v>0</v>
      </c>
      <c r="FM12" s="9">
        <v>0.63100000000000001</v>
      </c>
      <c r="FN12" s="9">
        <v>0.63100000000000001</v>
      </c>
      <c r="FO12" s="9">
        <v>0</v>
      </c>
      <c r="FP12" s="9">
        <v>0.63100000000000001</v>
      </c>
      <c r="FQ12" s="9">
        <v>0</v>
      </c>
      <c r="FR12" s="9">
        <v>0</v>
      </c>
      <c r="FS12" s="9">
        <v>0</v>
      </c>
      <c r="FT12" s="9">
        <v>11.667</v>
      </c>
      <c r="FU12" s="9">
        <v>5.9039999999999999</v>
      </c>
      <c r="FV12" s="9">
        <v>5.7629999999999999</v>
      </c>
      <c r="FW12" s="9">
        <v>11.667</v>
      </c>
      <c r="FX12" s="9">
        <v>5.9039999999999999</v>
      </c>
      <c r="FY12" s="9">
        <v>5.7629999999999999</v>
      </c>
      <c r="FZ12" s="9">
        <v>4.58</v>
      </c>
      <c r="GA12" s="9">
        <v>1.4550000000000001</v>
      </c>
      <c r="GB12" s="9">
        <v>3.125</v>
      </c>
      <c r="GC12" s="9">
        <v>1.7170000000000001</v>
      </c>
      <c r="GD12" s="9">
        <v>1.2529999999999999</v>
      </c>
      <c r="GE12" s="9">
        <v>0.46400000000000002</v>
      </c>
      <c r="GF12" s="9">
        <v>4.157</v>
      </c>
      <c r="GG12" s="9">
        <v>2.37</v>
      </c>
      <c r="GH12" s="9">
        <v>1.7869999999999999</v>
      </c>
      <c r="GI12" s="9">
        <v>0.79900000000000004</v>
      </c>
      <c r="GJ12" s="9">
        <v>0.41199999999999998</v>
      </c>
      <c r="GK12" s="9">
        <v>0.38700000000000001</v>
      </c>
      <c r="GL12" s="9">
        <v>0.41399999999999998</v>
      </c>
      <c r="GM12" s="9">
        <v>0.41399999999999998</v>
      </c>
      <c r="GN12" s="9">
        <v>0</v>
      </c>
      <c r="GO12" s="9">
        <v>0.41399999999999998</v>
      </c>
      <c r="GP12" s="9">
        <v>0.41399999999999998</v>
      </c>
      <c r="GQ12" s="9">
        <v>0</v>
      </c>
      <c r="GR12" s="9">
        <v>0</v>
      </c>
      <c r="GS12" s="9">
        <v>0</v>
      </c>
      <c r="GT12" s="9">
        <v>0</v>
      </c>
      <c r="GU12" s="9">
        <v>11.526999999999999</v>
      </c>
      <c r="GV12" s="9">
        <v>8.4819999999999993</v>
      </c>
      <c r="GW12" s="9">
        <v>3.0459999999999998</v>
      </c>
      <c r="GX12" s="9">
        <v>11.526999999999999</v>
      </c>
      <c r="GY12" s="9">
        <v>8.4819999999999993</v>
      </c>
      <c r="GZ12" s="9">
        <v>3.0459999999999998</v>
      </c>
      <c r="HA12" s="9">
        <v>1.92</v>
      </c>
      <c r="HB12" s="9">
        <v>0.53900000000000003</v>
      </c>
      <c r="HC12" s="9">
        <v>1.381</v>
      </c>
      <c r="HD12" s="9">
        <v>2.5750000000000002</v>
      </c>
      <c r="HE12" s="9">
        <v>1.72</v>
      </c>
      <c r="HF12" s="9">
        <v>0.85499999999999998</v>
      </c>
      <c r="HG12" s="9">
        <v>2.5630000000000002</v>
      </c>
      <c r="HH12" s="9">
        <v>2.141</v>
      </c>
      <c r="HI12" s="9">
        <v>0.42199999999999999</v>
      </c>
      <c r="HJ12" s="9">
        <v>2.556</v>
      </c>
      <c r="HK12" s="9">
        <v>2.17</v>
      </c>
      <c r="HL12" s="9">
        <v>0.38700000000000001</v>
      </c>
      <c r="HM12" s="9">
        <v>1.9119999999999999</v>
      </c>
      <c r="HN12" s="9">
        <v>1.9119999999999999</v>
      </c>
      <c r="HO12" s="9">
        <v>0</v>
      </c>
      <c r="HP12" s="9">
        <v>1.9119999999999999</v>
      </c>
      <c r="HQ12" s="9">
        <v>1.9119999999999999</v>
      </c>
      <c r="HR12" s="9">
        <v>0</v>
      </c>
      <c r="HS12" s="9">
        <v>0</v>
      </c>
      <c r="HT12" s="9">
        <v>0</v>
      </c>
      <c r="HU12" s="9">
        <v>0</v>
      </c>
      <c r="HV12" s="9">
        <v>4.9850000000000003</v>
      </c>
      <c r="HW12" s="9">
        <v>3.9740000000000002</v>
      </c>
      <c r="HX12" s="9">
        <v>1.0109999999999999</v>
      </c>
      <c r="HY12" s="9">
        <v>4.9850000000000003</v>
      </c>
      <c r="HZ12" s="9">
        <v>3.9740000000000002</v>
      </c>
      <c r="IA12" s="9">
        <v>1.0109999999999999</v>
      </c>
      <c r="IB12" s="9">
        <v>2.1080000000000001</v>
      </c>
      <c r="IC12" s="9">
        <v>2.1080000000000001</v>
      </c>
      <c r="ID12" s="9">
        <v>0</v>
      </c>
      <c r="IE12" s="9">
        <v>1.0109999999999999</v>
      </c>
      <c r="IF12" s="9">
        <v>0</v>
      </c>
      <c r="IG12" s="9">
        <v>1.0109999999999999</v>
      </c>
      <c r="IH12" s="9">
        <v>1.2250000000000001</v>
      </c>
      <c r="II12" s="9">
        <v>1.2250000000000001</v>
      </c>
      <c r="IJ12" s="9">
        <v>0</v>
      </c>
      <c r="IK12" s="9">
        <v>0</v>
      </c>
      <c r="IL12" s="9">
        <v>0</v>
      </c>
      <c r="IM12" s="9">
        <v>0</v>
      </c>
      <c r="IN12" s="9">
        <v>0.64100000000000001</v>
      </c>
      <c r="IO12" s="9">
        <v>0.64100000000000001</v>
      </c>
      <c r="IP12" s="9">
        <v>0</v>
      </c>
      <c r="IQ12" s="9">
        <v>0.64100000000000001</v>
      </c>
    </row>
    <row r="13" spans="1:251">
      <c r="A13" s="10">
        <v>42767</v>
      </c>
      <c r="B13" s="9">
        <v>24.236000000000001</v>
      </c>
      <c r="C13" s="9">
        <v>10.411</v>
      </c>
      <c r="D13" s="9">
        <v>13.824999999999999</v>
      </c>
      <c r="E13" s="9">
        <v>12.816000000000001</v>
      </c>
      <c r="F13" s="9">
        <v>5.8179999999999996</v>
      </c>
      <c r="G13" s="9">
        <v>6.9980000000000002</v>
      </c>
      <c r="H13" s="9">
        <v>11.997</v>
      </c>
      <c r="I13" s="9">
        <v>5.3840000000000003</v>
      </c>
      <c r="J13" s="9">
        <v>6.6130000000000004</v>
      </c>
      <c r="K13" s="9">
        <v>0.82</v>
      </c>
      <c r="L13" s="9">
        <v>0.434</v>
      </c>
      <c r="M13" s="9">
        <v>0.38500000000000001</v>
      </c>
      <c r="N13" s="9">
        <v>33.645000000000003</v>
      </c>
      <c r="O13" s="9">
        <v>17.516999999999999</v>
      </c>
      <c r="P13" s="9">
        <v>16.128</v>
      </c>
      <c r="Q13" s="9">
        <v>33.26</v>
      </c>
      <c r="R13" s="9">
        <v>17.516999999999999</v>
      </c>
      <c r="S13" s="9">
        <v>15.743</v>
      </c>
      <c r="T13" s="9">
        <v>11.717000000000001</v>
      </c>
      <c r="U13" s="9">
        <v>6.5449999999999999</v>
      </c>
      <c r="V13" s="9">
        <v>5.1719999999999997</v>
      </c>
      <c r="W13" s="9">
        <v>7.601</v>
      </c>
      <c r="X13" s="9">
        <v>5.4029999999999996</v>
      </c>
      <c r="Y13" s="9">
        <v>2.198</v>
      </c>
      <c r="Z13" s="9">
        <v>4.4390000000000001</v>
      </c>
      <c r="AA13" s="9">
        <v>1.903</v>
      </c>
      <c r="AB13" s="9">
        <v>2.536</v>
      </c>
      <c r="AC13" s="9">
        <v>5.085</v>
      </c>
      <c r="AD13" s="9">
        <v>1.853</v>
      </c>
      <c r="AE13" s="9">
        <v>3.2320000000000002</v>
      </c>
      <c r="AF13" s="9">
        <v>4.8029999999999999</v>
      </c>
      <c r="AG13" s="9">
        <v>1.8120000000000001</v>
      </c>
      <c r="AH13" s="9">
        <v>2.9910000000000001</v>
      </c>
      <c r="AI13" s="9">
        <v>4.4180000000000001</v>
      </c>
      <c r="AJ13" s="9">
        <v>1.8120000000000001</v>
      </c>
      <c r="AK13" s="9">
        <v>2.605</v>
      </c>
      <c r="AL13" s="9">
        <v>0.38500000000000001</v>
      </c>
      <c r="AM13" s="9">
        <v>0</v>
      </c>
      <c r="AN13" s="9">
        <v>0.38500000000000001</v>
      </c>
      <c r="AO13" s="9">
        <v>13.124000000000001</v>
      </c>
      <c r="AP13" s="9">
        <v>6.1719999999999997</v>
      </c>
      <c r="AQ13" s="9">
        <v>6.952</v>
      </c>
      <c r="AR13" s="9">
        <v>13.124000000000001</v>
      </c>
      <c r="AS13" s="9">
        <v>6.1719999999999997</v>
      </c>
      <c r="AT13" s="9">
        <v>6.952</v>
      </c>
      <c r="AU13" s="9">
        <v>4.5289999999999999</v>
      </c>
      <c r="AV13" s="9">
        <v>3.0579999999999998</v>
      </c>
      <c r="AW13" s="9">
        <v>1.472</v>
      </c>
      <c r="AX13" s="9">
        <v>3.7559999999999998</v>
      </c>
      <c r="AY13" s="9">
        <v>1.98</v>
      </c>
      <c r="AZ13" s="9">
        <v>1.776</v>
      </c>
      <c r="BA13" s="9">
        <v>3.2389999999999999</v>
      </c>
      <c r="BB13" s="9">
        <v>0.68899999999999995</v>
      </c>
      <c r="BC13" s="9">
        <v>2.5499999999999998</v>
      </c>
      <c r="BD13" s="9">
        <v>1.1859999999999999</v>
      </c>
      <c r="BE13" s="9">
        <v>0.44500000000000001</v>
      </c>
      <c r="BF13" s="9">
        <v>0.74099999999999999</v>
      </c>
      <c r="BG13" s="9">
        <v>0.41399999999999998</v>
      </c>
      <c r="BH13" s="9">
        <v>0</v>
      </c>
      <c r="BI13" s="9">
        <v>0.41399999999999998</v>
      </c>
      <c r="BJ13" s="9">
        <v>0.41399999999999998</v>
      </c>
      <c r="BK13" s="9">
        <v>0</v>
      </c>
      <c r="BL13" s="9">
        <v>0.41399999999999998</v>
      </c>
      <c r="BM13" s="9">
        <v>0</v>
      </c>
      <c r="BN13" s="9">
        <v>0</v>
      </c>
      <c r="BO13" s="9">
        <v>0</v>
      </c>
      <c r="BP13" s="9">
        <v>9.4440000000000008</v>
      </c>
      <c r="BQ13" s="9">
        <v>5.9089999999999998</v>
      </c>
      <c r="BR13" s="9">
        <v>3.5350000000000001</v>
      </c>
      <c r="BS13" s="9">
        <v>9.4440000000000008</v>
      </c>
      <c r="BT13" s="9">
        <v>5.9089999999999998</v>
      </c>
      <c r="BU13" s="9">
        <v>3.5350000000000001</v>
      </c>
      <c r="BV13" s="9">
        <v>1.409</v>
      </c>
      <c r="BW13" s="9">
        <v>1.409</v>
      </c>
      <c r="BX13" s="9">
        <v>0</v>
      </c>
      <c r="BY13" s="9">
        <v>1.099</v>
      </c>
      <c r="BZ13" s="9">
        <v>0.44700000000000001</v>
      </c>
      <c r="CA13" s="9">
        <v>0.65200000000000002</v>
      </c>
      <c r="CB13" s="9">
        <v>0</v>
      </c>
      <c r="CC13" s="9">
        <v>0</v>
      </c>
      <c r="CD13" s="9">
        <v>0</v>
      </c>
      <c r="CE13" s="9">
        <v>3.855</v>
      </c>
      <c r="CF13" s="9">
        <v>1.335</v>
      </c>
      <c r="CG13" s="9">
        <v>2.52</v>
      </c>
      <c r="CH13" s="9">
        <v>3.081</v>
      </c>
      <c r="CI13" s="9">
        <v>2.718</v>
      </c>
      <c r="CJ13" s="9">
        <v>0.36299999999999999</v>
      </c>
      <c r="CK13" s="9">
        <v>3.081</v>
      </c>
      <c r="CL13" s="9">
        <v>2.718</v>
      </c>
      <c r="CM13" s="9">
        <v>0.36299999999999999</v>
      </c>
      <c r="CN13" s="9">
        <v>0</v>
      </c>
      <c r="CO13" s="9">
        <v>0</v>
      </c>
      <c r="CP13" s="9">
        <v>0</v>
      </c>
      <c r="CQ13" s="9">
        <v>0.93500000000000005</v>
      </c>
      <c r="CR13" s="9">
        <v>0.93500000000000005</v>
      </c>
      <c r="CS13" s="9">
        <v>0</v>
      </c>
      <c r="CT13" s="9">
        <v>0.93500000000000005</v>
      </c>
      <c r="CU13" s="9">
        <v>0.93500000000000005</v>
      </c>
      <c r="CV13" s="9">
        <v>0</v>
      </c>
      <c r="CW13" s="9">
        <v>0.93500000000000005</v>
      </c>
      <c r="CX13" s="9">
        <v>0.93500000000000005</v>
      </c>
      <c r="CY13" s="9">
        <v>0</v>
      </c>
      <c r="CZ13" s="9">
        <v>0</v>
      </c>
      <c r="DA13" s="9">
        <v>0</v>
      </c>
      <c r="DB13" s="9">
        <v>0</v>
      </c>
      <c r="DC13" s="9">
        <v>0</v>
      </c>
      <c r="DD13" s="9">
        <v>0</v>
      </c>
      <c r="DE13" s="9">
        <v>0</v>
      </c>
      <c r="DF13" s="9">
        <v>0</v>
      </c>
      <c r="DG13" s="9">
        <v>0</v>
      </c>
      <c r="DH13" s="9">
        <v>0</v>
      </c>
      <c r="DI13" s="9">
        <v>0</v>
      </c>
      <c r="DJ13" s="9">
        <v>0</v>
      </c>
      <c r="DK13" s="9">
        <v>0</v>
      </c>
      <c r="DL13" s="9">
        <v>0</v>
      </c>
      <c r="DM13" s="9">
        <v>0</v>
      </c>
      <c r="DN13" s="9">
        <v>0</v>
      </c>
      <c r="DO13" s="9">
        <v>0</v>
      </c>
      <c r="DP13" s="9">
        <v>0</v>
      </c>
      <c r="DQ13" s="9">
        <v>0</v>
      </c>
      <c r="DR13" s="9">
        <v>8.5090000000000003</v>
      </c>
      <c r="DS13" s="9">
        <v>4.9740000000000002</v>
      </c>
      <c r="DT13" s="9">
        <v>3.5350000000000001</v>
      </c>
      <c r="DU13" s="9">
        <v>8.5090000000000003</v>
      </c>
      <c r="DV13" s="9">
        <v>4.9740000000000002</v>
      </c>
      <c r="DW13" s="9">
        <v>3.5350000000000001</v>
      </c>
      <c r="DX13" s="9">
        <v>0.47399999999999998</v>
      </c>
      <c r="DY13" s="9">
        <v>0.47399999999999998</v>
      </c>
      <c r="DZ13" s="9">
        <v>0</v>
      </c>
      <c r="EA13" s="9">
        <v>1.099</v>
      </c>
      <c r="EB13" s="9">
        <v>0.44700000000000001</v>
      </c>
      <c r="EC13" s="9">
        <v>0.65200000000000002</v>
      </c>
      <c r="ED13" s="9">
        <v>0</v>
      </c>
      <c r="EE13" s="9">
        <v>0</v>
      </c>
      <c r="EF13" s="9">
        <v>0</v>
      </c>
      <c r="EG13" s="9">
        <v>3.855</v>
      </c>
      <c r="EH13" s="9">
        <v>1.335</v>
      </c>
      <c r="EI13" s="9">
        <v>2.52</v>
      </c>
      <c r="EJ13" s="9">
        <v>3.081</v>
      </c>
      <c r="EK13" s="9">
        <v>2.718</v>
      </c>
      <c r="EL13" s="9">
        <v>0.36299999999999999</v>
      </c>
      <c r="EM13" s="9">
        <v>3.081</v>
      </c>
      <c r="EN13" s="9">
        <v>2.718</v>
      </c>
      <c r="EO13" s="9">
        <v>0.36299999999999999</v>
      </c>
      <c r="EP13" s="9">
        <v>0</v>
      </c>
      <c r="EQ13" s="9">
        <v>0</v>
      </c>
      <c r="ER13" s="9">
        <v>0</v>
      </c>
      <c r="ES13" s="9">
        <v>16.547000000000001</v>
      </c>
      <c r="ET13" s="9">
        <v>8.2680000000000007</v>
      </c>
      <c r="EU13" s="9">
        <v>8.2799999999999994</v>
      </c>
      <c r="EV13" s="9">
        <v>16.113</v>
      </c>
      <c r="EW13" s="9">
        <v>7.8339999999999996</v>
      </c>
      <c r="EX13" s="9">
        <v>8.2799999999999994</v>
      </c>
      <c r="EY13" s="9">
        <v>9.9</v>
      </c>
      <c r="EZ13" s="9">
        <v>5.8760000000000003</v>
      </c>
      <c r="FA13" s="9">
        <v>4.0229999999999997</v>
      </c>
      <c r="FB13" s="9">
        <v>1.5660000000000001</v>
      </c>
      <c r="FC13" s="9">
        <v>1.2290000000000001</v>
      </c>
      <c r="FD13" s="9">
        <v>0.33700000000000002</v>
      </c>
      <c r="FE13" s="9">
        <v>3.5539999999999998</v>
      </c>
      <c r="FF13" s="9">
        <v>0.72799999999999998</v>
      </c>
      <c r="FG13" s="9">
        <v>2.8260000000000001</v>
      </c>
      <c r="FH13" s="9">
        <v>1.0940000000000001</v>
      </c>
      <c r="FI13" s="9">
        <v>0</v>
      </c>
      <c r="FJ13" s="9">
        <v>1.0940000000000001</v>
      </c>
      <c r="FK13" s="9">
        <v>0.434</v>
      </c>
      <c r="FL13" s="9">
        <v>0.434</v>
      </c>
      <c r="FM13" s="9">
        <v>0</v>
      </c>
      <c r="FN13" s="9">
        <v>0</v>
      </c>
      <c r="FO13" s="9">
        <v>0</v>
      </c>
      <c r="FP13" s="9">
        <v>0</v>
      </c>
      <c r="FQ13" s="9">
        <v>0.434</v>
      </c>
      <c r="FR13" s="9">
        <v>0.434</v>
      </c>
      <c r="FS13" s="9">
        <v>0</v>
      </c>
      <c r="FT13" s="9">
        <v>5.0979999999999999</v>
      </c>
      <c r="FU13" s="9">
        <v>2.8929999999999998</v>
      </c>
      <c r="FV13" s="9">
        <v>2.2050000000000001</v>
      </c>
      <c r="FW13" s="9">
        <v>5.0979999999999999</v>
      </c>
      <c r="FX13" s="9">
        <v>2.8929999999999998</v>
      </c>
      <c r="FY13" s="9">
        <v>2.2050000000000001</v>
      </c>
      <c r="FZ13" s="9">
        <v>2.42</v>
      </c>
      <c r="GA13" s="9">
        <v>1.3660000000000001</v>
      </c>
      <c r="GB13" s="9">
        <v>1.0549999999999999</v>
      </c>
      <c r="GC13" s="9">
        <v>0.36199999999999999</v>
      </c>
      <c r="GD13" s="9">
        <v>0</v>
      </c>
      <c r="GE13" s="9">
        <v>0.36199999999999999</v>
      </c>
      <c r="GF13" s="9">
        <v>1.2110000000000001</v>
      </c>
      <c r="GG13" s="9">
        <v>1.2110000000000001</v>
      </c>
      <c r="GH13" s="9">
        <v>0</v>
      </c>
      <c r="GI13" s="9">
        <v>0.61499999999999999</v>
      </c>
      <c r="GJ13" s="9">
        <v>0.316</v>
      </c>
      <c r="GK13" s="9">
        <v>0.29899999999999999</v>
      </c>
      <c r="GL13" s="9">
        <v>0.49</v>
      </c>
      <c r="GM13" s="9">
        <v>0</v>
      </c>
      <c r="GN13" s="9">
        <v>0.49</v>
      </c>
      <c r="GO13" s="9">
        <v>0.49</v>
      </c>
      <c r="GP13" s="9">
        <v>0</v>
      </c>
      <c r="GQ13" s="9">
        <v>0.49</v>
      </c>
      <c r="GR13" s="9">
        <v>0</v>
      </c>
      <c r="GS13" s="9">
        <v>0</v>
      </c>
      <c r="GT13" s="9">
        <v>0</v>
      </c>
      <c r="GU13" s="9">
        <v>12.236000000000001</v>
      </c>
      <c r="GV13" s="9">
        <v>7.0250000000000004</v>
      </c>
      <c r="GW13" s="9">
        <v>5.2110000000000003</v>
      </c>
      <c r="GX13" s="9">
        <v>12.236000000000001</v>
      </c>
      <c r="GY13" s="9">
        <v>7.0250000000000004</v>
      </c>
      <c r="GZ13" s="9">
        <v>5.2110000000000003</v>
      </c>
      <c r="HA13" s="9">
        <v>2.7650000000000001</v>
      </c>
      <c r="HB13" s="9">
        <v>1.59</v>
      </c>
      <c r="HC13" s="9">
        <v>1.175</v>
      </c>
      <c r="HD13" s="9">
        <v>2.1070000000000002</v>
      </c>
      <c r="HE13" s="9">
        <v>1.24</v>
      </c>
      <c r="HF13" s="9">
        <v>0.86699999999999999</v>
      </c>
      <c r="HG13" s="9">
        <v>2.153</v>
      </c>
      <c r="HH13" s="9">
        <v>1.413</v>
      </c>
      <c r="HI13" s="9">
        <v>0.74</v>
      </c>
      <c r="HJ13" s="9">
        <v>3.9329999999999998</v>
      </c>
      <c r="HK13" s="9">
        <v>2.3460000000000001</v>
      </c>
      <c r="HL13" s="9">
        <v>1.5880000000000001</v>
      </c>
      <c r="HM13" s="9">
        <v>1.2769999999999999</v>
      </c>
      <c r="HN13" s="9">
        <v>0.436</v>
      </c>
      <c r="HO13" s="9">
        <v>0.84099999999999997</v>
      </c>
      <c r="HP13" s="9">
        <v>1.2769999999999999</v>
      </c>
      <c r="HQ13" s="9">
        <v>0.436</v>
      </c>
      <c r="HR13" s="9">
        <v>0.84099999999999997</v>
      </c>
      <c r="HS13" s="9">
        <v>0</v>
      </c>
      <c r="HT13" s="9">
        <v>0</v>
      </c>
      <c r="HU13" s="9">
        <v>0</v>
      </c>
      <c r="HV13" s="9">
        <v>3.8679999999999999</v>
      </c>
      <c r="HW13" s="9">
        <v>0.81499999999999995</v>
      </c>
      <c r="HX13" s="9">
        <v>3.0529999999999999</v>
      </c>
      <c r="HY13" s="9">
        <v>3.8679999999999999</v>
      </c>
      <c r="HZ13" s="9">
        <v>0.81499999999999995</v>
      </c>
      <c r="IA13" s="9">
        <v>3.0529999999999999</v>
      </c>
      <c r="IB13" s="9">
        <v>1.8560000000000001</v>
      </c>
      <c r="IC13" s="9">
        <v>0.42</v>
      </c>
      <c r="ID13" s="9">
        <v>1.4359999999999999</v>
      </c>
      <c r="IE13" s="9">
        <v>1.204</v>
      </c>
      <c r="IF13" s="9">
        <v>0.39500000000000002</v>
      </c>
      <c r="IG13" s="9">
        <v>0.80900000000000005</v>
      </c>
      <c r="IH13" s="9">
        <v>0.42899999999999999</v>
      </c>
      <c r="II13" s="9">
        <v>0</v>
      </c>
      <c r="IJ13" s="9">
        <v>0.42899999999999999</v>
      </c>
      <c r="IK13" s="9">
        <v>0</v>
      </c>
      <c r="IL13" s="9">
        <v>0</v>
      </c>
      <c r="IM13" s="9">
        <v>0</v>
      </c>
      <c r="IN13" s="9">
        <v>0.38</v>
      </c>
      <c r="IO13" s="9">
        <v>0</v>
      </c>
      <c r="IP13" s="9">
        <v>0.38</v>
      </c>
      <c r="IQ13" s="9">
        <v>0.38</v>
      </c>
    </row>
    <row r="14" spans="1:251">
      <c r="A14" s="10">
        <v>43132</v>
      </c>
      <c r="B14" s="9">
        <v>16.728999999999999</v>
      </c>
      <c r="C14" s="9">
        <v>7.6109999999999998</v>
      </c>
      <c r="D14" s="9">
        <v>9.1180000000000003</v>
      </c>
      <c r="E14" s="9">
        <v>15.156000000000001</v>
      </c>
      <c r="F14" s="9">
        <v>9.8740000000000006</v>
      </c>
      <c r="G14" s="9">
        <v>5.2809999999999997</v>
      </c>
      <c r="H14" s="9">
        <v>12.407999999999999</v>
      </c>
      <c r="I14" s="9">
        <v>8.0120000000000005</v>
      </c>
      <c r="J14" s="9">
        <v>4.3959999999999999</v>
      </c>
      <c r="K14" s="9">
        <v>2.7469999999999999</v>
      </c>
      <c r="L14" s="9">
        <v>1.863</v>
      </c>
      <c r="M14" s="9">
        <v>0.88500000000000001</v>
      </c>
      <c r="N14" s="9">
        <v>31.033999999999999</v>
      </c>
      <c r="O14" s="9">
        <v>14.492000000000001</v>
      </c>
      <c r="P14" s="9">
        <v>16.542000000000002</v>
      </c>
      <c r="Q14" s="9">
        <v>31.033999999999999</v>
      </c>
      <c r="R14" s="9">
        <v>14.492000000000001</v>
      </c>
      <c r="S14" s="9">
        <v>16.542000000000002</v>
      </c>
      <c r="T14" s="9">
        <v>17.367000000000001</v>
      </c>
      <c r="U14" s="9">
        <v>9.31</v>
      </c>
      <c r="V14" s="9">
        <v>8.0579999999999998</v>
      </c>
      <c r="W14" s="9">
        <v>4.274</v>
      </c>
      <c r="X14" s="9">
        <v>1.766</v>
      </c>
      <c r="Y14" s="9">
        <v>2.508</v>
      </c>
      <c r="Z14" s="9">
        <v>5.0199999999999996</v>
      </c>
      <c r="AA14" s="9">
        <v>1.27</v>
      </c>
      <c r="AB14" s="9">
        <v>3.7509999999999999</v>
      </c>
      <c r="AC14" s="9">
        <v>2.88</v>
      </c>
      <c r="AD14" s="9">
        <v>2.1469999999999998</v>
      </c>
      <c r="AE14" s="9">
        <v>0.73299999999999998</v>
      </c>
      <c r="AF14" s="9">
        <v>1.492</v>
      </c>
      <c r="AG14" s="9">
        <v>0</v>
      </c>
      <c r="AH14" s="9">
        <v>1.492</v>
      </c>
      <c r="AI14" s="9">
        <v>1.492</v>
      </c>
      <c r="AJ14" s="9">
        <v>0</v>
      </c>
      <c r="AK14" s="9">
        <v>1.492</v>
      </c>
      <c r="AL14" s="9">
        <v>0</v>
      </c>
      <c r="AM14" s="9">
        <v>0</v>
      </c>
      <c r="AN14" s="9">
        <v>0</v>
      </c>
      <c r="AO14" s="9">
        <v>12.385</v>
      </c>
      <c r="AP14" s="9">
        <v>8.1159999999999997</v>
      </c>
      <c r="AQ14" s="9">
        <v>4.2690000000000001</v>
      </c>
      <c r="AR14" s="9">
        <v>12.385</v>
      </c>
      <c r="AS14" s="9">
        <v>8.1159999999999997</v>
      </c>
      <c r="AT14" s="9">
        <v>4.2690000000000001</v>
      </c>
      <c r="AU14" s="9">
        <v>5.2409999999999997</v>
      </c>
      <c r="AV14" s="9">
        <v>3.944</v>
      </c>
      <c r="AW14" s="9">
        <v>1.2969999999999999</v>
      </c>
      <c r="AX14" s="9">
        <v>3.7309999999999999</v>
      </c>
      <c r="AY14" s="9">
        <v>2.4249999999999998</v>
      </c>
      <c r="AZ14" s="9">
        <v>1.3049999999999999</v>
      </c>
      <c r="BA14" s="9">
        <v>1.5509999999999999</v>
      </c>
      <c r="BB14" s="9">
        <v>0.91800000000000004</v>
      </c>
      <c r="BC14" s="9">
        <v>0.63300000000000001</v>
      </c>
      <c r="BD14" s="9">
        <v>0.64200000000000002</v>
      </c>
      <c r="BE14" s="9">
        <v>0</v>
      </c>
      <c r="BF14" s="9">
        <v>0.64200000000000002</v>
      </c>
      <c r="BG14" s="9">
        <v>1.2210000000000001</v>
      </c>
      <c r="BH14" s="9">
        <v>0.82899999999999996</v>
      </c>
      <c r="BI14" s="9">
        <v>0.39200000000000002</v>
      </c>
      <c r="BJ14" s="9">
        <v>1.2210000000000001</v>
      </c>
      <c r="BK14" s="9">
        <v>0.82899999999999996</v>
      </c>
      <c r="BL14" s="9">
        <v>0.39200000000000002</v>
      </c>
      <c r="BM14" s="9">
        <v>0</v>
      </c>
      <c r="BN14" s="9">
        <v>0</v>
      </c>
      <c r="BO14" s="9">
        <v>0</v>
      </c>
      <c r="BP14" s="9">
        <v>10.606</v>
      </c>
      <c r="BQ14" s="9">
        <v>7.3040000000000003</v>
      </c>
      <c r="BR14" s="9">
        <v>3.302</v>
      </c>
      <c r="BS14" s="9">
        <v>9.6129999999999995</v>
      </c>
      <c r="BT14" s="9">
        <v>6.3120000000000003</v>
      </c>
      <c r="BU14" s="9">
        <v>3.302</v>
      </c>
      <c r="BV14" s="9">
        <v>1.879</v>
      </c>
      <c r="BW14" s="9">
        <v>0.94399999999999995</v>
      </c>
      <c r="BX14" s="9">
        <v>0.93500000000000005</v>
      </c>
      <c r="BY14" s="9">
        <v>0.42</v>
      </c>
      <c r="BZ14" s="9">
        <v>0.42</v>
      </c>
      <c r="CA14" s="9">
        <v>0</v>
      </c>
      <c r="CB14" s="9">
        <v>0.98599999999999999</v>
      </c>
      <c r="CC14" s="9">
        <v>0.70499999999999996</v>
      </c>
      <c r="CD14" s="9">
        <v>0.28000000000000003</v>
      </c>
      <c r="CE14" s="9">
        <v>2.351</v>
      </c>
      <c r="CF14" s="9">
        <v>1.363</v>
      </c>
      <c r="CG14" s="9">
        <v>0.98799999999999999</v>
      </c>
      <c r="CH14" s="9">
        <v>4.9710000000000001</v>
      </c>
      <c r="CI14" s="9">
        <v>3.8719999999999999</v>
      </c>
      <c r="CJ14" s="9">
        <v>1.099</v>
      </c>
      <c r="CK14" s="9">
        <v>3.9780000000000002</v>
      </c>
      <c r="CL14" s="9">
        <v>2.879</v>
      </c>
      <c r="CM14" s="9">
        <v>1.099</v>
      </c>
      <c r="CN14" s="9">
        <v>0.99199999999999999</v>
      </c>
      <c r="CO14" s="9">
        <v>0.99199999999999999</v>
      </c>
      <c r="CP14" s="9">
        <v>0</v>
      </c>
      <c r="CQ14" s="9">
        <v>2.2989999999999999</v>
      </c>
      <c r="CR14" s="9">
        <v>1.3640000000000001</v>
      </c>
      <c r="CS14" s="9">
        <v>0.93500000000000005</v>
      </c>
      <c r="CT14" s="9">
        <v>2.2989999999999999</v>
      </c>
      <c r="CU14" s="9">
        <v>1.3640000000000001</v>
      </c>
      <c r="CV14" s="9">
        <v>0.93500000000000005</v>
      </c>
      <c r="CW14" s="9">
        <v>1.879</v>
      </c>
      <c r="CX14" s="9">
        <v>0.94399999999999995</v>
      </c>
      <c r="CY14" s="9">
        <v>0.93500000000000005</v>
      </c>
      <c r="CZ14" s="9">
        <v>0.42</v>
      </c>
      <c r="DA14" s="9">
        <v>0.42</v>
      </c>
      <c r="DB14" s="9">
        <v>0</v>
      </c>
      <c r="DC14" s="9">
        <v>0</v>
      </c>
      <c r="DD14" s="9">
        <v>0</v>
      </c>
      <c r="DE14" s="9">
        <v>0</v>
      </c>
      <c r="DF14" s="9">
        <v>0</v>
      </c>
      <c r="DG14" s="9">
        <v>0</v>
      </c>
      <c r="DH14" s="9">
        <v>0</v>
      </c>
      <c r="DI14" s="9">
        <v>0</v>
      </c>
      <c r="DJ14" s="9">
        <v>0</v>
      </c>
      <c r="DK14" s="9">
        <v>0</v>
      </c>
      <c r="DL14" s="9">
        <v>0</v>
      </c>
      <c r="DM14" s="9">
        <v>0</v>
      </c>
      <c r="DN14" s="9">
        <v>0</v>
      </c>
      <c r="DO14" s="9">
        <v>0</v>
      </c>
      <c r="DP14" s="9">
        <v>0</v>
      </c>
      <c r="DQ14" s="9">
        <v>0</v>
      </c>
      <c r="DR14" s="9">
        <v>8.3070000000000004</v>
      </c>
      <c r="DS14" s="9">
        <v>5.94</v>
      </c>
      <c r="DT14" s="9">
        <v>2.367</v>
      </c>
      <c r="DU14" s="9">
        <v>7.3150000000000004</v>
      </c>
      <c r="DV14" s="9">
        <v>4.9480000000000004</v>
      </c>
      <c r="DW14" s="9">
        <v>2.367</v>
      </c>
      <c r="DX14" s="9">
        <v>0</v>
      </c>
      <c r="DY14" s="9">
        <v>0</v>
      </c>
      <c r="DZ14" s="9">
        <v>0</v>
      </c>
      <c r="EA14" s="9">
        <v>0</v>
      </c>
      <c r="EB14" s="9">
        <v>0</v>
      </c>
      <c r="EC14" s="9">
        <v>0</v>
      </c>
      <c r="ED14" s="9">
        <v>0.98599999999999999</v>
      </c>
      <c r="EE14" s="9">
        <v>0.70499999999999996</v>
      </c>
      <c r="EF14" s="9">
        <v>0.28000000000000003</v>
      </c>
      <c r="EG14" s="9">
        <v>2.351</v>
      </c>
      <c r="EH14" s="9">
        <v>1.363</v>
      </c>
      <c r="EI14" s="9">
        <v>0.98799999999999999</v>
      </c>
      <c r="EJ14" s="9">
        <v>4.9710000000000001</v>
      </c>
      <c r="EK14" s="9">
        <v>3.8719999999999999</v>
      </c>
      <c r="EL14" s="9">
        <v>1.099</v>
      </c>
      <c r="EM14" s="9">
        <v>3.9780000000000002</v>
      </c>
      <c r="EN14" s="9">
        <v>2.879</v>
      </c>
      <c r="EO14" s="9">
        <v>1.099</v>
      </c>
      <c r="EP14" s="9">
        <v>0.99199999999999999</v>
      </c>
      <c r="EQ14" s="9">
        <v>0.99199999999999999</v>
      </c>
      <c r="ER14" s="9">
        <v>0</v>
      </c>
      <c r="ES14" s="9">
        <v>16.555</v>
      </c>
      <c r="ET14" s="9">
        <v>7.1879999999999997</v>
      </c>
      <c r="EU14" s="9">
        <v>9.3670000000000009</v>
      </c>
      <c r="EV14" s="9">
        <v>16.555</v>
      </c>
      <c r="EW14" s="9">
        <v>7.1879999999999997</v>
      </c>
      <c r="EX14" s="9">
        <v>9.3670000000000009</v>
      </c>
      <c r="EY14" s="9">
        <v>9.0060000000000002</v>
      </c>
      <c r="EZ14" s="9">
        <v>4.6500000000000004</v>
      </c>
      <c r="FA14" s="9">
        <v>4.3559999999999999</v>
      </c>
      <c r="FB14" s="9">
        <v>5.0369999999999999</v>
      </c>
      <c r="FC14" s="9">
        <v>2.0979999999999999</v>
      </c>
      <c r="FD14" s="9">
        <v>2.9390000000000001</v>
      </c>
      <c r="FE14" s="9">
        <v>1.163</v>
      </c>
      <c r="FF14" s="9">
        <v>0.44</v>
      </c>
      <c r="FG14" s="9">
        <v>0.72299999999999998</v>
      </c>
      <c r="FH14" s="9">
        <v>1.3480000000000001</v>
      </c>
      <c r="FI14" s="9">
        <v>0</v>
      </c>
      <c r="FJ14" s="9">
        <v>1.3480000000000001</v>
      </c>
      <c r="FK14" s="9">
        <v>0</v>
      </c>
      <c r="FL14" s="9">
        <v>0</v>
      </c>
      <c r="FM14" s="9">
        <v>0</v>
      </c>
      <c r="FN14" s="9">
        <v>0</v>
      </c>
      <c r="FO14" s="9">
        <v>0</v>
      </c>
      <c r="FP14" s="9">
        <v>0</v>
      </c>
      <c r="FQ14" s="9">
        <v>0</v>
      </c>
      <c r="FR14" s="9">
        <v>0</v>
      </c>
      <c r="FS14" s="9">
        <v>0</v>
      </c>
      <c r="FT14" s="9">
        <v>6.3570000000000002</v>
      </c>
      <c r="FU14" s="9">
        <v>3.43</v>
      </c>
      <c r="FV14" s="9">
        <v>2.927</v>
      </c>
      <c r="FW14" s="9">
        <v>5.2759999999999998</v>
      </c>
      <c r="FX14" s="9">
        <v>2.8460000000000001</v>
      </c>
      <c r="FY14" s="9">
        <v>2.4300000000000002</v>
      </c>
      <c r="FZ14" s="9">
        <v>2.4159999999999999</v>
      </c>
      <c r="GA14" s="9">
        <v>0.81699999999999995</v>
      </c>
      <c r="GB14" s="9">
        <v>1.5980000000000001</v>
      </c>
      <c r="GC14" s="9">
        <v>1.34</v>
      </c>
      <c r="GD14" s="9">
        <v>0.94199999999999995</v>
      </c>
      <c r="GE14" s="9">
        <v>0.39800000000000002</v>
      </c>
      <c r="GF14" s="9">
        <v>0</v>
      </c>
      <c r="GG14" s="9">
        <v>0</v>
      </c>
      <c r="GH14" s="9">
        <v>0</v>
      </c>
      <c r="GI14" s="9">
        <v>1.163</v>
      </c>
      <c r="GJ14" s="9">
        <v>0.72899999999999998</v>
      </c>
      <c r="GK14" s="9">
        <v>0.434</v>
      </c>
      <c r="GL14" s="9">
        <v>1.4390000000000001</v>
      </c>
      <c r="GM14" s="9">
        <v>0.94199999999999995</v>
      </c>
      <c r="GN14" s="9">
        <v>0.497</v>
      </c>
      <c r="GO14" s="9">
        <v>0.35799999999999998</v>
      </c>
      <c r="GP14" s="9">
        <v>0.35799999999999998</v>
      </c>
      <c r="GQ14" s="9">
        <v>0</v>
      </c>
      <c r="GR14" s="9">
        <v>1.081</v>
      </c>
      <c r="GS14" s="9">
        <v>0.58399999999999996</v>
      </c>
      <c r="GT14" s="9">
        <v>0.497</v>
      </c>
      <c r="GU14" s="9">
        <v>12.167</v>
      </c>
      <c r="GV14" s="9">
        <v>6.46</v>
      </c>
      <c r="GW14" s="9">
        <v>5.7060000000000004</v>
      </c>
      <c r="GX14" s="9">
        <v>11.493</v>
      </c>
      <c r="GY14" s="9">
        <v>6.1740000000000004</v>
      </c>
      <c r="GZ14" s="9">
        <v>5.319</v>
      </c>
      <c r="HA14" s="9">
        <v>3.298</v>
      </c>
      <c r="HB14" s="9">
        <v>0.40100000000000002</v>
      </c>
      <c r="HC14" s="9">
        <v>2.8969999999999998</v>
      </c>
      <c r="HD14" s="9">
        <v>2.0550000000000002</v>
      </c>
      <c r="HE14" s="9">
        <v>1.5469999999999999</v>
      </c>
      <c r="HF14" s="9">
        <v>0.50800000000000001</v>
      </c>
      <c r="HG14" s="9">
        <v>3.181</v>
      </c>
      <c r="HH14" s="9">
        <v>1.998</v>
      </c>
      <c r="HI14" s="9">
        <v>1.1830000000000001</v>
      </c>
      <c r="HJ14" s="9">
        <v>2.1</v>
      </c>
      <c r="HK14" s="9">
        <v>1.37</v>
      </c>
      <c r="HL14" s="9">
        <v>0.73</v>
      </c>
      <c r="HM14" s="9">
        <v>1.5329999999999999</v>
      </c>
      <c r="HN14" s="9">
        <v>1.145</v>
      </c>
      <c r="HO14" s="9">
        <v>0.38800000000000001</v>
      </c>
      <c r="HP14" s="9">
        <v>0.85899999999999999</v>
      </c>
      <c r="HQ14" s="9">
        <v>0.85899999999999999</v>
      </c>
      <c r="HR14" s="9">
        <v>0</v>
      </c>
      <c r="HS14" s="9">
        <v>0.67400000000000004</v>
      </c>
      <c r="HT14" s="9">
        <v>0.28599999999999998</v>
      </c>
      <c r="HU14" s="9">
        <v>0.38800000000000001</v>
      </c>
      <c r="HV14" s="9">
        <v>8.3559999999999999</v>
      </c>
      <c r="HW14" s="9">
        <v>4.2930000000000001</v>
      </c>
      <c r="HX14" s="9">
        <v>4.0629999999999997</v>
      </c>
      <c r="HY14" s="9">
        <v>8.3559999999999999</v>
      </c>
      <c r="HZ14" s="9">
        <v>4.2930000000000001</v>
      </c>
      <c r="IA14" s="9">
        <v>4.0629999999999997</v>
      </c>
      <c r="IB14" s="9">
        <v>3.1739999999999999</v>
      </c>
      <c r="IC14" s="9">
        <v>1.97</v>
      </c>
      <c r="ID14" s="9">
        <v>1.2050000000000001</v>
      </c>
      <c r="IE14" s="9">
        <v>1.843</v>
      </c>
      <c r="IF14" s="9">
        <v>0.442</v>
      </c>
      <c r="IG14" s="9">
        <v>1.401</v>
      </c>
      <c r="IH14" s="9">
        <v>1.488</v>
      </c>
      <c r="II14" s="9">
        <v>1.18</v>
      </c>
      <c r="IJ14" s="9">
        <v>0.308</v>
      </c>
      <c r="IK14" s="9">
        <v>1.4379999999999999</v>
      </c>
      <c r="IL14" s="9">
        <v>0.28899999999999998</v>
      </c>
      <c r="IM14" s="9">
        <v>1.149</v>
      </c>
      <c r="IN14" s="9">
        <v>0.41299999999999998</v>
      </c>
      <c r="IO14" s="9">
        <v>0.41299999999999998</v>
      </c>
      <c r="IP14" s="9">
        <v>0</v>
      </c>
      <c r="IQ14" s="9">
        <v>0.41299999999999998</v>
      </c>
    </row>
    <row r="15" spans="1:251">
      <c r="A15" s="10">
        <v>43497</v>
      </c>
      <c r="B15" s="9">
        <v>20.286999999999999</v>
      </c>
      <c r="C15" s="9">
        <v>8.4169999999999998</v>
      </c>
      <c r="D15" s="9">
        <v>11.869</v>
      </c>
      <c r="E15" s="9">
        <v>19.754000000000001</v>
      </c>
      <c r="F15" s="9">
        <v>9.0549999999999997</v>
      </c>
      <c r="G15" s="9">
        <v>10.699</v>
      </c>
      <c r="H15" s="9">
        <v>17.827000000000002</v>
      </c>
      <c r="I15" s="9">
        <v>7.5129999999999999</v>
      </c>
      <c r="J15" s="9">
        <v>10.315</v>
      </c>
      <c r="K15" s="9">
        <v>1.927</v>
      </c>
      <c r="L15" s="9">
        <v>1.5429999999999999</v>
      </c>
      <c r="M15" s="9">
        <v>0.38400000000000001</v>
      </c>
      <c r="N15" s="9">
        <v>26.364000000000001</v>
      </c>
      <c r="O15" s="9">
        <v>13.063000000000001</v>
      </c>
      <c r="P15" s="9">
        <v>13.301</v>
      </c>
      <c r="Q15" s="9">
        <v>26.364000000000001</v>
      </c>
      <c r="R15" s="9">
        <v>13.063000000000001</v>
      </c>
      <c r="S15" s="9">
        <v>13.301</v>
      </c>
      <c r="T15" s="9">
        <v>8.3409999999999993</v>
      </c>
      <c r="U15" s="9">
        <v>6.2530000000000001</v>
      </c>
      <c r="V15" s="9">
        <v>2.0880000000000001</v>
      </c>
      <c r="W15" s="9">
        <v>7.5030000000000001</v>
      </c>
      <c r="X15" s="9">
        <v>2.91</v>
      </c>
      <c r="Y15" s="9">
        <v>4.593</v>
      </c>
      <c r="Z15" s="9">
        <v>3.625</v>
      </c>
      <c r="AA15" s="9">
        <v>0.90800000000000003</v>
      </c>
      <c r="AB15" s="9">
        <v>2.7170000000000001</v>
      </c>
      <c r="AC15" s="9">
        <v>3.3140000000000001</v>
      </c>
      <c r="AD15" s="9">
        <v>2.3439999999999999</v>
      </c>
      <c r="AE15" s="9">
        <v>0.97</v>
      </c>
      <c r="AF15" s="9">
        <v>3.58</v>
      </c>
      <c r="AG15" s="9">
        <v>0.64700000000000002</v>
      </c>
      <c r="AH15" s="9">
        <v>2.9329999999999998</v>
      </c>
      <c r="AI15" s="9">
        <v>3.58</v>
      </c>
      <c r="AJ15" s="9">
        <v>0.64700000000000002</v>
      </c>
      <c r="AK15" s="9">
        <v>2.9329999999999998</v>
      </c>
      <c r="AL15" s="9">
        <v>0</v>
      </c>
      <c r="AM15" s="9">
        <v>0</v>
      </c>
      <c r="AN15" s="9">
        <v>0</v>
      </c>
      <c r="AO15" s="9">
        <v>11.026999999999999</v>
      </c>
      <c r="AP15" s="9">
        <v>6.7939999999999996</v>
      </c>
      <c r="AQ15" s="9">
        <v>4.234</v>
      </c>
      <c r="AR15" s="9">
        <v>11.026999999999999</v>
      </c>
      <c r="AS15" s="9">
        <v>6.7939999999999996</v>
      </c>
      <c r="AT15" s="9">
        <v>4.234</v>
      </c>
      <c r="AU15" s="9">
        <v>5.6829999999999998</v>
      </c>
      <c r="AV15" s="9">
        <v>3.2730000000000001</v>
      </c>
      <c r="AW15" s="9">
        <v>2.41</v>
      </c>
      <c r="AX15" s="9">
        <v>0.80900000000000005</v>
      </c>
      <c r="AY15" s="9">
        <v>0.80900000000000005</v>
      </c>
      <c r="AZ15" s="9">
        <v>0</v>
      </c>
      <c r="BA15" s="9">
        <v>3.1459999999999999</v>
      </c>
      <c r="BB15" s="9">
        <v>2.2570000000000001</v>
      </c>
      <c r="BC15" s="9">
        <v>0.88900000000000001</v>
      </c>
      <c r="BD15" s="9">
        <v>0.89</v>
      </c>
      <c r="BE15" s="9">
        <v>0.45400000000000001</v>
      </c>
      <c r="BF15" s="9">
        <v>0.435</v>
      </c>
      <c r="BG15" s="9">
        <v>0.499</v>
      </c>
      <c r="BH15" s="9">
        <v>0</v>
      </c>
      <c r="BI15" s="9">
        <v>0.499</v>
      </c>
      <c r="BJ15" s="9">
        <v>0.499</v>
      </c>
      <c r="BK15" s="9">
        <v>0</v>
      </c>
      <c r="BL15" s="9">
        <v>0.499</v>
      </c>
      <c r="BM15" s="9">
        <v>0</v>
      </c>
      <c r="BN15" s="9">
        <v>0</v>
      </c>
      <c r="BO15" s="9">
        <v>0</v>
      </c>
      <c r="BP15" s="9">
        <v>12.44</v>
      </c>
      <c r="BQ15" s="9">
        <v>5.9210000000000003</v>
      </c>
      <c r="BR15" s="9">
        <v>6.5179999999999998</v>
      </c>
      <c r="BS15" s="9">
        <v>11.581</v>
      </c>
      <c r="BT15" s="9">
        <v>5.4470000000000001</v>
      </c>
      <c r="BU15" s="9">
        <v>6.1340000000000003</v>
      </c>
      <c r="BV15" s="9">
        <v>3.6760000000000002</v>
      </c>
      <c r="BW15" s="9">
        <v>1.571</v>
      </c>
      <c r="BX15" s="9">
        <v>2.105</v>
      </c>
      <c r="BY15" s="9">
        <v>0</v>
      </c>
      <c r="BZ15" s="9">
        <v>0</v>
      </c>
      <c r="CA15" s="9">
        <v>0</v>
      </c>
      <c r="CB15" s="9">
        <v>1.073</v>
      </c>
      <c r="CC15" s="9">
        <v>0</v>
      </c>
      <c r="CD15" s="9">
        <v>1.073</v>
      </c>
      <c r="CE15" s="9">
        <v>1.2190000000000001</v>
      </c>
      <c r="CF15" s="9">
        <v>0.78200000000000003</v>
      </c>
      <c r="CG15" s="9">
        <v>0.437</v>
      </c>
      <c r="CH15" s="9">
        <v>6.4710000000000001</v>
      </c>
      <c r="CI15" s="9">
        <v>3.5680000000000001</v>
      </c>
      <c r="CJ15" s="9">
        <v>2.903</v>
      </c>
      <c r="CK15" s="9">
        <v>5.6120000000000001</v>
      </c>
      <c r="CL15" s="9">
        <v>3.0939999999999999</v>
      </c>
      <c r="CM15" s="9">
        <v>2.5190000000000001</v>
      </c>
      <c r="CN15" s="9">
        <v>0.85899999999999999</v>
      </c>
      <c r="CO15" s="9">
        <v>0.47499999999999998</v>
      </c>
      <c r="CP15" s="9">
        <v>0.38400000000000001</v>
      </c>
      <c r="CQ15" s="9">
        <v>3.2519999999999998</v>
      </c>
      <c r="CR15" s="9">
        <v>1.1479999999999999</v>
      </c>
      <c r="CS15" s="9">
        <v>2.105</v>
      </c>
      <c r="CT15" s="9">
        <v>3.2519999999999998</v>
      </c>
      <c r="CU15" s="9">
        <v>1.1479999999999999</v>
      </c>
      <c r="CV15" s="9">
        <v>2.105</v>
      </c>
      <c r="CW15" s="9">
        <v>3.2519999999999998</v>
      </c>
      <c r="CX15" s="9">
        <v>1.1479999999999999</v>
      </c>
      <c r="CY15" s="9">
        <v>2.105</v>
      </c>
      <c r="CZ15" s="9">
        <v>0</v>
      </c>
      <c r="DA15" s="9">
        <v>0</v>
      </c>
      <c r="DB15" s="9">
        <v>0</v>
      </c>
      <c r="DC15" s="9">
        <v>0</v>
      </c>
      <c r="DD15" s="9">
        <v>0</v>
      </c>
      <c r="DE15" s="9">
        <v>0</v>
      </c>
      <c r="DF15" s="9">
        <v>0</v>
      </c>
      <c r="DG15" s="9">
        <v>0</v>
      </c>
      <c r="DH15" s="9">
        <v>0</v>
      </c>
      <c r="DI15" s="9">
        <v>0</v>
      </c>
      <c r="DJ15" s="9">
        <v>0</v>
      </c>
      <c r="DK15" s="9">
        <v>0</v>
      </c>
      <c r="DL15" s="9">
        <v>0</v>
      </c>
      <c r="DM15" s="9">
        <v>0</v>
      </c>
      <c r="DN15" s="9">
        <v>0</v>
      </c>
      <c r="DO15" s="9">
        <v>0</v>
      </c>
      <c r="DP15" s="9">
        <v>0</v>
      </c>
      <c r="DQ15" s="9">
        <v>0</v>
      </c>
      <c r="DR15" s="9">
        <v>9.1869999999999994</v>
      </c>
      <c r="DS15" s="9">
        <v>4.774</v>
      </c>
      <c r="DT15" s="9">
        <v>4.4130000000000003</v>
      </c>
      <c r="DU15" s="9">
        <v>8.3279999999999994</v>
      </c>
      <c r="DV15" s="9">
        <v>4.2990000000000004</v>
      </c>
      <c r="DW15" s="9">
        <v>4.0289999999999999</v>
      </c>
      <c r="DX15" s="9">
        <v>0.42399999999999999</v>
      </c>
      <c r="DY15" s="9">
        <v>0.42399999999999999</v>
      </c>
      <c r="DZ15" s="9">
        <v>0</v>
      </c>
      <c r="EA15" s="9">
        <v>0</v>
      </c>
      <c r="EB15" s="9">
        <v>0</v>
      </c>
      <c r="EC15" s="9">
        <v>0</v>
      </c>
      <c r="ED15" s="9">
        <v>1.073</v>
      </c>
      <c r="EE15" s="9">
        <v>0</v>
      </c>
      <c r="EF15" s="9">
        <v>1.073</v>
      </c>
      <c r="EG15" s="9">
        <v>1.2190000000000001</v>
      </c>
      <c r="EH15" s="9">
        <v>0.78200000000000003</v>
      </c>
      <c r="EI15" s="9">
        <v>0.437</v>
      </c>
      <c r="EJ15" s="9">
        <v>6.4710000000000001</v>
      </c>
      <c r="EK15" s="9">
        <v>3.5680000000000001</v>
      </c>
      <c r="EL15" s="9">
        <v>2.903</v>
      </c>
      <c r="EM15" s="9">
        <v>5.6120000000000001</v>
      </c>
      <c r="EN15" s="9">
        <v>3.0939999999999999</v>
      </c>
      <c r="EO15" s="9">
        <v>2.5190000000000001</v>
      </c>
      <c r="EP15" s="9">
        <v>0.85899999999999999</v>
      </c>
      <c r="EQ15" s="9">
        <v>0.47499999999999998</v>
      </c>
      <c r="ER15" s="9">
        <v>0.38400000000000001</v>
      </c>
      <c r="ES15" s="9">
        <v>9.5310000000000006</v>
      </c>
      <c r="ET15" s="9">
        <v>5.8120000000000003</v>
      </c>
      <c r="EU15" s="9">
        <v>3.7189999999999999</v>
      </c>
      <c r="EV15" s="9">
        <v>9.2590000000000003</v>
      </c>
      <c r="EW15" s="9">
        <v>5.5389999999999997</v>
      </c>
      <c r="EX15" s="9">
        <v>3.7189999999999999</v>
      </c>
      <c r="EY15" s="9">
        <v>5.0759999999999996</v>
      </c>
      <c r="EZ15" s="9">
        <v>3.871</v>
      </c>
      <c r="FA15" s="9">
        <v>1.2050000000000001</v>
      </c>
      <c r="FB15" s="9">
        <v>2.1669999999999998</v>
      </c>
      <c r="FC15" s="9">
        <v>1.6679999999999999</v>
      </c>
      <c r="FD15" s="9">
        <v>0.499</v>
      </c>
      <c r="FE15" s="9">
        <v>0.49299999999999999</v>
      </c>
      <c r="FF15" s="9">
        <v>0</v>
      </c>
      <c r="FG15" s="9">
        <v>0.49299999999999999</v>
      </c>
      <c r="FH15" s="9">
        <v>1.024</v>
      </c>
      <c r="FI15" s="9">
        <v>0</v>
      </c>
      <c r="FJ15" s="9">
        <v>1.024</v>
      </c>
      <c r="FK15" s="9">
        <v>0.77100000000000002</v>
      </c>
      <c r="FL15" s="9">
        <v>0.27200000000000002</v>
      </c>
      <c r="FM15" s="9">
        <v>0.499</v>
      </c>
      <c r="FN15" s="9">
        <v>0.499</v>
      </c>
      <c r="FO15" s="9">
        <v>0</v>
      </c>
      <c r="FP15" s="9">
        <v>0.499</v>
      </c>
      <c r="FQ15" s="9">
        <v>0.27200000000000002</v>
      </c>
      <c r="FR15" s="9">
        <v>0.27200000000000002</v>
      </c>
      <c r="FS15" s="9">
        <v>0</v>
      </c>
      <c r="FT15" s="9">
        <v>5.4329999999999998</v>
      </c>
      <c r="FU15" s="9">
        <v>3.5419999999999998</v>
      </c>
      <c r="FV15" s="9">
        <v>1.891</v>
      </c>
      <c r="FW15" s="9">
        <v>5.4329999999999998</v>
      </c>
      <c r="FX15" s="9">
        <v>3.5419999999999998</v>
      </c>
      <c r="FY15" s="9">
        <v>1.891</v>
      </c>
      <c r="FZ15" s="9">
        <v>1.095</v>
      </c>
      <c r="GA15" s="9">
        <v>0.45</v>
      </c>
      <c r="GB15" s="9">
        <v>0.64500000000000002</v>
      </c>
      <c r="GC15" s="9">
        <v>3.0910000000000002</v>
      </c>
      <c r="GD15" s="9">
        <v>2.552</v>
      </c>
      <c r="GE15" s="9">
        <v>0.53900000000000003</v>
      </c>
      <c r="GF15" s="9">
        <v>0.45700000000000002</v>
      </c>
      <c r="GG15" s="9">
        <v>0</v>
      </c>
      <c r="GH15" s="9">
        <v>0.45700000000000002</v>
      </c>
      <c r="GI15" s="9">
        <v>0.54</v>
      </c>
      <c r="GJ15" s="9">
        <v>0.54</v>
      </c>
      <c r="GK15" s="9">
        <v>0</v>
      </c>
      <c r="GL15" s="9">
        <v>0.25</v>
      </c>
      <c r="GM15" s="9">
        <v>0</v>
      </c>
      <c r="GN15" s="9">
        <v>0.25</v>
      </c>
      <c r="GO15" s="9">
        <v>0.25</v>
      </c>
      <c r="GP15" s="9">
        <v>0</v>
      </c>
      <c r="GQ15" s="9">
        <v>0.25</v>
      </c>
      <c r="GR15" s="9">
        <v>0</v>
      </c>
      <c r="GS15" s="9">
        <v>0</v>
      </c>
      <c r="GT15" s="9">
        <v>0</v>
      </c>
      <c r="GU15" s="9">
        <v>10.343999999999999</v>
      </c>
      <c r="GV15" s="9">
        <v>3.63</v>
      </c>
      <c r="GW15" s="9">
        <v>6.7130000000000001</v>
      </c>
      <c r="GX15" s="9">
        <v>10.343999999999999</v>
      </c>
      <c r="GY15" s="9">
        <v>3.63</v>
      </c>
      <c r="GZ15" s="9">
        <v>6.7130000000000001</v>
      </c>
      <c r="HA15" s="9">
        <v>1.425</v>
      </c>
      <c r="HB15" s="9">
        <v>0</v>
      </c>
      <c r="HC15" s="9">
        <v>1.425</v>
      </c>
      <c r="HD15" s="9">
        <v>1.552</v>
      </c>
      <c r="HE15" s="9">
        <v>1.0169999999999999</v>
      </c>
      <c r="HF15" s="9">
        <v>0.53500000000000003</v>
      </c>
      <c r="HG15" s="9">
        <v>1.5209999999999999</v>
      </c>
      <c r="HH15" s="9">
        <v>0</v>
      </c>
      <c r="HI15" s="9">
        <v>1.5209999999999999</v>
      </c>
      <c r="HJ15" s="9">
        <v>3.9780000000000002</v>
      </c>
      <c r="HK15" s="9">
        <v>2.1949999999999998</v>
      </c>
      <c r="HL15" s="9">
        <v>1.784</v>
      </c>
      <c r="HM15" s="9">
        <v>1.867</v>
      </c>
      <c r="HN15" s="9">
        <v>0.41899999999999998</v>
      </c>
      <c r="HO15" s="9">
        <v>1.448</v>
      </c>
      <c r="HP15" s="9">
        <v>1.867</v>
      </c>
      <c r="HQ15" s="9">
        <v>0.41899999999999998</v>
      </c>
      <c r="HR15" s="9">
        <v>1.448</v>
      </c>
      <c r="HS15" s="9">
        <v>0</v>
      </c>
      <c r="HT15" s="9">
        <v>0</v>
      </c>
      <c r="HU15" s="9">
        <v>0</v>
      </c>
      <c r="HV15" s="9">
        <v>7.0739999999999998</v>
      </c>
      <c r="HW15" s="9">
        <v>4.3179999999999996</v>
      </c>
      <c r="HX15" s="9">
        <v>2.7570000000000001</v>
      </c>
      <c r="HY15" s="9">
        <v>7.0739999999999998</v>
      </c>
      <c r="HZ15" s="9">
        <v>4.3179999999999996</v>
      </c>
      <c r="IA15" s="9">
        <v>2.7570000000000001</v>
      </c>
      <c r="IB15" s="9">
        <v>2.7970000000000002</v>
      </c>
      <c r="IC15" s="9">
        <v>1.544</v>
      </c>
      <c r="ID15" s="9">
        <v>1.252</v>
      </c>
      <c r="IE15" s="9">
        <v>1.1559999999999999</v>
      </c>
      <c r="IF15" s="9">
        <v>1.1559999999999999</v>
      </c>
      <c r="IG15" s="9">
        <v>0</v>
      </c>
      <c r="IH15" s="9">
        <v>2.7360000000000002</v>
      </c>
      <c r="II15" s="9">
        <v>1.617</v>
      </c>
      <c r="IJ15" s="9">
        <v>1.119</v>
      </c>
      <c r="IK15" s="9">
        <v>0.38500000000000001</v>
      </c>
      <c r="IL15" s="9">
        <v>0</v>
      </c>
      <c r="IM15" s="9">
        <v>0.38500000000000001</v>
      </c>
      <c r="IN15" s="9">
        <v>0</v>
      </c>
      <c r="IO15" s="9">
        <v>0</v>
      </c>
      <c r="IP15" s="9">
        <v>0</v>
      </c>
      <c r="IQ15" s="9">
        <v>0</v>
      </c>
    </row>
    <row r="16" spans="1:251">
      <c r="A16" s="10">
        <v>43862</v>
      </c>
      <c r="B16" s="9">
        <v>13.222</v>
      </c>
      <c r="C16" s="9">
        <v>7.3860000000000001</v>
      </c>
      <c r="D16" s="9">
        <v>5.8360000000000003</v>
      </c>
      <c r="E16" s="9">
        <v>16.286000000000001</v>
      </c>
      <c r="F16" s="9">
        <v>8.766</v>
      </c>
      <c r="G16" s="9">
        <v>7.52</v>
      </c>
      <c r="H16" s="9">
        <v>16.286000000000001</v>
      </c>
      <c r="I16" s="9">
        <v>8.766</v>
      </c>
      <c r="J16" s="9">
        <v>7.52</v>
      </c>
      <c r="K16" s="9">
        <v>0</v>
      </c>
      <c r="L16" s="9">
        <v>0</v>
      </c>
      <c r="M16" s="9">
        <v>0</v>
      </c>
      <c r="N16" s="9">
        <v>27.48</v>
      </c>
      <c r="O16" s="9">
        <v>16.550999999999998</v>
      </c>
      <c r="P16" s="9">
        <v>10.929</v>
      </c>
      <c r="Q16" s="9">
        <v>27.48</v>
      </c>
      <c r="R16" s="9">
        <v>16.550999999999998</v>
      </c>
      <c r="S16" s="9">
        <v>10.929</v>
      </c>
      <c r="T16" s="9">
        <v>13.444000000000001</v>
      </c>
      <c r="U16" s="9">
        <v>8.548</v>
      </c>
      <c r="V16" s="9">
        <v>4.8959999999999999</v>
      </c>
      <c r="W16" s="9">
        <v>4.5039999999999996</v>
      </c>
      <c r="X16" s="9">
        <v>2.835</v>
      </c>
      <c r="Y16" s="9">
        <v>1.669</v>
      </c>
      <c r="Z16" s="9">
        <v>6.62</v>
      </c>
      <c r="AA16" s="9">
        <v>3.7589999999999999</v>
      </c>
      <c r="AB16" s="9">
        <v>2.8620000000000001</v>
      </c>
      <c r="AC16" s="9">
        <v>1.4470000000000001</v>
      </c>
      <c r="AD16" s="9">
        <v>0.439</v>
      </c>
      <c r="AE16" s="9">
        <v>1.008</v>
      </c>
      <c r="AF16" s="9">
        <v>1.4650000000000001</v>
      </c>
      <c r="AG16" s="9">
        <v>0.97099999999999997</v>
      </c>
      <c r="AH16" s="9">
        <v>0.49399999999999999</v>
      </c>
      <c r="AI16" s="9">
        <v>1.4650000000000001</v>
      </c>
      <c r="AJ16" s="9">
        <v>0.97099999999999997</v>
      </c>
      <c r="AK16" s="9">
        <v>0.49399999999999999</v>
      </c>
      <c r="AL16" s="9">
        <v>0</v>
      </c>
      <c r="AM16" s="9">
        <v>0</v>
      </c>
      <c r="AN16" s="9">
        <v>0</v>
      </c>
      <c r="AO16" s="9">
        <v>12.39</v>
      </c>
      <c r="AP16" s="9">
        <v>7.4480000000000004</v>
      </c>
      <c r="AQ16" s="9">
        <v>4.9420000000000002</v>
      </c>
      <c r="AR16" s="9">
        <v>12.39</v>
      </c>
      <c r="AS16" s="9">
        <v>7.4480000000000004</v>
      </c>
      <c r="AT16" s="9">
        <v>4.9420000000000002</v>
      </c>
      <c r="AU16" s="9">
        <v>6.81</v>
      </c>
      <c r="AV16" s="9">
        <v>4.032</v>
      </c>
      <c r="AW16" s="9">
        <v>2.778</v>
      </c>
      <c r="AX16" s="9">
        <v>3.1509999999999998</v>
      </c>
      <c r="AY16" s="9">
        <v>2.2240000000000002</v>
      </c>
      <c r="AZ16" s="9">
        <v>0.92800000000000005</v>
      </c>
      <c r="BA16" s="9">
        <v>0.91200000000000003</v>
      </c>
      <c r="BB16" s="9">
        <v>0.57199999999999995</v>
      </c>
      <c r="BC16" s="9">
        <v>0.33900000000000002</v>
      </c>
      <c r="BD16" s="9">
        <v>0.89700000000000002</v>
      </c>
      <c r="BE16" s="9">
        <v>0</v>
      </c>
      <c r="BF16" s="9">
        <v>0.89700000000000002</v>
      </c>
      <c r="BG16" s="9">
        <v>0.62</v>
      </c>
      <c r="BH16" s="9">
        <v>0.62</v>
      </c>
      <c r="BI16" s="9">
        <v>0</v>
      </c>
      <c r="BJ16" s="9">
        <v>0.62</v>
      </c>
      <c r="BK16" s="9">
        <v>0.62</v>
      </c>
      <c r="BL16" s="9">
        <v>0</v>
      </c>
      <c r="BM16" s="9">
        <v>0</v>
      </c>
      <c r="BN16" s="9">
        <v>0</v>
      </c>
      <c r="BO16" s="9">
        <v>0</v>
      </c>
      <c r="BP16" s="9">
        <v>10.835000000000001</v>
      </c>
      <c r="BQ16" s="9">
        <v>5.7439999999999998</v>
      </c>
      <c r="BR16" s="9">
        <v>5.0910000000000002</v>
      </c>
      <c r="BS16" s="9">
        <v>10.835000000000001</v>
      </c>
      <c r="BT16" s="9">
        <v>5.7439999999999998</v>
      </c>
      <c r="BU16" s="9">
        <v>5.0910000000000002</v>
      </c>
      <c r="BV16" s="9">
        <v>3.1040000000000001</v>
      </c>
      <c r="BW16" s="9">
        <v>1.74</v>
      </c>
      <c r="BX16" s="9">
        <v>1.3640000000000001</v>
      </c>
      <c r="BY16" s="9">
        <v>1.32</v>
      </c>
      <c r="BZ16" s="9">
        <v>0.68100000000000005</v>
      </c>
      <c r="CA16" s="9">
        <v>0.64</v>
      </c>
      <c r="CB16" s="9">
        <v>0.312</v>
      </c>
      <c r="CC16" s="9">
        <v>0</v>
      </c>
      <c r="CD16" s="9">
        <v>0.312</v>
      </c>
      <c r="CE16" s="9">
        <v>1.6439999999999999</v>
      </c>
      <c r="CF16" s="9">
        <v>1.1319999999999999</v>
      </c>
      <c r="CG16" s="9">
        <v>0.51100000000000001</v>
      </c>
      <c r="CH16" s="9">
        <v>4.4550000000000001</v>
      </c>
      <c r="CI16" s="9">
        <v>2.1909999999999998</v>
      </c>
      <c r="CJ16" s="9">
        <v>2.2639999999999998</v>
      </c>
      <c r="CK16" s="9">
        <v>4.4550000000000001</v>
      </c>
      <c r="CL16" s="9">
        <v>2.1909999999999998</v>
      </c>
      <c r="CM16" s="9">
        <v>2.2639999999999998</v>
      </c>
      <c r="CN16" s="9">
        <v>0</v>
      </c>
      <c r="CO16" s="9">
        <v>0</v>
      </c>
      <c r="CP16" s="9">
        <v>0</v>
      </c>
      <c r="CQ16" s="9">
        <v>2.5590000000000002</v>
      </c>
      <c r="CR16" s="9">
        <v>2.0550000000000002</v>
      </c>
      <c r="CS16" s="9">
        <v>0.504</v>
      </c>
      <c r="CT16" s="9">
        <v>2.5590000000000002</v>
      </c>
      <c r="CU16" s="9">
        <v>2.0550000000000002</v>
      </c>
      <c r="CV16" s="9">
        <v>0.504</v>
      </c>
      <c r="CW16" s="9">
        <v>1.879</v>
      </c>
      <c r="CX16" s="9">
        <v>1.3740000000000001</v>
      </c>
      <c r="CY16" s="9">
        <v>0.504</v>
      </c>
      <c r="CZ16" s="9">
        <v>0.68100000000000005</v>
      </c>
      <c r="DA16" s="9">
        <v>0.68100000000000005</v>
      </c>
      <c r="DB16" s="9">
        <v>0</v>
      </c>
      <c r="DC16" s="9">
        <v>0</v>
      </c>
      <c r="DD16" s="9">
        <v>0</v>
      </c>
      <c r="DE16" s="9">
        <v>0</v>
      </c>
      <c r="DF16" s="9">
        <v>0</v>
      </c>
      <c r="DG16" s="9">
        <v>0</v>
      </c>
      <c r="DH16" s="9">
        <v>0</v>
      </c>
      <c r="DI16" s="9">
        <v>0</v>
      </c>
      <c r="DJ16" s="9">
        <v>0</v>
      </c>
      <c r="DK16" s="9">
        <v>0</v>
      </c>
      <c r="DL16" s="9">
        <v>0</v>
      </c>
      <c r="DM16" s="9">
        <v>0</v>
      </c>
      <c r="DN16" s="9">
        <v>0</v>
      </c>
      <c r="DO16" s="9">
        <v>0</v>
      </c>
      <c r="DP16" s="9">
        <v>0</v>
      </c>
      <c r="DQ16" s="9">
        <v>0</v>
      </c>
      <c r="DR16" s="9">
        <v>8.2759999999999998</v>
      </c>
      <c r="DS16" s="9">
        <v>3.6890000000000001</v>
      </c>
      <c r="DT16" s="9">
        <v>4.5869999999999997</v>
      </c>
      <c r="DU16" s="9">
        <v>8.2759999999999998</v>
      </c>
      <c r="DV16" s="9">
        <v>3.6890000000000001</v>
      </c>
      <c r="DW16" s="9">
        <v>4.5869999999999997</v>
      </c>
      <c r="DX16" s="9">
        <v>1.2250000000000001</v>
      </c>
      <c r="DY16" s="9">
        <v>0.36599999999999999</v>
      </c>
      <c r="DZ16" s="9">
        <v>0.85899999999999999</v>
      </c>
      <c r="EA16" s="9">
        <v>0.64</v>
      </c>
      <c r="EB16" s="9">
        <v>0</v>
      </c>
      <c r="EC16" s="9">
        <v>0.64</v>
      </c>
      <c r="ED16" s="9">
        <v>0.312</v>
      </c>
      <c r="EE16" s="9">
        <v>0</v>
      </c>
      <c r="EF16" s="9">
        <v>0.312</v>
      </c>
      <c r="EG16" s="9">
        <v>1.6439999999999999</v>
      </c>
      <c r="EH16" s="9">
        <v>1.1319999999999999</v>
      </c>
      <c r="EI16" s="9">
        <v>0.51100000000000001</v>
      </c>
      <c r="EJ16" s="9">
        <v>4.4550000000000001</v>
      </c>
      <c r="EK16" s="9">
        <v>2.1909999999999998</v>
      </c>
      <c r="EL16" s="9">
        <v>2.2639999999999998</v>
      </c>
      <c r="EM16" s="9">
        <v>4.4550000000000001</v>
      </c>
      <c r="EN16" s="9">
        <v>2.1909999999999998</v>
      </c>
      <c r="EO16" s="9">
        <v>2.2639999999999998</v>
      </c>
      <c r="EP16" s="9">
        <v>0</v>
      </c>
      <c r="EQ16" s="9">
        <v>0</v>
      </c>
      <c r="ER16" s="9">
        <v>0</v>
      </c>
      <c r="ES16" s="9">
        <v>13.276</v>
      </c>
      <c r="ET16" s="9">
        <v>7.468</v>
      </c>
      <c r="EU16" s="9">
        <v>5.8090000000000002</v>
      </c>
      <c r="EV16" s="9">
        <v>13.276</v>
      </c>
      <c r="EW16" s="9">
        <v>7.468</v>
      </c>
      <c r="EX16" s="9">
        <v>5.8090000000000002</v>
      </c>
      <c r="EY16" s="9">
        <v>9.7509999999999994</v>
      </c>
      <c r="EZ16" s="9">
        <v>5.7969999999999997</v>
      </c>
      <c r="FA16" s="9">
        <v>3.9540000000000002</v>
      </c>
      <c r="FB16" s="9">
        <v>2.2269999999999999</v>
      </c>
      <c r="FC16" s="9">
        <v>1.671</v>
      </c>
      <c r="FD16" s="9">
        <v>0.55700000000000005</v>
      </c>
      <c r="FE16" s="9">
        <v>0.86599999999999999</v>
      </c>
      <c r="FF16" s="9">
        <v>0</v>
      </c>
      <c r="FG16" s="9">
        <v>0.86599999999999999</v>
      </c>
      <c r="FH16" s="9">
        <v>0.433</v>
      </c>
      <c r="FI16" s="9">
        <v>0</v>
      </c>
      <c r="FJ16" s="9">
        <v>0.433</v>
      </c>
      <c r="FK16" s="9">
        <v>0</v>
      </c>
      <c r="FL16" s="9">
        <v>0</v>
      </c>
      <c r="FM16" s="9">
        <v>0</v>
      </c>
      <c r="FN16" s="9">
        <v>0</v>
      </c>
      <c r="FO16" s="9">
        <v>0</v>
      </c>
      <c r="FP16" s="9">
        <v>0</v>
      </c>
      <c r="FQ16" s="9">
        <v>0</v>
      </c>
      <c r="FR16" s="9">
        <v>0</v>
      </c>
      <c r="FS16" s="9">
        <v>0</v>
      </c>
      <c r="FT16" s="9">
        <v>6.05</v>
      </c>
      <c r="FU16" s="9">
        <v>2.6789999999999998</v>
      </c>
      <c r="FV16" s="9">
        <v>3.371</v>
      </c>
      <c r="FW16" s="9">
        <v>6.05</v>
      </c>
      <c r="FX16" s="9">
        <v>2.6789999999999998</v>
      </c>
      <c r="FY16" s="9">
        <v>3.371</v>
      </c>
      <c r="FZ16" s="9">
        <v>4.758</v>
      </c>
      <c r="GA16" s="9">
        <v>1.8149999999999999</v>
      </c>
      <c r="GB16" s="9">
        <v>2.9430000000000001</v>
      </c>
      <c r="GC16" s="9">
        <v>0</v>
      </c>
      <c r="GD16" s="9">
        <v>0</v>
      </c>
      <c r="GE16" s="9">
        <v>0</v>
      </c>
      <c r="GF16" s="9">
        <v>0.86399999999999999</v>
      </c>
      <c r="GG16" s="9">
        <v>0.86399999999999999</v>
      </c>
      <c r="GH16" s="9">
        <v>0</v>
      </c>
      <c r="GI16" s="9">
        <v>0.42799999999999999</v>
      </c>
      <c r="GJ16" s="9">
        <v>0</v>
      </c>
      <c r="GK16" s="9">
        <v>0.42799999999999999</v>
      </c>
      <c r="GL16" s="9">
        <v>0</v>
      </c>
      <c r="GM16" s="9">
        <v>0</v>
      </c>
      <c r="GN16" s="9">
        <v>0</v>
      </c>
      <c r="GO16" s="9">
        <v>0</v>
      </c>
      <c r="GP16" s="9">
        <v>0</v>
      </c>
      <c r="GQ16" s="9">
        <v>0</v>
      </c>
      <c r="GR16" s="9">
        <v>0</v>
      </c>
      <c r="GS16" s="9">
        <v>0</v>
      </c>
      <c r="GT16" s="9">
        <v>0</v>
      </c>
      <c r="GU16" s="9">
        <v>8.2579999999999991</v>
      </c>
      <c r="GV16" s="9">
        <v>5.4829999999999997</v>
      </c>
      <c r="GW16" s="9">
        <v>2.7749999999999999</v>
      </c>
      <c r="GX16" s="9">
        <v>8.2579999999999991</v>
      </c>
      <c r="GY16" s="9">
        <v>5.4829999999999997</v>
      </c>
      <c r="GZ16" s="9">
        <v>2.7749999999999999</v>
      </c>
      <c r="HA16" s="9">
        <v>2.806</v>
      </c>
      <c r="HB16" s="9">
        <v>2.1120000000000001</v>
      </c>
      <c r="HC16" s="9">
        <v>0.69399999999999995</v>
      </c>
      <c r="HD16" s="9">
        <v>0</v>
      </c>
      <c r="HE16" s="9">
        <v>0</v>
      </c>
      <c r="HF16" s="9">
        <v>0</v>
      </c>
      <c r="HG16" s="9">
        <v>0.78200000000000003</v>
      </c>
      <c r="HH16" s="9">
        <v>0</v>
      </c>
      <c r="HI16" s="9">
        <v>0.78200000000000003</v>
      </c>
      <c r="HJ16" s="9">
        <v>1.575</v>
      </c>
      <c r="HK16" s="9">
        <v>1.575</v>
      </c>
      <c r="HL16" s="9">
        <v>0</v>
      </c>
      <c r="HM16" s="9">
        <v>3.0960000000000001</v>
      </c>
      <c r="HN16" s="9">
        <v>1.796</v>
      </c>
      <c r="HO16" s="9">
        <v>1.2989999999999999</v>
      </c>
      <c r="HP16" s="9">
        <v>3.0960000000000001</v>
      </c>
      <c r="HQ16" s="9">
        <v>1.796</v>
      </c>
      <c r="HR16" s="9">
        <v>1.2989999999999999</v>
      </c>
      <c r="HS16" s="9">
        <v>0</v>
      </c>
      <c r="HT16" s="9">
        <v>0</v>
      </c>
      <c r="HU16" s="9">
        <v>0</v>
      </c>
      <c r="HV16" s="9">
        <v>3.8570000000000002</v>
      </c>
      <c r="HW16" s="9">
        <v>3.4990000000000001</v>
      </c>
      <c r="HX16" s="9">
        <v>0.35899999999999999</v>
      </c>
      <c r="HY16" s="9">
        <v>3.8570000000000002</v>
      </c>
      <c r="HZ16" s="9">
        <v>3.4990000000000001</v>
      </c>
      <c r="IA16" s="9">
        <v>0.35899999999999999</v>
      </c>
      <c r="IB16" s="9">
        <v>1.75</v>
      </c>
      <c r="IC16" s="9">
        <v>1.75</v>
      </c>
      <c r="ID16" s="9">
        <v>0</v>
      </c>
      <c r="IE16" s="9">
        <v>1.1759999999999999</v>
      </c>
      <c r="IF16" s="9">
        <v>1.1759999999999999</v>
      </c>
      <c r="IG16" s="9">
        <v>0</v>
      </c>
      <c r="IH16" s="9">
        <v>0.35899999999999999</v>
      </c>
      <c r="II16" s="9">
        <v>0</v>
      </c>
      <c r="IJ16" s="9">
        <v>0.35899999999999999</v>
      </c>
      <c r="IK16" s="9">
        <v>0.57299999999999995</v>
      </c>
      <c r="IL16" s="9">
        <v>0.57299999999999995</v>
      </c>
      <c r="IM16" s="9">
        <v>0</v>
      </c>
      <c r="IN16" s="9">
        <v>0</v>
      </c>
      <c r="IO16" s="9">
        <v>0</v>
      </c>
      <c r="IP16" s="9">
        <v>0</v>
      </c>
      <c r="IQ16" s="9">
        <v>0</v>
      </c>
    </row>
    <row r="17" spans="1:251">
      <c r="A17" s="10">
        <v>44228</v>
      </c>
      <c r="B17" s="9">
        <v>20.175999999999998</v>
      </c>
      <c r="C17" s="9">
        <v>10.179</v>
      </c>
      <c r="D17" s="9">
        <v>9.9969999999999999</v>
      </c>
      <c r="E17" s="9">
        <v>19.103000000000002</v>
      </c>
      <c r="F17" s="9">
        <v>11.282999999999999</v>
      </c>
      <c r="G17" s="9">
        <v>7.82</v>
      </c>
      <c r="H17" s="9">
        <v>16.754999999999999</v>
      </c>
      <c r="I17" s="9">
        <v>9.6780000000000008</v>
      </c>
      <c r="J17" s="9">
        <v>7.077</v>
      </c>
      <c r="K17" s="9">
        <v>2.3490000000000002</v>
      </c>
      <c r="L17" s="9">
        <v>1.605</v>
      </c>
      <c r="M17" s="9">
        <v>0.74399999999999999</v>
      </c>
      <c r="N17" s="9">
        <v>36.703000000000003</v>
      </c>
      <c r="O17" s="9">
        <v>22.216999999999999</v>
      </c>
      <c r="P17" s="9">
        <v>14.486000000000001</v>
      </c>
      <c r="Q17" s="9">
        <v>36.451000000000001</v>
      </c>
      <c r="R17" s="9">
        <v>22.216999999999999</v>
      </c>
      <c r="S17" s="9">
        <v>14.234</v>
      </c>
      <c r="T17" s="9">
        <v>15.548</v>
      </c>
      <c r="U17" s="9">
        <v>11.502000000000001</v>
      </c>
      <c r="V17" s="9">
        <v>4.0460000000000003</v>
      </c>
      <c r="W17" s="9">
        <v>7.1680000000000001</v>
      </c>
      <c r="X17" s="9">
        <v>2.6840000000000002</v>
      </c>
      <c r="Y17" s="9">
        <v>4.484</v>
      </c>
      <c r="Z17" s="9">
        <v>4.9359999999999999</v>
      </c>
      <c r="AA17" s="9">
        <v>3.407</v>
      </c>
      <c r="AB17" s="9">
        <v>1.528</v>
      </c>
      <c r="AC17" s="9">
        <v>4.43</v>
      </c>
      <c r="AD17" s="9">
        <v>2.9449999999999998</v>
      </c>
      <c r="AE17" s="9">
        <v>1.484</v>
      </c>
      <c r="AF17" s="9">
        <v>4.6210000000000004</v>
      </c>
      <c r="AG17" s="9">
        <v>1.6779999999999999</v>
      </c>
      <c r="AH17" s="9">
        <v>2.9430000000000001</v>
      </c>
      <c r="AI17" s="9">
        <v>4.3689999999999998</v>
      </c>
      <c r="AJ17" s="9">
        <v>1.6779999999999999</v>
      </c>
      <c r="AK17" s="9">
        <v>2.6909999999999998</v>
      </c>
      <c r="AL17" s="9">
        <v>0.252</v>
      </c>
      <c r="AM17" s="9">
        <v>0</v>
      </c>
      <c r="AN17" s="9">
        <v>0.252</v>
      </c>
      <c r="AO17" s="9">
        <v>8.8919999999999995</v>
      </c>
      <c r="AP17" s="9">
        <v>4.1539999999999999</v>
      </c>
      <c r="AQ17" s="9">
        <v>4.7380000000000004</v>
      </c>
      <c r="AR17" s="9">
        <v>8.8919999999999995</v>
      </c>
      <c r="AS17" s="9">
        <v>4.1539999999999999</v>
      </c>
      <c r="AT17" s="9">
        <v>4.7380000000000004</v>
      </c>
      <c r="AU17" s="9">
        <v>3.16</v>
      </c>
      <c r="AV17" s="9">
        <v>1.117</v>
      </c>
      <c r="AW17" s="9">
        <v>2.0430000000000001</v>
      </c>
      <c r="AX17" s="9">
        <v>2.68</v>
      </c>
      <c r="AY17" s="9">
        <v>1.7310000000000001</v>
      </c>
      <c r="AZ17" s="9">
        <v>0.94899999999999995</v>
      </c>
      <c r="BA17" s="9">
        <v>0.379</v>
      </c>
      <c r="BB17" s="9">
        <v>0</v>
      </c>
      <c r="BC17" s="9">
        <v>0.379</v>
      </c>
      <c r="BD17" s="9">
        <v>2.343</v>
      </c>
      <c r="BE17" s="9">
        <v>1.306</v>
      </c>
      <c r="BF17" s="9">
        <v>1.0369999999999999</v>
      </c>
      <c r="BG17" s="9">
        <v>0.33</v>
      </c>
      <c r="BH17" s="9">
        <v>0</v>
      </c>
      <c r="BI17" s="9">
        <v>0.33</v>
      </c>
      <c r="BJ17" s="9">
        <v>0.33</v>
      </c>
      <c r="BK17" s="9">
        <v>0</v>
      </c>
      <c r="BL17" s="9">
        <v>0.33</v>
      </c>
      <c r="BM17" s="9">
        <v>0</v>
      </c>
      <c r="BN17" s="9">
        <v>0</v>
      </c>
      <c r="BO17" s="9">
        <v>0</v>
      </c>
      <c r="BP17" s="9">
        <v>9.2590000000000003</v>
      </c>
      <c r="BQ17" s="9">
        <v>4.4630000000000001</v>
      </c>
      <c r="BR17" s="9">
        <v>4.7960000000000003</v>
      </c>
      <c r="BS17" s="9">
        <v>8.3859999999999992</v>
      </c>
      <c r="BT17" s="9">
        <v>3.59</v>
      </c>
      <c r="BU17" s="9">
        <v>4.7960000000000003</v>
      </c>
      <c r="BV17" s="9">
        <v>3.0350000000000001</v>
      </c>
      <c r="BW17" s="9">
        <v>0.55400000000000005</v>
      </c>
      <c r="BX17" s="9">
        <v>2.4809999999999999</v>
      </c>
      <c r="BY17" s="9">
        <v>0</v>
      </c>
      <c r="BZ17" s="9">
        <v>0</v>
      </c>
      <c r="CA17" s="9">
        <v>0</v>
      </c>
      <c r="CB17" s="9">
        <v>0.93400000000000005</v>
      </c>
      <c r="CC17" s="9">
        <v>0.57999999999999996</v>
      </c>
      <c r="CD17" s="9">
        <v>0.35399999999999998</v>
      </c>
      <c r="CE17" s="9">
        <v>0</v>
      </c>
      <c r="CF17" s="9">
        <v>0</v>
      </c>
      <c r="CG17" s="9">
        <v>0</v>
      </c>
      <c r="CH17" s="9">
        <v>5.29</v>
      </c>
      <c r="CI17" s="9">
        <v>3.3290000000000002</v>
      </c>
      <c r="CJ17" s="9">
        <v>1.9610000000000001</v>
      </c>
      <c r="CK17" s="9">
        <v>4.4169999999999998</v>
      </c>
      <c r="CL17" s="9">
        <v>2.456</v>
      </c>
      <c r="CM17" s="9">
        <v>1.9610000000000001</v>
      </c>
      <c r="CN17" s="9">
        <v>0.873</v>
      </c>
      <c r="CO17" s="9">
        <v>0.873</v>
      </c>
      <c r="CP17" s="9">
        <v>0</v>
      </c>
      <c r="CQ17" s="9">
        <v>3.0350000000000001</v>
      </c>
      <c r="CR17" s="9">
        <v>0.55400000000000005</v>
      </c>
      <c r="CS17" s="9">
        <v>2.4809999999999999</v>
      </c>
      <c r="CT17" s="9">
        <v>3.0350000000000001</v>
      </c>
      <c r="CU17" s="9">
        <v>0.55400000000000005</v>
      </c>
      <c r="CV17" s="9">
        <v>2.4809999999999999</v>
      </c>
      <c r="CW17" s="9">
        <v>3.0350000000000001</v>
      </c>
      <c r="CX17" s="9">
        <v>0.55400000000000005</v>
      </c>
      <c r="CY17" s="9">
        <v>2.4809999999999999</v>
      </c>
      <c r="CZ17" s="9">
        <v>0</v>
      </c>
      <c r="DA17" s="9">
        <v>0</v>
      </c>
      <c r="DB17" s="9">
        <v>0</v>
      </c>
      <c r="DC17" s="9">
        <v>0</v>
      </c>
      <c r="DD17" s="9">
        <v>0</v>
      </c>
      <c r="DE17" s="9">
        <v>0</v>
      </c>
      <c r="DF17" s="9">
        <v>0</v>
      </c>
      <c r="DG17" s="9">
        <v>0</v>
      </c>
      <c r="DH17" s="9">
        <v>0</v>
      </c>
      <c r="DI17" s="9">
        <v>0</v>
      </c>
      <c r="DJ17" s="9">
        <v>0</v>
      </c>
      <c r="DK17" s="9">
        <v>0</v>
      </c>
      <c r="DL17" s="9">
        <v>0</v>
      </c>
      <c r="DM17" s="9">
        <v>0</v>
      </c>
      <c r="DN17" s="9">
        <v>0</v>
      </c>
      <c r="DO17" s="9">
        <v>0</v>
      </c>
      <c r="DP17" s="9">
        <v>0</v>
      </c>
      <c r="DQ17" s="9">
        <v>0</v>
      </c>
      <c r="DR17" s="9">
        <v>6.2240000000000002</v>
      </c>
      <c r="DS17" s="9">
        <v>3.9089999999999998</v>
      </c>
      <c r="DT17" s="9">
        <v>2.3149999999999999</v>
      </c>
      <c r="DU17" s="9">
        <v>5.351</v>
      </c>
      <c r="DV17" s="9">
        <v>3.036</v>
      </c>
      <c r="DW17" s="9">
        <v>2.3149999999999999</v>
      </c>
      <c r="DX17" s="9">
        <v>0</v>
      </c>
      <c r="DY17" s="9">
        <v>0</v>
      </c>
      <c r="DZ17" s="9">
        <v>0</v>
      </c>
      <c r="EA17" s="9">
        <v>0</v>
      </c>
      <c r="EB17" s="9">
        <v>0</v>
      </c>
      <c r="EC17" s="9">
        <v>0</v>
      </c>
      <c r="ED17" s="9">
        <v>0.93400000000000005</v>
      </c>
      <c r="EE17" s="9">
        <v>0.57999999999999996</v>
      </c>
      <c r="EF17" s="9">
        <v>0.35399999999999998</v>
      </c>
      <c r="EG17" s="9">
        <v>0</v>
      </c>
      <c r="EH17" s="9">
        <v>0</v>
      </c>
      <c r="EI17" s="9">
        <v>0</v>
      </c>
      <c r="EJ17" s="9">
        <v>5.29</v>
      </c>
      <c r="EK17" s="9">
        <v>3.3290000000000002</v>
      </c>
      <c r="EL17" s="9">
        <v>1.9610000000000001</v>
      </c>
      <c r="EM17" s="9">
        <v>4.4169999999999998</v>
      </c>
      <c r="EN17" s="9">
        <v>2.456</v>
      </c>
      <c r="EO17" s="9">
        <v>1.9610000000000001</v>
      </c>
      <c r="EP17" s="9">
        <v>0.873</v>
      </c>
      <c r="EQ17" s="9">
        <v>0.873</v>
      </c>
      <c r="ER17" s="9">
        <v>0</v>
      </c>
      <c r="ES17" s="9">
        <v>17.222000000000001</v>
      </c>
      <c r="ET17" s="9">
        <v>11.129</v>
      </c>
      <c r="EU17" s="9">
        <v>6.093</v>
      </c>
      <c r="EV17" s="9">
        <v>17.222000000000001</v>
      </c>
      <c r="EW17" s="9">
        <v>11.129</v>
      </c>
      <c r="EX17" s="9">
        <v>6.093</v>
      </c>
      <c r="EY17" s="9">
        <v>8.6329999999999991</v>
      </c>
      <c r="EZ17" s="9">
        <v>5.87</v>
      </c>
      <c r="FA17" s="9">
        <v>2.7629999999999999</v>
      </c>
      <c r="FB17" s="9">
        <v>5.0380000000000003</v>
      </c>
      <c r="FC17" s="9">
        <v>3.7789999999999999</v>
      </c>
      <c r="FD17" s="9">
        <v>1.258</v>
      </c>
      <c r="FE17" s="9">
        <v>1.6040000000000001</v>
      </c>
      <c r="FF17" s="9">
        <v>0</v>
      </c>
      <c r="FG17" s="9">
        <v>1.6040000000000001</v>
      </c>
      <c r="FH17" s="9">
        <v>0.92400000000000004</v>
      </c>
      <c r="FI17" s="9">
        <v>0.92400000000000004</v>
      </c>
      <c r="FJ17" s="9">
        <v>0</v>
      </c>
      <c r="FK17" s="9">
        <v>1.0229999999999999</v>
      </c>
      <c r="FL17" s="9">
        <v>0.55600000000000005</v>
      </c>
      <c r="FM17" s="9">
        <v>0.46700000000000003</v>
      </c>
      <c r="FN17" s="9">
        <v>1.0229999999999999</v>
      </c>
      <c r="FO17" s="9">
        <v>0.55600000000000005</v>
      </c>
      <c r="FP17" s="9">
        <v>0.46700000000000003</v>
      </c>
      <c r="FQ17" s="9">
        <v>0</v>
      </c>
      <c r="FR17" s="9">
        <v>0</v>
      </c>
      <c r="FS17" s="9">
        <v>0</v>
      </c>
      <c r="FT17" s="9">
        <v>6.9340000000000002</v>
      </c>
      <c r="FU17" s="9">
        <v>4.3029999999999999</v>
      </c>
      <c r="FV17" s="9">
        <v>2.6320000000000001</v>
      </c>
      <c r="FW17" s="9">
        <v>6.9340000000000002</v>
      </c>
      <c r="FX17" s="9">
        <v>4.3029999999999999</v>
      </c>
      <c r="FY17" s="9">
        <v>2.6320000000000001</v>
      </c>
      <c r="FZ17" s="9">
        <v>2.9590000000000001</v>
      </c>
      <c r="GA17" s="9">
        <v>2.335</v>
      </c>
      <c r="GB17" s="9">
        <v>0.624</v>
      </c>
      <c r="GC17" s="9">
        <v>1.105</v>
      </c>
      <c r="GD17" s="9">
        <v>0.32800000000000001</v>
      </c>
      <c r="GE17" s="9">
        <v>0.77700000000000002</v>
      </c>
      <c r="GF17" s="9">
        <v>2.4089999999999998</v>
      </c>
      <c r="GG17" s="9">
        <v>1.64</v>
      </c>
      <c r="GH17" s="9">
        <v>0.76900000000000002</v>
      </c>
      <c r="GI17" s="9">
        <v>0.46200000000000002</v>
      </c>
      <c r="GJ17" s="9">
        <v>0</v>
      </c>
      <c r="GK17" s="9">
        <v>0.46200000000000002</v>
      </c>
      <c r="GL17" s="9">
        <v>0</v>
      </c>
      <c r="GM17" s="9">
        <v>0</v>
      </c>
      <c r="GN17" s="9">
        <v>0</v>
      </c>
      <c r="GO17" s="9">
        <v>0</v>
      </c>
      <c r="GP17" s="9">
        <v>0</v>
      </c>
      <c r="GQ17" s="9">
        <v>0</v>
      </c>
      <c r="GR17" s="9">
        <v>0</v>
      </c>
      <c r="GS17" s="9">
        <v>0</v>
      </c>
      <c r="GT17" s="9">
        <v>0</v>
      </c>
      <c r="GU17" s="9">
        <v>12.597</v>
      </c>
      <c r="GV17" s="9">
        <v>8.83</v>
      </c>
      <c r="GW17" s="9">
        <v>3.7669999999999999</v>
      </c>
      <c r="GX17" s="9">
        <v>11.733000000000001</v>
      </c>
      <c r="GY17" s="9">
        <v>8.4570000000000007</v>
      </c>
      <c r="GZ17" s="9">
        <v>3.2759999999999998</v>
      </c>
      <c r="HA17" s="9">
        <v>0.624</v>
      </c>
      <c r="HB17" s="9">
        <v>0</v>
      </c>
      <c r="HC17" s="9">
        <v>0.624</v>
      </c>
      <c r="HD17" s="9">
        <v>4.3920000000000003</v>
      </c>
      <c r="HE17" s="9">
        <v>3.8849999999999998</v>
      </c>
      <c r="HF17" s="9">
        <v>0.50700000000000001</v>
      </c>
      <c r="HG17" s="9">
        <v>2.077</v>
      </c>
      <c r="HH17" s="9">
        <v>1.0509999999999999</v>
      </c>
      <c r="HI17" s="9">
        <v>1.026</v>
      </c>
      <c r="HJ17" s="9">
        <v>3.3420000000000001</v>
      </c>
      <c r="HK17" s="9">
        <v>2.2229999999999999</v>
      </c>
      <c r="HL17" s="9">
        <v>1.119</v>
      </c>
      <c r="HM17" s="9">
        <v>2.1619999999999999</v>
      </c>
      <c r="HN17" s="9">
        <v>1.671</v>
      </c>
      <c r="HO17" s="9">
        <v>0.49199999999999999</v>
      </c>
      <c r="HP17" s="9">
        <v>1.298</v>
      </c>
      <c r="HQ17" s="9">
        <v>1.298</v>
      </c>
      <c r="HR17" s="9">
        <v>0</v>
      </c>
      <c r="HS17" s="9">
        <v>0.86399999999999999</v>
      </c>
      <c r="HT17" s="9">
        <v>0.373</v>
      </c>
      <c r="HU17" s="9">
        <v>0.49199999999999999</v>
      </c>
      <c r="HV17" s="9">
        <v>6.2720000000000002</v>
      </c>
      <c r="HW17" s="9">
        <v>3.746</v>
      </c>
      <c r="HX17" s="9">
        <v>2.5270000000000001</v>
      </c>
      <c r="HY17" s="9">
        <v>6.2720000000000002</v>
      </c>
      <c r="HZ17" s="9">
        <v>3.746</v>
      </c>
      <c r="IA17" s="9">
        <v>2.5270000000000001</v>
      </c>
      <c r="IB17" s="9">
        <v>4.1680000000000001</v>
      </c>
      <c r="IC17" s="9">
        <v>2.8069999999999999</v>
      </c>
      <c r="ID17" s="9">
        <v>1.361</v>
      </c>
      <c r="IE17" s="9">
        <v>1.204</v>
      </c>
      <c r="IF17" s="9">
        <v>0.44600000000000001</v>
      </c>
      <c r="IG17" s="9">
        <v>0.75800000000000001</v>
      </c>
      <c r="IH17" s="9">
        <v>0.49299999999999999</v>
      </c>
      <c r="II17" s="9">
        <v>0.49299999999999999</v>
      </c>
      <c r="IJ17" s="9">
        <v>0</v>
      </c>
      <c r="IK17" s="9">
        <v>0</v>
      </c>
      <c r="IL17" s="9">
        <v>0</v>
      </c>
      <c r="IM17" s="9">
        <v>0</v>
      </c>
      <c r="IN17" s="9">
        <v>0.40699999999999997</v>
      </c>
      <c r="IO17" s="9">
        <v>0</v>
      </c>
      <c r="IP17" s="9">
        <v>0.40699999999999997</v>
      </c>
      <c r="IQ17" s="9">
        <v>0.40699999999999997</v>
      </c>
    </row>
    <row r="18" spans="1:251">
      <c r="A18" s="10">
        <v>44593</v>
      </c>
      <c r="B18" s="9">
        <v>15.449</v>
      </c>
      <c r="C18" s="9">
        <v>6.0860000000000003</v>
      </c>
      <c r="D18" s="9">
        <v>9.3629999999999995</v>
      </c>
      <c r="E18" s="9">
        <v>12.585000000000001</v>
      </c>
      <c r="F18" s="9">
        <v>7.5910000000000002</v>
      </c>
      <c r="G18" s="9">
        <v>4.9930000000000003</v>
      </c>
      <c r="H18" s="9">
        <v>9.3279999999999994</v>
      </c>
      <c r="I18" s="9">
        <v>6.51</v>
      </c>
      <c r="J18" s="9">
        <v>2.8180000000000001</v>
      </c>
      <c r="K18" s="9">
        <v>3.2570000000000001</v>
      </c>
      <c r="L18" s="9">
        <v>1.081</v>
      </c>
      <c r="M18" s="9">
        <v>2.1760000000000002</v>
      </c>
      <c r="N18" s="9">
        <v>19.135000000000002</v>
      </c>
      <c r="O18" s="9">
        <v>8.1020000000000003</v>
      </c>
      <c r="P18" s="9">
        <v>11.032999999999999</v>
      </c>
      <c r="Q18" s="9">
        <v>19.135000000000002</v>
      </c>
      <c r="R18" s="9">
        <v>8.1020000000000003</v>
      </c>
      <c r="S18" s="9">
        <v>11.032999999999999</v>
      </c>
      <c r="T18" s="9">
        <v>9.2799999999999994</v>
      </c>
      <c r="U18" s="9">
        <v>4.1769999999999996</v>
      </c>
      <c r="V18" s="9">
        <v>5.1029999999999998</v>
      </c>
      <c r="W18" s="9">
        <v>3.0950000000000002</v>
      </c>
      <c r="X18" s="9">
        <v>1.6619999999999999</v>
      </c>
      <c r="Y18" s="9">
        <v>1.4330000000000001</v>
      </c>
      <c r="Z18" s="9">
        <v>2.4929999999999999</v>
      </c>
      <c r="AA18" s="9">
        <v>0</v>
      </c>
      <c r="AB18" s="9">
        <v>2.4929999999999999</v>
      </c>
      <c r="AC18" s="9">
        <v>2.6459999999999999</v>
      </c>
      <c r="AD18" s="9">
        <v>1.1279999999999999</v>
      </c>
      <c r="AE18" s="9">
        <v>1.5189999999999999</v>
      </c>
      <c r="AF18" s="9">
        <v>1.62</v>
      </c>
      <c r="AG18" s="9">
        <v>1.135</v>
      </c>
      <c r="AH18" s="9">
        <v>0.48499999999999999</v>
      </c>
      <c r="AI18" s="9">
        <v>1.62</v>
      </c>
      <c r="AJ18" s="9">
        <v>1.135</v>
      </c>
      <c r="AK18" s="9">
        <v>0.48499999999999999</v>
      </c>
      <c r="AL18" s="9">
        <v>0</v>
      </c>
      <c r="AM18" s="9">
        <v>0</v>
      </c>
      <c r="AN18" s="9">
        <v>0</v>
      </c>
      <c r="AO18" s="9">
        <v>4.3730000000000002</v>
      </c>
      <c r="AP18" s="9">
        <v>2.4060000000000001</v>
      </c>
      <c r="AQ18" s="9">
        <v>1.9670000000000001</v>
      </c>
      <c r="AR18" s="9">
        <v>4.3730000000000002</v>
      </c>
      <c r="AS18" s="9">
        <v>2.4060000000000001</v>
      </c>
      <c r="AT18" s="9">
        <v>1.9670000000000001</v>
      </c>
      <c r="AU18" s="9">
        <v>0.61899999999999999</v>
      </c>
      <c r="AV18" s="9">
        <v>0.61899999999999999</v>
      </c>
      <c r="AW18" s="9">
        <v>0</v>
      </c>
      <c r="AX18" s="9">
        <v>0.83699999999999997</v>
      </c>
      <c r="AY18" s="9">
        <v>0.83699999999999997</v>
      </c>
      <c r="AZ18" s="9">
        <v>0</v>
      </c>
      <c r="BA18" s="9">
        <v>0.504</v>
      </c>
      <c r="BB18" s="9">
        <v>0</v>
      </c>
      <c r="BC18" s="9">
        <v>0.504</v>
      </c>
      <c r="BD18" s="9">
        <v>0.877</v>
      </c>
      <c r="BE18" s="9">
        <v>0.40799999999999997</v>
      </c>
      <c r="BF18" s="9">
        <v>0.46899999999999997</v>
      </c>
      <c r="BG18" s="9">
        <v>1.536</v>
      </c>
      <c r="BH18" s="9">
        <v>0.54100000000000004</v>
      </c>
      <c r="BI18" s="9">
        <v>0.995</v>
      </c>
      <c r="BJ18" s="9">
        <v>1.536</v>
      </c>
      <c r="BK18" s="9">
        <v>0.54100000000000004</v>
      </c>
      <c r="BL18" s="9">
        <v>0.995</v>
      </c>
      <c r="BM18" s="9">
        <v>0</v>
      </c>
      <c r="BN18" s="9">
        <v>0</v>
      </c>
      <c r="BO18" s="9">
        <v>0</v>
      </c>
      <c r="BP18" s="9">
        <v>5.9029999999999996</v>
      </c>
      <c r="BQ18" s="9">
        <v>2.9510000000000001</v>
      </c>
      <c r="BR18" s="9">
        <v>2.952</v>
      </c>
      <c r="BS18" s="9">
        <v>4.2530000000000001</v>
      </c>
      <c r="BT18" s="9">
        <v>1.87</v>
      </c>
      <c r="BU18" s="9">
        <v>2.383</v>
      </c>
      <c r="BV18" s="9">
        <v>1.5760000000000001</v>
      </c>
      <c r="BW18" s="9">
        <v>0.9</v>
      </c>
      <c r="BX18" s="9">
        <v>0.67700000000000005</v>
      </c>
      <c r="BY18" s="9">
        <v>0</v>
      </c>
      <c r="BZ18" s="9">
        <v>0</v>
      </c>
      <c r="CA18" s="9">
        <v>0</v>
      </c>
      <c r="CB18" s="9">
        <v>0.73099999999999998</v>
      </c>
      <c r="CC18" s="9">
        <v>0</v>
      </c>
      <c r="CD18" s="9">
        <v>0.73099999999999998</v>
      </c>
      <c r="CE18" s="9">
        <v>1.5309999999999999</v>
      </c>
      <c r="CF18" s="9">
        <v>0.55600000000000005</v>
      </c>
      <c r="CG18" s="9">
        <v>0.97499999999999998</v>
      </c>
      <c r="CH18" s="9">
        <v>2.0649999999999999</v>
      </c>
      <c r="CI18" s="9">
        <v>1.4950000000000001</v>
      </c>
      <c r="CJ18" s="9">
        <v>0.56899999999999995</v>
      </c>
      <c r="CK18" s="9">
        <v>0.41399999999999998</v>
      </c>
      <c r="CL18" s="9">
        <v>0.41399999999999998</v>
      </c>
      <c r="CM18" s="9">
        <v>0</v>
      </c>
      <c r="CN18" s="9">
        <v>1.65</v>
      </c>
      <c r="CO18" s="9">
        <v>1.081</v>
      </c>
      <c r="CP18" s="9">
        <v>0.56899999999999995</v>
      </c>
      <c r="CQ18" s="9">
        <v>1.5760000000000001</v>
      </c>
      <c r="CR18" s="9">
        <v>0.9</v>
      </c>
      <c r="CS18" s="9">
        <v>0.67700000000000005</v>
      </c>
      <c r="CT18" s="9">
        <v>1.5760000000000001</v>
      </c>
      <c r="CU18" s="9">
        <v>0.9</v>
      </c>
      <c r="CV18" s="9">
        <v>0.67700000000000005</v>
      </c>
      <c r="CW18" s="9">
        <v>1.5760000000000001</v>
      </c>
      <c r="CX18" s="9">
        <v>0.9</v>
      </c>
      <c r="CY18" s="9">
        <v>0.67700000000000005</v>
      </c>
      <c r="CZ18" s="9">
        <v>0</v>
      </c>
      <c r="DA18" s="9">
        <v>0</v>
      </c>
      <c r="DB18" s="9">
        <v>0</v>
      </c>
      <c r="DC18" s="9">
        <v>0</v>
      </c>
      <c r="DD18" s="9">
        <v>0</v>
      </c>
      <c r="DE18" s="9">
        <v>0</v>
      </c>
      <c r="DF18" s="9">
        <v>0</v>
      </c>
      <c r="DG18" s="9">
        <v>0</v>
      </c>
      <c r="DH18" s="9">
        <v>0</v>
      </c>
      <c r="DI18" s="9">
        <v>0</v>
      </c>
      <c r="DJ18" s="9">
        <v>0</v>
      </c>
      <c r="DK18" s="9">
        <v>0</v>
      </c>
      <c r="DL18" s="9">
        <v>0</v>
      </c>
      <c r="DM18" s="9">
        <v>0</v>
      </c>
      <c r="DN18" s="9">
        <v>0</v>
      </c>
      <c r="DO18" s="9">
        <v>0</v>
      </c>
      <c r="DP18" s="9">
        <v>0</v>
      </c>
      <c r="DQ18" s="9">
        <v>0</v>
      </c>
      <c r="DR18" s="9">
        <v>4.327</v>
      </c>
      <c r="DS18" s="9">
        <v>2.0510000000000002</v>
      </c>
      <c r="DT18" s="9">
        <v>2.2759999999999998</v>
      </c>
      <c r="DU18" s="9">
        <v>2.677</v>
      </c>
      <c r="DV18" s="9">
        <v>0.97099999999999997</v>
      </c>
      <c r="DW18" s="9">
        <v>1.706</v>
      </c>
      <c r="DX18" s="9">
        <v>0</v>
      </c>
      <c r="DY18" s="9">
        <v>0</v>
      </c>
      <c r="DZ18" s="9">
        <v>0</v>
      </c>
      <c r="EA18" s="9">
        <v>0</v>
      </c>
      <c r="EB18" s="9">
        <v>0</v>
      </c>
      <c r="EC18" s="9">
        <v>0</v>
      </c>
      <c r="ED18" s="9">
        <v>0.73099999999999998</v>
      </c>
      <c r="EE18" s="9">
        <v>0</v>
      </c>
      <c r="EF18" s="9">
        <v>0.73099999999999998</v>
      </c>
      <c r="EG18" s="9">
        <v>1.5309999999999999</v>
      </c>
      <c r="EH18" s="9">
        <v>0.55600000000000005</v>
      </c>
      <c r="EI18" s="9">
        <v>0.97499999999999998</v>
      </c>
      <c r="EJ18" s="9">
        <v>2.0649999999999999</v>
      </c>
      <c r="EK18" s="9">
        <v>1.4950000000000001</v>
      </c>
      <c r="EL18" s="9">
        <v>0.56899999999999995</v>
      </c>
      <c r="EM18" s="9">
        <v>0.41399999999999998</v>
      </c>
      <c r="EN18" s="9">
        <v>0.41399999999999998</v>
      </c>
      <c r="EO18" s="9">
        <v>0</v>
      </c>
      <c r="EP18" s="9">
        <v>1.65</v>
      </c>
      <c r="EQ18" s="9">
        <v>1.081</v>
      </c>
      <c r="ER18" s="9">
        <v>0.56899999999999995</v>
      </c>
      <c r="ES18" s="9">
        <v>9.718</v>
      </c>
      <c r="ET18" s="9">
        <v>5.5460000000000003</v>
      </c>
      <c r="EU18" s="9">
        <v>4.1719999999999997</v>
      </c>
      <c r="EV18" s="9">
        <v>9.718</v>
      </c>
      <c r="EW18" s="9">
        <v>5.5460000000000003</v>
      </c>
      <c r="EX18" s="9">
        <v>4.1719999999999997</v>
      </c>
      <c r="EY18" s="9">
        <v>7.0490000000000004</v>
      </c>
      <c r="EZ18" s="9">
        <v>4.7530000000000001</v>
      </c>
      <c r="FA18" s="9">
        <v>2.2959999999999998</v>
      </c>
      <c r="FB18" s="9">
        <v>0.52600000000000002</v>
      </c>
      <c r="FC18" s="9">
        <v>0</v>
      </c>
      <c r="FD18" s="9">
        <v>0.52600000000000002</v>
      </c>
      <c r="FE18" s="9">
        <v>1.3169999999999999</v>
      </c>
      <c r="FF18" s="9">
        <v>0.79300000000000004</v>
      </c>
      <c r="FG18" s="9">
        <v>0.52400000000000002</v>
      </c>
      <c r="FH18" s="9">
        <v>0.48199999999999998</v>
      </c>
      <c r="FI18" s="9">
        <v>0</v>
      </c>
      <c r="FJ18" s="9">
        <v>0.48199999999999998</v>
      </c>
      <c r="FK18" s="9">
        <v>0.34300000000000003</v>
      </c>
      <c r="FL18" s="9">
        <v>0</v>
      </c>
      <c r="FM18" s="9">
        <v>0.34300000000000003</v>
      </c>
      <c r="FN18" s="9">
        <v>0.34300000000000003</v>
      </c>
      <c r="FO18" s="9">
        <v>0</v>
      </c>
      <c r="FP18" s="9">
        <v>0.34300000000000003</v>
      </c>
      <c r="FQ18" s="9">
        <v>0</v>
      </c>
      <c r="FR18" s="9">
        <v>0</v>
      </c>
      <c r="FS18" s="9">
        <v>0</v>
      </c>
      <c r="FT18" s="9">
        <v>4.6760000000000002</v>
      </c>
      <c r="FU18" s="9">
        <v>0</v>
      </c>
      <c r="FV18" s="9">
        <v>4.6760000000000002</v>
      </c>
      <c r="FW18" s="9">
        <v>4.2190000000000003</v>
      </c>
      <c r="FX18" s="9">
        <v>0</v>
      </c>
      <c r="FY18" s="9">
        <v>4.2190000000000003</v>
      </c>
      <c r="FZ18" s="9">
        <v>0.85099999999999998</v>
      </c>
      <c r="GA18" s="9">
        <v>0</v>
      </c>
      <c r="GB18" s="9">
        <v>0.85099999999999998</v>
      </c>
      <c r="GC18" s="9">
        <v>1.907</v>
      </c>
      <c r="GD18" s="9">
        <v>0</v>
      </c>
      <c r="GE18" s="9">
        <v>1.907</v>
      </c>
      <c r="GF18" s="9">
        <v>0.54</v>
      </c>
      <c r="GG18" s="9">
        <v>0</v>
      </c>
      <c r="GH18" s="9">
        <v>0.54</v>
      </c>
      <c r="GI18" s="9">
        <v>0.36299999999999999</v>
      </c>
      <c r="GJ18" s="9">
        <v>0</v>
      </c>
      <c r="GK18" s="9">
        <v>0.36299999999999999</v>
      </c>
      <c r="GL18" s="9">
        <v>1.0149999999999999</v>
      </c>
      <c r="GM18" s="9">
        <v>0</v>
      </c>
      <c r="GN18" s="9">
        <v>1.0149999999999999</v>
      </c>
      <c r="GO18" s="9">
        <v>0.55800000000000005</v>
      </c>
      <c r="GP18" s="9">
        <v>0</v>
      </c>
      <c r="GQ18" s="9">
        <v>0.55800000000000005</v>
      </c>
      <c r="GR18" s="9">
        <v>0.45700000000000002</v>
      </c>
      <c r="GS18" s="9">
        <v>0</v>
      </c>
      <c r="GT18" s="9">
        <v>0.45700000000000002</v>
      </c>
      <c r="GU18" s="9">
        <v>3.3809999999999998</v>
      </c>
      <c r="GV18" s="9">
        <v>1.6479999999999999</v>
      </c>
      <c r="GW18" s="9">
        <v>1.7330000000000001</v>
      </c>
      <c r="GX18" s="9">
        <v>3.3809999999999998</v>
      </c>
      <c r="GY18" s="9">
        <v>1.6479999999999999</v>
      </c>
      <c r="GZ18" s="9">
        <v>1.7330000000000001</v>
      </c>
      <c r="HA18" s="9">
        <v>0</v>
      </c>
      <c r="HB18" s="9">
        <v>0</v>
      </c>
      <c r="HC18" s="9">
        <v>0</v>
      </c>
      <c r="HD18" s="9">
        <v>2.327</v>
      </c>
      <c r="HE18" s="9">
        <v>1.6479999999999999</v>
      </c>
      <c r="HF18" s="9">
        <v>0.67900000000000005</v>
      </c>
      <c r="HG18" s="9">
        <v>0</v>
      </c>
      <c r="HH18" s="9">
        <v>0</v>
      </c>
      <c r="HI18" s="9">
        <v>0</v>
      </c>
      <c r="HJ18" s="9">
        <v>0.61699999999999999</v>
      </c>
      <c r="HK18" s="9">
        <v>0</v>
      </c>
      <c r="HL18" s="9">
        <v>0.61699999999999999</v>
      </c>
      <c r="HM18" s="9">
        <v>0.437</v>
      </c>
      <c r="HN18" s="9">
        <v>0</v>
      </c>
      <c r="HO18" s="9">
        <v>0.437</v>
      </c>
      <c r="HP18" s="9">
        <v>0.437</v>
      </c>
      <c r="HQ18" s="9">
        <v>0</v>
      </c>
      <c r="HR18" s="9">
        <v>0.437</v>
      </c>
      <c r="HS18" s="9">
        <v>0</v>
      </c>
      <c r="HT18" s="9">
        <v>0</v>
      </c>
      <c r="HU18" s="9">
        <v>0</v>
      </c>
      <c r="HV18" s="9">
        <v>9.032</v>
      </c>
      <c r="HW18" s="9">
        <v>7.601</v>
      </c>
      <c r="HX18" s="9">
        <v>1.431</v>
      </c>
      <c r="HY18" s="9">
        <v>8.4619999999999997</v>
      </c>
      <c r="HZ18" s="9">
        <v>7.601</v>
      </c>
      <c r="IA18" s="9">
        <v>0.86099999999999999</v>
      </c>
      <c r="IB18" s="9">
        <v>2.7759999999999998</v>
      </c>
      <c r="IC18" s="9">
        <v>2.7759999999999998</v>
      </c>
      <c r="ID18" s="9">
        <v>0</v>
      </c>
      <c r="IE18" s="9">
        <v>3.1960000000000002</v>
      </c>
      <c r="IF18" s="9">
        <v>3.1960000000000002</v>
      </c>
      <c r="IG18" s="9">
        <v>0</v>
      </c>
      <c r="IH18" s="9">
        <v>0.86099999999999999</v>
      </c>
      <c r="II18" s="9">
        <v>0</v>
      </c>
      <c r="IJ18" s="9">
        <v>0.86099999999999999</v>
      </c>
      <c r="IK18" s="9">
        <v>0.49399999999999999</v>
      </c>
      <c r="IL18" s="9">
        <v>0.49399999999999999</v>
      </c>
      <c r="IM18" s="9">
        <v>0</v>
      </c>
      <c r="IN18" s="9">
        <v>1.7050000000000001</v>
      </c>
      <c r="IO18" s="9">
        <v>1.135</v>
      </c>
      <c r="IP18" s="9">
        <v>0.56999999999999995</v>
      </c>
      <c r="IQ18" s="9">
        <v>1.135</v>
      </c>
    </row>
    <row r="19" spans="1:251">
      <c r="A19" s="10">
        <v>44958</v>
      </c>
      <c r="B19" s="9">
        <v>9.7910000000000004</v>
      </c>
      <c r="C19" s="9">
        <v>3.778</v>
      </c>
      <c r="D19" s="9">
        <v>6.0129999999999999</v>
      </c>
      <c r="E19" s="9">
        <v>10.888999999999999</v>
      </c>
      <c r="F19" s="9">
        <v>5.6920000000000002</v>
      </c>
      <c r="G19" s="9">
        <v>5.1970000000000001</v>
      </c>
      <c r="H19" s="9">
        <v>10.029</v>
      </c>
      <c r="I19" s="9">
        <v>5.2249999999999996</v>
      </c>
      <c r="J19" s="9">
        <v>4.8029999999999999</v>
      </c>
      <c r="K19" s="9">
        <v>0.86</v>
      </c>
      <c r="L19" s="9">
        <v>0.46600000000000003</v>
      </c>
      <c r="M19" s="9">
        <v>0.39400000000000002</v>
      </c>
      <c r="N19" s="9">
        <v>11.471</v>
      </c>
      <c r="O19" s="9">
        <v>6.1849999999999996</v>
      </c>
      <c r="P19" s="9">
        <v>5.2859999999999996</v>
      </c>
      <c r="Q19" s="9">
        <v>11.471</v>
      </c>
      <c r="R19" s="9">
        <v>6.1849999999999996</v>
      </c>
      <c r="S19" s="9">
        <v>5.2859999999999996</v>
      </c>
      <c r="T19" s="9">
        <v>4.26</v>
      </c>
      <c r="U19" s="9">
        <v>2.9140000000000001</v>
      </c>
      <c r="V19" s="9">
        <v>1.345</v>
      </c>
      <c r="W19" s="9">
        <v>2.996</v>
      </c>
      <c r="X19" s="9">
        <v>1.792</v>
      </c>
      <c r="Y19" s="9">
        <v>1.2030000000000001</v>
      </c>
      <c r="Z19" s="9">
        <v>1.476</v>
      </c>
      <c r="AA19" s="9">
        <v>0.51900000000000002</v>
      </c>
      <c r="AB19" s="9">
        <v>0.95699999999999996</v>
      </c>
      <c r="AC19" s="9">
        <v>1.6060000000000001</v>
      </c>
      <c r="AD19" s="9">
        <v>0.95899999999999996</v>
      </c>
      <c r="AE19" s="9">
        <v>0.64600000000000002</v>
      </c>
      <c r="AF19" s="9">
        <v>1.1339999999999999</v>
      </c>
      <c r="AG19" s="9">
        <v>0</v>
      </c>
      <c r="AH19" s="9">
        <v>1.1339999999999999</v>
      </c>
      <c r="AI19" s="9">
        <v>1.1339999999999999</v>
      </c>
      <c r="AJ19" s="9">
        <v>0</v>
      </c>
      <c r="AK19" s="9">
        <v>1.1339999999999999</v>
      </c>
      <c r="AL19" s="9">
        <v>0</v>
      </c>
      <c r="AM19" s="9">
        <v>0</v>
      </c>
      <c r="AN19" s="9">
        <v>0</v>
      </c>
      <c r="AO19" s="9">
        <v>5.98</v>
      </c>
      <c r="AP19" s="9">
        <v>2.641</v>
      </c>
      <c r="AQ19" s="9">
        <v>3.34</v>
      </c>
      <c r="AR19" s="9">
        <v>5.98</v>
      </c>
      <c r="AS19" s="9">
        <v>2.641</v>
      </c>
      <c r="AT19" s="9">
        <v>3.34</v>
      </c>
      <c r="AU19" s="9">
        <v>3.4209999999999998</v>
      </c>
      <c r="AV19" s="9">
        <v>2.2759999999999998</v>
      </c>
      <c r="AW19" s="9">
        <v>1.1459999999999999</v>
      </c>
      <c r="AX19" s="9">
        <v>0</v>
      </c>
      <c r="AY19" s="9">
        <v>0</v>
      </c>
      <c r="AZ19" s="9">
        <v>0</v>
      </c>
      <c r="BA19" s="9">
        <v>0.95499999999999996</v>
      </c>
      <c r="BB19" s="9">
        <v>0</v>
      </c>
      <c r="BC19" s="9">
        <v>0.95499999999999996</v>
      </c>
      <c r="BD19" s="9">
        <v>0</v>
      </c>
      <c r="BE19" s="9">
        <v>0</v>
      </c>
      <c r="BF19" s="9">
        <v>0</v>
      </c>
      <c r="BG19" s="9">
        <v>1.6040000000000001</v>
      </c>
      <c r="BH19" s="9">
        <v>0.36499999999999999</v>
      </c>
      <c r="BI19" s="9">
        <v>1.2390000000000001</v>
      </c>
      <c r="BJ19" s="9">
        <v>1.6040000000000001</v>
      </c>
      <c r="BK19" s="9">
        <v>0.36499999999999999</v>
      </c>
      <c r="BL19" s="9">
        <v>1.2390000000000001</v>
      </c>
      <c r="BM19" s="9">
        <v>0</v>
      </c>
      <c r="BN19" s="9">
        <v>0</v>
      </c>
      <c r="BO19" s="9">
        <v>0</v>
      </c>
      <c r="BP19" s="9">
        <v>5.7380000000000004</v>
      </c>
      <c r="BQ19" s="9">
        <v>3.25</v>
      </c>
      <c r="BR19" s="9">
        <v>2.488</v>
      </c>
      <c r="BS19" s="9">
        <v>4.8780000000000001</v>
      </c>
      <c r="BT19" s="9">
        <v>2.7829999999999999</v>
      </c>
      <c r="BU19" s="9">
        <v>2.0939999999999999</v>
      </c>
      <c r="BV19" s="9">
        <v>0.94</v>
      </c>
      <c r="BW19" s="9">
        <v>0.40899999999999997</v>
      </c>
      <c r="BX19" s="9">
        <v>0.53100000000000003</v>
      </c>
      <c r="BY19" s="9">
        <v>0.89300000000000002</v>
      </c>
      <c r="BZ19" s="9">
        <v>0.89300000000000002</v>
      </c>
      <c r="CA19" s="9">
        <v>0</v>
      </c>
      <c r="CB19" s="9">
        <v>0</v>
      </c>
      <c r="CC19" s="9">
        <v>0</v>
      </c>
      <c r="CD19" s="9">
        <v>0</v>
      </c>
      <c r="CE19" s="9">
        <v>0.495</v>
      </c>
      <c r="CF19" s="9">
        <v>0</v>
      </c>
      <c r="CG19" s="9">
        <v>0.495</v>
      </c>
      <c r="CH19" s="9">
        <v>3.4089999999999998</v>
      </c>
      <c r="CI19" s="9">
        <v>1.948</v>
      </c>
      <c r="CJ19" s="9">
        <v>1.462</v>
      </c>
      <c r="CK19" s="9">
        <v>2.5489999999999999</v>
      </c>
      <c r="CL19" s="9">
        <v>1.4810000000000001</v>
      </c>
      <c r="CM19" s="9">
        <v>1.0680000000000001</v>
      </c>
      <c r="CN19" s="9">
        <v>0.86</v>
      </c>
      <c r="CO19" s="9">
        <v>0.46600000000000003</v>
      </c>
      <c r="CP19" s="9">
        <v>0.39400000000000002</v>
      </c>
      <c r="CQ19" s="9">
        <v>0.40899999999999997</v>
      </c>
      <c r="CR19" s="9">
        <v>0.40899999999999997</v>
      </c>
      <c r="CS19" s="9">
        <v>0</v>
      </c>
      <c r="CT19" s="9">
        <v>0.40899999999999997</v>
      </c>
      <c r="CU19" s="9">
        <v>0.40899999999999997</v>
      </c>
      <c r="CV19" s="9">
        <v>0</v>
      </c>
      <c r="CW19" s="9">
        <v>0.40899999999999997</v>
      </c>
      <c r="CX19" s="9">
        <v>0.40899999999999997</v>
      </c>
      <c r="CY19" s="9">
        <v>0</v>
      </c>
      <c r="CZ19" s="9">
        <v>0</v>
      </c>
      <c r="DA19" s="9">
        <v>0</v>
      </c>
      <c r="DB19" s="9">
        <v>0</v>
      </c>
      <c r="DC19" s="9">
        <v>0</v>
      </c>
      <c r="DD19" s="9">
        <v>0</v>
      </c>
      <c r="DE19" s="9">
        <v>0</v>
      </c>
      <c r="DF19" s="9">
        <v>0</v>
      </c>
      <c r="DG19" s="9">
        <v>0</v>
      </c>
      <c r="DH19" s="9">
        <v>0</v>
      </c>
      <c r="DI19" s="9">
        <v>0</v>
      </c>
      <c r="DJ19" s="9">
        <v>0</v>
      </c>
      <c r="DK19" s="9">
        <v>0</v>
      </c>
      <c r="DL19" s="9">
        <v>0</v>
      </c>
      <c r="DM19" s="9">
        <v>0</v>
      </c>
      <c r="DN19" s="9">
        <v>0</v>
      </c>
      <c r="DO19" s="9">
        <v>0</v>
      </c>
      <c r="DP19" s="9">
        <v>0</v>
      </c>
      <c r="DQ19" s="9">
        <v>0</v>
      </c>
      <c r="DR19" s="9">
        <v>5.3280000000000003</v>
      </c>
      <c r="DS19" s="9">
        <v>2.84</v>
      </c>
      <c r="DT19" s="9">
        <v>2.488</v>
      </c>
      <c r="DU19" s="9">
        <v>4.468</v>
      </c>
      <c r="DV19" s="9">
        <v>2.3740000000000001</v>
      </c>
      <c r="DW19" s="9">
        <v>2.0939999999999999</v>
      </c>
      <c r="DX19" s="9">
        <v>0.53100000000000003</v>
      </c>
      <c r="DY19" s="9">
        <v>0</v>
      </c>
      <c r="DZ19" s="9">
        <v>0.53100000000000003</v>
      </c>
      <c r="EA19" s="9">
        <v>0.89300000000000002</v>
      </c>
      <c r="EB19" s="9">
        <v>0.89300000000000002</v>
      </c>
      <c r="EC19" s="9">
        <v>0</v>
      </c>
      <c r="ED19" s="9">
        <v>0</v>
      </c>
      <c r="EE19" s="9">
        <v>0</v>
      </c>
      <c r="EF19" s="9">
        <v>0</v>
      </c>
      <c r="EG19" s="9">
        <v>0.495</v>
      </c>
      <c r="EH19" s="9">
        <v>0</v>
      </c>
      <c r="EI19" s="9">
        <v>0.495</v>
      </c>
      <c r="EJ19" s="9">
        <v>3.4089999999999998</v>
      </c>
      <c r="EK19" s="9">
        <v>1.948</v>
      </c>
      <c r="EL19" s="9">
        <v>1.462</v>
      </c>
      <c r="EM19" s="9">
        <v>2.5489999999999999</v>
      </c>
      <c r="EN19" s="9">
        <v>1.4810000000000001</v>
      </c>
      <c r="EO19" s="9">
        <v>1.0680000000000001</v>
      </c>
      <c r="EP19" s="9">
        <v>0.86</v>
      </c>
      <c r="EQ19" s="9">
        <v>0.46600000000000003</v>
      </c>
      <c r="ER19" s="9">
        <v>0.39400000000000002</v>
      </c>
      <c r="ES19" s="9">
        <v>8.8209999999999997</v>
      </c>
      <c r="ET19" s="9">
        <v>4.6790000000000003</v>
      </c>
      <c r="EU19" s="9">
        <v>4.141</v>
      </c>
      <c r="EV19" s="9">
        <v>8.8209999999999997</v>
      </c>
      <c r="EW19" s="9">
        <v>4.6790000000000003</v>
      </c>
      <c r="EX19" s="9">
        <v>4.141</v>
      </c>
      <c r="EY19" s="9">
        <v>6.3490000000000002</v>
      </c>
      <c r="EZ19" s="9">
        <v>3.8730000000000002</v>
      </c>
      <c r="FA19" s="9">
        <v>2.476</v>
      </c>
      <c r="FB19" s="9">
        <v>2.097</v>
      </c>
      <c r="FC19" s="9">
        <v>0.80600000000000005</v>
      </c>
      <c r="FD19" s="9">
        <v>1.29</v>
      </c>
      <c r="FE19" s="9">
        <v>0.375</v>
      </c>
      <c r="FF19" s="9">
        <v>0</v>
      </c>
      <c r="FG19" s="9">
        <v>0.375</v>
      </c>
      <c r="FH19" s="9">
        <v>0</v>
      </c>
      <c r="FI19" s="9">
        <v>0</v>
      </c>
      <c r="FJ19" s="9">
        <v>0</v>
      </c>
      <c r="FK19" s="9">
        <v>0</v>
      </c>
      <c r="FL19" s="9">
        <v>0</v>
      </c>
      <c r="FM19" s="9">
        <v>0</v>
      </c>
      <c r="FN19" s="9">
        <v>0</v>
      </c>
      <c r="FO19" s="9">
        <v>0</v>
      </c>
      <c r="FP19" s="9">
        <v>0</v>
      </c>
      <c r="FQ19" s="9">
        <v>0</v>
      </c>
      <c r="FR19" s="9">
        <v>0</v>
      </c>
      <c r="FS19" s="9">
        <v>0</v>
      </c>
      <c r="FT19" s="9">
        <v>2.633</v>
      </c>
      <c r="FU19" s="9">
        <v>1.123</v>
      </c>
      <c r="FV19" s="9">
        <v>1.51</v>
      </c>
      <c r="FW19" s="9">
        <v>2.633</v>
      </c>
      <c r="FX19" s="9">
        <v>1.123</v>
      </c>
      <c r="FY19" s="9">
        <v>1.51</v>
      </c>
      <c r="FZ19" s="9">
        <v>2.056</v>
      </c>
      <c r="GA19" s="9">
        <v>0.54600000000000004</v>
      </c>
      <c r="GB19" s="9">
        <v>1.51</v>
      </c>
      <c r="GC19" s="9">
        <v>0</v>
      </c>
      <c r="GD19" s="9">
        <v>0</v>
      </c>
      <c r="GE19" s="9">
        <v>0</v>
      </c>
      <c r="GF19" s="9">
        <v>0</v>
      </c>
      <c r="GG19" s="9">
        <v>0</v>
      </c>
      <c r="GH19" s="9">
        <v>0</v>
      </c>
      <c r="GI19" s="9">
        <v>0</v>
      </c>
      <c r="GJ19" s="9">
        <v>0</v>
      </c>
      <c r="GK19" s="9">
        <v>0</v>
      </c>
      <c r="GL19" s="9">
        <v>0.57699999999999996</v>
      </c>
      <c r="GM19" s="9">
        <v>0.57699999999999996</v>
      </c>
      <c r="GN19" s="9">
        <v>0</v>
      </c>
      <c r="GO19" s="9">
        <v>0.57699999999999996</v>
      </c>
      <c r="GP19" s="9">
        <v>0.57699999999999996</v>
      </c>
      <c r="GQ19" s="9">
        <v>0</v>
      </c>
      <c r="GR19" s="9">
        <v>0</v>
      </c>
      <c r="GS19" s="9">
        <v>0</v>
      </c>
      <c r="GT19" s="9">
        <v>0</v>
      </c>
      <c r="GU19" s="9">
        <v>4.7149999999999999</v>
      </c>
      <c r="GV19" s="9">
        <v>2.4529999999999998</v>
      </c>
      <c r="GW19" s="9">
        <v>2.262</v>
      </c>
      <c r="GX19" s="9">
        <v>4.7149999999999999</v>
      </c>
      <c r="GY19" s="9">
        <v>2.4529999999999998</v>
      </c>
      <c r="GZ19" s="9">
        <v>2.262</v>
      </c>
      <c r="HA19" s="9">
        <v>0</v>
      </c>
      <c r="HB19" s="9">
        <v>0</v>
      </c>
      <c r="HC19" s="9">
        <v>0</v>
      </c>
      <c r="HD19" s="9">
        <v>0.55400000000000005</v>
      </c>
      <c r="HE19" s="9">
        <v>0</v>
      </c>
      <c r="HF19" s="9">
        <v>0.55400000000000005</v>
      </c>
      <c r="HG19" s="9">
        <v>0.77600000000000002</v>
      </c>
      <c r="HH19" s="9">
        <v>0.77600000000000002</v>
      </c>
      <c r="HI19" s="9">
        <v>0</v>
      </c>
      <c r="HJ19" s="9">
        <v>1.5920000000000001</v>
      </c>
      <c r="HK19" s="9">
        <v>0.41399999999999998</v>
      </c>
      <c r="HL19" s="9">
        <v>1.1779999999999999</v>
      </c>
      <c r="HM19" s="9">
        <v>1.7929999999999999</v>
      </c>
      <c r="HN19" s="9">
        <v>1.2629999999999999</v>
      </c>
      <c r="HO19" s="9">
        <v>0.53</v>
      </c>
      <c r="HP19" s="9">
        <v>1.7929999999999999</v>
      </c>
      <c r="HQ19" s="9">
        <v>1.2629999999999999</v>
      </c>
      <c r="HR19" s="9">
        <v>0.53</v>
      </c>
      <c r="HS19" s="9">
        <v>0</v>
      </c>
      <c r="HT19" s="9">
        <v>0</v>
      </c>
      <c r="HU19" s="9">
        <v>0</v>
      </c>
      <c r="HV19" s="9">
        <v>9.5050000000000008</v>
      </c>
      <c r="HW19" s="9">
        <v>4.5960000000000001</v>
      </c>
      <c r="HX19" s="9">
        <v>4.9089999999999998</v>
      </c>
      <c r="HY19" s="9">
        <v>9.5050000000000008</v>
      </c>
      <c r="HZ19" s="9">
        <v>4.5960000000000001</v>
      </c>
      <c r="IA19" s="9">
        <v>4.9089999999999998</v>
      </c>
      <c r="IB19" s="9">
        <v>5.165</v>
      </c>
      <c r="IC19" s="9">
        <v>2.927</v>
      </c>
      <c r="ID19" s="9">
        <v>2.2370000000000001</v>
      </c>
      <c r="IE19" s="9">
        <v>2.1760000000000002</v>
      </c>
      <c r="IF19" s="9">
        <v>0.61299999999999999</v>
      </c>
      <c r="IG19" s="9">
        <v>1.5640000000000001</v>
      </c>
      <c r="IH19" s="9">
        <v>1.62</v>
      </c>
      <c r="II19" s="9">
        <v>0.51100000000000001</v>
      </c>
      <c r="IJ19" s="9">
        <v>1.1080000000000001</v>
      </c>
      <c r="IK19" s="9">
        <v>0.54500000000000004</v>
      </c>
      <c r="IL19" s="9">
        <v>0.54500000000000004</v>
      </c>
      <c r="IM19" s="9">
        <v>0</v>
      </c>
      <c r="IN19" s="9">
        <v>0</v>
      </c>
      <c r="IO19" s="9">
        <v>0</v>
      </c>
      <c r="IP19" s="9">
        <v>0</v>
      </c>
      <c r="IQ19" s="9">
        <v>0</v>
      </c>
    </row>
    <row r="20" spans="1:251">
      <c r="A20" s="10">
        <v>45323</v>
      </c>
      <c r="B20" s="9">
        <v>11.228</v>
      </c>
      <c r="C20" s="9">
        <v>4.1849999999999996</v>
      </c>
      <c r="D20" s="9">
        <v>7.0430000000000001</v>
      </c>
      <c r="E20" s="9">
        <v>12.629</v>
      </c>
      <c r="F20" s="9">
        <v>6.681</v>
      </c>
      <c r="G20" s="9">
        <v>5.9480000000000004</v>
      </c>
      <c r="H20" s="9">
        <v>11.487</v>
      </c>
      <c r="I20" s="9">
        <v>6.0540000000000003</v>
      </c>
      <c r="J20" s="9">
        <v>5.4329999999999998</v>
      </c>
      <c r="K20" s="9">
        <v>1.1419999999999999</v>
      </c>
      <c r="L20" s="9">
        <v>0.627</v>
      </c>
      <c r="M20" s="9">
        <v>0.51500000000000001</v>
      </c>
      <c r="N20" s="9">
        <v>11.433999999999999</v>
      </c>
      <c r="O20" s="9">
        <v>5.5730000000000004</v>
      </c>
      <c r="P20" s="9">
        <v>5.8609999999999998</v>
      </c>
      <c r="Q20" s="9">
        <v>11.433999999999999</v>
      </c>
      <c r="R20" s="9">
        <v>5.5730000000000004</v>
      </c>
      <c r="S20" s="9">
        <v>5.8609999999999998</v>
      </c>
      <c r="T20" s="9">
        <v>6.9889999999999999</v>
      </c>
      <c r="U20" s="9">
        <v>2.6579999999999999</v>
      </c>
      <c r="V20" s="9">
        <v>4.3310000000000004</v>
      </c>
      <c r="W20" s="9">
        <v>0.56200000000000006</v>
      </c>
      <c r="X20" s="9">
        <v>0.56200000000000006</v>
      </c>
      <c r="Y20" s="9">
        <v>0</v>
      </c>
      <c r="Z20" s="9">
        <v>2.1520000000000001</v>
      </c>
      <c r="AA20" s="9">
        <v>0.622</v>
      </c>
      <c r="AB20" s="9">
        <v>1.53</v>
      </c>
      <c r="AC20" s="9">
        <v>0.90900000000000003</v>
      </c>
      <c r="AD20" s="9">
        <v>0.90900000000000003</v>
      </c>
      <c r="AE20" s="9">
        <v>0</v>
      </c>
      <c r="AF20" s="9">
        <v>0.82199999999999995</v>
      </c>
      <c r="AG20" s="9">
        <v>0.82199999999999995</v>
      </c>
      <c r="AH20" s="9">
        <v>0</v>
      </c>
      <c r="AI20" s="9">
        <v>0.82199999999999995</v>
      </c>
      <c r="AJ20" s="9">
        <v>0.82199999999999995</v>
      </c>
      <c r="AK20" s="9">
        <v>0</v>
      </c>
      <c r="AL20" s="9">
        <v>0</v>
      </c>
      <c r="AM20" s="9">
        <v>0</v>
      </c>
      <c r="AN20" s="9">
        <v>0</v>
      </c>
      <c r="AO20" s="9">
        <v>8.8369999999999997</v>
      </c>
      <c r="AP20" s="9">
        <v>4.7320000000000002</v>
      </c>
      <c r="AQ20" s="9">
        <v>4.1050000000000004</v>
      </c>
      <c r="AR20" s="9">
        <v>8.8369999999999997</v>
      </c>
      <c r="AS20" s="9">
        <v>4.7320000000000002</v>
      </c>
      <c r="AT20" s="9">
        <v>4.1050000000000004</v>
      </c>
      <c r="AU20" s="9">
        <v>3.65</v>
      </c>
      <c r="AV20" s="9">
        <v>2.4340000000000002</v>
      </c>
      <c r="AW20" s="9">
        <v>1.2150000000000001</v>
      </c>
      <c r="AX20" s="9">
        <v>0.77800000000000002</v>
      </c>
      <c r="AY20" s="9">
        <v>0.77800000000000002</v>
      </c>
      <c r="AZ20" s="9">
        <v>0</v>
      </c>
      <c r="BA20" s="9">
        <v>1.46</v>
      </c>
      <c r="BB20" s="9">
        <v>0.877</v>
      </c>
      <c r="BC20" s="9">
        <v>0.58299999999999996</v>
      </c>
      <c r="BD20" s="9">
        <v>2.4849999999999999</v>
      </c>
      <c r="BE20" s="9">
        <v>0.64200000000000002</v>
      </c>
      <c r="BF20" s="9">
        <v>1.8420000000000001</v>
      </c>
      <c r="BG20" s="9">
        <v>0.46400000000000002</v>
      </c>
      <c r="BH20" s="9">
        <v>0</v>
      </c>
      <c r="BI20" s="9">
        <v>0.46400000000000002</v>
      </c>
      <c r="BJ20" s="9">
        <v>0.46400000000000002</v>
      </c>
      <c r="BK20" s="9">
        <v>0</v>
      </c>
      <c r="BL20" s="9">
        <v>0.46400000000000002</v>
      </c>
      <c r="BM20" s="9">
        <v>0</v>
      </c>
      <c r="BN20" s="9">
        <v>0</v>
      </c>
      <c r="BO20" s="9">
        <v>0</v>
      </c>
      <c r="BP20" s="9">
        <v>2.6659999999999999</v>
      </c>
      <c r="BQ20" s="9">
        <v>1.53</v>
      </c>
      <c r="BR20" s="9">
        <v>1.1359999999999999</v>
      </c>
      <c r="BS20" s="9">
        <v>1.524</v>
      </c>
      <c r="BT20" s="9">
        <v>0.90300000000000002</v>
      </c>
      <c r="BU20" s="9">
        <v>0.621</v>
      </c>
      <c r="BV20" s="9">
        <v>0</v>
      </c>
      <c r="BW20" s="9">
        <v>0</v>
      </c>
      <c r="BX20" s="9">
        <v>0</v>
      </c>
      <c r="BY20" s="9">
        <v>0</v>
      </c>
      <c r="BZ20" s="9">
        <v>0</v>
      </c>
      <c r="CA20" s="9">
        <v>0</v>
      </c>
      <c r="CB20" s="9">
        <v>0</v>
      </c>
      <c r="CC20" s="9">
        <v>0</v>
      </c>
      <c r="CD20" s="9">
        <v>0</v>
      </c>
      <c r="CE20" s="9">
        <v>0</v>
      </c>
      <c r="CF20" s="9">
        <v>0</v>
      </c>
      <c r="CG20" s="9">
        <v>0</v>
      </c>
      <c r="CH20" s="9">
        <v>2.6659999999999999</v>
      </c>
      <c r="CI20" s="9">
        <v>1.53</v>
      </c>
      <c r="CJ20" s="9">
        <v>1.1359999999999999</v>
      </c>
      <c r="CK20" s="9">
        <v>1.524</v>
      </c>
      <c r="CL20" s="9">
        <v>0.90300000000000002</v>
      </c>
      <c r="CM20" s="9">
        <v>0.621</v>
      </c>
      <c r="CN20" s="9">
        <v>1.1419999999999999</v>
      </c>
      <c r="CO20" s="9">
        <v>0.627</v>
      </c>
      <c r="CP20" s="9">
        <v>0.51500000000000001</v>
      </c>
      <c r="CQ20" s="9">
        <v>0</v>
      </c>
      <c r="CR20" s="9">
        <v>0</v>
      </c>
      <c r="CS20" s="9">
        <v>0</v>
      </c>
      <c r="CT20" s="9">
        <v>0</v>
      </c>
      <c r="CU20" s="9">
        <v>0</v>
      </c>
      <c r="CV20" s="9">
        <v>0</v>
      </c>
      <c r="CW20" s="9">
        <v>0</v>
      </c>
      <c r="CX20" s="9">
        <v>0</v>
      </c>
      <c r="CY20" s="9">
        <v>0</v>
      </c>
      <c r="CZ20" s="9">
        <v>0</v>
      </c>
      <c r="DA20" s="9">
        <v>0</v>
      </c>
      <c r="DB20" s="9">
        <v>0</v>
      </c>
      <c r="DC20" s="9">
        <v>0</v>
      </c>
      <c r="DD20" s="9">
        <v>0</v>
      </c>
      <c r="DE20" s="9">
        <v>0</v>
      </c>
      <c r="DF20" s="9">
        <v>0</v>
      </c>
      <c r="DG20" s="9">
        <v>0</v>
      </c>
      <c r="DH20" s="9">
        <v>0</v>
      </c>
      <c r="DI20" s="9">
        <v>0</v>
      </c>
      <c r="DJ20" s="9">
        <v>0</v>
      </c>
      <c r="DK20" s="9">
        <v>0</v>
      </c>
      <c r="DL20" s="9">
        <v>0</v>
      </c>
      <c r="DM20" s="9">
        <v>0</v>
      </c>
      <c r="DN20" s="9">
        <v>0</v>
      </c>
      <c r="DO20" s="9">
        <v>0</v>
      </c>
      <c r="DP20" s="9">
        <v>0</v>
      </c>
      <c r="DQ20" s="9">
        <v>0</v>
      </c>
      <c r="DR20" s="9">
        <v>2.6659999999999999</v>
      </c>
      <c r="DS20" s="9">
        <v>1.53</v>
      </c>
      <c r="DT20" s="9">
        <v>1.1359999999999999</v>
      </c>
      <c r="DU20" s="9">
        <v>1.524</v>
      </c>
      <c r="DV20" s="9">
        <v>0.90300000000000002</v>
      </c>
      <c r="DW20" s="9">
        <v>0.621</v>
      </c>
      <c r="DX20" s="9">
        <v>0</v>
      </c>
      <c r="DY20" s="9">
        <v>0</v>
      </c>
      <c r="DZ20" s="9">
        <v>0</v>
      </c>
      <c r="EA20" s="9">
        <v>0</v>
      </c>
      <c r="EB20" s="9">
        <v>0</v>
      </c>
      <c r="EC20" s="9">
        <v>0</v>
      </c>
      <c r="ED20" s="9">
        <v>0</v>
      </c>
      <c r="EE20" s="9">
        <v>0</v>
      </c>
      <c r="EF20" s="9">
        <v>0</v>
      </c>
      <c r="EG20" s="9">
        <v>0</v>
      </c>
      <c r="EH20" s="9">
        <v>0</v>
      </c>
      <c r="EI20" s="9">
        <v>0</v>
      </c>
      <c r="EJ20" s="9">
        <v>2.6659999999999999</v>
      </c>
      <c r="EK20" s="9">
        <v>1.53</v>
      </c>
      <c r="EL20" s="9">
        <v>1.1359999999999999</v>
      </c>
      <c r="EM20" s="9">
        <v>1.524</v>
      </c>
      <c r="EN20" s="9">
        <v>0.90300000000000002</v>
      </c>
      <c r="EO20" s="9">
        <v>0.621</v>
      </c>
      <c r="EP20" s="9">
        <v>1.1419999999999999</v>
      </c>
      <c r="EQ20" s="9">
        <v>0.627</v>
      </c>
      <c r="ER20" s="9">
        <v>0.51500000000000001</v>
      </c>
      <c r="ES20" s="9">
        <v>11.587999999999999</v>
      </c>
      <c r="ET20" s="9">
        <v>5.3250000000000002</v>
      </c>
      <c r="EU20" s="9">
        <v>6.2629999999999999</v>
      </c>
      <c r="EV20" s="9">
        <v>11.587999999999999</v>
      </c>
      <c r="EW20" s="9">
        <v>5.3250000000000002</v>
      </c>
      <c r="EX20" s="9">
        <v>6.2629999999999999</v>
      </c>
      <c r="EY20" s="9">
        <v>8.1929999999999996</v>
      </c>
      <c r="EZ20" s="9">
        <v>3.363</v>
      </c>
      <c r="FA20" s="9">
        <v>4.83</v>
      </c>
      <c r="FB20" s="9">
        <v>3.395</v>
      </c>
      <c r="FC20" s="9">
        <v>1.962</v>
      </c>
      <c r="FD20" s="9">
        <v>1.4330000000000001</v>
      </c>
      <c r="FE20" s="9">
        <v>0</v>
      </c>
      <c r="FF20" s="9">
        <v>0</v>
      </c>
      <c r="FG20" s="9">
        <v>0</v>
      </c>
      <c r="FH20" s="9">
        <v>0</v>
      </c>
      <c r="FI20" s="9">
        <v>0</v>
      </c>
      <c r="FJ20" s="9">
        <v>0</v>
      </c>
      <c r="FK20" s="9">
        <v>0</v>
      </c>
      <c r="FL20" s="9">
        <v>0</v>
      </c>
      <c r="FM20" s="9">
        <v>0</v>
      </c>
      <c r="FN20" s="9">
        <v>0</v>
      </c>
      <c r="FO20" s="9">
        <v>0</v>
      </c>
      <c r="FP20" s="9">
        <v>0</v>
      </c>
      <c r="FQ20" s="9">
        <v>0</v>
      </c>
      <c r="FR20" s="9">
        <v>0</v>
      </c>
      <c r="FS20" s="9">
        <v>0</v>
      </c>
      <c r="FT20" s="9">
        <v>4.9800000000000004</v>
      </c>
      <c r="FU20" s="9">
        <v>2.5680000000000001</v>
      </c>
      <c r="FV20" s="9">
        <v>2.4119999999999999</v>
      </c>
      <c r="FW20" s="9">
        <v>4.9800000000000004</v>
      </c>
      <c r="FX20" s="9">
        <v>2.5680000000000001</v>
      </c>
      <c r="FY20" s="9">
        <v>2.4119999999999999</v>
      </c>
      <c r="FZ20" s="9">
        <v>2.8010000000000002</v>
      </c>
      <c r="GA20" s="9">
        <v>1.391</v>
      </c>
      <c r="GB20" s="9">
        <v>1.409</v>
      </c>
      <c r="GC20" s="9">
        <v>0.79300000000000004</v>
      </c>
      <c r="GD20" s="9">
        <v>0.79300000000000004</v>
      </c>
      <c r="GE20" s="9">
        <v>0</v>
      </c>
      <c r="GF20" s="9">
        <v>0.47</v>
      </c>
      <c r="GG20" s="9">
        <v>0</v>
      </c>
      <c r="GH20" s="9">
        <v>0.47</v>
      </c>
      <c r="GI20" s="9">
        <v>0.53200000000000003</v>
      </c>
      <c r="GJ20" s="9">
        <v>0</v>
      </c>
      <c r="GK20" s="9">
        <v>0.53200000000000003</v>
      </c>
      <c r="GL20" s="9">
        <v>0.38400000000000001</v>
      </c>
      <c r="GM20" s="9">
        <v>0.38400000000000001</v>
      </c>
      <c r="GN20" s="9">
        <v>0</v>
      </c>
      <c r="GO20" s="9">
        <v>0.38400000000000001</v>
      </c>
      <c r="GP20" s="9">
        <v>0.38400000000000001</v>
      </c>
      <c r="GQ20" s="9">
        <v>0</v>
      </c>
      <c r="GR20" s="9">
        <v>0</v>
      </c>
      <c r="GS20" s="9">
        <v>0</v>
      </c>
      <c r="GT20" s="9">
        <v>0</v>
      </c>
      <c r="GU20" s="9">
        <v>2.3479999999999999</v>
      </c>
      <c r="GV20" s="9">
        <v>2.3479999999999999</v>
      </c>
      <c r="GW20" s="9">
        <v>0</v>
      </c>
      <c r="GX20" s="9">
        <v>2.3479999999999999</v>
      </c>
      <c r="GY20" s="9">
        <v>2.3479999999999999</v>
      </c>
      <c r="GZ20" s="9">
        <v>0</v>
      </c>
      <c r="HA20" s="9">
        <v>0.496</v>
      </c>
      <c r="HB20" s="9">
        <v>0.496</v>
      </c>
      <c r="HC20" s="9">
        <v>0</v>
      </c>
      <c r="HD20" s="9">
        <v>0.73</v>
      </c>
      <c r="HE20" s="9">
        <v>0.73</v>
      </c>
      <c r="HF20" s="9">
        <v>0</v>
      </c>
      <c r="HG20" s="9">
        <v>0.57899999999999996</v>
      </c>
      <c r="HH20" s="9">
        <v>0.57899999999999996</v>
      </c>
      <c r="HI20" s="9">
        <v>0</v>
      </c>
      <c r="HJ20" s="9">
        <v>0.54300000000000004</v>
      </c>
      <c r="HK20" s="9">
        <v>0.54300000000000004</v>
      </c>
      <c r="HL20" s="9">
        <v>0</v>
      </c>
      <c r="HM20" s="9">
        <v>0</v>
      </c>
      <c r="HN20" s="9">
        <v>0</v>
      </c>
      <c r="HO20" s="9">
        <v>0</v>
      </c>
      <c r="HP20" s="9">
        <v>0</v>
      </c>
      <c r="HQ20" s="9">
        <v>0</v>
      </c>
      <c r="HR20" s="9">
        <v>0</v>
      </c>
      <c r="HS20" s="9">
        <v>0</v>
      </c>
      <c r="HT20" s="9">
        <v>0</v>
      </c>
      <c r="HU20" s="9">
        <v>0</v>
      </c>
      <c r="HV20" s="9">
        <v>8.9960000000000004</v>
      </c>
      <c r="HW20" s="9">
        <v>4.4409999999999998</v>
      </c>
      <c r="HX20" s="9">
        <v>4.5540000000000003</v>
      </c>
      <c r="HY20" s="9">
        <v>8.9960000000000004</v>
      </c>
      <c r="HZ20" s="9">
        <v>4.4409999999999998</v>
      </c>
      <c r="IA20" s="9">
        <v>4.5540000000000003</v>
      </c>
      <c r="IB20" s="9">
        <v>6.1790000000000003</v>
      </c>
      <c r="IC20" s="9">
        <v>2.8450000000000002</v>
      </c>
      <c r="ID20" s="9">
        <v>3.3340000000000001</v>
      </c>
      <c r="IE20" s="9">
        <v>2.8170000000000002</v>
      </c>
      <c r="IF20" s="9">
        <v>1.597</v>
      </c>
      <c r="IG20" s="9">
        <v>1.2210000000000001</v>
      </c>
      <c r="IH20" s="9">
        <v>0</v>
      </c>
      <c r="II20" s="9">
        <v>0</v>
      </c>
      <c r="IJ20" s="9">
        <v>0</v>
      </c>
      <c r="IK20" s="9">
        <v>0</v>
      </c>
      <c r="IL20" s="9">
        <v>0</v>
      </c>
      <c r="IM20" s="9">
        <v>0</v>
      </c>
      <c r="IN20" s="9">
        <v>0</v>
      </c>
      <c r="IO20" s="9">
        <v>0</v>
      </c>
      <c r="IP20" s="9">
        <v>0</v>
      </c>
      <c r="IQ20" s="9">
        <v>0</v>
      </c>
    </row>
  </sheetData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3512</v>
      </c>
      <c r="C1" s="3" t="s">
        <v>3513</v>
      </c>
      <c r="D1" s="3" t="s">
        <v>3514</v>
      </c>
      <c r="E1" s="3" t="s">
        <v>3515</v>
      </c>
      <c r="F1" s="3" t="s">
        <v>3516</v>
      </c>
      <c r="G1" s="3" t="s">
        <v>3517</v>
      </c>
      <c r="H1" s="3" t="s">
        <v>3518</v>
      </c>
      <c r="I1" s="3" t="s">
        <v>3519</v>
      </c>
      <c r="J1" s="3" t="s">
        <v>3520</v>
      </c>
      <c r="K1" s="3" t="s">
        <v>3521</v>
      </c>
      <c r="L1" s="3" t="s">
        <v>3522</v>
      </c>
      <c r="M1" s="3" t="s">
        <v>3523</v>
      </c>
      <c r="N1" s="3" t="s">
        <v>3524</v>
      </c>
      <c r="O1" s="3" t="s">
        <v>3525</v>
      </c>
      <c r="P1" s="3" t="s">
        <v>3526</v>
      </c>
      <c r="Q1" s="3" t="s">
        <v>3527</v>
      </c>
      <c r="R1" s="3" t="s">
        <v>3528</v>
      </c>
      <c r="S1" s="3" t="s">
        <v>3529</v>
      </c>
      <c r="T1" s="3" t="s">
        <v>3530</v>
      </c>
      <c r="U1" s="3" t="s">
        <v>3531</v>
      </c>
      <c r="V1" s="3" t="s">
        <v>3532</v>
      </c>
      <c r="W1" s="3" t="s">
        <v>3533</v>
      </c>
      <c r="X1" s="3" t="s">
        <v>3534</v>
      </c>
      <c r="Y1" s="3" t="s">
        <v>3535</v>
      </c>
      <c r="Z1" s="3" t="s">
        <v>3536</v>
      </c>
      <c r="AA1" s="3" t="s">
        <v>3537</v>
      </c>
      <c r="AB1" s="3" t="s">
        <v>3538</v>
      </c>
      <c r="AC1" s="3" t="s">
        <v>3539</v>
      </c>
      <c r="AD1" s="3" t="s">
        <v>3540</v>
      </c>
      <c r="AE1" s="3" t="s">
        <v>3541</v>
      </c>
      <c r="AF1" s="3" t="s">
        <v>3542</v>
      </c>
      <c r="AG1" s="3" t="s">
        <v>3543</v>
      </c>
      <c r="AH1" s="3" t="s">
        <v>3544</v>
      </c>
      <c r="AI1" s="3" t="s">
        <v>3545</v>
      </c>
      <c r="AJ1" s="3" t="s">
        <v>3546</v>
      </c>
      <c r="AK1" s="3" t="s">
        <v>3547</v>
      </c>
      <c r="AL1" s="3" t="s">
        <v>3548</v>
      </c>
      <c r="AM1" s="3" t="s">
        <v>3549</v>
      </c>
      <c r="AN1" s="3" t="s">
        <v>3550</v>
      </c>
      <c r="AO1" s="3" t="s">
        <v>3551</v>
      </c>
      <c r="AP1" s="3" t="s">
        <v>3552</v>
      </c>
      <c r="AQ1" s="3" t="s">
        <v>3553</v>
      </c>
      <c r="AR1" s="3" t="s">
        <v>3554</v>
      </c>
      <c r="AS1" s="3" t="s">
        <v>3555</v>
      </c>
      <c r="AT1" s="3" t="s">
        <v>3556</v>
      </c>
      <c r="AU1" s="3" t="s">
        <v>3557</v>
      </c>
      <c r="AV1" s="3" t="s">
        <v>3558</v>
      </c>
      <c r="AW1" s="3" t="s">
        <v>3559</v>
      </c>
      <c r="AX1" s="3" t="s">
        <v>3560</v>
      </c>
      <c r="AY1" s="3" t="s">
        <v>3561</v>
      </c>
      <c r="AZ1" s="3" t="s">
        <v>3562</v>
      </c>
      <c r="BA1" s="3" t="s">
        <v>3563</v>
      </c>
      <c r="BB1" s="3" t="s">
        <v>3564</v>
      </c>
      <c r="BC1" s="3" t="s">
        <v>3565</v>
      </c>
      <c r="BD1" s="3" t="s">
        <v>3566</v>
      </c>
      <c r="BE1" s="3" t="s">
        <v>3567</v>
      </c>
      <c r="BF1" s="3" t="s">
        <v>3568</v>
      </c>
      <c r="BG1" s="3" t="s">
        <v>3569</v>
      </c>
      <c r="BH1" s="3" t="s">
        <v>3570</v>
      </c>
      <c r="BI1" s="3" t="s">
        <v>3571</v>
      </c>
      <c r="BJ1" s="3" t="s">
        <v>3572</v>
      </c>
      <c r="BK1" s="3" t="s">
        <v>3573</v>
      </c>
      <c r="BL1" s="3" t="s">
        <v>3574</v>
      </c>
      <c r="BM1" s="3" t="s">
        <v>3575</v>
      </c>
      <c r="BN1" s="3" t="s">
        <v>3576</v>
      </c>
      <c r="BO1" s="3" t="s">
        <v>3577</v>
      </c>
      <c r="BP1" s="3" t="s">
        <v>3578</v>
      </c>
      <c r="BQ1" s="3" t="s">
        <v>3579</v>
      </c>
      <c r="BR1" s="3" t="s">
        <v>3580</v>
      </c>
      <c r="BS1" s="3" t="s">
        <v>3581</v>
      </c>
      <c r="BT1" s="3" t="s">
        <v>3582</v>
      </c>
      <c r="BU1" s="3" t="s">
        <v>3583</v>
      </c>
      <c r="BV1" s="3" t="s">
        <v>3584</v>
      </c>
      <c r="BW1" s="3" t="s">
        <v>3585</v>
      </c>
      <c r="BX1" s="3" t="s">
        <v>3586</v>
      </c>
      <c r="BY1" s="3" t="s">
        <v>3587</v>
      </c>
      <c r="BZ1" s="3" t="s">
        <v>3588</v>
      </c>
      <c r="CA1" s="3" t="s">
        <v>3589</v>
      </c>
      <c r="CB1" s="3" t="s">
        <v>3590</v>
      </c>
      <c r="CC1" s="3" t="s">
        <v>3591</v>
      </c>
      <c r="CD1" s="3" t="s">
        <v>3592</v>
      </c>
      <c r="CE1" s="3" t="s">
        <v>3593</v>
      </c>
      <c r="CF1" s="3" t="s">
        <v>3594</v>
      </c>
      <c r="CG1" s="3" t="s">
        <v>3595</v>
      </c>
      <c r="CH1" s="3" t="s">
        <v>3596</v>
      </c>
      <c r="CI1" s="3" t="s">
        <v>3597</v>
      </c>
      <c r="CJ1" s="3" t="s">
        <v>3598</v>
      </c>
      <c r="CK1" s="3" t="s">
        <v>3599</v>
      </c>
      <c r="CL1" s="3" t="s">
        <v>3600</v>
      </c>
      <c r="CM1" s="3" t="s">
        <v>3601</v>
      </c>
      <c r="CN1" s="3" t="s">
        <v>3602</v>
      </c>
      <c r="CO1" s="3" t="s">
        <v>3603</v>
      </c>
      <c r="CP1" s="3" t="s">
        <v>3604</v>
      </c>
      <c r="CQ1" s="3" t="s">
        <v>3605</v>
      </c>
      <c r="CR1" s="3" t="s">
        <v>3606</v>
      </c>
      <c r="CS1" s="3" t="s">
        <v>3607</v>
      </c>
      <c r="CT1" s="3" t="s">
        <v>3608</v>
      </c>
      <c r="CU1" s="3" t="s">
        <v>3609</v>
      </c>
      <c r="CV1" s="3" t="s">
        <v>3610</v>
      </c>
      <c r="CW1" s="3" t="s">
        <v>3611</v>
      </c>
      <c r="CX1" s="3" t="s">
        <v>3612</v>
      </c>
      <c r="CY1" s="3" t="s">
        <v>3613</v>
      </c>
      <c r="CZ1" s="3" t="s">
        <v>3614</v>
      </c>
      <c r="DA1" s="3" t="s">
        <v>3615</v>
      </c>
      <c r="DB1" s="3" t="s">
        <v>3616</v>
      </c>
      <c r="DC1" s="3" t="s">
        <v>3617</v>
      </c>
      <c r="DD1" s="3" t="s">
        <v>3618</v>
      </c>
      <c r="DE1" s="3" t="s">
        <v>3619</v>
      </c>
      <c r="DF1" s="3" t="s">
        <v>3620</v>
      </c>
      <c r="DG1" s="3" t="s">
        <v>3621</v>
      </c>
      <c r="DH1" s="3" t="s">
        <v>3622</v>
      </c>
      <c r="DI1" s="3" t="s">
        <v>3623</v>
      </c>
      <c r="DJ1" s="3" t="s">
        <v>3624</v>
      </c>
      <c r="DK1" s="3" t="s">
        <v>3625</v>
      </c>
      <c r="DL1" s="3" t="s">
        <v>3626</v>
      </c>
      <c r="DM1" s="3" t="s">
        <v>3627</v>
      </c>
      <c r="DN1" s="3" t="s">
        <v>3628</v>
      </c>
      <c r="DO1" s="3" t="s">
        <v>3629</v>
      </c>
      <c r="DP1" s="3" t="s">
        <v>3630</v>
      </c>
      <c r="DQ1" s="3" t="s">
        <v>3631</v>
      </c>
      <c r="DR1" s="3" t="s">
        <v>3632</v>
      </c>
      <c r="DS1" s="3" t="s">
        <v>3633</v>
      </c>
      <c r="DT1" s="3" t="s">
        <v>3634</v>
      </c>
      <c r="DU1" s="3" t="s">
        <v>3635</v>
      </c>
      <c r="DV1" s="3" t="s">
        <v>3636</v>
      </c>
      <c r="DW1" s="3" t="s">
        <v>3637</v>
      </c>
      <c r="DX1" s="3" t="s">
        <v>3638</v>
      </c>
      <c r="DY1" s="3" t="s">
        <v>3639</v>
      </c>
      <c r="DZ1" s="3" t="s">
        <v>3640</v>
      </c>
      <c r="EA1" s="3" t="s">
        <v>3641</v>
      </c>
      <c r="EB1" s="3" t="s">
        <v>3642</v>
      </c>
      <c r="EC1" s="3" t="s">
        <v>3643</v>
      </c>
      <c r="ED1" s="3" t="s">
        <v>3644</v>
      </c>
      <c r="EE1" s="3" t="s">
        <v>3645</v>
      </c>
      <c r="EF1" s="3" t="s">
        <v>3646</v>
      </c>
      <c r="EG1" s="3" t="s">
        <v>3647</v>
      </c>
      <c r="EH1" s="3" t="s">
        <v>3648</v>
      </c>
      <c r="EI1" s="3" t="s">
        <v>3649</v>
      </c>
      <c r="EJ1" s="3" t="s">
        <v>3650</v>
      </c>
      <c r="EK1" s="3" t="s">
        <v>3651</v>
      </c>
      <c r="EL1" s="3" t="s">
        <v>3652</v>
      </c>
      <c r="EM1" s="3" t="s">
        <v>3653</v>
      </c>
      <c r="EN1" s="3" t="s">
        <v>3654</v>
      </c>
      <c r="EO1" s="3" t="s">
        <v>3655</v>
      </c>
      <c r="EP1" s="3" t="s">
        <v>3656</v>
      </c>
      <c r="EQ1" s="3" t="s">
        <v>3657</v>
      </c>
      <c r="ER1" s="3" t="s">
        <v>3658</v>
      </c>
      <c r="ES1" s="3" t="s">
        <v>3659</v>
      </c>
      <c r="ET1" s="3" t="s">
        <v>3660</v>
      </c>
      <c r="EU1" s="3" t="s">
        <v>3661</v>
      </c>
      <c r="EV1" s="3" t="s">
        <v>3662</v>
      </c>
      <c r="EW1" s="3" t="s">
        <v>3663</v>
      </c>
      <c r="EX1" s="3" t="s">
        <v>3664</v>
      </c>
      <c r="EY1" s="3" t="s">
        <v>3665</v>
      </c>
      <c r="EZ1" s="3" t="s">
        <v>3666</v>
      </c>
      <c r="FA1" s="3" t="s">
        <v>3667</v>
      </c>
      <c r="FB1" s="3" t="s">
        <v>3668</v>
      </c>
      <c r="FC1" s="3" t="s">
        <v>3669</v>
      </c>
      <c r="FD1" s="3" t="s">
        <v>3670</v>
      </c>
      <c r="FE1" s="3" t="s">
        <v>3671</v>
      </c>
      <c r="FF1" s="3" t="s">
        <v>3672</v>
      </c>
      <c r="FG1" s="3" t="s">
        <v>3673</v>
      </c>
      <c r="FH1" s="3" t="s">
        <v>3674</v>
      </c>
      <c r="FI1" s="3" t="s">
        <v>3675</v>
      </c>
      <c r="FJ1" s="3" t="s">
        <v>3676</v>
      </c>
      <c r="FK1" s="3" t="s">
        <v>3677</v>
      </c>
      <c r="FL1" s="3" t="s">
        <v>3678</v>
      </c>
      <c r="FM1" s="3" t="s">
        <v>3679</v>
      </c>
      <c r="FN1" s="3" t="s">
        <v>3680</v>
      </c>
      <c r="FO1" s="3" t="s">
        <v>3681</v>
      </c>
      <c r="FP1" s="3" t="s">
        <v>3682</v>
      </c>
      <c r="FQ1" s="3" t="s">
        <v>3683</v>
      </c>
      <c r="FR1" s="3" t="s">
        <v>3684</v>
      </c>
      <c r="FS1" s="3" t="s">
        <v>3685</v>
      </c>
      <c r="FT1" s="3" t="s">
        <v>3686</v>
      </c>
      <c r="FU1" s="3" t="s">
        <v>3687</v>
      </c>
      <c r="FV1" s="3" t="s">
        <v>3688</v>
      </c>
      <c r="FW1" s="3" t="s">
        <v>3689</v>
      </c>
      <c r="FX1" s="3" t="s">
        <v>3690</v>
      </c>
      <c r="FY1" s="3" t="s">
        <v>3691</v>
      </c>
      <c r="FZ1" s="3" t="s">
        <v>3692</v>
      </c>
      <c r="GA1" s="3" t="s">
        <v>3693</v>
      </c>
      <c r="GB1" s="3" t="s">
        <v>3694</v>
      </c>
      <c r="GC1" s="3" t="s">
        <v>3695</v>
      </c>
      <c r="GD1" s="3" t="s">
        <v>3696</v>
      </c>
      <c r="GE1" s="3" t="s">
        <v>3697</v>
      </c>
      <c r="GF1" s="3" t="s">
        <v>3698</v>
      </c>
      <c r="GG1" s="3" t="s">
        <v>3699</v>
      </c>
      <c r="GH1" s="3" t="s">
        <v>3700</v>
      </c>
      <c r="GI1" s="3" t="s">
        <v>3701</v>
      </c>
      <c r="GJ1" s="3" t="s">
        <v>3702</v>
      </c>
      <c r="GK1" s="3" t="s">
        <v>3703</v>
      </c>
      <c r="GL1" s="3" t="s">
        <v>3704</v>
      </c>
      <c r="GM1" s="3" t="s">
        <v>3705</v>
      </c>
      <c r="GN1" s="3" t="s">
        <v>3706</v>
      </c>
      <c r="GO1" s="3" t="s">
        <v>3707</v>
      </c>
      <c r="GP1" s="3" t="s">
        <v>3708</v>
      </c>
      <c r="GQ1" s="3" t="s">
        <v>3709</v>
      </c>
      <c r="GR1" s="3" t="s">
        <v>3710</v>
      </c>
      <c r="GS1" s="3" t="s">
        <v>3711</v>
      </c>
      <c r="GT1" s="3" t="s">
        <v>3712</v>
      </c>
      <c r="GU1" s="3" t="s">
        <v>3713</v>
      </c>
      <c r="GV1" s="3" t="s">
        <v>3714</v>
      </c>
      <c r="GW1" s="3" t="s">
        <v>3715</v>
      </c>
      <c r="GX1" s="3" t="s">
        <v>3716</v>
      </c>
      <c r="GY1" s="3" t="s">
        <v>3717</v>
      </c>
      <c r="GZ1" s="3" t="s">
        <v>3718</v>
      </c>
      <c r="HA1" s="3" t="s">
        <v>3719</v>
      </c>
      <c r="HB1" s="3" t="s">
        <v>3720</v>
      </c>
      <c r="HC1" s="3" t="s">
        <v>3721</v>
      </c>
      <c r="HD1" s="3" t="s">
        <v>3722</v>
      </c>
      <c r="HE1" s="3" t="s">
        <v>3723</v>
      </c>
      <c r="HF1" s="3" t="s">
        <v>3724</v>
      </c>
      <c r="HG1" s="3" t="s">
        <v>3725</v>
      </c>
      <c r="HH1" s="3" t="s">
        <v>3726</v>
      </c>
      <c r="HI1" s="3" t="s">
        <v>3727</v>
      </c>
      <c r="HJ1" s="3" t="s">
        <v>3728</v>
      </c>
      <c r="HK1" s="3" t="s">
        <v>3729</v>
      </c>
      <c r="HL1" s="3" t="s">
        <v>3730</v>
      </c>
      <c r="HM1" s="3" t="s">
        <v>3731</v>
      </c>
      <c r="HN1" s="3" t="s">
        <v>3732</v>
      </c>
      <c r="HO1" s="3" t="s">
        <v>3733</v>
      </c>
      <c r="HP1" s="3" t="s">
        <v>3734</v>
      </c>
      <c r="HQ1" s="3" t="s">
        <v>3735</v>
      </c>
      <c r="HR1" s="3" t="s">
        <v>3736</v>
      </c>
      <c r="HS1" s="3" t="s">
        <v>3737</v>
      </c>
      <c r="HT1" s="3" t="s">
        <v>3738</v>
      </c>
      <c r="HU1" s="3" t="s">
        <v>3739</v>
      </c>
      <c r="HV1" s="3" t="s">
        <v>3740</v>
      </c>
      <c r="HW1" s="3" t="s">
        <v>3741</v>
      </c>
      <c r="HX1" s="3" t="s">
        <v>3742</v>
      </c>
      <c r="HY1" s="3" t="s">
        <v>3743</v>
      </c>
      <c r="HZ1" s="3" t="s">
        <v>3744</v>
      </c>
      <c r="IA1" s="3" t="s">
        <v>3745</v>
      </c>
      <c r="IB1" s="3" t="s">
        <v>3746</v>
      </c>
      <c r="IC1" s="3" t="s">
        <v>3747</v>
      </c>
      <c r="ID1" s="3" t="s">
        <v>3748</v>
      </c>
      <c r="IE1" s="3" t="s">
        <v>3749</v>
      </c>
      <c r="IF1" s="3" t="s">
        <v>3750</v>
      </c>
      <c r="IG1" s="3" t="s">
        <v>3751</v>
      </c>
      <c r="IH1" s="3" t="s">
        <v>3752</v>
      </c>
      <c r="II1" s="3" t="s">
        <v>3753</v>
      </c>
      <c r="IJ1" s="3" t="s">
        <v>3754</v>
      </c>
      <c r="IK1" s="3" t="s">
        <v>3755</v>
      </c>
      <c r="IL1" s="3" t="s">
        <v>3756</v>
      </c>
      <c r="IM1" s="3" t="s">
        <v>3757</v>
      </c>
      <c r="IN1" s="3" t="s">
        <v>3758</v>
      </c>
      <c r="IO1" s="3" t="s">
        <v>3759</v>
      </c>
      <c r="IP1" s="3" t="s">
        <v>3760</v>
      </c>
      <c r="IQ1" s="3" t="s">
        <v>3761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8769</v>
      </c>
      <c r="C5" s="8" t="s">
        <v>8769</v>
      </c>
      <c r="D5" s="8" t="s">
        <v>8769</v>
      </c>
      <c r="E5" s="8" t="s">
        <v>8769</v>
      </c>
      <c r="F5" s="8" t="s">
        <v>8769</v>
      </c>
      <c r="G5" s="8" t="s">
        <v>8769</v>
      </c>
      <c r="H5" s="8" t="s">
        <v>8769</v>
      </c>
      <c r="I5" s="8" t="s">
        <v>8769</v>
      </c>
      <c r="J5" s="8" t="s">
        <v>8769</v>
      </c>
      <c r="K5" s="8" t="s">
        <v>8769</v>
      </c>
      <c r="L5" s="8" t="s">
        <v>8769</v>
      </c>
      <c r="M5" s="8" t="s">
        <v>8769</v>
      </c>
      <c r="N5" s="8" t="s">
        <v>8769</v>
      </c>
      <c r="O5" s="8" t="s">
        <v>8769</v>
      </c>
      <c r="P5" s="8" t="s">
        <v>8769</v>
      </c>
      <c r="Q5" s="8" t="s">
        <v>8769</v>
      </c>
      <c r="R5" s="8" t="s">
        <v>8769</v>
      </c>
      <c r="S5" s="8" t="s">
        <v>8769</v>
      </c>
      <c r="T5" s="8" t="s">
        <v>8769</v>
      </c>
      <c r="U5" s="8" t="s">
        <v>8769</v>
      </c>
      <c r="V5" s="8" t="s">
        <v>8769</v>
      </c>
      <c r="W5" s="8" t="s">
        <v>8769</v>
      </c>
      <c r="X5" s="8" t="s">
        <v>8769</v>
      </c>
      <c r="Y5" s="8" t="s">
        <v>8769</v>
      </c>
      <c r="Z5" s="8" t="s">
        <v>8769</v>
      </c>
      <c r="AA5" s="8" t="s">
        <v>8769</v>
      </c>
      <c r="AB5" s="8" t="s">
        <v>8769</v>
      </c>
      <c r="AC5" s="8" t="s">
        <v>8769</v>
      </c>
      <c r="AD5" s="8" t="s">
        <v>8769</v>
      </c>
      <c r="AE5" s="8" t="s">
        <v>8769</v>
      </c>
      <c r="AF5" s="8" t="s">
        <v>8769</v>
      </c>
      <c r="AG5" s="8" t="s">
        <v>8769</v>
      </c>
      <c r="AH5" s="8" t="s">
        <v>8769</v>
      </c>
      <c r="AI5" s="8" t="s">
        <v>8769</v>
      </c>
      <c r="AJ5" s="8" t="s">
        <v>8769</v>
      </c>
      <c r="AK5" s="8" t="s">
        <v>8769</v>
      </c>
      <c r="AL5" s="8" t="s">
        <v>8769</v>
      </c>
      <c r="AM5" s="8" t="s">
        <v>8769</v>
      </c>
      <c r="AN5" s="8" t="s">
        <v>8769</v>
      </c>
      <c r="AO5" s="8" t="s">
        <v>8769</v>
      </c>
      <c r="AP5" s="8" t="s">
        <v>8769</v>
      </c>
      <c r="AQ5" s="8" t="s">
        <v>8769</v>
      </c>
      <c r="AR5" s="8" t="s">
        <v>8769</v>
      </c>
      <c r="AS5" s="8" t="s">
        <v>8769</v>
      </c>
      <c r="AT5" s="8" t="s">
        <v>8769</v>
      </c>
      <c r="AU5" s="8" t="s">
        <v>8769</v>
      </c>
      <c r="AV5" s="8" t="s">
        <v>8769</v>
      </c>
      <c r="AW5" s="8" t="s">
        <v>8769</v>
      </c>
      <c r="AX5" s="8" t="s">
        <v>8769</v>
      </c>
      <c r="AY5" s="8" t="s">
        <v>8769</v>
      </c>
      <c r="AZ5" s="8" t="s">
        <v>8769</v>
      </c>
      <c r="BA5" s="8" t="s">
        <v>8769</v>
      </c>
      <c r="BB5" s="8" t="s">
        <v>8769</v>
      </c>
      <c r="BC5" s="8" t="s">
        <v>8769</v>
      </c>
      <c r="BD5" s="8" t="s">
        <v>8769</v>
      </c>
      <c r="BE5" s="8" t="s">
        <v>8769</v>
      </c>
      <c r="BF5" s="8" t="s">
        <v>8769</v>
      </c>
      <c r="BG5" s="8" t="s">
        <v>8769</v>
      </c>
      <c r="BH5" s="8" t="s">
        <v>8769</v>
      </c>
      <c r="BI5" s="8" t="s">
        <v>8769</v>
      </c>
      <c r="BJ5" s="8" t="s">
        <v>8769</v>
      </c>
      <c r="BK5" s="8" t="s">
        <v>8769</v>
      </c>
      <c r="BL5" s="8" t="s">
        <v>8769</v>
      </c>
      <c r="BM5" s="8" t="s">
        <v>8769</v>
      </c>
      <c r="BN5" s="8" t="s">
        <v>8769</v>
      </c>
      <c r="BO5" s="8" t="s">
        <v>8769</v>
      </c>
      <c r="BP5" s="8" t="s">
        <v>8769</v>
      </c>
      <c r="BQ5" s="8" t="s">
        <v>8769</v>
      </c>
      <c r="BR5" s="8" t="s">
        <v>8769</v>
      </c>
      <c r="BS5" s="8" t="s">
        <v>8769</v>
      </c>
      <c r="BT5" s="8" t="s">
        <v>8769</v>
      </c>
      <c r="BU5" s="8" t="s">
        <v>8769</v>
      </c>
      <c r="BV5" s="8" t="s">
        <v>8769</v>
      </c>
      <c r="BW5" s="8" t="s">
        <v>8769</v>
      </c>
      <c r="BX5" s="8" t="s">
        <v>8769</v>
      </c>
      <c r="BY5" s="8" t="s">
        <v>8769</v>
      </c>
      <c r="BZ5" s="8" t="s">
        <v>8769</v>
      </c>
      <c r="CA5" s="8" t="s">
        <v>8769</v>
      </c>
      <c r="CB5" s="8" t="s">
        <v>8769</v>
      </c>
      <c r="CC5" s="8" t="s">
        <v>8769</v>
      </c>
      <c r="CD5" s="8" t="s">
        <v>8769</v>
      </c>
      <c r="CE5" s="8" t="s">
        <v>8769</v>
      </c>
      <c r="CF5" s="8" t="s">
        <v>8769</v>
      </c>
      <c r="CG5" s="8" t="s">
        <v>8769</v>
      </c>
      <c r="CH5" s="8" t="s">
        <v>8769</v>
      </c>
      <c r="CI5" s="8" t="s">
        <v>8769</v>
      </c>
      <c r="CJ5" s="8" t="s">
        <v>8769</v>
      </c>
      <c r="CK5" s="8" t="s">
        <v>8769</v>
      </c>
      <c r="CL5" s="8" t="s">
        <v>8769</v>
      </c>
      <c r="CM5" s="8" t="s">
        <v>8769</v>
      </c>
      <c r="CN5" s="8" t="s">
        <v>8769</v>
      </c>
      <c r="CO5" s="8" t="s">
        <v>8769</v>
      </c>
      <c r="CP5" s="8" t="s">
        <v>8769</v>
      </c>
      <c r="CQ5" s="8" t="s">
        <v>8769</v>
      </c>
      <c r="CR5" s="8" t="s">
        <v>8769</v>
      </c>
      <c r="CS5" s="8" t="s">
        <v>8769</v>
      </c>
      <c r="CT5" s="8" t="s">
        <v>8769</v>
      </c>
      <c r="CU5" s="8" t="s">
        <v>8769</v>
      </c>
      <c r="CV5" s="8" t="s">
        <v>8769</v>
      </c>
      <c r="CW5" s="8" t="s">
        <v>8769</v>
      </c>
      <c r="CX5" s="8" t="s">
        <v>8769</v>
      </c>
      <c r="CY5" s="8" t="s">
        <v>8769</v>
      </c>
      <c r="CZ5" s="8" t="s">
        <v>8769</v>
      </c>
      <c r="DA5" s="8" t="s">
        <v>8769</v>
      </c>
      <c r="DB5" s="8" t="s">
        <v>8769</v>
      </c>
      <c r="DC5" s="8" t="s">
        <v>8769</v>
      </c>
      <c r="DD5" s="8" t="s">
        <v>8769</v>
      </c>
      <c r="DE5" s="8" t="s">
        <v>8769</v>
      </c>
      <c r="DF5" s="8" t="s">
        <v>8769</v>
      </c>
      <c r="DG5" s="8" t="s">
        <v>8769</v>
      </c>
      <c r="DH5" s="8" t="s">
        <v>8769</v>
      </c>
      <c r="DI5" s="8" t="s">
        <v>8769</v>
      </c>
      <c r="DJ5" s="8" t="s">
        <v>8769</v>
      </c>
      <c r="DK5" s="8" t="s">
        <v>8769</v>
      </c>
      <c r="DL5" s="8" t="s">
        <v>8769</v>
      </c>
      <c r="DM5" s="8" t="s">
        <v>8769</v>
      </c>
      <c r="DN5" s="8" t="s">
        <v>8769</v>
      </c>
      <c r="DO5" s="8" t="s">
        <v>8769</v>
      </c>
      <c r="DP5" s="8" t="s">
        <v>8769</v>
      </c>
      <c r="DQ5" s="8" t="s">
        <v>8769</v>
      </c>
      <c r="DR5" s="8" t="s">
        <v>8769</v>
      </c>
      <c r="DS5" s="8" t="s">
        <v>8769</v>
      </c>
      <c r="DT5" s="8" t="s">
        <v>8769</v>
      </c>
      <c r="DU5" s="8" t="s">
        <v>8769</v>
      </c>
      <c r="DV5" s="8" t="s">
        <v>8769</v>
      </c>
      <c r="DW5" s="8" t="s">
        <v>8769</v>
      </c>
      <c r="DX5" s="8" t="s">
        <v>8769</v>
      </c>
      <c r="DY5" s="8" t="s">
        <v>8769</v>
      </c>
      <c r="DZ5" s="8" t="s">
        <v>8769</v>
      </c>
      <c r="EA5" s="8" t="s">
        <v>8769</v>
      </c>
      <c r="EB5" s="8" t="s">
        <v>8769</v>
      </c>
      <c r="EC5" s="8" t="s">
        <v>8769</v>
      </c>
      <c r="ED5" s="8" t="s">
        <v>8769</v>
      </c>
      <c r="EE5" s="8" t="s">
        <v>8769</v>
      </c>
      <c r="EF5" s="8" t="s">
        <v>8769</v>
      </c>
      <c r="EG5" s="8" t="s">
        <v>8769</v>
      </c>
      <c r="EH5" s="8" t="s">
        <v>8769</v>
      </c>
      <c r="EI5" s="8" t="s">
        <v>8769</v>
      </c>
      <c r="EJ5" s="8" t="s">
        <v>8769</v>
      </c>
      <c r="EK5" s="8" t="s">
        <v>8769</v>
      </c>
      <c r="EL5" s="8" t="s">
        <v>8769</v>
      </c>
      <c r="EM5" s="8" t="s">
        <v>8769</v>
      </c>
      <c r="EN5" s="8" t="s">
        <v>8769</v>
      </c>
      <c r="EO5" s="8" t="s">
        <v>8769</v>
      </c>
      <c r="EP5" s="8" t="s">
        <v>8769</v>
      </c>
      <c r="EQ5" s="8" t="s">
        <v>8769</v>
      </c>
      <c r="ER5" s="8" t="s">
        <v>8769</v>
      </c>
      <c r="ES5" s="8" t="s">
        <v>8769</v>
      </c>
      <c r="ET5" s="8" t="s">
        <v>8769</v>
      </c>
      <c r="EU5" s="8" t="s">
        <v>8769</v>
      </c>
      <c r="EV5" s="8" t="s">
        <v>8769</v>
      </c>
      <c r="EW5" s="8" t="s">
        <v>8769</v>
      </c>
      <c r="EX5" s="8" t="s">
        <v>8769</v>
      </c>
      <c r="EY5" s="8" t="s">
        <v>8769</v>
      </c>
      <c r="EZ5" s="8" t="s">
        <v>8769</v>
      </c>
      <c r="FA5" s="8" t="s">
        <v>8769</v>
      </c>
      <c r="FB5" s="8" t="s">
        <v>8769</v>
      </c>
      <c r="FC5" s="8" t="s">
        <v>8769</v>
      </c>
      <c r="FD5" s="8" t="s">
        <v>8769</v>
      </c>
      <c r="FE5" s="8" t="s">
        <v>8769</v>
      </c>
      <c r="FF5" s="8" t="s">
        <v>8769</v>
      </c>
      <c r="FG5" s="8" t="s">
        <v>8769</v>
      </c>
      <c r="FH5" s="8" t="s">
        <v>8769</v>
      </c>
      <c r="FI5" s="8" t="s">
        <v>8769</v>
      </c>
      <c r="FJ5" s="8" t="s">
        <v>8769</v>
      </c>
      <c r="FK5" s="8" t="s">
        <v>8769</v>
      </c>
      <c r="FL5" s="8" t="s">
        <v>8769</v>
      </c>
      <c r="FM5" s="8" t="s">
        <v>8769</v>
      </c>
      <c r="FN5" s="8" t="s">
        <v>8769</v>
      </c>
      <c r="FO5" s="8" t="s">
        <v>8769</v>
      </c>
      <c r="FP5" s="8" t="s">
        <v>8769</v>
      </c>
      <c r="FQ5" s="8" t="s">
        <v>8769</v>
      </c>
      <c r="FR5" s="8" t="s">
        <v>8769</v>
      </c>
      <c r="FS5" s="8" t="s">
        <v>8769</v>
      </c>
      <c r="FT5" s="8" t="s">
        <v>8769</v>
      </c>
      <c r="FU5" s="8" t="s">
        <v>8769</v>
      </c>
      <c r="FV5" s="8" t="s">
        <v>8769</v>
      </c>
      <c r="FW5" s="8" t="s">
        <v>8769</v>
      </c>
      <c r="FX5" s="8" t="s">
        <v>8769</v>
      </c>
      <c r="FY5" s="8" t="s">
        <v>8769</v>
      </c>
      <c r="FZ5" s="8" t="s">
        <v>8769</v>
      </c>
      <c r="GA5" s="8" t="s">
        <v>8769</v>
      </c>
      <c r="GB5" s="8" t="s">
        <v>8769</v>
      </c>
      <c r="GC5" s="8" t="s">
        <v>8769</v>
      </c>
      <c r="GD5" s="8" t="s">
        <v>8769</v>
      </c>
      <c r="GE5" s="8" t="s">
        <v>8769</v>
      </c>
      <c r="GF5" s="8" t="s">
        <v>8769</v>
      </c>
      <c r="GG5" s="8" t="s">
        <v>8769</v>
      </c>
      <c r="GH5" s="8" t="s">
        <v>8769</v>
      </c>
      <c r="GI5" s="8" t="s">
        <v>8769</v>
      </c>
      <c r="GJ5" s="8" t="s">
        <v>8769</v>
      </c>
      <c r="GK5" s="8" t="s">
        <v>8769</v>
      </c>
      <c r="GL5" s="8" t="s">
        <v>8769</v>
      </c>
      <c r="GM5" s="8" t="s">
        <v>8769</v>
      </c>
      <c r="GN5" s="8" t="s">
        <v>8769</v>
      </c>
      <c r="GO5" s="8" t="s">
        <v>8769</v>
      </c>
      <c r="GP5" s="8" t="s">
        <v>8769</v>
      </c>
      <c r="GQ5" s="8" t="s">
        <v>8769</v>
      </c>
      <c r="GR5" s="8" t="s">
        <v>8769</v>
      </c>
      <c r="GS5" s="8" t="s">
        <v>8769</v>
      </c>
      <c r="GT5" s="8" t="s">
        <v>8769</v>
      </c>
      <c r="GU5" s="8" t="s">
        <v>8769</v>
      </c>
      <c r="GV5" s="8" t="s">
        <v>8769</v>
      </c>
      <c r="GW5" s="8" t="s">
        <v>8769</v>
      </c>
      <c r="GX5" s="8" t="s">
        <v>8769</v>
      </c>
      <c r="GY5" s="8" t="s">
        <v>8769</v>
      </c>
      <c r="GZ5" s="8" t="s">
        <v>8769</v>
      </c>
      <c r="HA5" s="8" t="s">
        <v>8769</v>
      </c>
      <c r="HB5" s="8" t="s">
        <v>8769</v>
      </c>
      <c r="HC5" s="8" t="s">
        <v>8769</v>
      </c>
      <c r="HD5" s="8" t="s">
        <v>8769</v>
      </c>
      <c r="HE5" s="8" t="s">
        <v>8769</v>
      </c>
      <c r="HF5" s="8" t="s">
        <v>8769</v>
      </c>
      <c r="HG5" s="8" t="s">
        <v>8769</v>
      </c>
      <c r="HH5" s="8" t="s">
        <v>8769</v>
      </c>
      <c r="HI5" s="8" t="s">
        <v>8769</v>
      </c>
      <c r="HJ5" s="8" t="s">
        <v>8769</v>
      </c>
      <c r="HK5" s="8" t="s">
        <v>8769</v>
      </c>
      <c r="HL5" s="8" t="s">
        <v>8769</v>
      </c>
      <c r="HM5" s="8" t="s">
        <v>8769</v>
      </c>
      <c r="HN5" s="8" t="s">
        <v>8769</v>
      </c>
      <c r="HO5" s="8" t="s">
        <v>8769</v>
      </c>
      <c r="HP5" s="8" t="s">
        <v>8769</v>
      </c>
      <c r="HQ5" s="8" t="s">
        <v>8769</v>
      </c>
      <c r="HR5" s="8" t="s">
        <v>8769</v>
      </c>
      <c r="HS5" s="8" t="s">
        <v>8769</v>
      </c>
      <c r="HT5" s="8" t="s">
        <v>8769</v>
      </c>
      <c r="HU5" s="8" t="s">
        <v>8769</v>
      </c>
      <c r="HV5" s="8" t="s">
        <v>8769</v>
      </c>
      <c r="HW5" s="8" t="s">
        <v>8769</v>
      </c>
      <c r="HX5" s="8" t="s">
        <v>8769</v>
      </c>
      <c r="HY5" s="8" t="s">
        <v>8769</v>
      </c>
      <c r="HZ5" s="8" t="s">
        <v>8769</v>
      </c>
      <c r="IA5" s="8" t="s">
        <v>8769</v>
      </c>
      <c r="IB5" s="8" t="s">
        <v>8769</v>
      </c>
      <c r="IC5" s="8" t="s">
        <v>8769</v>
      </c>
      <c r="ID5" s="8" t="s">
        <v>8769</v>
      </c>
      <c r="IE5" s="8" t="s">
        <v>8769</v>
      </c>
      <c r="IF5" s="8" t="s">
        <v>8769</v>
      </c>
      <c r="IG5" s="8" t="s">
        <v>8769</v>
      </c>
      <c r="IH5" s="8" t="s">
        <v>8769</v>
      </c>
      <c r="II5" s="8" t="s">
        <v>8769</v>
      </c>
      <c r="IJ5" s="8" t="s">
        <v>8769</v>
      </c>
      <c r="IK5" s="8" t="s">
        <v>8769</v>
      </c>
      <c r="IL5" s="8" t="s">
        <v>8769</v>
      </c>
      <c r="IM5" s="8" t="s">
        <v>8769</v>
      </c>
      <c r="IN5" s="8" t="s">
        <v>8769</v>
      </c>
      <c r="IO5" s="8" t="s">
        <v>8769</v>
      </c>
      <c r="IP5" s="8" t="s">
        <v>8769</v>
      </c>
      <c r="IQ5" s="8" t="s">
        <v>8769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>
      <c r="A10" s="4" t="s">
        <v>258</v>
      </c>
      <c r="B10" s="8" t="s">
        <v>3762</v>
      </c>
      <c r="C10" s="8" t="s">
        <v>3763</v>
      </c>
      <c r="D10" s="8" t="s">
        <v>3764</v>
      </c>
      <c r="E10" s="8" t="s">
        <v>3765</v>
      </c>
      <c r="F10" s="8" t="s">
        <v>3766</v>
      </c>
      <c r="G10" s="8" t="s">
        <v>3767</v>
      </c>
      <c r="H10" s="8" t="s">
        <v>3768</v>
      </c>
      <c r="I10" s="8" t="s">
        <v>3769</v>
      </c>
      <c r="J10" s="8" t="s">
        <v>3770</v>
      </c>
      <c r="K10" s="8" t="s">
        <v>3771</v>
      </c>
      <c r="L10" s="8" t="s">
        <v>3772</v>
      </c>
      <c r="M10" s="8" t="s">
        <v>3773</v>
      </c>
      <c r="N10" s="8" t="s">
        <v>3774</v>
      </c>
      <c r="O10" s="8" t="s">
        <v>3775</v>
      </c>
      <c r="P10" s="8" t="s">
        <v>3776</v>
      </c>
      <c r="Q10" s="8" t="s">
        <v>3777</v>
      </c>
      <c r="R10" s="8" t="s">
        <v>3778</v>
      </c>
      <c r="S10" s="8" t="s">
        <v>3779</v>
      </c>
      <c r="T10" s="8" t="s">
        <v>3780</v>
      </c>
      <c r="U10" s="8" t="s">
        <v>3781</v>
      </c>
      <c r="V10" s="8" t="s">
        <v>3782</v>
      </c>
      <c r="W10" s="8" t="s">
        <v>3783</v>
      </c>
      <c r="X10" s="8" t="s">
        <v>3784</v>
      </c>
      <c r="Y10" s="8" t="s">
        <v>3785</v>
      </c>
      <c r="Z10" s="8" t="s">
        <v>3786</v>
      </c>
      <c r="AA10" s="8" t="s">
        <v>3787</v>
      </c>
      <c r="AB10" s="8" t="s">
        <v>3788</v>
      </c>
      <c r="AC10" s="8" t="s">
        <v>3789</v>
      </c>
      <c r="AD10" s="8" t="s">
        <v>3790</v>
      </c>
      <c r="AE10" s="8" t="s">
        <v>3791</v>
      </c>
      <c r="AF10" s="8" t="s">
        <v>3792</v>
      </c>
      <c r="AG10" s="8" t="s">
        <v>3793</v>
      </c>
      <c r="AH10" s="8" t="s">
        <v>3794</v>
      </c>
      <c r="AI10" s="8" t="s">
        <v>3795</v>
      </c>
      <c r="AJ10" s="8" t="s">
        <v>3796</v>
      </c>
      <c r="AK10" s="8" t="s">
        <v>3797</v>
      </c>
      <c r="AL10" s="8" t="s">
        <v>3798</v>
      </c>
      <c r="AM10" s="8" t="s">
        <v>3799</v>
      </c>
      <c r="AN10" s="8" t="s">
        <v>3800</v>
      </c>
      <c r="AO10" s="8" t="s">
        <v>3801</v>
      </c>
      <c r="AP10" s="8" t="s">
        <v>3802</v>
      </c>
      <c r="AQ10" s="8" t="s">
        <v>3803</v>
      </c>
      <c r="AR10" s="8" t="s">
        <v>3804</v>
      </c>
      <c r="AS10" s="8" t="s">
        <v>3805</v>
      </c>
      <c r="AT10" s="8" t="s">
        <v>3806</v>
      </c>
      <c r="AU10" s="8" t="s">
        <v>3807</v>
      </c>
      <c r="AV10" s="8" t="s">
        <v>3808</v>
      </c>
      <c r="AW10" s="8" t="s">
        <v>3809</v>
      </c>
      <c r="AX10" s="8" t="s">
        <v>3810</v>
      </c>
      <c r="AY10" s="8" t="s">
        <v>3811</v>
      </c>
      <c r="AZ10" s="8" t="s">
        <v>3812</v>
      </c>
      <c r="BA10" s="8" t="s">
        <v>3813</v>
      </c>
      <c r="BB10" s="8" t="s">
        <v>3814</v>
      </c>
      <c r="BC10" s="8" t="s">
        <v>3815</v>
      </c>
      <c r="BD10" s="8" t="s">
        <v>3816</v>
      </c>
      <c r="BE10" s="8" t="s">
        <v>3817</v>
      </c>
      <c r="BF10" s="8" t="s">
        <v>3818</v>
      </c>
      <c r="BG10" s="8" t="s">
        <v>3819</v>
      </c>
      <c r="BH10" s="8" t="s">
        <v>3820</v>
      </c>
      <c r="BI10" s="8" t="s">
        <v>3821</v>
      </c>
      <c r="BJ10" s="8" t="s">
        <v>3822</v>
      </c>
      <c r="BK10" s="8" t="s">
        <v>3823</v>
      </c>
      <c r="BL10" s="8" t="s">
        <v>3824</v>
      </c>
      <c r="BM10" s="8" t="s">
        <v>3825</v>
      </c>
      <c r="BN10" s="8" t="s">
        <v>3826</v>
      </c>
      <c r="BO10" s="8" t="s">
        <v>3827</v>
      </c>
      <c r="BP10" s="8" t="s">
        <v>3828</v>
      </c>
      <c r="BQ10" s="8" t="s">
        <v>3829</v>
      </c>
      <c r="BR10" s="8" t="s">
        <v>3830</v>
      </c>
      <c r="BS10" s="8" t="s">
        <v>3831</v>
      </c>
      <c r="BT10" s="8" t="s">
        <v>3832</v>
      </c>
      <c r="BU10" s="8" t="s">
        <v>3833</v>
      </c>
      <c r="BV10" s="8" t="s">
        <v>3834</v>
      </c>
      <c r="BW10" s="8" t="s">
        <v>3835</v>
      </c>
      <c r="BX10" s="8" t="s">
        <v>3836</v>
      </c>
      <c r="BY10" s="8" t="s">
        <v>3837</v>
      </c>
      <c r="BZ10" s="8" t="s">
        <v>3838</v>
      </c>
      <c r="CA10" s="8" t="s">
        <v>3839</v>
      </c>
      <c r="CB10" s="8" t="s">
        <v>3840</v>
      </c>
      <c r="CC10" s="8" t="s">
        <v>3841</v>
      </c>
      <c r="CD10" s="8" t="s">
        <v>3842</v>
      </c>
      <c r="CE10" s="8" t="s">
        <v>3843</v>
      </c>
      <c r="CF10" s="8" t="s">
        <v>3844</v>
      </c>
      <c r="CG10" s="8" t="s">
        <v>3845</v>
      </c>
      <c r="CH10" s="8" t="s">
        <v>3846</v>
      </c>
      <c r="CI10" s="8" t="s">
        <v>3847</v>
      </c>
      <c r="CJ10" s="8" t="s">
        <v>3848</v>
      </c>
      <c r="CK10" s="8" t="s">
        <v>3849</v>
      </c>
      <c r="CL10" s="8" t="s">
        <v>3850</v>
      </c>
      <c r="CM10" s="8" t="s">
        <v>3851</v>
      </c>
      <c r="CN10" s="8" t="s">
        <v>3852</v>
      </c>
      <c r="CO10" s="8" t="s">
        <v>3853</v>
      </c>
      <c r="CP10" s="8" t="s">
        <v>3854</v>
      </c>
      <c r="CQ10" s="8" t="s">
        <v>3855</v>
      </c>
      <c r="CR10" s="8" t="s">
        <v>3856</v>
      </c>
      <c r="CS10" s="8" t="s">
        <v>3857</v>
      </c>
      <c r="CT10" s="8" t="s">
        <v>3858</v>
      </c>
      <c r="CU10" s="8" t="s">
        <v>3859</v>
      </c>
      <c r="CV10" s="8" t="s">
        <v>3860</v>
      </c>
      <c r="CW10" s="8" t="s">
        <v>3861</v>
      </c>
      <c r="CX10" s="8" t="s">
        <v>3862</v>
      </c>
      <c r="CY10" s="8" t="s">
        <v>3863</v>
      </c>
      <c r="CZ10" s="8" t="s">
        <v>3864</v>
      </c>
      <c r="DA10" s="8" t="s">
        <v>3865</v>
      </c>
      <c r="DB10" s="8" t="s">
        <v>3866</v>
      </c>
      <c r="DC10" s="8" t="s">
        <v>3867</v>
      </c>
      <c r="DD10" s="8" t="s">
        <v>3868</v>
      </c>
      <c r="DE10" s="8" t="s">
        <v>3869</v>
      </c>
      <c r="DF10" s="8" t="s">
        <v>3870</v>
      </c>
      <c r="DG10" s="8" t="s">
        <v>3871</v>
      </c>
      <c r="DH10" s="8" t="s">
        <v>3872</v>
      </c>
      <c r="DI10" s="8" t="s">
        <v>3873</v>
      </c>
      <c r="DJ10" s="8" t="s">
        <v>3874</v>
      </c>
      <c r="DK10" s="8" t="s">
        <v>3875</v>
      </c>
      <c r="DL10" s="8" t="s">
        <v>3876</v>
      </c>
      <c r="DM10" s="8" t="s">
        <v>3877</v>
      </c>
      <c r="DN10" s="8" t="s">
        <v>3878</v>
      </c>
      <c r="DO10" s="8" t="s">
        <v>3879</v>
      </c>
      <c r="DP10" s="8" t="s">
        <v>3880</v>
      </c>
      <c r="DQ10" s="8" t="s">
        <v>3881</v>
      </c>
      <c r="DR10" s="8" t="s">
        <v>3882</v>
      </c>
      <c r="DS10" s="8" t="s">
        <v>3883</v>
      </c>
      <c r="DT10" s="8" t="s">
        <v>3884</v>
      </c>
      <c r="DU10" s="8" t="s">
        <v>3885</v>
      </c>
      <c r="DV10" s="8" t="s">
        <v>3886</v>
      </c>
      <c r="DW10" s="8" t="s">
        <v>3887</v>
      </c>
      <c r="DX10" s="8" t="s">
        <v>3888</v>
      </c>
      <c r="DY10" s="8" t="s">
        <v>3889</v>
      </c>
      <c r="DZ10" s="8" t="s">
        <v>3890</v>
      </c>
      <c r="EA10" s="8" t="s">
        <v>3891</v>
      </c>
      <c r="EB10" s="8" t="s">
        <v>3892</v>
      </c>
      <c r="EC10" s="8" t="s">
        <v>3893</v>
      </c>
      <c r="ED10" s="8" t="s">
        <v>3894</v>
      </c>
      <c r="EE10" s="8" t="s">
        <v>3895</v>
      </c>
      <c r="EF10" s="8" t="s">
        <v>3896</v>
      </c>
      <c r="EG10" s="8" t="s">
        <v>3897</v>
      </c>
      <c r="EH10" s="8" t="s">
        <v>3898</v>
      </c>
      <c r="EI10" s="8" t="s">
        <v>3899</v>
      </c>
      <c r="EJ10" s="8" t="s">
        <v>3900</v>
      </c>
      <c r="EK10" s="8" t="s">
        <v>3901</v>
      </c>
      <c r="EL10" s="8" t="s">
        <v>3902</v>
      </c>
      <c r="EM10" s="8" t="s">
        <v>3903</v>
      </c>
      <c r="EN10" s="8" t="s">
        <v>3904</v>
      </c>
      <c r="EO10" s="8" t="s">
        <v>3905</v>
      </c>
      <c r="EP10" s="8" t="s">
        <v>3906</v>
      </c>
      <c r="EQ10" s="8" t="s">
        <v>3907</v>
      </c>
      <c r="ER10" s="8" t="s">
        <v>3908</v>
      </c>
      <c r="ES10" s="8" t="s">
        <v>3909</v>
      </c>
      <c r="ET10" s="8" t="s">
        <v>3910</v>
      </c>
      <c r="EU10" s="8" t="s">
        <v>3911</v>
      </c>
      <c r="EV10" s="8" t="s">
        <v>3912</v>
      </c>
      <c r="EW10" s="8" t="s">
        <v>3913</v>
      </c>
      <c r="EX10" s="8" t="s">
        <v>3914</v>
      </c>
      <c r="EY10" s="8" t="s">
        <v>3915</v>
      </c>
      <c r="EZ10" s="8" t="s">
        <v>3916</v>
      </c>
      <c r="FA10" s="8" t="s">
        <v>3917</v>
      </c>
      <c r="FB10" s="8" t="s">
        <v>3918</v>
      </c>
      <c r="FC10" s="8" t="s">
        <v>3919</v>
      </c>
      <c r="FD10" s="8" t="s">
        <v>3920</v>
      </c>
      <c r="FE10" s="8" t="s">
        <v>3921</v>
      </c>
      <c r="FF10" s="8" t="s">
        <v>3922</v>
      </c>
      <c r="FG10" s="8" t="s">
        <v>3923</v>
      </c>
      <c r="FH10" s="8" t="s">
        <v>3924</v>
      </c>
      <c r="FI10" s="8" t="s">
        <v>3925</v>
      </c>
      <c r="FJ10" s="8" t="s">
        <v>3926</v>
      </c>
      <c r="FK10" s="8" t="s">
        <v>3927</v>
      </c>
      <c r="FL10" s="8" t="s">
        <v>3928</v>
      </c>
      <c r="FM10" s="8" t="s">
        <v>3929</v>
      </c>
      <c r="FN10" s="8" t="s">
        <v>3930</v>
      </c>
      <c r="FO10" s="8" t="s">
        <v>3931</v>
      </c>
      <c r="FP10" s="8" t="s">
        <v>3932</v>
      </c>
      <c r="FQ10" s="8" t="s">
        <v>3933</v>
      </c>
      <c r="FR10" s="8" t="s">
        <v>3934</v>
      </c>
      <c r="FS10" s="8" t="s">
        <v>3935</v>
      </c>
      <c r="FT10" s="8" t="s">
        <v>3936</v>
      </c>
      <c r="FU10" s="8" t="s">
        <v>3937</v>
      </c>
      <c r="FV10" s="8" t="s">
        <v>3938</v>
      </c>
      <c r="FW10" s="8" t="s">
        <v>3939</v>
      </c>
      <c r="FX10" s="8" t="s">
        <v>3940</v>
      </c>
      <c r="FY10" s="8" t="s">
        <v>3941</v>
      </c>
      <c r="FZ10" s="8" t="s">
        <v>3942</v>
      </c>
      <c r="GA10" s="8" t="s">
        <v>3943</v>
      </c>
      <c r="GB10" s="8" t="s">
        <v>3944</v>
      </c>
      <c r="GC10" s="8" t="s">
        <v>3945</v>
      </c>
      <c r="GD10" s="8" t="s">
        <v>3946</v>
      </c>
      <c r="GE10" s="8" t="s">
        <v>3947</v>
      </c>
      <c r="GF10" s="8" t="s">
        <v>3948</v>
      </c>
      <c r="GG10" s="8" t="s">
        <v>3949</v>
      </c>
      <c r="GH10" s="8" t="s">
        <v>3950</v>
      </c>
      <c r="GI10" s="8" t="s">
        <v>3951</v>
      </c>
      <c r="GJ10" s="8" t="s">
        <v>3952</v>
      </c>
      <c r="GK10" s="8" t="s">
        <v>3953</v>
      </c>
      <c r="GL10" s="8" t="s">
        <v>3954</v>
      </c>
      <c r="GM10" s="8" t="s">
        <v>3955</v>
      </c>
      <c r="GN10" s="8" t="s">
        <v>3956</v>
      </c>
      <c r="GO10" s="8" t="s">
        <v>3957</v>
      </c>
      <c r="GP10" s="8" t="s">
        <v>3958</v>
      </c>
      <c r="GQ10" s="8" t="s">
        <v>3959</v>
      </c>
      <c r="GR10" s="8" t="s">
        <v>3960</v>
      </c>
      <c r="GS10" s="8" t="s">
        <v>3961</v>
      </c>
      <c r="GT10" s="8" t="s">
        <v>3962</v>
      </c>
      <c r="GU10" s="8" t="s">
        <v>3963</v>
      </c>
      <c r="GV10" s="8" t="s">
        <v>3964</v>
      </c>
      <c r="GW10" s="8" t="s">
        <v>3965</v>
      </c>
      <c r="GX10" s="8" t="s">
        <v>3966</v>
      </c>
      <c r="GY10" s="8" t="s">
        <v>3967</v>
      </c>
      <c r="GZ10" s="8" t="s">
        <v>3968</v>
      </c>
      <c r="HA10" s="8" t="s">
        <v>3969</v>
      </c>
      <c r="HB10" s="8" t="s">
        <v>3970</v>
      </c>
      <c r="HC10" s="8" t="s">
        <v>3971</v>
      </c>
      <c r="HD10" s="8" t="s">
        <v>3972</v>
      </c>
      <c r="HE10" s="8" t="s">
        <v>3973</v>
      </c>
      <c r="HF10" s="8" t="s">
        <v>3974</v>
      </c>
      <c r="HG10" s="8" t="s">
        <v>3975</v>
      </c>
      <c r="HH10" s="8" t="s">
        <v>3976</v>
      </c>
      <c r="HI10" s="8" t="s">
        <v>3977</v>
      </c>
      <c r="HJ10" s="8" t="s">
        <v>3978</v>
      </c>
      <c r="HK10" s="8" t="s">
        <v>3979</v>
      </c>
      <c r="HL10" s="8" t="s">
        <v>3980</v>
      </c>
      <c r="HM10" s="8" t="s">
        <v>3981</v>
      </c>
      <c r="HN10" s="8" t="s">
        <v>3982</v>
      </c>
      <c r="HO10" s="8" t="s">
        <v>3983</v>
      </c>
      <c r="HP10" s="8" t="s">
        <v>3984</v>
      </c>
      <c r="HQ10" s="8" t="s">
        <v>3985</v>
      </c>
      <c r="HR10" s="8" t="s">
        <v>3986</v>
      </c>
      <c r="HS10" s="8" t="s">
        <v>3987</v>
      </c>
      <c r="HT10" s="8" t="s">
        <v>3988</v>
      </c>
      <c r="HU10" s="8" t="s">
        <v>3989</v>
      </c>
      <c r="HV10" s="8" t="s">
        <v>3990</v>
      </c>
      <c r="HW10" s="8" t="s">
        <v>3991</v>
      </c>
      <c r="HX10" s="8" t="s">
        <v>3992</v>
      </c>
      <c r="HY10" s="8" t="s">
        <v>3993</v>
      </c>
      <c r="HZ10" s="8" t="s">
        <v>3994</v>
      </c>
      <c r="IA10" s="8" t="s">
        <v>3995</v>
      </c>
      <c r="IB10" s="8" t="s">
        <v>3996</v>
      </c>
      <c r="IC10" s="8" t="s">
        <v>3997</v>
      </c>
      <c r="ID10" s="8" t="s">
        <v>3998</v>
      </c>
      <c r="IE10" s="8" t="s">
        <v>3999</v>
      </c>
      <c r="IF10" s="8" t="s">
        <v>4000</v>
      </c>
      <c r="IG10" s="8" t="s">
        <v>4001</v>
      </c>
      <c r="IH10" s="8" t="s">
        <v>4002</v>
      </c>
      <c r="II10" s="8" t="s">
        <v>4003</v>
      </c>
      <c r="IJ10" s="8" t="s">
        <v>4004</v>
      </c>
      <c r="IK10" s="8" t="s">
        <v>4005</v>
      </c>
      <c r="IL10" s="8" t="s">
        <v>4006</v>
      </c>
      <c r="IM10" s="8" t="s">
        <v>4007</v>
      </c>
      <c r="IN10" s="8" t="s">
        <v>4008</v>
      </c>
      <c r="IO10" s="8" t="s">
        <v>4009</v>
      </c>
      <c r="IP10" s="8" t="s">
        <v>4010</v>
      </c>
      <c r="IQ10" s="8" t="s">
        <v>4011</v>
      </c>
    </row>
    <row r="11" spans="1:251">
      <c r="A11" s="10">
        <v>42036</v>
      </c>
      <c r="B11" s="9">
        <v>0.39900000000000002</v>
      </c>
      <c r="C11" s="9">
        <v>0</v>
      </c>
      <c r="D11" s="9">
        <v>0</v>
      </c>
      <c r="E11" s="9">
        <v>0</v>
      </c>
      <c r="F11" s="9">
        <v>0</v>
      </c>
      <c r="G11" s="9">
        <v>15.464</v>
      </c>
      <c r="H11" s="9">
        <v>11.936999999999999</v>
      </c>
      <c r="I11" s="9">
        <v>3.5270000000000001</v>
      </c>
      <c r="J11" s="9">
        <v>15.07</v>
      </c>
      <c r="K11" s="9">
        <v>11.936999999999999</v>
      </c>
      <c r="L11" s="9">
        <v>3.1320000000000001</v>
      </c>
      <c r="M11" s="9">
        <v>3.9470000000000001</v>
      </c>
      <c r="N11" s="9">
        <v>2.726</v>
      </c>
      <c r="O11" s="9">
        <v>1.2210000000000001</v>
      </c>
      <c r="P11" s="9">
        <v>3.5720000000000001</v>
      </c>
      <c r="Q11" s="9">
        <v>2.129</v>
      </c>
      <c r="R11" s="9">
        <v>1.4430000000000001</v>
      </c>
      <c r="S11" s="9">
        <v>2.5569999999999999</v>
      </c>
      <c r="T11" s="9">
        <v>2.5569999999999999</v>
      </c>
      <c r="U11" s="9">
        <v>0</v>
      </c>
      <c r="V11" s="9">
        <v>3.1230000000000002</v>
      </c>
      <c r="W11" s="9">
        <v>2.6549999999999998</v>
      </c>
      <c r="X11" s="9">
        <v>0.46800000000000003</v>
      </c>
      <c r="Y11" s="9">
        <v>2.2639999999999998</v>
      </c>
      <c r="Z11" s="9">
        <v>1.87</v>
      </c>
      <c r="AA11" s="9">
        <v>0.39400000000000002</v>
      </c>
      <c r="AB11" s="9">
        <v>1.87</v>
      </c>
      <c r="AC11" s="9">
        <v>1.87</v>
      </c>
      <c r="AD11" s="9">
        <v>0</v>
      </c>
      <c r="AE11" s="9">
        <v>0.39400000000000002</v>
      </c>
      <c r="AF11" s="9">
        <v>0</v>
      </c>
      <c r="AG11" s="9">
        <v>0.39400000000000002</v>
      </c>
      <c r="AH11" s="9">
        <v>0.873</v>
      </c>
      <c r="AI11" s="9">
        <v>0</v>
      </c>
      <c r="AJ11" s="9">
        <v>0.873</v>
      </c>
      <c r="AK11" s="9">
        <v>0.873</v>
      </c>
      <c r="AL11" s="9">
        <v>0</v>
      </c>
      <c r="AM11" s="9">
        <v>0.873</v>
      </c>
      <c r="AN11" s="9">
        <v>0</v>
      </c>
      <c r="AO11" s="9">
        <v>0</v>
      </c>
      <c r="AP11" s="9">
        <v>0</v>
      </c>
      <c r="AQ11" s="9">
        <v>0</v>
      </c>
      <c r="AR11" s="9">
        <v>0</v>
      </c>
      <c r="AS11" s="9">
        <v>0</v>
      </c>
      <c r="AT11" s="9">
        <v>0.873</v>
      </c>
      <c r="AU11" s="9">
        <v>0</v>
      </c>
      <c r="AV11" s="9">
        <v>0.873</v>
      </c>
      <c r="AW11" s="9">
        <v>0</v>
      </c>
      <c r="AX11" s="9">
        <v>0</v>
      </c>
      <c r="AY11" s="9">
        <v>0</v>
      </c>
      <c r="AZ11" s="9">
        <v>0</v>
      </c>
      <c r="BA11" s="9">
        <v>0</v>
      </c>
      <c r="BB11" s="9">
        <v>0</v>
      </c>
      <c r="BC11" s="9">
        <v>0</v>
      </c>
      <c r="BD11" s="9">
        <v>0</v>
      </c>
      <c r="BE11" s="9">
        <v>0</v>
      </c>
      <c r="BF11" s="9">
        <v>0</v>
      </c>
      <c r="BG11" s="9">
        <v>0</v>
      </c>
      <c r="BH11" s="9">
        <v>0</v>
      </c>
      <c r="BI11" s="9">
        <v>4.5030000000000001</v>
      </c>
      <c r="BJ11" s="9">
        <v>1.377</v>
      </c>
      <c r="BK11" s="9">
        <v>3.1259999999999999</v>
      </c>
      <c r="BL11" s="9">
        <v>4.5030000000000001</v>
      </c>
      <c r="BM11" s="9">
        <v>1.377</v>
      </c>
      <c r="BN11" s="9">
        <v>3.1259999999999999</v>
      </c>
      <c r="BO11" s="9">
        <v>1.621</v>
      </c>
      <c r="BP11" s="9">
        <v>0.84699999999999998</v>
      </c>
      <c r="BQ11" s="9">
        <v>0.77400000000000002</v>
      </c>
      <c r="BR11" s="9">
        <v>1.611</v>
      </c>
      <c r="BS11" s="9">
        <v>0.53</v>
      </c>
      <c r="BT11" s="9">
        <v>1.0820000000000001</v>
      </c>
      <c r="BU11" s="9">
        <v>0.82399999999999995</v>
      </c>
      <c r="BV11" s="9">
        <v>0</v>
      </c>
      <c r="BW11" s="9">
        <v>0.82399999999999995</v>
      </c>
      <c r="BX11" s="9">
        <v>0.44600000000000001</v>
      </c>
      <c r="BY11" s="9">
        <v>0</v>
      </c>
      <c r="BZ11" s="9">
        <v>0.44600000000000001</v>
      </c>
      <c r="CA11" s="9">
        <v>0</v>
      </c>
      <c r="CB11" s="9">
        <v>0</v>
      </c>
      <c r="CC11" s="9">
        <v>0</v>
      </c>
      <c r="CD11" s="9">
        <v>0</v>
      </c>
      <c r="CE11" s="9">
        <v>0</v>
      </c>
      <c r="CF11" s="9">
        <v>0</v>
      </c>
      <c r="CG11" s="9">
        <v>0</v>
      </c>
      <c r="CH11" s="9">
        <v>0</v>
      </c>
      <c r="CI11" s="9">
        <v>0</v>
      </c>
      <c r="CJ11" s="9">
        <v>5.0609999999999999</v>
      </c>
      <c r="CK11" s="9">
        <v>2.1179999999999999</v>
      </c>
      <c r="CL11" s="9">
        <v>2.9430000000000001</v>
      </c>
      <c r="CM11" s="9">
        <v>5.0609999999999999</v>
      </c>
      <c r="CN11" s="9">
        <v>2.1179999999999999</v>
      </c>
      <c r="CO11" s="9">
        <v>2.9430000000000001</v>
      </c>
      <c r="CP11" s="9">
        <v>1.08</v>
      </c>
      <c r="CQ11" s="9">
        <v>0.51200000000000001</v>
      </c>
      <c r="CR11" s="9">
        <v>0.56799999999999995</v>
      </c>
      <c r="CS11" s="9">
        <v>1.359</v>
      </c>
      <c r="CT11" s="9">
        <v>0</v>
      </c>
      <c r="CU11" s="9">
        <v>1.359</v>
      </c>
      <c r="CV11" s="9">
        <v>2.246</v>
      </c>
      <c r="CW11" s="9">
        <v>1.2290000000000001</v>
      </c>
      <c r="CX11" s="9">
        <v>1.0169999999999999</v>
      </c>
      <c r="CY11" s="9">
        <v>0.377</v>
      </c>
      <c r="CZ11" s="9">
        <v>0.377</v>
      </c>
      <c r="DA11" s="9">
        <v>0</v>
      </c>
      <c r="DB11" s="9">
        <v>0</v>
      </c>
      <c r="DC11" s="9">
        <v>0</v>
      </c>
      <c r="DD11" s="9">
        <v>0</v>
      </c>
      <c r="DE11" s="9">
        <v>0</v>
      </c>
      <c r="DF11" s="9">
        <v>0</v>
      </c>
      <c r="DG11" s="9">
        <v>0</v>
      </c>
      <c r="DH11" s="9">
        <v>0</v>
      </c>
      <c r="DI11" s="9">
        <v>0</v>
      </c>
      <c r="DJ11" s="9">
        <v>0</v>
      </c>
      <c r="DK11" s="9">
        <v>6.7469999999999999</v>
      </c>
      <c r="DL11" s="9">
        <v>3.516</v>
      </c>
      <c r="DM11" s="9">
        <v>3.2309999999999999</v>
      </c>
      <c r="DN11" s="9">
        <v>6.7469999999999999</v>
      </c>
      <c r="DO11" s="9">
        <v>3.516</v>
      </c>
      <c r="DP11" s="9">
        <v>3.2309999999999999</v>
      </c>
      <c r="DQ11" s="9">
        <v>3.7040000000000002</v>
      </c>
      <c r="DR11" s="9">
        <v>2.1629999999999998</v>
      </c>
      <c r="DS11" s="9">
        <v>1.5409999999999999</v>
      </c>
      <c r="DT11" s="9">
        <v>1.3819999999999999</v>
      </c>
      <c r="DU11" s="9">
        <v>0.94599999999999995</v>
      </c>
      <c r="DV11" s="9">
        <v>0.436</v>
      </c>
      <c r="DW11" s="9">
        <v>0.40699999999999997</v>
      </c>
      <c r="DX11" s="9">
        <v>0.40699999999999997</v>
      </c>
      <c r="DY11" s="9">
        <v>0</v>
      </c>
      <c r="DZ11" s="9">
        <v>1.254</v>
      </c>
      <c r="EA11" s="9">
        <v>0</v>
      </c>
      <c r="EB11" s="9">
        <v>1.254</v>
      </c>
      <c r="EC11" s="9">
        <v>0</v>
      </c>
      <c r="ED11" s="9">
        <v>0</v>
      </c>
      <c r="EE11" s="9">
        <v>0</v>
      </c>
      <c r="EF11" s="9">
        <v>0</v>
      </c>
      <c r="EG11" s="9">
        <v>0</v>
      </c>
      <c r="EH11" s="9">
        <v>0</v>
      </c>
      <c r="EI11" s="9">
        <v>0</v>
      </c>
      <c r="EJ11" s="9">
        <v>0</v>
      </c>
      <c r="EK11" s="9">
        <v>0</v>
      </c>
      <c r="EL11" s="9">
        <v>5.8070000000000004</v>
      </c>
      <c r="EM11" s="9">
        <v>3.67</v>
      </c>
      <c r="EN11" s="9">
        <v>2.137</v>
      </c>
      <c r="EO11" s="9">
        <v>5.4880000000000004</v>
      </c>
      <c r="EP11" s="9">
        <v>3.351</v>
      </c>
      <c r="EQ11" s="9">
        <v>2.137</v>
      </c>
      <c r="ER11" s="9">
        <v>2.1059999999999999</v>
      </c>
      <c r="ES11" s="9">
        <v>1.631</v>
      </c>
      <c r="ET11" s="9">
        <v>0.47499999999999998</v>
      </c>
      <c r="EU11" s="9">
        <v>0.98699999999999999</v>
      </c>
      <c r="EV11" s="9">
        <v>0.98699999999999999</v>
      </c>
      <c r="EW11" s="9">
        <v>0</v>
      </c>
      <c r="EX11" s="9">
        <v>1.278</v>
      </c>
      <c r="EY11" s="9">
        <v>0.45700000000000002</v>
      </c>
      <c r="EZ11" s="9">
        <v>0.82</v>
      </c>
      <c r="FA11" s="9">
        <v>0.67600000000000005</v>
      </c>
      <c r="FB11" s="9">
        <v>0.27500000000000002</v>
      </c>
      <c r="FC11" s="9">
        <v>0.40100000000000002</v>
      </c>
      <c r="FD11" s="9">
        <v>0.76</v>
      </c>
      <c r="FE11" s="9">
        <v>0.32</v>
      </c>
      <c r="FF11" s="9">
        <v>0.441</v>
      </c>
      <c r="FG11" s="9">
        <v>0.441</v>
      </c>
      <c r="FH11" s="9">
        <v>0</v>
      </c>
      <c r="FI11" s="9">
        <v>0.441</v>
      </c>
      <c r="FJ11" s="9">
        <v>0.32</v>
      </c>
      <c r="FK11" s="9">
        <v>0.32</v>
      </c>
      <c r="FL11" s="9">
        <v>0</v>
      </c>
      <c r="FM11" s="9">
        <v>15.244</v>
      </c>
      <c r="FN11" s="9">
        <v>9.4309999999999992</v>
      </c>
      <c r="FO11" s="9">
        <v>5.8129999999999997</v>
      </c>
      <c r="FP11" s="9">
        <v>14.419</v>
      </c>
      <c r="FQ11" s="9">
        <v>8.6059999999999999</v>
      </c>
      <c r="FR11" s="9">
        <v>5.8129999999999997</v>
      </c>
      <c r="FS11" s="9">
        <v>8.0310000000000006</v>
      </c>
      <c r="FT11" s="9">
        <v>4.484</v>
      </c>
      <c r="FU11" s="9">
        <v>3.5470000000000002</v>
      </c>
      <c r="FV11" s="9">
        <v>3.0750000000000002</v>
      </c>
      <c r="FW11" s="9">
        <v>2.077</v>
      </c>
      <c r="FX11" s="9">
        <v>0.998</v>
      </c>
      <c r="FY11" s="9">
        <v>0.91500000000000004</v>
      </c>
      <c r="FZ11" s="9">
        <v>0.91500000000000004</v>
      </c>
      <c r="GA11" s="9">
        <v>0</v>
      </c>
      <c r="GB11" s="9">
        <v>1.5329999999999999</v>
      </c>
      <c r="GC11" s="9">
        <v>0.71299999999999997</v>
      </c>
      <c r="GD11" s="9">
        <v>0.82</v>
      </c>
      <c r="GE11" s="9">
        <v>1.6910000000000001</v>
      </c>
      <c r="GF11" s="9">
        <v>1.2430000000000001</v>
      </c>
      <c r="GG11" s="9">
        <v>0.44800000000000001</v>
      </c>
      <c r="GH11" s="9">
        <v>0.86599999999999999</v>
      </c>
      <c r="GI11" s="9">
        <v>0.41699999999999998</v>
      </c>
      <c r="GJ11" s="9">
        <v>0.44800000000000001</v>
      </c>
      <c r="GK11" s="9">
        <v>0.82499999999999996</v>
      </c>
      <c r="GL11" s="9">
        <v>0.82499999999999996</v>
      </c>
      <c r="GM11" s="9">
        <v>0</v>
      </c>
      <c r="GN11" s="9">
        <v>58.9</v>
      </c>
      <c r="GO11" s="9">
        <v>31.366</v>
      </c>
      <c r="GP11" s="9">
        <v>27.533000000000001</v>
      </c>
      <c r="GQ11" s="9">
        <v>58.466000000000001</v>
      </c>
      <c r="GR11" s="9">
        <v>31.158999999999999</v>
      </c>
      <c r="GS11" s="9">
        <v>27.306999999999999</v>
      </c>
      <c r="GT11" s="9">
        <v>22.536999999999999</v>
      </c>
      <c r="GU11" s="9">
        <v>12.257</v>
      </c>
      <c r="GV11" s="9">
        <v>10.28</v>
      </c>
      <c r="GW11" s="9">
        <v>13.347</v>
      </c>
      <c r="GX11" s="9">
        <v>6.8710000000000004</v>
      </c>
      <c r="GY11" s="9">
        <v>6.476</v>
      </c>
      <c r="GZ11" s="9">
        <v>8.4260000000000002</v>
      </c>
      <c r="HA11" s="9">
        <v>4.2279999999999998</v>
      </c>
      <c r="HB11" s="9">
        <v>4.1989999999999998</v>
      </c>
      <c r="HC11" s="9">
        <v>7.03</v>
      </c>
      <c r="HD11" s="9">
        <v>3.4220000000000002</v>
      </c>
      <c r="HE11" s="9">
        <v>3.609</v>
      </c>
      <c r="HF11" s="9">
        <v>7.56</v>
      </c>
      <c r="HG11" s="9">
        <v>4.5890000000000004</v>
      </c>
      <c r="HH11" s="9">
        <v>2.9710000000000001</v>
      </c>
      <c r="HI11" s="9">
        <v>7.1260000000000003</v>
      </c>
      <c r="HJ11" s="9">
        <v>4.3810000000000002</v>
      </c>
      <c r="HK11" s="9">
        <v>2.7450000000000001</v>
      </c>
      <c r="HL11" s="9">
        <v>0.434</v>
      </c>
      <c r="HM11" s="9">
        <v>0.20799999999999999</v>
      </c>
      <c r="HN11" s="9">
        <v>0.22600000000000001</v>
      </c>
      <c r="HO11" s="9">
        <v>52.758000000000003</v>
      </c>
      <c r="HP11" s="9">
        <v>28.437999999999999</v>
      </c>
      <c r="HQ11" s="9">
        <v>24.321000000000002</v>
      </c>
      <c r="HR11" s="9">
        <v>52.325000000000003</v>
      </c>
      <c r="HS11" s="9">
        <v>28.23</v>
      </c>
      <c r="HT11" s="9">
        <v>24.094999999999999</v>
      </c>
      <c r="HU11" s="9">
        <v>19.844000000000001</v>
      </c>
      <c r="HV11" s="9">
        <v>10.688000000000001</v>
      </c>
      <c r="HW11" s="9">
        <v>9.1560000000000006</v>
      </c>
      <c r="HX11" s="9">
        <v>12.865</v>
      </c>
      <c r="HY11" s="9">
        <v>6.6440000000000001</v>
      </c>
      <c r="HZ11" s="9">
        <v>6.2210000000000001</v>
      </c>
      <c r="IA11" s="9">
        <v>6.9489999999999998</v>
      </c>
      <c r="IB11" s="9">
        <v>3.6150000000000002</v>
      </c>
      <c r="IC11" s="9">
        <v>3.3340000000000001</v>
      </c>
      <c r="ID11" s="9">
        <v>6.5289999999999999</v>
      </c>
      <c r="IE11" s="9">
        <v>3.149</v>
      </c>
      <c r="IF11" s="9">
        <v>3.38</v>
      </c>
      <c r="IG11" s="9">
        <v>6.5709999999999997</v>
      </c>
      <c r="IH11" s="9">
        <v>4.3419999999999996</v>
      </c>
      <c r="II11" s="9">
        <v>2.2290000000000001</v>
      </c>
      <c r="IJ11" s="9">
        <v>6.1369999999999996</v>
      </c>
      <c r="IK11" s="9">
        <v>4.1340000000000003</v>
      </c>
      <c r="IL11" s="9">
        <v>2.0030000000000001</v>
      </c>
      <c r="IM11" s="9">
        <v>0.434</v>
      </c>
      <c r="IN11" s="9">
        <v>0.20799999999999999</v>
      </c>
      <c r="IO11" s="9">
        <v>0.22600000000000001</v>
      </c>
      <c r="IP11" s="9">
        <v>11.930999999999999</v>
      </c>
      <c r="IQ11" s="9">
        <v>5.9189999999999996</v>
      </c>
    </row>
    <row r="12" spans="1:251">
      <c r="A12" s="10">
        <v>42401</v>
      </c>
      <c r="B12" s="9">
        <v>0.64100000000000001</v>
      </c>
      <c r="C12" s="9">
        <v>0</v>
      </c>
      <c r="D12" s="9">
        <v>0</v>
      </c>
      <c r="E12" s="9">
        <v>0</v>
      </c>
      <c r="F12" s="9">
        <v>0</v>
      </c>
      <c r="G12" s="9">
        <v>10.522</v>
      </c>
      <c r="H12" s="9">
        <v>5.2990000000000004</v>
      </c>
      <c r="I12" s="9">
        <v>5.2240000000000002</v>
      </c>
      <c r="J12" s="9">
        <v>10.205</v>
      </c>
      <c r="K12" s="9">
        <v>5.2990000000000004</v>
      </c>
      <c r="L12" s="9">
        <v>4.9059999999999997</v>
      </c>
      <c r="M12" s="9">
        <v>2.165</v>
      </c>
      <c r="N12" s="9">
        <v>1.629</v>
      </c>
      <c r="O12" s="9">
        <v>0.53600000000000003</v>
      </c>
      <c r="P12" s="9">
        <v>1.669</v>
      </c>
      <c r="Q12" s="9">
        <v>1.2689999999999999</v>
      </c>
      <c r="R12" s="9">
        <v>0.39900000000000002</v>
      </c>
      <c r="S12" s="9">
        <v>2.81</v>
      </c>
      <c r="T12" s="9">
        <v>1.0209999999999999</v>
      </c>
      <c r="U12" s="9">
        <v>1.7889999999999999</v>
      </c>
      <c r="V12" s="9">
        <v>3.0339999999999998</v>
      </c>
      <c r="W12" s="9">
        <v>0.85199999999999998</v>
      </c>
      <c r="X12" s="9">
        <v>2.1829999999999998</v>
      </c>
      <c r="Y12" s="9">
        <v>0.84399999999999997</v>
      </c>
      <c r="Z12" s="9">
        <v>0.52700000000000002</v>
      </c>
      <c r="AA12" s="9">
        <v>0.317</v>
      </c>
      <c r="AB12" s="9">
        <v>0.52700000000000002</v>
      </c>
      <c r="AC12" s="9">
        <v>0.52700000000000002</v>
      </c>
      <c r="AD12" s="9">
        <v>0</v>
      </c>
      <c r="AE12" s="9">
        <v>0.317</v>
      </c>
      <c r="AF12" s="9">
        <v>0</v>
      </c>
      <c r="AG12" s="9">
        <v>0.317</v>
      </c>
      <c r="AH12" s="9">
        <v>0.41699999999999998</v>
      </c>
      <c r="AI12" s="9">
        <v>0</v>
      </c>
      <c r="AJ12" s="9">
        <v>0.41699999999999998</v>
      </c>
      <c r="AK12" s="9">
        <v>0.41699999999999998</v>
      </c>
      <c r="AL12" s="9">
        <v>0</v>
      </c>
      <c r="AM12" s="9">
        <v>0.41699999999999998</v>
      </c>
      <c r="AN12" s="9">
        <v>0</v>
      </c>
      <c r="AO12" s="9">
        <v>0</v>
      </c>
      <c r="AP12" s="9">
        <v>0</v>
      </c>
      <c r="AQ12" s="9">
        <v>0</v>
      </c>
      <c r="AR12" s="9">
        <v>0</v>
      </c>
      <c r="AS12" s="9">
        <v>0</v>
      </c>
      <c r="AT12" s="9">
        <v>0.41699999999999998</v>
      </c>
      <c r="AU12" s="9">
        <v>0</v>
      </c>
      <c r="AV12" s="9">
        <v>0.41699999999999998</v>
      </c>
      <c r="AW12" s="9">
        <v>0</v>
      </c>
      <c r="AX12" s="9">
        <v>0</v>
      </c>
      <c r="AY12" s="9">
        <v>0</v>
      </c>
      <c r="AZ12" s="9">
        <v>0</v>
      </c>
      <c r="BA12" s="9">
        <v>0</v>
      </c>
      <c r="BB12" s="9">
        <v>0</v>
      </c>
      <c r="BC12" s="9">
        <v>0</v>
      </c>
      <c r="BD12" s="9">
        <v>0</v>
      </c>
      <c r="BE12" s="9">
        <v>0</v>
      </c>
      <c r="BF12" s="9">
        <v>0</v>
      </c>
      <c r="BG12" s="9">
        <v>0</v>
      </c>
      <c r="BH12" s="9">
        <v>0</v>
      </c>
      <c r="BI12" s="9">
        <v>6.5949999999999998</v>
      </c>
      <c r="BJ12" s="9">
        <v>2.4870000000000001</v>
      </c>
      <c r="BK12" s="9">
        <v>4.1079999999999997</v>
      </c>
      <c r="BL12" s="9">
        <v>6.5949999999999998</v>
      </c>
      <c r="BM12" s="9">
        <v>2.4870000000000001</v>
      </c>
      <c r="BN12" s="9">
        <v>4.1079999999999997</v>
      </c>
      <c r="BO12" s="9">
        <v>3.093</v>
      </c>
      <c r="BP12" s="9">
        <v>1.35</v>
      </c>
      <c r="BQ12" s="9">
        <v>1.742</v>
      </c>
      <c r="BR12" s="9">
        <v>2.1059999999999999</v>
      </c>
      <c r="BS12" s="9">
        <v>1.137</v>
      </c>
      <c r="BT12" s="9">
        <v>0.96899999999999997</v>
      </c>
      <c r="BU12" s="9">
        <v>1.3959999999999999</v>
      </c>
      <c r="BV12" s="9">
        <v>0</v>
      </c>
      <c r="BW12" s="9">
        <v>1.3959999999999999</v>
      </c>
      <c r="BX12" s="9">
        <v>0</v>
      </c>
      <c r="BY12" s="9">
        <v>0</v>
      </c>
      <c r="BZ12" s="9">
        <v>0</v>
      </c>
      <c r="CA12" s="9">
        <v>0</v>
      </c>
      <c r="CB12" s="9">
        <v>0</v>
      </c>
      <c r="CC12" s="9">
        <v>0</v>
      </c>
      <c r="CD12" s="9">
        <v>0</v>
      </c>
      <c r="CE12" s="9">
        <v>0</v>
      </c>
      <c r="CF12" s="9">
        <v>0</v>
      </c>
      <c r="CG12" s="9">
        <v>0</v>
      </c>
      <c r="CH12" s="9">
        <v>0</v>
      </c>
      <c r="CI12" s="9">
        <v>0</v>
      </c>
      <c r="CJ12" s="9">
        <v>3.403</v>
      </c>
      <c r="CK12" s="9">
        <v>0</v>
      </c>
      <c r="CL12" s="9">
        <v>3.403</v>
      </c>
      <c r="CM12" s="9">
        <v>3.403</v>
      </c>
      <c r="CN12" s="9">
        <v>0</v>
      </c>
      <c r="CO12" s="9">
        <v>3.403</v>
      </c>
      <c r="CP12" s="9">
        <v>0.79100000000000004</v>
      </c>
      <c r="CQ12" s="9">
        <v>0</v>
      </c>
      <c r="CR12" s="9">
        <v>0.79100000000000004</v>
      </c>
      <c r="CS12" s="9">
        <v>1.4470000000000001</v>
      </c>
      <c r="CT12" s="9">
        <v>0</v>
      </c>
      <c r="CU12" s="9">
        <v>1.4470000000000001</v>
      </c>
      <c r="CV12" s="9">
        <v>0.46700000000000003</v>
      </c>
      <c r="CW12" s="9">
        <v>0</v>
      </c>
      <c r="CX12" s="9">
        <v>0.46700000000000003</v>
      </c>
      <c r="CY12" s="9">
        <v>0.46700000000000003</v>
      </c>
      <c r="CZ12" s="9">
        <v>0</v>
      </c>
      <c r="DA12" s="9">
        <v>0.46700000000000003</v>
      </c>
      <c r="DB12" s="9">
        <v>0.23</v>
      </c>
      <c r="DC12" s="9">
        <v>0</v>
      </c>
      <c r="DD12" s="9">
        <v>0.23</v>
      </c>
      <c r="DE12" s="9">
        <v>0.23</v>
      </c>
      <c r="DF12" s="9">
        <v>0</v>
      </c>
      <c r="DG12" s="9">
        <v>0.23</v>
      </c>
      <c r="DH12" s="9">
        <v>0</v>
      </c>
      <c r="DI12" s="9">
        <v>0</v>
      </c>
      <c r="DJ12" s="9">
        <v>0</v>
      </c>
      <c r="DK12" s="9">
        <v>1.395</v>
      </c>
      <c r="DL12" s="9">
        <v>0.96399999999999997</v>
      </c>
      <c r="DM12" s="9">
        <v>0.43099999999999999</v>
      </c>
      <c r="DN12" s="9">
        <v>1.395</v>
      </c>
      <c r="DO12" s="9">
        <v>0.96399999999999997</v>
      </c>
      <c r="DP12" s="9">
        <v>0.43099999999999999</v>
      </c>
      <c r="DQ12" s="9">
        <v>0.47</v>
      </c>
      <c r="DR12" s="9">
        <v>0.47</v>
      </c>
      <c r="DS12" s="9">
        <v>0</v>
      </c>
      <c r="DT12" s="9">
        <v>0</v>
      </c>
      <c r="DU12" s="9">
        <v>0</v>
      </c>
      <c r="DV12" s="9">
        <v>0</v>
      </c>
      <c r="DW12" s="9">
        <v>0.92500000000000004</v>
      </c>
      <c r="DX12" s="9">
        <v>0.49399999999999999</v>
      </c>
      <c r="DY12" s="9">
        <v>0.43099999999999999</v>
      </c>
      <c r="DZ12" s="9">
        <v>0</v>
      </c>
      <c r="EA12" s="9">
        <v>0</v>
      </c>
      <c r="EB12" s="9">
        <v>0</v>
      </c>
      <c r="EC12" s="9">
        <v>0</v>
      </c>
      <c r="ED12" s="9">
        <v>0</v>
      </c>
      <c r="EE12" s="9">
        <v>0</v>
      </c>
      <c r="EF12" s="9">
        <v>0</v>
      </c>
      <c r="EG12" s="9">
        <v>0</v>
      </c>
      <c r="EH12" s="9">
        <v>0</v>
      </c>
      <c r="EI12" s="9">
        <v>0</v>
      </c>
      <c r="EJ12" s="9">
        <v>0</v>
      </c>
      <c r="EK12" s="9">
        <v>0</v>
      </c>
      <c r="EL12" s="9">
        <v>14.786</v>
      </c>
      <c r="EM12" s="9">
        <v>8.3930000000000007</v>
      </c>
      <c r="EN12" s="9">
        <v>6.3929999999999998</v>
      </c>
      <c r="EO12" s="9">
        <v>14.786</v>
      </c>
      <c r="EP12" s="9">
        <v>8.3930000000000007</v>
      </c>
      <c r="EQ12" s="9">
        <v>6.3929999999999998</v>
      </c>
      <c r="ER12" s="9">
        <v>4.9219999999999997</v>
      </c>
      <c r="ES12" s="9">
        <v>2.9209999999999998</v>
      </c>
      <c r="ET12" s="9">
        <v>2.0009999999999999</v>
      </c>
      <c r="EU12" s="9">
        <v>2.8170000000000002</v>
      </c>
      <c r="EV12" s="9">
        <v>1.204</v>
      </c>
      <c r="EW12" s="9">
        <v>1.6120000000000001</v>
      </c>
      <c r="EX12" s="9">
        <v>3.4209999999999998</v>
      </c>
      <c r="EY12" s="9">
        <v>2.1709999999999998</v>
      </c>
      <c r="EZ12" s="9">
        <v>1.25</v>
      </c>
      <c r="FA12" s="9">
        <v>0.93300000000000005</v>
      </c>
      <c r="FB12" s="9">
        <v>0.55000000000000004</v>
      </c>
      <c r="FC12" s="9">
        <v>0.38300000000000001</v>
      </c>
      <c r="FD12" s="9">
        <v>2.694</v>
      </c>
      <c r="FE12" s="9">
        <v>1.5469999999999999</v>
      </c>
      <c r="FF12" s="9">
        <v>1.147</v>
      </c>
      <c r="FG12" s="9">
        <v>2.694</v>
      </c>
      <c r="FH12" s="9">
        <v>1.5469999999999999</v>
      </c>
      <c r="FI12" s="9">
        <v>1.147</v>
      </c>
      <c r="FJ12" s="9">
        <v>0</v>
      </c>
      <c r="FK12" s="9">
        <v>0</v>
      </c>
      <c r="FL12" s="9">
        <v>0</v>
      </c>
      <c r="FM12" s="9">
        <v>12.436</v>
      </c>
      <c r="FN12" s="9">
        <v>4.8940000000000001</v>
      </c>
      <c r="FO12" s="9">
        <v>7.5410000000000004</v>
      </c>
      <c r="FP12" s="9">
        <v>12.436</v>
      </c>
      <c r="FQ12" s="9">
        <v>4.8940000000000001</v>
      </c>
      <c r="FR12" s="9">
        <v>7.5410000000000004</v>
      </c>
      <c r="FS12" s="9">
        <v>4.5940000000000003</v>
      </c>
      <c r="FT12" s="9">
        <v>2.2519999999999998</v>
      </c>
      <c r="FU12" s="9">
        <v>2.3420000000000001</v>
      </c>
      <c r="FV12" s="9">
        <v>2.915</v>
      </c>
      <c r="FW12" s="9">
        <v>1.2490000000000001</v>
      </c>
      <c r="FX12" s="9">
        <v>1.6659999999999999</v>
      </c>
      <c r="FY12" s="9">
        <v>1.863</v>
      </c>
      <c r="FZ12" s="9">
        <v>0.501</v>
      </c>
      <c r="GA12" s="9">
        <v>1.361</v>
      </c>
      <c r="GB12" s="9">
        <v>2.593</v>
      </c>
      <c r="GC12" s="9">
        <v>0.42199999999999999</v>
      </c>
      <c r="GD12" s="9">
        <v>2.1720000000000002</v>
      </c>
      <c r="GE12" s="9">
        <v>0.47099999999999997</v>
      </c>
      <c r="GF12" s="9">
        <v>0.47099999999999997</v>
      </c>
      <c r="GG12" s="9">
        <v>0</v>
      </c>
      <c r="GH12" s="9">
        <v>0.47099999999999997</v>
      </c>
      <c r="GI12" s="9">
        <v>0.47099999999999997</v>
      </c>
      <c r="GJ12" s="9">
        <v>0</v>
      </c>
      <c r="GK12" s="9">
        <v>0</v>
      </c>
      <c r="GL12" s="9">
        <v>0</v>
      </c>
      <c r="GM12" s="9">
        <v>0</v>
      </c>
      <c r="GN12" s="9">
        <v>60.268999999999998</v>
      </c>
      <c r="GO12" s="9">
        <v>32.686</v>
      </c>
      <c r="GP12" s="9">
        <v>27.584</v>
      </c>
      <c r="GQ12" s="9">
        <v>59.689</v>
      </c>
      <c r="GR12" s="9">
        <v>32.456000000000003</v>
      </c>
      <c r="GS12" s="9">
        <v>27.233000000000001</v>
      </c>
      <c r="GT12" s="9">
        <v>18.498000000000001</v>
      </c>
      <c r="GU12" s="9">
        <v>9.0640000000000001</v>
      </c>
      <c r="GV12" s="9">
        <v>9.4339999999999993</v>
      </c>
      <c r="GW12" s="9">
        <v>14.412000000000001</v>
      </c>
      <c r="GX12" s="9">
        <v>8.2240000000000002</v>
      </c>
      <c r="GY12" s="9">
        <v>6.1879999999999997</v>
      </c>
      <c r="GZ12" s="9">
        <v>11.515000000000001</v>
      </c>
      <c r="HA12" s="9">
        <v>6.8529999999999998</v>
      </c>
      <c r="HB12" s="9">
        <v>4.6619999999999999</v>
      </c>
      <c r="HC12" s="9">
        <v>7.7210000000000001</v>
      </c>
      <c r="HD12" s="9">
        <v>3.7320000000000002</v>
      </c>
      <c r="HE12" s="9">
        <v>3.9889999999999999</v>
      </c>
      <c r="HF12" s="9">
        <v>8.1229999999999993</v>
      </c>
      <c r="HG12" s="9">
        <v>4.8120000000000003</v>
      </c>
      <c r="HH12" s="9">
        <v>3.3109999999999999</v>
      </c>
      <c r="HI12" s="9">
        <v>7.5430000000000001</v>
      </c>
      <c r="HJ12" s="9">
        <v>4.5819999999999999</v>
      </c>
      <c r="HK12" s="9">
        <v>2.9609999999999999</v>
      </c>
      <c r="HL12" s="9">
        <v>0.57999999999999996</v>
      </c>
      <c r="HM12" s="9">
        <v>0.23</v>
      </c>
      <c r="HN12" s="9">
        <v>0.35</v>
      </c>
      <c r="HO12" s="9">
        <v>57.145000000000003</v>
      </c>
      <c r="HP12" s="9">
        <v>31.655000000000001</v>
      </c>
      <c r="HQ12" s="9">
        <v>25.49</v>
      </c>
      <c r="HR12" s="9">
        <v>56.795000000000002</v>
      </c>
      <c r="HS12" s="9">
        <v>31.655000000000001</v>
      </c>
      <c r="HT12" s="9">
        <v>25.14</v>
      </c>
      <c r="HU12" s="9">
        <v>17.824000000000002</v>
      </c>
      <c r="HV12" s="9">
        <v>9.0640000000000001</v>
      </c>
      <c r="HW12" s="9">
        <v>8.76</v>
      </c>
      <c r="HX12" s="9">
        <v>13.385</v>
      </c>
      <c r="HY12" s="9">
        <v>7.9340000000000002</v>
      </c>
      <c r="HZ12" s="9">
        <v>5.4509999999999996</v>
      </c>
      <c r="IA12" s="9">
        <v>10.81</v>
      </c>
      <c r="IB12" s="9">
        <v>6.6059999999999999</v>
      </c>
      <c r="IC12" s="9">
        <v>4.2039999999999997</v>
      </c>
      <c r="ID12" s="9">
        <v>7.4569999999999999</v>
      </c>
      <c r="IE12" s="9">
        <v>3.468</v>
      </c>
      <c r="IF12" s="9">
        <v>3.9889999999999999</v>
      </c>
      <c r="IG12" s="9">
        <v>7.6689999999999996</v>
      </c>
      <c r="IH12" s="9">
        <v>4.5819999999999999</v>
      </c>
      <c r="II12" s="9">
        <v>3.0870000000000002</v>
      </c>
      <c r="IJ12" s="9">
        <v>7.319</v>
      </c>
      <c r="IK12" s="9">
        <v>4.5819999999999999</v>
      </c>
      <c r="IL12" s="9">
        <v>2.7370000000000001</v>
      </c>
      <c r="IM12" s="9">
        <v>0.35</v>
      </c>
      <c r="IN12" s="9">
        <v>0</v>
      </c>
      <c r="IO12" s="9">
        <v>0.35</v>
      </c>
      <c r="IP12" s="9">
        <v>10.916</v>
      </c>
      <c r="IQ12" s="9">
        <v>5.577</v>
      </c>
    </row>
    <row r="13" spans="1:251">
      <c r="A13" s="10">
        <v>42767</v>
      </c>
      <c r="B13" s="9">
        <v>0</v>
      </c>
      <c r="C13" s="9">
        <v>0.38</v>
      </c>
      <c r="D13" s="9">
        <v>0</v>
      </c>
      <c r="E13" s="9">
        <v>0</v>
      </c>
      <c r="F13" s="9">
        <v>0</v>
      </c>
      <c r="G13" s="9">
        <v>12.717000000000001</v>
      </c>
      <c r="H13" s="9">
        <v>7.7039999999999997</v>
      </c>
      <c r="I13" s="9">
        <v>5.0119999999999996</v>
      </c>
      <c r="J13" s="9">
        <v>12.717000000000001</v>
      </c>
      <c r="K13" s="9">
        <v>7.7039999999999997</v>
      </c>
      <c r="L13" s="9">
        <v>5.0119999999999996</v>
      </c>
      <c r="M13" s="9">
        <v>2.0470000000000002</v>
      </c>
      <c r="N13" s="9">
        <v>1.5629999999999999</v>
      </c>
      <c r="O13" s="9">
        <v>0.48399999999999999</v>
      </c>
      <c r="P13" s="9">
        <v>2.71</v>
      </c>
      <c r="Q13" s="9">
        <v>2.71</v>
      </c>
      <c r="R13" s="9">
        <v>0</v>
      </c>
      <c r="S13" s="9">
        <v>3.6179999999999999</v>
      </c>
      <c r="T13" s="9">
        <v>1.7709999999999999</v>
      </c>
      <c r="U13" s="9">
        <v>1.8460000000000001</v>
      </c>
      <c r="V13" s="9">
        <v>2.754</v>
      </c>
      <c r="W13" s="9">
        <v>1.2430000000000001</v>
      </c>
      <c r="X13" s="9">
        <v>1.51</v>
      </c>
      <c r="Y13" s="9">
        <v>1.5880000000000001</v>
      </c>
      <c r="Z13" s="9">
        <v>0.41699999999999998</v>
      </c>
      <c r="AA13" s="9">
        <v>1.171</v>
      </c>
      <c r="AB13" s="9">
        <v>1.5880000000000001</v>
      </c>
      <c r="AC13" s="9">
        <v>0.41699999999999998</v>
      </c>
      <c r="AD13" s="9">
        <v>1.171</v>
      </c>
      <c r="AE13" s="9">
        <v>0</v>
      </c>
      <c r="AF13" s="9">
        <v>0</v>
      </c>
      <c r="AG13" s="9">
        <v>0</v>
      </c>
      <c r="AH13" s="9">
        <v>2.8220000000000001</v>
      </c>
      <c r="AI13" s="9">
        <v>0.90400000000000003</v>
      </c>
      <c r="AJ13" s="9">
        <v>1.9179999999999999</v>
      </c>
      <c r="AK13" s="9">
        <v>2.8220000000000001</v>
      </c>
      <c r="AL13" s="9">
        <v>0.90400000000000003</v>
      </c>
      <c r="AM13" s="9">
        <v>1.9179999999999999</v>
      </c>
      <c r="AN13" s="9">
        <v>0</v>
      </c>
      <c r="AO13" s="9">
        <v>0</v>
      </c>
      <c r="AP13" s="9">
        <v>0</v>
      </c>
      <c r="AQ13" s="9">
        <v>2.0169999999999999</v>
      </c>
      <c r="AR13" s="9">
        <v>0.48099999999999998</v>
      </c>
      <c r="AS13" s="9">
        <v>1.5349999999999999</v>
      </c>
      <c r="AT13" s="9">
        <v>0</v>
      </c>
      <c r="AU13" s="9">
        <v>0</v>
      </c>
      <c r="AV13" s="9">
        <v>0</v>
      </c>
      <c r="AW13" s="9">
        <v>0.80500000000000005</v>
      </c>
      <c r="AX13" s="9">
        <v>0.42199999999999999</v>
      </c>
      <c r="AY13" s="9">
        <v>0.38300000000000001</v>
      </c>
      <c r="AZ13" s="9">
        <v>0</v>
      </c>
      <c r="BA13" s="9">
        <v>0</v>
      </c>
      <c r="BB13" s="9">
        <v>0</v>
      </c>
      <c r="BC13" s="9">
        <v>0</v>
      </c>
      <c r="BD13" s="9">
        <v>0</v>
      </c>
      <c r="BE13" s="9">
        <v>0</v>
      </c>
      <c r="BF13" s="9">
        <v>0</v>
      </c>
      <c r="BG13" s="9">
        <v>0</v>
      </c>
      <c r="BH13" s="9">
        <v>0</v>
      </c>
      <c r="BI13" s="9">
        <v>6.181</v>
      </c>
      <c r="BJ13" s="9">
        <v>1.214</v>
      </c>
      <c r="BK13" s="9">
        <v>4.9669999999999996</v>
      </c>
      <c r="BL13" s="9">
        <v>6.181</v>
      </c>
      <c r="BM13" s="9">
        <v>1.214</v>
      </c>
      <c r="BN13" s="9">
        <v>4.9669999999999996</v>
      </c>
      <c r="BO13" s="9">
        <v>2.516</v>
      </c>
      <c r="BP13" s="9">
        <v>0.83899999999999997</v>
      </c>
      <c r="BQ13" s="9">
        <v>1.677</v>
      </c>
      <c r="BR13" s="9">
        <v>1.63</v>
      </c>
      <c r="BS13" s="9">
        <v>0</v>
      </c>
      <c r="BT13" s="9">
        <v>1.63</v>
      </c>
      <c r="BU13" s="9">
        <v>2.0350000000000001</v>
      </c>
      <c r="BV13" s="9">
        <v>0.375</v>
      </c>
      <c r="BW13" s="9">
        <v>1.66</v>
      </c>
      <c r="BX13" s="9">
        <v>0</v>
      </c>
      <c r="BY13" s="9">
        <v>0</v>
      </c>
      <c r="BZ13" s="9">
        <v>0</v>
      </c>
      <c r="CA13" s="9">
        <v>0</v>
      </c>
      <c r="CB13" s="9">
        <v>0</v>
      </c>
      <c r="CC13" s="9">
        <v>0</v>
      </c>
      <c r="CD13" s="9">
        <v>0</v>
      </c>
      <c r="CE13" s="9">
        <v>0</v>
      </c>
      <c r="CF13" s="9">
        <v>0</v>
      </c>
      <c r="CG13" s="9">
        <v>0</v>
      </c>
      <c r="CH13" s="9">
        <v>0</v>
      </c>
      <c r="CI13" s="9">
        <v>0</v>
      </c>
      <c r="CJ13" s="9">
        <v>3.68</v>
      </c>
      <c r="CK13" s="9">
        <v>2.1240000000000001</v>
      </c>
      <c r="CL13" s="9">
        <v>1.5549999999999999</v>
      </c>
      <c r="CM13" s="9">
        <v>3.68</v>
      </c>
      <c r="CN13" s="9">
        <v>2.1240000000000001</v>
      </c>
      <c r="CO13" s="9">
        <v>1.5549999999999999</v>
      </c>
      <c r="CP13" s="9">
        <v>0</v>
      </c>
      <c r="CQ13" s="9">
        <v>0</v>
      </c>
      <c r="CR13" s="9">
        <v>0</v>
      </c>
      <c r="CS13" s="9">
        <v>1.571</v>
      </c>
      <c r="CT13" s="9">
        <v>0.78400000000000003</v>
      </c>
      <c r="CU13" s="9">
        <v>0.78700000000000003</v>
      </c>
      <c r="CV13" s="9">
        <v>1.262</v>
      </c>
      <c r="CW13" s="9">
        <v>0.872</v>
      </c>
      <c r="CX13" s="9">
        <v>0.39</v>
      </c>
      <c r="CY13" s="9">
        <v>0.84699999999999998</v>
      </c>
      <c r="CZ13" s="9">
        <v>0.46899999999999997</v>
      </c>
      <c r="DA13" s="9">
        <v>0.378</v>
      </c>
      <c r="DB13" s="9">
        <v>0</v>
      </c>
      <c r="DC13" s="9">
        <v>0</v>
      </c>
      <c r="DD13" s="9">
        <v>0</v>
      </c>
      <c r="DE13" s="9">
        <v>0</v>
      </c>
      <c r="DF13" s="9">
        <v>0</v>
      </c>
      <c r="DG13" s="9">
        <v>0</v>
      </c>
      <c r="DH13" s="9">
        <v>0</v>
      </c>
      <c r="DI13" s="9">
        <v>0</v>
      </c>
      <c r="DJ13" s="9">
        <v>0</v>
      </c>
      <c r="DK13" s="9">
        <v>2.9180000000000001</v>
      </c>
      <c r="DL13" s="9">
        <v>1.7649999999999999</v>
      </c>
      <c r="DM13" s="9">
        <v>1.1539999999999999</v>
      </c>
      <c r="DN13" s="9">
        <v>2.9180000000000001</v>
      </c>
      <c r="DO13" s="9">
        <v>1.7649999999999999</v>
      </c>
      <c r="DP13" s="9">
        <v>1.1539999999999999</v>
      </c>
      <c r="DQ13" s="9">
        <v>0.35499999999999998</v>
      </c>
      <c r="DR13" s="9">
        <v>0.35499999999999998</v>
      </c>
      <c r="DS13" s="9">
        <v>0</v>
      </c>
      <c r="DT13" s="9">
        <v>0.41499999999999998</v>
      </c>
      <c r="DU13" s="9">
        <v>0.41499999999999998</v>
      </c>
      <c r="DV13" s="9">
        <v>0</v>
      </c>
      <c r="DW13" s="9">
        <v>0.36699999999999999</v>
      </c>
      <c r="DX13" s="9">
        <v>0</v>
      </c>
      <c r="DY13" s="9">
        <v>0.36699999999999999</v>
      </c>
      <c r="DZ13" s="9">
        <v>1.4330000000000001</v>
      </c>
      <c r="EA13" s="9">
        <v>0.99399999999999999</v>
      </c>
      <c r="EB13" s="9">
        <v>0.439</v>
      </c>
      <c r="EC13" s="9">
        <v>0.34799999999999998</v>
      </c>
      <c r="ED13" s="9">
        <v>0</v>
      </c>
      <c r="EE13" s="9">
        <v>0.34799999999999998</v>
      </c>
      <c r="EF13" s="9">
        <v>0.34799999999999998</v>
      </c>
      <c r="EG13" s="9">
        <v>0</v>
      </c>
      <c r="EH13" s="9">
        <v>0.34799999999999998</v>
      </c>
      <c r="EI13" s="9">
        <v>0</v>
      </c>
      <c r="EJ13" s="9">
        <v>0</v>
      </c>
      <c r="EK13" s="9">
        <v>0</v>
      </c>
      <c r="EL13" s="9">
        <v>11.75</v>
      </c>
      <c r="EM13" s="9">
        <v>4.258</v>
      </c>
      <c r="EN13" s="9">
        <v>7.4909999999999997</v>
      </c>
      <c r="EO13" s="9">
        <v>11.75</v>
      </c>
      <c r="EP13" s="9">
        <v>4.258</v>
      </c>
      <c r="EQ13" s="9">
        <v>7.4909999999999997</v>
      </c>
      <c r="ER13" s="9">
        <v>5.7480000000000002</v>
      </c>
      <c r="ES13" s="9">
        <v>2.609</v>
      </c>
      <c r="ET13" s="9">
        <v>3.1389999999999998</v>
      </c>
      <c r="EU13" s="9">
        <v>1.012</v>
      </c>
      <c r="EV13" s="9">
        <v>0</v>
      </c>
      <c r="EW13" s="9">
        <v>1.012</v>
      </c>
      <c r="EX13" s="9">
        <v>2.36</v>
      </c>
      <c r="EY13" s="9">
        <v>0.66200000000000003</v>
      </c>
      <c r="EZ13" s="9">
        <v>1.698</v>
      </c>
      <c r="FA13" s="9">
        <v>2.63</v>
      </c>
      <c r="FB13" s="9">
        <v>0.98699999999999999</v>
      </c>
      <c r="FC13" s="9">
        <v>1.643</v>
      </c>
      <c r="FD13" s="9">
        <v>0</v>
      </c>
      <c r="FE13" s="9">
        <v>0</v>
      </c>
      <c r="FF13" s="9">
        <v>0</v>
      </c>
      <c r="FG13" s="9">
        <v>0</v>
      </c>
      <c r="FH13" s="9">
        <v>0</v>
      </c>
      <c r="FI13" s="9">
        <v>0</v>
      </c>
      <c r="FJ13" s="9">
        <v>0</v>
      </c>
      <c r="FK13" s="9">
        <v>0</v>
      </c>
      <c r="FL13" s="9">
        <v>0</v>
      </c>
      <c r="FM13" s="9">
        <v>16.643999999999998</v>
      </c>
      <c r="FN13" s="9">
        <v>12.708</v>
      </c>
      <c r="FO13" s="9">
        <v>3.9359999999999999</v>
      </c>
      <c r="FP13" s="9">
        <v>16.126999999999999</v>
      </c>
      <c r="FQ13" s="9">
        <v>12.191000000000001</v>
      </c>
      <c r="FR13" s="9">
        <v>3.9359999999999999</v>
      </c>
      <c r="FS13" s="9">
        <v>6.9089999999999998</v>
      </c>
      <c r="FT13" s="9">
        <v>5.3120000000000003</v>
      </c>
      <c r="FU13" s="9">
        <v>1.5980000000000001</v>
      </c>
      <c r="FV13" s="9">
        <v>4.8079999999999998</v>
      </c>
      <c r="FW13" s="9">
        <v>4.21</v>
      </c>
      <c r="FX13" s="9">
        <v>0.59699999999999998</v>
      </c>
      <c r="FY13" s="9">
        <v>2.9980000000000002</v>
      </c>
      <c r="FZ13" s="9">
        <v>2.286</v>
      </c>
      <c r="GA13" s="9">
        <v>0.71299999999999997</v>
      </c>
      <c r="GB13" s="9">
        <v>0.38300000000000001</v>
      </c>
      <c r="GC13" s="9">
        <v>0.38300000000000001</v>
      </c>
      <c r="GD13" s="9">
        <v>0</v>
      </c>
      <c r="GE13" s="9">
        <v>1.5449999999999999</v>
      </c>
      <c r="GF13" s="9">
        <v>0.51700000000000002</v>
      </c>
      <c r="GG13" s="9">
        <v>1.028</v>
      </c>
      <c r="GH13" s="9">
        <v>1.028</v>
      </c>
      <c r="GI13" s="9">
        <v>0</v>
      </c>
      <c r="GJ13" s="9">
        <v>1.028</v>
      </c>
      <c r="GK13" s="9">
        <v>0.51700000000000002</v>
      </c>
      <c r="GL13" s="9">
        <v>0.51700000000000002</v>
      </c>
      <c r="GM13" s="9">
        <v>0</v>
      </c>
      <c r="GN13" s="9">
        <v>57.494</v>
      </c>
      <c r="GO13" s="9">
        <v>30.962</v>
      </c>
      <c r="GP13" s="9">
        <v>26.532</v>
      </c>
      <c r="GQ13" s="9">
        <v>56.805</v>
      </c>
      <c r="GR13" s="9">
        <v>30.962</v>
      </c>
      <c r="GS13" s="9">
        <v>25.843</v>
      </c>
      <c r="GT13" s="9">
        <v>22.678000000000001</v>
      </c>
      <c r="GU13" s="9">
        <v>13.337999999999999</v>
      </c>
      <c r="GV13" s="9">
        <v>9.34</v>
      </c>
      <c r="GW13" s="9">
        <v>7.3529999999999998</v>
      </c>
      <c r="GX13" s="9">
        <v>3.8119999999999998</v>
      </c>
      <c r="GY13" s="9">
        <v>3.5409999999999999</v>
      </c>
      <c r="GZ13" s="9">
        <v>9.9710000000000001</v>
      </c>
      <c r="HA13" s="9">
        <v>5.5</v>
      </c>
      <c r="HB13" s="9">
        <v>4.4720000000000004</v>
      </c>
      <c r="HC13" s="9">
        <v>10.611000000000001</v>
      </c>
      <c r="HD13" s="9">
        <v>4.6539999999999999</v>
      </c>
      <c r="HE13" s="9">
        <v>5.9580000000000002</v>
      </c>
      <c r="HF13" s="9">
        <v>6.8810000000000002</v>
      </c>
      <c r="HG13" s="9">
        <v>3.6589999999999998</v>
      </c>
      <c r="HH13" s="9">
        <v>3.222</v>
      </c>
      <c r="HI13" s="9">
        <v>6.1920000000000002</v>
      </c>
      <c r="HJ13" s="9">
        <v>3.6589999999999998</v>
      </c>
      <c r="HK13" s="9">
        <v>2.5329999999999999</v>
      </c>
      <c r="HL13" s="9">
        <v>0.68899999999999995</v>
      </c>
      <c r="HM13" s="9">
        <v>0</v>
      </c>
      <c r="HN13" s="9">
        <v>0.68899999999999995</v>
      </c>
      <c r="HO13" s="9">
        <v>51.883000000000003</v>
      </c>
      <c r="HP13" s="9">
        <v>27.922999999999998</v>
      </c>
      <c r="HQ13" s="9">
        <v>23.96</v>
      </c>
      <c r="HR13" s="9">
        <v>51.551000000000002</v>
      </c>
      <c r="HS13" s="9">
        <v>27.922999999999998</v>
      </c>
      <c r="HT13" s="9">
        <v>23.628</v>
      </c>
      <c r="HU13" s="9">
        <v>20.05</v>
      </c>
      <c r="HV13" s="9">
        <v>11.837999999999999</v>
      </c>
      <c r="HW13" s="9">
        <v>8.2119999999999997</v>
      </c>
      <c r="HX13" s="9">
        <v>6.6020000000000003</v>
      </c>
      <c r="HY13" s="9">
        <v>3.5449999999999999</v>
      </c>
      <c r="HZ13" s="9">
        <v>3.0569999999999999</v>
      </c>
      <c r="IA13" s="9">
        <v>9.2279999999999998</v>
      </c>
      <c r="IB13" s="9">
        <v>4.7569999999999997</v>
      </c>
      <c r="IC13" s="9">
        <v>4.4720000000000004</v>
      </c>
      <c r="ID13" s="9">
        <v>10.079000000000001</v>
      </c>
      <c r="IE13" s="9">
        <v>4.3860000000000001</v>
      </c>
      <c r="IF13" s="9">
        <v>5.6929999999999996</v>
      </c>
      <c r="IG13" s="9">
        <v>5.9240000000000004</v>
      </c>
      <c r="IH13" s="9">
        <v>3.3969999999999998</v>
      </c>
      <c r="II13" s="9">
        <v>2.528</v>
      </c>
      <c r="IJ13" s="9">
        <v>5.5919999999999996</v>
      </c>
      <c r="IK13" s="9">
        <v>3.3969999999999998</v>
      </c>
      <c r="IL13" s="9">
        <v>2.1949999999999998</v>
      </c>
      <c r="IM13" s="9">
        <v>0.33200000000000002</v>
      </c>
      <c r="IN13" s="9">
        <v>0</v>
      </c>
      <c r="IO13" s="9">
        <v>0.33200000000000002</v>
      </c>
      <c r="IP13" s="9">
        <v>10.846</v>
      </c>
      <c r="IQ13" s="9">
        <v>5.4649999999999999</v>
      </c>
    </row>
    <row r="14" spans="1:251">
      <c r="A14" s="10">
        <v>43132</v>
      </c>
      <c r="B14" s="9">
        <v>0.41299999999999998</v>
      </c>
      <c r="C14" s="9">
        <v>0</v>
      </c>
      <c r="D14" s="9">
        <v>0</v>
      </c>
      <c r="E14" s="9">
        <v>0</v>
      </c>
      <c r="F14" s="9">
        <v>0</v>
      </c>
      <c r="G14" s="9">
        <v>14.913</v>
      </c>
      <c r="H14" s="9">
        <v>7.6559999999999997</v>
      </c>
      <c r="I14" s="9">
        <v>7.2569999999999997</v>
      </c>
      <c r="J14" s="9">
        <v>14.913</v>
      </c>
      <c r="K14" s="9">
        <v>7.6559999999999997</v>
      </c>
      <c r="L14" s="9">
        <v>7.2569999999999997</v>
      </c>
      <c r="M14" s="9">
        <v>4.4420000000000002</v>
      </c>
      <c r="N14" s="9">
        <v>2.3130000000000002</v>
      </c>
      <c r="O14" s="9">
        <v>2.129</v>
      </c>
      <c r="P14" s="9">
        <v>3.5640000000000001</v>
      </c>
      <c r="Q14" s="9">
        <v>2.347</v>
      </c>
      <c r="R14" s="9">
        <v>1.2170000000000001</v>
      </c>
      <c r="S14" s="9">
        <v>2.6840000000000002</v>
      </c>
      <c r="T14" s="9">
        <v>1.921</v>
      </c>
      <c r="U14" s="9">
        <v>0.76300000000000001</v>
      </c>
      <c r="V14" s="9">
        <v>2.4279999999999999</v>
      </c>
      <c r="W14" s="9">
        <v>0.35099999999999998</v>
      </c>
      <c r="X14" s="9">
        <v>2.077</v>
      </c>
      <c r="Y14" s="9">
        <v>1.7949999999999999</v>
      </c>
      <c r="Z14" s="9">
        <v>0.72399999999999998</v>
      </c>
      <c r="AA14" s="9">
        <v>1.071</v>
      </c>
      <c r="AB14" s="9">
        <v>1.7949999999999999</v>
      </c>
      <c r="AC14" s="9">
        <v>0.72399999999999998</v>
      </c>
      <c r="AD14" s="9">
        <v>1.071</v>
      </c>
      <c r="AE14" s="9">
        <v>0</v>
      </c>
      <c r="AF14" s="9">
        <v>0</v>
      </c>
      <c r="AG14" s="9">
        <v>0</v>
      </c>
      <c r="AH14" s="9">
        <v>1.93</v>
      </c>
      <c r="AI14" s="9">
        <v>0.83</v>
      </c>
      <c r="AJ14" s="9">
        <v>1.1000000000000001</v>
      </c>
      <c r="AK14" s="9">
        <v>1.93</v>
      </c>
      <c r="AL14" s="9">
        <v>0.83</v>
      </c>
      <c r="AM14" s="9">
        <v>1.1000000000000001</v>
      </c>
      <c r="AN14" s="9">
        <v>0</v>
      </c>
      <c r="AO14" s="9">
        <v>0</v>
      </c>
      <c r="AP14" s="9">
        <v>0</v>
      </c>
      <c r="AQ14" s="9">
        <v>0.432</v>
      </c>
      <c r="AR14" s="9">
        <v>0.432</v>
      </c>
      <c r="AS14" s="9">
        <v>0</v>
      </c>
      <c r="AT14" s="9">
        <v>1.1000000000000001</v>
      </c>
      <c r="AU14" s="9">
        <v>0</v>
      </c>
      <c r="AV14" s="9">
        <v>1.1000000000000001</v>
      </c>
      <c r="AW14" s="9">
        <v>0</v>
      </c>
      <c r="AX14" s="9">
        <v>0</v>
      </c>
      <c r="AY14" s="9">
        <v>0</v>
      </c>
      <c r="AZ14" s="9">
        <v>0.39800000000000002</v>
      </c>
      <c r="BA14" s="9">
        <v>0.39800000000000002</v>
      </c>
      <c r="BB14" s="9">
        <v>0</v>
      </c>
      <c r="BC14" s="9">
        <v>0.39800000000000002</v>
      </c>
      <c r="BD14" s="9">
        <v>0.39800000000000002</v>
      </c>
      <c r="BE14" s="9">
        <v>0</v>
      </c>
      <c r="BF14" s="9">
        <v>0</v>
      </c>
      <c r="BG14" s="9">
        <v>0</v>
      </c>
      <c r="BH14" s="9">
        <v>0</v>
      </c>
      <c r="BI14" s="9">
        <v>2.87</v>
      </c>
      <c r="BJ14" s="9">
        <v>0.82</v>
      </c>
      <c r="BK14" s="9">
        <v>2.0499999999999998</v>
      </c>
      <c r="BL14" s="9">
        <v>2.87</v>
      </c>
      <c r="BM14" s="9">
        <v>0.82</v>
      </c>
      <c r="BN14" s="9">
        <v>2.0499999999999998</v>
      </c>
      <c r="BO14" s="9">
        <v>0.28799999999999998</v>
      </c>
      <c r="BP14" s="9">
        <v>0</v>
      </c>
      <c r="BQ14" s="9">
        <v>0.28799999999999998</v>
      </c>
      <c r="BR14" s="9">
        <v>0.78600000000000003</v>
      </c>
      <c r="BS14" s="9">
        <v>0.41699999999999998</v>
      </c>
      <c r="BT14" s="9">
        <v>0.36899999999999999</v>
      </c>
      <c r="BU14" s="9">
        <v>1.796</v>
      </c>
      <c r="BV14" s="9">
        <v>0.40300000000000002</v>
      </c>
      <c r="BW14" s="9">
        <v>1.393</v>
      </c>
      <c r="BX14" s="9">
        <v>0</v>
      </c>
      <c r="BY14" s="9">
        <v>0</v>
      </c>
      <c r="BZ14" s="9">
        <v>0</v>
      </c>
      <c r="CA14" s="9">
        <v>0</v>
      </c>
      <c r="CB14" s="9">
        <v>0</v>
      </c>
      <c r="CC14" s="9">
        <v>0</v>
      </c>
      <c r="CD14" s="9">
        <v>0</v>
      </c>
      <c r="CE14" s="9">
        <v>0</v>
      </c>
      <c r="CF14" s="9">
        <v>0</v>
      </c>
      <c r="CG14" s="9">
        <v>0</v>
      </c>
      <c r="CH14" s="9">
        <v>0</v>
      </c>
      <c r="CI14" s="9">
        <v>0</v>
      </c>
      <c r="CJ14" s="9">
        <v>2.5019999999999998</v>
      </c>
      <c r="CK14" s="9">
        <v>0.62</v>
      </c>
      <c r="CL14" s="9">
        <v>1.8819999999999999</v>
      </c>
      <c r="CM14" s="9">
        <v>2.5019999999999998</v>
      </c>
      <c r="CN14" s="9">
        <v>0.62</v>
      </c>
      <c r="CO14" s="9">
        <v>1.8819999999999999</v>
      </c>
      <c r="CP14" s="9">
        <v>0</v>
      </c>
      <c r="CQ14" s="9">
        <v>0</v>
      </c>
      <c r="CR14" s="9">
        <v>0</v>
      </c>
      <c r="CS14" s="9">
        <v>0.85599999999999998</v>
      </c>
      <c r="CT14" s="9">
        <v>0</v>
      </c>
      <c r="CU14" s="9">
        <v>0.85599999999999998</v>
      </c>
      <c r="CV14" s="9">
        <v>0.68400000000000005</v>
      </c>
      <c r="CW14" s="9">
        <v>0</v>
      </c>
      <c r="CX14" s="9">
        <v>0.68400000000000005</v>
      </c>
      <c r="CY14" s="9">
        <v>0.62</v>
      </c>
      <c r="CZ14" s="9">
        <v>0.62</v>
      </c>
      <c r="DA14" s="9">
        <v>0</v>
      </c>
      <c r="DB14" s="9">
        <v>0.34200000000000003</v>
      </c>
      <c r="DC14" s="9">
        <v>0</v>
      </c>
      <c r="DD14" s="9">
        <v>0.34200000000000003</v>
      </c>
      <c r="DE14" s="9">
        <v>0.34200000000000003</v>
      </c>
      <c r="DF14" s="9">
        <v>0</v>
      </c>
      <c r="DG14" s="9">
        <v>0.34200000000000003</v>
      </c>
      <c r="DH14" s="9">
        <v>0</v>
      </c>
      <c r="DI14" s="9">
        <v>0</v>
      </c>
      <c r="DJ14" s="9">
        <v>0</v>
      </c>
      <c r="DK14" s="9">
        <v>2.0310000000000001</v>
      </c>
      <c r="DL14" s="9">
        <v>0.90400000000000003</v>
      </c>
      <c r="DM14" s="9">
        <v>1.127</v>
      </c>
      <c r="DN14" s="9">
        <v>2.0310000000000001</v>
      </c>
      <c r="DO14" s="9">
        <v>0.90400000000000003</v>
      </c>
      <c r="DP14" s="9">
        <v>1.127</v>
      </c>
      <c r="DQ14" s="9">
        <v>0.76300000000000001</v>
      </c>
      <c r="DR14" s="9">
        <v>0.42899999999999999</v>
      </c>
      <c r="DS14" s="9">
        <v>0.33400000000000002</v>
      </c>
      <c r="DT14" s="9">
        <v>0.90700000000000003</v>
      </c>
      <c r="DU14" s="9">
        <v>0.47499999999999998</v>
      </c>
      <c r="DV14" s="9">
        <v>0.432</v>
      </c>
      <c r="DW14" s="9">
        <v>0.36099999999999999</v>
      </c>
      <c r="DX14" s="9">
        <v>0</v>
      </c>
      <c r="DY14" s="9">
        <v>0.36099999999999999</v>
      </c>
      <c r="DZ14" s="9">
        <v>0</v>
      </c>
      <c r="EA14" s="9">
        <v>0</v>
      </c>
      <c r="EB14" s="9">
        <v>0</v>
      </c>
      <c r="EC14" s="9">
        <v>0</v>
      </c>
      <c r="ED14" s="9">
        <v>0</v>
      </c>
      <c r="EE14" s="9">
        <v>0</v>
      </c>
      <c r="EF14" s="9">
        <v>0</v>
      </c>
      <c r="EG14" s="9">
        <v>0</v>
      </c>
      <c r="EH14" s="9">
        <v>0</v>
      </c>
      <c r="EI14" s="9">
        <v>0</v>
      </c>
      <c r="EJ14" s="9">
        <v>0</v>
      </c>
      <c r="EK14" s="9">
        <v>0</v>
      </c>
      <c r="EL14" s="9">
        <v>14.46</v>
      </c>
      <c r="EM14" s="9">
        <v>8.7769999999999992</v>
      </c>
      <c r="EN14" s="9">
        <v>5.6829999999999998</v>
      </c>
      <c r="EO14" s="9">
        <v>14.46</v>
      </c>
      <c r="EP14" s="9">
        <v>8.7769999999999992</v>
      </c>
      <c r="EQ14" s="9">
        <v>5.6829999999999998</v>
      </c>
      <c r="ER14" s="9">
        <v>3.9079999999999999</v>
      </c>
      <c r="ES14" s="9">
        <v>2.58</v>
      </c>
      <c r="ET14" s="9">
        <v>1.3280000000000001</v>
      </c>
      <c r="EU14" s="9">
        <v>4.9530000000000003</v>
      </c>
      <c r="EV14" s="9">
        <v>2.7160000000000002</v>
      </c>
      <c r="EW14" s="9">
        <v>2.2370000000000001</v>
      </c>
      <c r="EX14" s="9">
        <v>2.2879999999999998</v>
      </c>
      <c r="EY14" s="9">
        <v>1.1870000000000001</v>
      </c>
      <c r="EZ14" s="9">
        <v>1.101</v>
      </c>
      <c r="FA14" s="9">
        <v>1.76</v>
      </c>
      <c r="FB14" s="9">
        <v>0.74299999999999999</v>
      </c>
      <c r="FC14" s="9">
        <v>1.016</v>
      </c>
      <c r="FD14" s="9">
        <v>1.5509999999999999</v>
      </c>
      <c r="FE14" s="9">
        <v>1.5509999999999999</v>
      </c>
      <c r="FF14" s="9">
        <v>0</v>
      </c>
      <c r="FG14" s="9">
        <v>1.5509999999999999</v>
      </c>
      <c r="FH14" s="9">
        <v>1.5509999999999999</v>
      </c>
      <c r="FI14" s="9">
        <v>0</v>
      </c>
      <c r="FJ14" s="9">
        <v>0</v>
      </c>
      <c r="FK14" s="9">
        <v>0</v>
      </c>
      <c r="FL14" s="9">
        <v>0</v>
      </c>
      <c r="FM14" s="9">
        <v>20.468</v>
      </c>
      <c r="FN14" s="9">
        <v>11.28</v>
      </c>
      <c r="FO14" s="9">
        <v>9.1880000000000006</v>
      </c>
      <c r="FP14" s="9">
        <v>20.148</v>
      </c>
      <c r="FQ14" s="9">
        <v>10.96</v>
      </c>
      <c r="FR14" s="9">
        <v>9.1880000000000006</v>
      </c>
      <c r="FS14" s="9">
        <v>10.558999999999999</v>
      </c>
      <c r="FT14" s="9">
        <v>5.8259999999999996</v>
      </c>
      <c r="FU14" s="9">
        <v>4.7320000000000002</v>
      </c>
      <c r="FV14" s="9">
        <v>3.47</v>
      </c>
      <c r="FW14" s="9">
        <v>1.9</v>
      </c>
      <c r="FX14" s="9">
        <v>1.57</v>
      </c>
      <c r="FY14" s="9">
        <v>2.492</v>
      </c>
      <c r="FZ14" s="9">
        <v>0.28599999999999998</v>
      </c>
      <c r="GA14" s="9">
        <v>2.206</v>
      </c>
      <c r="GB14" s="9">
        <v>2.4980000000000002</v>
      </c>
      <c r="GC14" s="9">
        <v>2.181</v>
      </c>
      <c r="GD14" s="9">
        <v>0.317</v>
      </c>
      <c r="GE14" s="9">
        <v>1.45</v>
      </c>
      <c r="GF14" s="9">
        <v>1.087</v>
      </c>
      <c r="GG14" s="9">
        <v>0.36199999999999999</v>
      </c>
      <c r="GH14" s="9">
        <v>1.1299999999999999</v>
      </c>
      <c r="GI14" s="9">
        <v>0.76700000000000002</v>
      </c>
      <c r="GJ14" s="9">
        <v>0.36199999999999999</v>
      </c>
      <c r="GK14" s="9">
        <v>0.32</v>
      </c>
      <c r="GL14" s="9">
        <v>0.32</v>
      </c>
      <c r="GM14" s="9">
        <v>0</v>
      </c>
      <c r="GN14" s="9">
        <v>51.936999999999998</v>
      </c>
      <c r="GO14" s="9">
        <v>27.532</v>
      </c>
      <c r="GP14" s="9">
        <v>24.405000000000001</v>
      </c>
      <c r="GQ14" s="9">
        <v>51.728000000000002</v>
      </c>
      <c r="GR14" s="9">
        <v>27.324000000000002</v>
      </c>
      <c r="GS14" s="9">
        <v>24.405000000000001</v>
      </c>
      <c r="GT14" s="9">
        <v>18.936</v>
      </c>
      <c r="GU14" s="9">
        <v>9.1180000000000003</v>
      </c>
      <c r="GV14" s="9">
        <v>9.8179999999999996</v>
      </c>
      <c r="GW14" s="9">
        <v>10.221</v>
      </c>
      <c r="GX14" s="9">
        <v>5.3280000000000003</v>
      </c>
      <c r="GY14" s="9">
        <v>4.8920000000000003</v>
      </c>
      <c r="GZ14" s="9">
        <v>9.2430000000000003</v>
      </c>
      <c r="HA14" s="9">
        <v>5.34</v>
      </c>
      <c r="HB14" s="9">
        <v>3.903</v>
      </c>
      <c r="HC14" s="9">
        <v>6.7160000000000002</v>
      </c>
      <c r="HD14" s="9">
        <v>3.4180000000000001</v>
      </c>
      <c r="HE14" s="9">
        <v>3.298</v>
      </c>
      <c r="HF14" s="9">
        <v>6.8209999999999997</v>
      </c>
      <c r="HG14" s="9">
        <v>4.3280000000000003</v>
      </c>
      <c r="HH14" s="9">
        <v>2.4929999999999999</v>
      </c>
      <c r="HI14" s="9">
        <v>6.6120000000000001</v>
      </c>
      <c r="HJ14" s="9">
        <v>4.12</v>
      </c>
      <c r="HK14" s="9">
        <v>2.4929999999999999</v>
      </c>
      <c r="HL14" s="9">
        <v>0.20799999999999999</v>
      </c>
      <c r="HM14" s="9">
        <v>0.20799999999999999</v>
      </c>
      <c r="HN14" s="9">
        <v>0</v>
      </c>
      <c r="HO14" s="9">
        <v>47.545999999999999</v>
      </c>
      <c r="HP14" s="9">
        <v>25.77</v>
      </c>
      <c r="HQ14" s="9">
        <v>21.776</v>
      </c>
      <c r="HR14" s="9">
        <v>47.338000000000001</v>
      </c>
      <c r="HS14" s="9">
        <v>25.562000000000001</v>
      </c>
      <c r="HT14" s="9">
        <v>21.776</v>
      </c>
      <c r="HU14" s="9">
        <v>16.395</v>
      </c>
      <c r="HV14" s="9">
        <v>8.3659999999999997</v>
      </c>
      <c r="HW14" s="9">
        <v>8.0289999999999999</v>
      </c>
      <c r="HX14" s="9">
        <v>9.2360000000000007</v>
      </c>
      <c r="HY14" s="9">
        <v>4.8070000000000004</v>
      </c>
      <c r="HZ14" s="9">
        <v>4.4290000000000003</v>
      </c>
      <c r="IA14" s="9">
        <v>8.98</v>
      </c>
      <c r="IB14" s="9">
        <v>5.077</v>
      </c>
      <c r="IC14" s="9">
        <v>3.903</v>
      </c>
      <c r="ID14" s="9">
        <v>6.4980000000000002</v>
      </c>
      <c r="IE14" s="9">
        <v>3.4180000000000001</v>
      </c>
      <c r="IF14" s="9">
        <v>3.08</v>
      </c>
      <c r="IG14" s="9">
        <v>6.4370000000000003</v>
      </c>
      <c r="IH14" s="9">
        <v>4.1029999999999998</v>
      </c>
      <c r="II14" s="9">
        <v>2.3340000000000001</v>
      </c>
      <c r="IJ14" s="9">
        <v>6.2279999999999998</v>
      </c>
      <c r="IK14" s="9">
        <v>3.895</v>
      </c>
      <c r="IL14" s="9">
        <v>2.3340000000000001</v>
      </c>
      <c r="IM14" s="9">
        <v>0.20799999999999999</v>
      </c>
      <c r="IN14" s="9">
        <v>0.20799999999999999</v>
      </c>
      <c r="IO14" s="9">
        <v>0</v>
      </c>
      <c r="IP14" s="9">
        <v>9.6150000000000002</v>
      </c>
      <c r="IQ14" s="9">
        <v>6.0839999999999996</v>
      </c>
    </row>
    <row r="15" spans="1:251">
      <c r="A15" s="10">
        <v>43497</v>
      </c>
      <c r="B15" s="9">
        <v>0</v>
      </c>
      <c r="C15" s="9">
        <v>0</v>
      </c>
      <c r="D15" s="9">
        <v>0</v>
      </c>
      <c r="E15" s="9">
        <v>0</v>
      </c>
      <c r="F15" s="9">
        <v>0</v>
      </c>
      <c r="G15" s="9">
        <v>11.183999999999999</v>
      </c>
      <c r="H15" s="9">
        <v>5.1849999999999996</v>
      </c>
      <c r="I15" s="9">
        <v>5.9989999999999997</v>
      </c>
      <c r="J15" s="9">
        <v>11.183999999999999</v>
      </c>
      <c r="K15" s="9">
        <v>5.1849999999999996</v>
      </c>
      <c r="L15" s="9">
        <v>5.9989999999999997</v>
      </c>
      <c r="M15" s="9">
        <v>3.698</v>
      </c>
      <c r="N15" s="9">
        <v>1.2949999999999999</v>
      </c>
      <c r="O15" s="9">
        <v>2.403</v>
      </c>
      <c r="P15" s="9">
        <v>2.7090000000000001</v>
      </c>
      <c r="Q15" s="9">
        <v>1.865</v>
      </c>
      <c r="R15" s="9">
        <v>0.84399999999999997</v>
      </c>
      <c r="S15" s="9">
        <v>1.446</v>
      </c>
      <c r="T15" s="9">
        <v>0.94</v>
      </c>
      <c r="U15" s="9">
        <v>0.50700000000000001</v>
      </c>
      <c r="V15" s="9">
        <v>2.36</v>
      </c>
      <c r="W15" s="9">
        <v>0.61399999999999999</v>
      </c>
      <c r="X15" s="9">
        <v>1.746</v>
      </c>
      <c r="Y15" s="9">
        <v>0.97</v>
      </c>
      <c r="Z15" s="9">
        <v>0.47099999999999997</v>
      </c>
      <c r="AA15" s="9">
        <v>0.499</v>
      </c>
      <c r="AB15" s="9">
        <v>0.97</v>
      </c>
      <c r="AC15" s="9">
        <v>0.47099999999999997</v>
      </c>
      <c r="AD15" s="9">
        <v>0.499</v>
      </c>
      <c r="AE15" s="9">
        <v>0</v>
      </c>
      <c r="AF15" s="9">
        <v>0</v>
      </c>
      <c r="AG15" s="9">
        <v>0</v>
      </c>
      <c r="AH15" s="9">
        <v>1.9339999999999999</v>
      </c>
      <c r="AI15" s="9">
        <v>0</v>
      </c>
      <c r="AJ15" s="9">
        <v>1.9339999999999999</v>
      </c>
      <c r="AK15" s="9">
        <v>1.9339999999999999</v>
      </c>
      <c r="AL15" s="9">
        <v>0</v>
      </c>
      <c r="AM15" s="9">
        <v>1.9339999999999999</v>
      </c>
      <c r="AN15" s="9">
        <v>0</v>
      </c>
      <c r="AO15" s="9">
        <v>0</v>
      </c>
      <c r="AP15" s="9">
        <v>0</v>
      </c>
      <c r="AQ15" s="9">
        <v>0.495</v>
      </c>
      <c r="AR15" s="9">
        <v>0</v>
      </c>
      <c r="AS15" s="9">
        <v>0.495</v>
      </c>
      <c r="AT15" s="9">
        <v>1.099</v>
      </c>
      <c r="AU15" s="9">
        <v>0</v>
      </c>
      <c r="AV15" s="9">
        <v>1.099</v>
      </c>
      <c r="AW15" s="9">
        <v>0</v>
      </c>
      <c r="AX15" s="9">
        <v>0</v>
      </c>
      <c r="AY15" s="9">
        <v>0</v>
      </c>
      <c r="AZ15" s="9">
        <v>0.34</v>
      </c>
      <c r="BA15" s="9">
        <v>0</v>
      </c>
      <c r="BB15" s="9">
        <v>0.34</v>
      </c>
      <c r="BC15" s="9">
        <v>0.34</v>
      </c>
      <c r="BD15" s="9">
        <v>0</v>
      </c>
      <c r="BE15" s="9">
        <v>0.34</v>
      </c>
      <c r="BF15" s="9">
        <v>0</v>
      </c>
      <c r="BG15" s="9">
        <v>0</v>
      </c>
      <c r="BH15" s="9">
        <v>0</v>
      </c>
      <c r="BI15" s="9">
        <v>5.0270000000000001</v>
      </c>
      <c r="BJ15" s="9">
        <v>1.194</v>
      </c>
      <c r="BK15" s="9">
        <v>3.8330000000000002</v>
      </c>
      <c r="BL15" s="9">
        <v>4.58</v>
      </c>
      <c r="BM15" s="9">
        <v>0.747</v>
      </c>
      <c r="BN15" s="9">
        <v>3.8330000000000002</v>
      </c>
      <c r="BO15" s="9">
        <v>1.1970000000000001</v>
      </c>
      <c r="BP15" s="9">
        <v>0.747</v>
      </c>
      <c r="BQ15" s="9">
        <v>0.45</v>
      </c>
      <c r="BR15" s="9">
        <v>1.706</v>
      </c>
      <c r="BS15" s="9">
        <v>0</v>
      </c>
      <c r="BT15" s="9">
        <v>1.706</v>
      </c>
      <c r="BU15" s="9">
        <v>1.677</v>
      </c>
      <c r="BV15" s="9">
        <v>0</v>
      </c>
      <c r="BW15" s="9">
        <v>1.677</v>
      </c>
      <c r="BX15" s="9">
        <v>0</v>
      </c>
      <c r="BY15" s="9">
        <v>0</v>
      </c>
      <c r="BZ15" s="9">
        <v>0</v>
      </c>
      <c r="CA15" s="9">
        <v>0.44700000000000001</v>
      </c>
      <c r="CB15" s="9">
        <v>0.44700000000000001</v>
      </c>
      <c r="CC15" s="9">
        <v>0</v>
      </c>
      <c r="CD15" s="9">
        <v>0</v>
      </c>
      <c r="CE15" s="9">
        <v>0</v>
      </c>
      <c r="CF15" s="9">
        <v>0</v>
      </c>
      <c r="CG15" s="9">
        <v>0.44700000000000001</v>
      </c>
      <c r="CH15" s="9">
        <v>0.44700000000000001</v>
      </c>
      <c r="CI15" s="9">
        <v>0</v>
      </c>
      <c r="CJ15" s="9">
        <v>5.9450000000000003</v>
      </c>
      <c r="CK15" s="9">
        <v>2.1619999999999999</v>
      </c>
      <c r="CL15" s="9">
        <v>3.7839999999999998</v>
      </c>
      <c r="CM15" s="9">
        <v>5.9450000000000003</v>
      </c>
      <c r="CN15" s="9">
        <v>2.1619999999999999</v>
      </c>
      <c r="CO15" s="9">
        <v>3.7839999999999998</v>
      </c>
      <c r="CP15" s="9">
        <v>1.1930000000000001</v>
      </c>
      <c r="CQ15" s="9">
        <v>0.874</v>
      </c>
      <c r="CR15" s="9">
        <v>0.31900000000000001</v>
      </c>
      <c r="CS15" s="9">
        <v>0.46400000000000002</v>
      </c>
      <c r="CT15" s="9">
        <v>0</v>
      </c>
      <c r="CU15" s="9">
        <v>0.46400000000000002</v>
      </c>
      <c r="CV15" s="9">
        <v>0.76</v>
      </c>
      <c r="CW15" s="9">
        <v>0.378</v>
      </c>
      <c r="CX15" s="9">
        <v>0.38200000000000001</v>
      </c>
      <c r="CY15" s="9">
        <v>2.61</v>
      </c>
      <c r="CZ15" s="9">
        <v>0.91</v>
      </c>
      <c r="DA15" s="9">
        <v>1.7</v>
      </c>
      <c r="DB15" s="9">
        <v>0.91900000000000004</v>
      </c>
      <c r="DC15" s="9">
        <v>0</v>
      </c>
      <c r="DD15" s="9">
        <v>0.91900000000000004</v>
      </c>
      <c r="DE15" s="9">
        <v>0.91900000000000004</v>
      </c>
      <c r="DF15" s="9">
        <v>0</v>
      </c>
      <c r="DG15" s="9">
        <v>0.91900000000000004</v>
      </c>
      <c r="DH15" s="9">
        <v>0</v>
      </c>
      <c r="DI15" s="9">
        <v>0</v>
      </c>
      <c r="DJ15" s="9">
        <v>0</v>
      </c>
      <c r="DK15" s="9">
        <v>6.4530000000000003</v>
      </c>
      <c r="DL15" s="9">
        <v>3.1280000000000001</v>
      </c>
      <c r="DM15" s="9">
        <v>3.3250000000000002</v>
      </c>
      <c r="DN15" s="9">
        <v>6.4530000000000003</v>
      </c>
      <c r="DO15" s="9">
        <v>3.1280000000000001</v>
      </c>
      <c r="DP15" s="9">
        <v>3.3250000000000002</v>
      </c>
      <c r="DQ15" s="9">
        <v>2.4180000000000001</v>
      </c>
      <c r="DR15" s="9">
        <v>1.4019999999999999</v>
      </c>
      <c r="DS15" s="9">
        <v>1.0169999999999999</v>
      </c>
      <c r="DT15" s="9">
        <v>1.7</v>
      </c>
      <c r="DU15" s="9">
        <v>0.46800000000000003</v>
      </c>
      <c r="DV15" s="9">
        <v>1.232</v>
      </c>
      <c r="DW15" s="9">
        <v>0.63700000000000001</v>
      </c>
      <c r="DX15" s="9">
        <v>0.63700000000000001</v>
      </c>
      <c r="DY15" s="9">
        <v>0</v>
      </c>
      <c r="DZ15" s="9">
        <v>1.0760000000000001</v>
      </c>
      <c r="EA15" s="9">
        <v>0</v>
      </c>
      <c r="EB15" s="9">
        <v>1.0760000000000001</v>
      </c>
      <c r="EC15" s="9">
        <v>0.622</v>
      </c>
      <c r="ED15" s="9">
        <v>0.622</v>
      </c>
      <c r="EE15" s="9">
        <v>0</v>
      </c>
      <c r="EF15" s="9">
        <v>0.622</v>
      </c>
      <c r="EG15" s="9">
        <v>0.622</v>
      </c>
      <c r="EH15" s="9">
        <v>0</v>
      </c>
      <c r="EI15" s="9">
        <v>0</v>
      </c>
      <c r="EJ15" s="9">
        <v>0</v>
      </c>
      <c r="EK15" s="9">
        <v>0</v>
      </c>
      <c r="EL15" s="9">
        <v>21.196999999999999</v>
      </c>
      <c r="EM15" s="9">
        <v>10.818</v>
      </c>
      <c r="EN15" s="9">
        <v>10.379</v>
      </c>
      <c r="EO15" s="9">
        <v>20.847999999999999</v>
      </c>
      <c r="EP15" s="9">
        <v>10.468999999999999</v>
      </c>
      <c r="EQ15" s="9">
        <v>10.379</v>
      </c>
      <c r="ER15" s="9">
        <v>10.813000000000001</v>
      </c>
      <c r="ES15" s="9">
        <v>5.33</v>
      </c>
      <c r="ET15" s="9">
        <v>5.4829999999999997</v>
      </c>
      <c r="EU15" s="9">
        <v>1.4419999999999999</v>
      </c>
      <c r="EV15" s="9">
        <v>0.97799999999999998</v>
      </c>
      <c r="EW15" s="9">
        <v>0.46400000000000002</v>
      </c>
      <c r="EX15" s="9">
        <v>3.0339999999999998</v>
      </c>
      <c r="EY15" s="9">
        <v>1.321</v>
      </c>
      <c r="EZ15" s="9">
        <v>1.712</v>
      </c>
      <c r="FA15" s="9">
        <v>2.891</v>
      </c>
      <c r="FB15" s="9">
        <v>0.57899999999999996</v>
      </c>
      <c r="FC15" s="9">
        <v>2.3119999999999998</v>
      </c>
      <c r="FD15" s="9">
        <v>3.0169999999999999</v>
      </c>
      <c r="FE15" s="9">
        <v>2.609</v>
      </c>
      <c r="FF15" s="9">
        <v>0.40799999999999997</v>
      </c>
      <c r="FG15" s="9">
        <v>2.669</v>
      </c>
      <c r="FH15" s="9">
        <v>2.2610000000000001</v>
      </c>
      <c r="FI15" s="9">
        <v>0.40799999999999997</v>
      </c>
      <c r="FJ15" s="9">
        <v>0.34799999999999998</v>
      </c>
      <c r="FK15" s="9">
        <v>0.34799999999999998</v>
      </c>
      <c r="FL15" s="9">
        <v>0</v>
      </c>
      <c r="FM15" s="9">
        <v>17.163</v>
      </c>
      <c r="FN15" s="9">
        <v>10.831</v>
      </c>
      <c r="FO15" s="9">
        <v>6.3319999999999999</v>
      </c>
      <c r="FP15" s="9">
        <v>16.774999999999999</v>
      </c>
      <c r="FQ15" s="9">
        <v>10.831</v>
      </c>
      <c r="FR15" s="9">
        <v>5.944</v>
      </c>
      <c r="FS15" s="9">
        <v>7.6749999999999998</v>
      </c>
      <c r="FT15" s="9">
        <v>5.5229999999999997</v>
      </c>
      <c r="FU15" s="9">
        <v>2.1520000000000001</v>
      </c>
      <c r="FV15" s="9">
        <v>3.5209999999999999</v>
      </c>
      <c r="FW15" s="9">
        <v>2.956</v>
      </c>
      <c r="FX15" s="9">
        <v>0.56399999999999995</v>
      </c>
      <c r="FY15" s="9">
        <v>3.1179999999999999</v>
      </c>
      <c r="FZ15" s="9">
        <v>1.1140000000000001</v>
      </c>
      <c r="GA15" s="9">
        <v>2.004</v>
      </c>
      <c r="GB15" s="9">
        <v>2.0129999999999999</v>
      </c>
      <c r="GC15" s="9">
        <v>1.2370000000000001</v>
      </c>
      <c r="GD15" s="9">
        <v>0.77500000000000002</v>
      </c>
      <c r="GE15" s="9">
        <v>0.83599999999999997</v>
      </c>
      <c r="GF15" s="9">
        <v>0</v>
      </c>
      <c r="GG15" s="9">
        <v>0.83599999999999997</v>
      </c>
      <c r="GH15" s="9">
        <v>0.44900000000000001</v>
      </c>
      <c r="GI15" s="9">
        <v>0</v>
      </c>
      <c r="GJ15" s="9">
        <v>0.44900000000000001</v>
      </c>
      <c r="GK15" s="9">
        <v>0.38800000000000001</v>
      </c>
      <c r="GL15" s="9">
        <v>0</v>
      </c>
      <c r="GM15" s="9">
        <v>0.38800000000000001</v>
      </c>
      <c r="GN15" s="9">
        <v>52.405999999999999</v>
      </c>
      <c r="GO15" s="9">
        <v>29.044</v>
      </c>
      <c r="GP15" s="9">
        <v>23.361999999999998</v>
      </c>
      <c r="GQ15" s="9">
        <v>52.17</v>
      </c>
      <c r="GR15" s="9">
        <v>29.044</v>
      </c>
      <c r="GS15" s="9">
        <v>23.126000000000001</v>
      </c>
      <c r="GT15" s="9">
        <v>22.032</v>
      </c>
      <c r="GU15" s="9">
        <v>13.89</v>
      </c>
      <c r="GV15" s="9">
        <v>8.141</v>
      </c>
      <c r="GW15" s="9">
        <v>8.7970000000000006</v>
      </c>
      <c r="GX15" s="9">
        <v>3.8130000000000002</v>
      </c>
      <c r="GY15" s="9">
        <v>4.9829999999999997</v>
      </c>
      <c r="GZ15" s="9">
        <v>10.916</v>
      </c>
      <c r="HA15" s="9">
        <v>5.0049999999999999</v>
      </c>
      <c r="HB15" s="9">
        <v>5.9109999999999996</v>
      </c>
      <c r="HC15" s="9">
        <v>5.8760000000000003</v>
      </c>
      <c r="HD15" s="9">
        <v>3.6739999999999999</v>
      </c>
      <c r="HE15" s="9">
        <v>2.202</v>
      </c>
      <c r="HF15" s="9">
        <v>4.7859999999999996</v>
      </c>
      <c r="HG15" s="9">
        <v>2.661</v>
      </c>
      <c r="HH15" s="9">
        <v>2.125</v>
      </c>
      <c r="HI15" s="9">
        <v>4.55</v>
      </c>
      <c r="HJ15" s="9">
        <v>2.661</v>
      </c>
      <c r="HK15" s="9">
        <v>1.889</v>
      </c>
      <c r="HL15" s="9">
        <v>0.23599999999999999</v>
      </c>
      <c r="HM15" s="9">
        <v>0</v>
      </c>
      <c r="HN15" s="9">
        <v>0.23599999999999999</v>
      </c>
      <c r="HO15" s="9">
        <v>47.884</v>
      </c>
      <c r="HP15" s="9">
        <v>25.042999999999999</v>
      </c>
      <c r="HQ15" s="9">
        <v>22.841000000000001</v>
      </c>
      <c r="HR15" s="9">
        <v>47.884</v>
      </c>
      <c r="HS15" s="9">
        <v>25.042999999999999</v>
      </c>
      <c r="HT15" s="9">
        <v>22.841000000000001</v>
      </c>
      <c r="HU15" s="9">
        <v>20.414999999999999</v>
      </c>
      <c r="HV15" s="9">
        <v>12.558999999999999</v>
      </c>
      <c r="HW15" s="9">
        <v>7.8559999999999999</v>
      </c>
      <c r="HX15" s="9">
        <v>8.1929999999999996</v>
      </c>
      <c r="HY15" s="9">
        <v>3.21</v>
      </c>
      <c r="HZ15" s="9">
        <v>4.9829999999999997</v>
      </c>
      <c r="IA15" s="9">
        <v>10.298999999999999</v>
      </c>
      <c r="IB15" s="9">
        <v>4.3879999999999999</v>
      </c>
      <c r="IC15" s="9">
        <v>5.9109999999999996</v>
      </c>
      <c r="ID15" s="9">
        <v>5.0199999999999996</v>
      </c>
      <c r="IE15" s="9">
        <v>2.8180000000000001</v>
      </c>
      <c r="IF15" s="9">
        <v>2.202</v>
      </c>
      <c r="IG15" s="9">
        <v>3.9569999999999999</v>
      </c>
      <c r="IH15" s="9">
        <v>2.0680000000000001</v>
      </c>
      <c r="II15" s="9">
        <v>1.889</v>
      </c>
      <c r="IJ15" s="9">
        <v>3.9569999999999999</v>
      </c>
      <c r="IK15" s="9">
        <v>2.0680000000000001</v>
      </c>
      <c r="IL15" s="9">
        <v>1.889</v>
      </c>
      <c r="IM15" s="9">
        <v>0</v>
      </c>
      <c r="IN15" s="9">
        <v>0</v>
      </c>
      <c r="IO15" s="9">
        <v>0</v>
      </c>
      <c r="IP15" s="9">
        <v>10.077999999999999</v>
      </c>
      <c r="IQ15" s="9">
        <v>5.5789999999999997</v>
      </c>
    </row>
    <row r="16" spans="1:251">
      <c r="A16" s="10">
        <v>43862</v>
      </c>
      <c r="B16" s="9">
        <v>0</v>
      </c>
      <c r="C16" s="9">
        <v>0</v>
      </c>
      <c r="D16" s="9">
        <v>0</v>
      </c>
      <c r="E16" s="9">
        <v>0</v>
      </c>
      <c r="F16" s="9">
        <v>0</v>
      </c>
      <c r="G16" s="9">
        <v>12.933</v>
      </c>
      <c r="H16" s="9">
        <v>7.0679999999999996</v>
      </c>
      <c r="I16" s="9">
        <v>5.8650000000000002</v>
      </c>
      <c r="J16" s="9">
        <v>12.933</v>
      </c>
      <c r="K16" s="9">
        <v>7.0679999999999996</v>
      </c>
      <c r="L16" s="9">
        <v>5.8650000000000002</v>
      </c>
      <c r="M16" s="9">
        <v>2.6930000000000001</v>
      </c>
      <c r="N16" s="9">
        <v>1.702</v>
      </c>
      <c r="O16" s="9">
        <v>0.99099999999999999</v>
      </c>
      <c r="P16" s="9">
        <v>3.802</v>
      </c>
      <c r="Q16" s="9">
        <v>2.6469999999999998</v>
      </c>
      <c r="R16" s="9">
        <v>1.155</v>
      </c>
      <c r="S16" s="9">
        <v>1.528</v>
      </c>
      <c r="T16" s="9">
        <v>0.88400000000000001</v>
      </c>
      <c r="U16" s="9">
        <v>0.64400000000000002</v>
      </c>
      <c r="V16" s="9">
        <v>1.74</v>
      </c>
      <c r="W16" s="9">
        <v>1.2310000000000001</v>
      </c>
      <c r="X16" s="9">
        <v>0.50800000000000001</v>
      </c>
      <c r="Y16" s="9">
        <v>3.17</v>
      </c>
      <c r="Z16" s="9">
        <v>0.60399999999999998</v>
      </c>
      <c r="AA16" s="9">
        <v>2.5670000000000002</v>
      </c>
      <c r="AB16" s="9">
        <v>3.17</v>
      </c>
      <c r="AC16" s="9">
        <v>0.60399999999999998</v>
      </c>
      <c r="AD16" s="9">
        <v>2.5670000000000002</v>
      </c>
      <c r="AE16" s="9">
        <v>0</v>
      </c>
      <c r="AF16" s="9">
        <v>0</v>
      </c>
      <c r="AG16" s="9">
        <v>0</v>
      </c>
      <c r="AH16" s="9">
        <v>1.0549999999999999</v>
      </c>
      <c r="AI16" s="9">
        <v>0</v>
      </c>
      <c r="AJ16" s="9">
        <v>1.0549999999999999</v>
      </c>
      <c r="AK16" s="9">
        <v>1.0549999999999999</v>
      </c>
      <c r="AL16" s="9">
        <v>0</v>
      </c>
      <c r="AM16" s="9">
        <v>1.0549999999999999</v>
      </c>
      <c r="AN16" s="9">
        <v>0</v>
      </c>
      <c r="AO16" s="9">
        <v>0</v>
      </c>
      <c r="AP16" s="9">
        <v>0</v>
      </c>
      <c r="AQ16" s="9">
        <v>0</v>
      </c>
      <c r="AR16" s="9">
        <v>0</v>
      </c>
      <c r="AS16" s="9">
        <v>0</v>
      </c>
      <c r="AT16" s="9">
        <v>1.0549999999999999</v>
      </c>
      <c r="AU16" s="9">
        <v>0</v>
      </c>
      <c r="AV16" s="9">
        <v>1.0549999999999999</v>
      </c>
      <c r="AW16" s="9">
        <v>0</v>
      </c>
      <c r="AX16" s="9">
        <v>0</v>
      </c>
      <c r="AY16" s="9">
        <v>0</v>
      </c>
      <c r="AZ16" s="9">
        <v>0</v>
      </c>
      <c r="BA16" s="9">
        <v>0</v>
      </c>
      <c r="BB16" s="9">
        <v>0</v>
      </c>
      <c r="BC16" s="9">
        <v>0</v>
      </c>
      <c r="BD16" s="9">
        <v>0</v>
      </c>
      <c r="BE16" s="9">
        <v>0</v>
      </c>
      <c r="BF16" s="9">
        <v>0</v>
      </c>
      <c r="BG16" s="9">
        <v>0</v>
      </c>
      <c r="BH16" s="9">
        <v>0</v>
      </c>
      <c r="BI16" s="9">
        <v>5.3040000000000003</v>
      </c>
      <c r="BJ16" s="9">
        <v>3.028</v>
      </c>
      <c r="BK16" s="9">
        <v>2.2759999999999998</v>
      </c>
      <c r="BL16" s="9">
        <v>5.3040000000000003</v>
      </c>
      <c r="BM16" s="9">
        <v>3.028</v>
      </c>
      <c r="BN16" s="9">
        <v>2.2759999999999998</v>
      </c>
      <c r="BO16" s="9">
        <v>1.8839999999999999</v>
      </c>
      <c r="BP16" s="9">
        <v>1.4570000000000001</v>
      </c>
      <c r="BQ16" s="9">
        <v>0.42599999999999999</v>
      </c>
      <c r="BR16" s="9">
        <v>1.4379999999999999</v>
      </c>
      <c r="BS16" s="9">
        <v>0</v>
      </c>
      <c r="BT16" s="9">
        <v>1.4379999999999999</v>
      </c>
      <c r="BU16" s="9">
        <v>0.89300000000000002</v>
      </c>
      <c r="BV16" s="9">
        <v>0.89300000000000002</v>
      </c>
      <c r="BW16" s="9">
        <v>0</v>
      </c>
      <c r="BX16" s="9">
        <v>1.089</v>
      </c>
      <c r="BY16" s="9">
        <v>0.67800000000000005</v>
      </c>
      <c r="BZ16" s="9">
        <v>0.41199999999999998</v>
      </c>
      <c r="CA16" s="9">
        <v>0</v>
      </c>
      <c r="CB16" s="9">
        <v>0</v>
      </c>
      <c r="CC16" s="9">
        <v>0</v>
      </c>
      <c r="CD16" s="9">
        <v>0</v>
      </c>
      <c r="CE16" s="9">
        <v>0</v>
      </c>
      <c r="CF16" s="9">
        <v>0</v>
      </c>
      <c r="CG16" s="9">
        <v>0</v>
      </c>
      <c r="CH16" s="9">
        <v>0</v>
      </c>
      <c r="CI16" s="9">
        <v>0</v>
      </c>
      <c r="CJ16" s="9">
        <v>4.5410000000000004</v>
      </c>
      <c r="CK16" s="9">
        <v>1.5960000000000001</v>
      </c>
      <c r="CL16" s="9">
        <v>2.9449999999999998</v>
      </c>
      <c r="CM16" s="9">
        <v>4.5410000000000004</v>
      </c>
      <c r="CN16" s="9">
        <v>1.5960000000000001</v>
      </c>
      <c r="CO16" s="9">
        <v>2.9449999999999998</v>
      </c>
      <c r="CP16" s="9">
        <v>0.438</v>
      </c>
      <c r="CQ16" s="9">
        <v>0.438</v>
      </c>
      <c r="CR16" s="9">
        <v>0</v>
      </c>
      <c r="CS16" s="9">
        <v>1.1100000000000001</v>
      </c>
      <c r="CT16" s="9">
        <v>0.65400000000000003</v>
      </c>
      <c r="CU16" s="9">
        <v>0.45600000000000002</v>
      </c>
      <c r="CV16" s="9">
        <v>1.3540000000000001</v>
      </c>
      <c r="CW16" s="9">
        <v>0.504</v>
      </c>
      <c r="CX16" s="9">
        <v>0.85</v>
      </c>
      <c r="CY16" s="9">
        <v>1.639</v>
      </c>
      <c r="CZ16" s="9">
        <v>0</v>
      </c>
      <c r="DA16" s="9">
        <v>1.639</v>
      </c>
      <c r="DB16" s="9">
        <v>0</v>
      </c>
      <c r="DC16" s="9">
        <v>0</v>
      </c>
      <c r="DD16" s="9">
        <v>0</v>
      </c>
      <c r="DE16" s="9">
        <v>0</v>
      </c>
      <c r="DF16" s="9">
        <v>0</v>
      </c>
      <c r="DG16" s="9">
        <v>0</v>
      </c>
      <c r="DH16" s="9">
        <v>0</v>
      </c>
      <c r="DI16" s="9">
        <v>0</v>
      </c>
      <c r="DJ16" s="9">
        <v>0</v>
      </c>
      <c r="DK16" s="9">
        <v>3.3639999999999999</v>
      </c>
      <c r="DL16" s="9">
        <v>2.9159999999999999</v>
      </c>
      <c r="DM16" s="9">
        <v>0.44800000000000001</v>
      </c>
      <c r="DN16" s="9">
        <v>3.3639999999999999</v>
      </c>
      <c r="DO16" s="9">
        <v>2.9159999999999999</v>
      </c>
      <c r="DP16" s="9">
        <v>0.44800000000000001</v>
      </c>
      <c r="DQ16" s="9">
        <v>1.597</v>
      </c>
      <c r="DR16" s="9">
        <v>1.149</v>
      </c>
      <c r="DS16" s="9">
        <v>0.44800000000000001</v>
      </c>
      <c r="DT16" s="9">
        <v>0</v>
      </c>
      <c r="DU16" s="9">
        <v>0</v>
      </c>
      <c r="DV16" s="9">
        <v>0</v>
      </c>
      <c r="DW16" s="9">
        <v>0</v>
      </c>
      <c r="DX16" s="9">
        <v>0</v>
      </c>
      <c r="DY16" s="9">
        <v>0</v>
      </c>
      <c r="DZ16" s="9">
        <v>0.65700000000000003</v>
      </c>
      <c r="EA16" s="9">
        <v>0.65700000000000003</v>
      </c>
      <c r="EB16" s="9">
        <v>0</v>
      </c>
      <c r="EC16" s="9">
        <v>1.109</v>
      </c>
      <c r="ED16" s="9">
        <v>1.109</v>
      </c>
      <c r="EE16" s="9">
        <v>0</v>
      </c>
      <c r="EF16" s="9">
        <v>1.109</v>
      </c>
      <c r="EG16" s="9">
        <v>1.109</v>
      </c>
      <c r="EH16" s="9">
        <v>0</v>
      </c>
      <c r="EI16" s="9">
        <v>0</v>
      </c>
      <c r="EJ16" s="9">
        <v>0</v>
      </c>
      <c r="EK16" s="9">
        <v>0</v>
      </c>
      <c r="EL16" s="9">
        <v>17.651</v>
      </c>
      <c r="EM16" s="9">
        <v>7.4349999999999996</v>
      </c>
      <c r="EN16" s="9">
        <v>10.215999999999999</v>
      </c>
      <c r="EO16" s="9">
        <v>17.651</v>
      </c>
      <c r="EP16" s="9">
        <v>7.4349999999999996</v>
      </c>
      <c r="EQ16" s="9">
        <v>10.215999999999999</v>
      </c>
      <c r="ER16" s="9">
        <v>10.153</v>
      </c>
      <c r="ES16" s="9">
        <v>3.7909999999999999</v>
      </c>
      <c r="ET16" s="9">
        <v>6.3620000000000001</v>
      </c>
      <c r="EU16" s="9">
        <v>2.2829999999999999</v>
      </c>
      <c r="EV16" s="9">
        <v>0.57499999999999996</v>
      </c>
      <c r="EW16" s="9">
        <v>1.708</v>
      </c>
      <c r="EX16" s="9">
        <v>1.742</v>
      </c>
      <c r="EY16" s="9">
        <v>0.49199999999999999</v>
      </c>
      <c r="EZ16" s="9">
        <v>1.25</v>
      </c>
      <c r="FA16" s="9">
        <v>1.101</v>
      </c>
      <c r="FB16" s="9">
        <v>1.101</v>
      </c>
      <c r="FC16" s="9">
        <v>0</v>
      </c>
      <c r="FD16" s="9">
        <v>2.371</v>
      </c>
      <c r="FE16" s="9">
        <v>1.4750000000000001</v>
      </c>
      <c r="FF16" s="9">
        <v>0.89500000000000002</v>
      </c>
      <c r="FG16" s="9">
        <v>2.371</v>
      </c>
      <c r="FH16" s="9">
        <v>1.4750000000000001</v>
      </c>
      <c r="FI16" s="9">
        <v>0.89500000000000002</v>
      </c>
      <c r="FJ16" s="9">
        <v>0</v>
      </c>
      <c r="FK16" s="9">
        <v>0</v>
      </c>
      <c r="FL16" s="9">
        <v>0</v>
      </c>
      <c r="FM16" s="9">
        <v>20.353999999999999</v>
      </c>
      <c r="FN16" s="9">
        <v>12.866</v>
      </c>
      <c r="FO16" s="9">
        <v>7.4870000000000001</v>
      </c>
      <c r="FP16" s="9">
        <v>19.268000000000001</v>
      </c>
      <c r="FQ16" s="9">
        <v>12.272</v>
      </c>
      <c r="FR16" s="9">
        <v>6.9969999999999999</v>
      </c>
      <c r="FS16" s="9">
        <v>8.9629999999999992</v>
      </c>
      <c r="FT16" s="9">
        <v>5.2539999999999996</v>
      </c>
      <c r="FU16" s="9">
        <v>3.7090000000000001</v>
      </c>
      <c r="FV16" s="9">
        <v>5.0350000000000001</v>
      </c>
      <c r="FW16" s="9">
        <v>3.831</v>
      </c>
      <c r="FX16" s="9">
        <v>1.204</v>
      </c>
      <c r="FY16" s="9">
        <v>1.76</v>
      </c>
      <c r="FZ16" s="9">
        <v>1.3979999999999999</v>
      </c>
      <c r="GA16" s="9">
        <v>0.36199999999999999</v>
      </c>
      <c r="GB16" s="9">
        <v>0.51600000000000001</v>
      </c>
      <c r="GC16" s="9">
        <v>0</v>
      </c>
      <c r="GD16" s="9">
        <v>0.51600000000000001</v>
      </c>
      <c r="GE16" s="9">
        <v>4.0789999999999997</v>
      </c>
      <c r="GF16" s="9">
        <v>2.383</v>
      </c>
      <c r="GG16" s="9">
        <v>1.696</v>
      </c>
      <c r="GH16" s="9">
        <v>2.9929999999999999</v>
      </c>
      <c r="GI16" s="9">
        <v>1.788</v>
      </c>
      <c r="GJ16" s="9">
        <v>1.2050000000000001</v>
      </c>
      <c r="GK16" s="9">
        <v>1.0860000000000001</v>
      </c>
      <c r="GL16" s="9">
        <v>0.59499999999999997</v>
      </c>
      <c r="GM16" s="9">
        <v>0.49099999999999999</v>
      </c>
      <c r="GN16" s="9">
        <v>54.116999999999997</v>
      </c>
      <c r="GO16" s="9">
        <v>30.695</v>
      </c>
      <c r="GP16" s="9">
        <v>23.422000000000001</v>
      </c>
      <c r="GQ16" s="9">
        <v>52.027999999999999</v>
      </c>
      <c r="GR16" s="9">
        <v>29.318999999999999</v>
      </c>
      <c r="GS16" s="9">
        <v>22.709</v>
      </c>
      <c r="GT16" s="9">
        <v>17.934999999999999</v>
      </c>
      <c r="GU16" s="9">
        <v>10.84</v>
      </c>
      <c r="GV16" s="9">
        <v>7.0949999999999998</v>
      </c>
      <c r="GW16" s="9">
        <v>13.339</v>
      </c>
      <c r="GX16" s="9">
        <v>8.0009999999999994</v>
      </c>
      <c r="GY16" s="9">
        <v>5.3380000000000001</v>
      </c>
      <c r="GZ16" s="9">
        <v>8.9030000000000005</v>
      </c>
      <c r="HA16" s="9">
        <v>3.9969999999999999</v>
      </c>
      <c r="HB16" s="9">
        <v>4.907</v>
      </c>
      <c r="HC16" s="9">
        <v>6.6210000000000004</v>
      </c>
      <c r="HD16" s="9">
        <v>3.7810000000000001</v>
      </c>
      <c r="HE16" s="9">
        <v>2.84</v>
      </c>
      <c r="HF16" s="9">
        <v>7.3179999999999996</v>
      </c>
      <c r="HG16" s="9">
        <v>4.0759999999999996</v>
      </c>
      <c r="HH16" s="9">
        <v>3.242</v>
      </c>
      <c r="HI16" s="9">
        <v>5.2290000000000001</v>
      </c>
      <c r="HJ16" s="9">
        <v>2.7</v>
      </c>
      <c r="HK16" s="9">
        <v>2.5289999999999999</v>
      </c>
      <c r="HL16" s="9">
        <v>2.089</v>
      </c>
      <c r="HM16" s="9">
        <v>1.375</v>
      </c>
      <c r="HN16" s="9">
        <v>0.71299999999999997</v>
      </c>
      <c r="HO16" s="9">
        <v>48.999000000000002</v>
      </c>
      <c r="HP16" s="9">
        <v>27.8</v>
      </c>
      <c r="HQ16" s="9">
        <v>21.199000000000002</v>
      </c>
      <c r="HR16" s="9">
        <v>47.991999999999997</v>
      </c>
      <c r="HS16" s="9">
        <v>27.04</v>
      </c>
      <c r="HT16" s="9">
        <v>20.951000000000001</v>
      </c>
      <c r="HU16" s="9">
        <v>16.062000000000001</v>
      </c>
      <c r="HV16" s="9">
        <v>9.7149999999999999</v>
      </c>
      <c r="HW16" s="9">
        <v>6.3479999999999999</v>
      </c>
      <c r="HX16" s="9">
        <v>13.084</v>
      </c>
      <c r="HY16" s="9">
        <v>7.7450000000000001</v>
      </c>
      <c r="HZ16" s="9">
        <v>5.3380000000000001</v>
      </c>
      <c r="IA16" s="9">
        <v>7.9009999999999998</v>
      </c>
      <c r="IB16" s="9">
        <v>3.734</v>
      </c>
      <c r="IC16" s="9">
        <v>4.1669999999999998</v>
      </c>
      <c r="ID16" s="9">
        <v>6.0609999999999999</v>
      </c>
      <c r="IE16" s="9">
        <v>3.4910000000000001</v>
      </c>
      <c r="IF16" s="9">
        <v>2.57</v>
      </c>
      <c r="IG16" s="9">
        <v>5.891</v>
      </c>
      <c r="IH16" s="9">
        <v>3.1139999999999999</v>
      </c>
      <c r="II16" s="9">
        <v>2.7759999999999998</v>
      </c>
      <c r="IJ16" s="9">
        <v>4.8840000000000003</v>
      </c>
      <c r="IK16" s="9">
        <v>2.355</v>
      </c>
      <c r="IL16" s="9">
        <v>2.5289999999999999</v>
      </c>
      <c r="IM16" s="9">
        <v>1.0069999999999999</v>
      </c>
      <c r="IN16" s="9">
        <v>0.75900000000000001</v>
      </c>
      <c r="IO16" s="9">
        <v>0.247</v>
      </c>
      <c r="IP16" s="9">
        <v>8.5980000000000008</v>
      </c>
      <c r="IQ16" s="9">
        <v>4.3810000000000002</v>
      </c>
    </row>
    <row r="17" spans="1:251">
      <c r="A17" s="10">
        <v>44228</v>
      </c>
      <c r="B17" s="9">
        <v>0</v>
      </c>
      <c r="C17" s="9">
        <v>0.40699999999999997</v>
      </c>
      <c r="D17" s="9">
        <v>0</v>
      </c>
      <c r="E17" s="9">
        <v>0</v>
      </c>
      <c r="F17" s="9">
        <v>0</v>
      </c>
      <c r="G17" s="9">
        <v>18.477</v>
      </c>
      <c r="H17" s="9">
        <v>10.597</v>
      </c>
      <c r="I17" s="9">
        <v>7.88</v>
      </c>
      <c r="J17" s="9">
        <v>18.477</v>
      </c>
      <c r="K17" s="9">
        <v>10.597</v>
      </c>
      <c r="L17" s="9">
        <v>7.88</v>
      </c>
      <c r="M17" s="9">
        <v>3.1110000000000002</v>
      </c>
      <c r="N17" s="9">
        <v>1.7050000000000001</v>
      </c>
      <c r="O17" s="9">
        <v>1.4059999999999999</v>
      </c>
      <c r="P17" s="9">
        <v>3.976</v>
      </c>
      <c r="Q17" s="9">
        <v>2.133</v>
      </c>
      <c r="R17" s="9">
        <v>1.843</v>
      </c>
      <c r="S17" s="9">
        <v>2.9830000000000001</v>
      </c>
      <c r="T17" s="9">
        <v>2.1859999999999999</v>
      </c>
      <c r="U17" s="9">
        <v>0.79700000000000004</v>
      </c>
      <c r="V17" s="9">
        <v>4.7649999999999997</v>
      </c>
      <c r="W17" s="9">
        <v>1.3320000000000001</v>
      </c>
      <c r="X17" s="9">
        <v>3.4340000000000002</v>
      </c>
      <c r="Y17" s="9">
        <v>3.641</v>
      </c>
      <c r="Z17" s="9">
        <v>3.2410000000000001</v>
      </c>
      <c r="AA17" s="9">
        <v>0.4</v>
      </c>
      <c r="AB17" s="9">
        <v>3.641</v>
      </c>
      <c r="AC17" s="9">
        <v>3.2410000000000001</v>
      </c>
      <c r="AD17" s="9">
        <v>0.4</v>
      </c>
      <c r="AE17" s="9">
        <v>0</v>
      </c>
      <c r="AF17" s="9">
        <v>0</v>
      </c>
      <c r="AG17" s="9">
        <v>0</v>
      </c>
      <c r="AH17" s="9">
        <v>3.673</v>
      </c>
      <c r="AI17" s="9">
        <v>2.4470000000000001</v>
      </c>
      <c r="AJ17" s="9">
        <v>1.226</v>
      </c>
      <c r="AK17" s="9">
        <v>3.673</v>
      </c>
      <c r="AL17" s="9">
        <v>2.4470000000000001</v>
      </c>
      <c r="AM17" s="9">
        <v>1.226</v>
      </c>
      <c r="AN17" s="9">
        <v>0.75800000000000001</v>
      </c>
      <c r="AO17" s="9">
        <v>0.75800000000000001</v>
      </c>
      <c r="AP17" s="9">
        <v>0</v>
      </c>
      <c r="AQ17" s="9">
        <v>1.19</v>
      </c>
      <c r="AR17" s="9">
        <v>0.748</v>
      </c>
      <c r="AS17" s="9">
        <v>0.442</v>
      </c>
      <c r="AT17" s="9">
        <v>0.79600000000000004</v>
      </c>
      <c r="AU17" s="9">
        <v>0.49299999999999999</v>
      </c>
      <c r="AV17" s="9">
        <v>0.30299999999999999</v>
      </c>
      <c r="AW17" s="9">
        <v>0</v>
      </c>
      <c r="AX17" s="9">
        <v>0</v>
      </c>
      <c r="AY17" s="9">
        <v>0</v>
      </c>
      <c r="AZ17" s="9">
        <v>0.92900000000000005</v>
      </c>
      <c r="BA17" s="9">
        <v>0.44900000000000001</v>
      </c>
      <c r="BB17" s="9">
        <v>0.48099999999999998</v>
      </c>
      <c r="BC17" s="9">
        <v>0.92900000000000005</v>
      </c>
      <c r="BD17" s="9">
        <v>0.44900000000000001</v>
      </c>
      <c r="BE17" s="9">
        <v>0.48099999999999998</v>
      </c>
      <c r="BF17" s="9">
        <v>0</v>
      </c>
      <c r="BG17" s="9">
        <v>0</v>
      </c>
      <c r="BH17" s="9">
        <v>0</v>
      </c>
      <c r="BI17" s="9">
        <v>5.0819999999999999</v>
      </c>
      <c r="BJ17" s="9">
        <v>0.48599999999999999</v>
      </c>
      <c r="BK17" s="9">
        <v>4.5949999999999998</v>
      </c>
      <c r="BL17" s="9">
        <v>5.0819999999999999</v>
      </c>
      <c r="BM17" s="9">
        <v>0.48599999999999999</v>
      </c>
      <c r="BN17" s="9">
        <v>4.5949999999999998</v>
      </c>
      <c r="BO17" s="9">
        <v>1.768</v>
      </c>
      <c r="BP17" s="9">
        <v>0.48599999999999999</v>
      </c>
      <c r="BQ17" s="9">
        <v>1.282</v>
      </c>
      <c r="BR17" s="9">
        <v>0.89400000000000002</v>
      </c>
      <c r="BS17" s="9">
        <v>0</v>
      </c>
      <c r="BT17" s="9">
        <v>0.89400000000000002</v>
      </c>
      <c r="BU17" s="9">
        <v>1.946</v>
      </c>
      <c r="BV17" s="9">
        <v>0</v>
      </c>
      <c r="BW17" s="9">
        <v>1.946</v>
      </c>
      <c r="BX17" s="9">
        <v>0.47499999999999998</v>
      </c>
      <c r="BY17" s="9">
        <v>0</v>
      </c>
      <c r="BZ17" s="9">
        <v>0.47499999999999998</v>
      </c>
      <c r="CA17" s="9">
        <v>0</v>
      </c>
      <c r="CB17" s="9">
        <v>0</v>
      </c>
      <c r="CC17" s="9">
        <v>0</v>
      </c>
      <c r="CD17" s="9">
        <v>0</v>
      </c>
      <c r="CE17" s="9">
        <v>0</v>
      </c>
      <c r="CF17" s="9">
        <v>0</v>
      </c>
      <c r="CG17" s="9">
        <v>0</v>
      </c>
      <c r="CH17" s="9">
        <v>0</v>
      </c>
      <c r="CI17" s="9">
        <v>0</v>
      </c>
      <c r="CJ17" s="9">
        <v>4.7880000000000003</v>
      </c>
      <c r="CK17" s="9">
        <v>0.56999999999999995</v>
      </c>
      <c r="CL17" s="9">
        <v>4.2169999999999996</v>
      </c>
      <c r="CM17" s="9">
        <v>4.7880000000000003</v>
      </c>
      <c r="CN17" s="9">
        <v>0.56999999999999995</v>
      </c>
      <c r="CO17" s="9">
        <v>4.2169999999999996</v>
      </c>
      <c r="CP17" s="9">
        <v>0.39700000000000002</v>
      </c>
      <c r="CQ17" s="9">
        <v>0</v>
      </c>
      <c r="CR17" s="9">
        <v>0.39700000000000002</v>
      </c>
      <c r="CS17" s="9">
        <v>0.54500000000000004</v>
      </c>
      <c r="CT17" s="9">
        <v>0</v>
      </c>
      <c r="CU17" s="9">
        <v>0.54500000000000004</v>
      </c>
      <c r="CV17" s="9">
        <v>1.8540000000000001</v>
      </c>
      <c r="CW17" s="9">
        <v>0</v>
      </c>
      <c r="CX17" s="9">
        <v>1.8540000000000001</v>
      </c>
      <c r="CY17" s="9">
        <v>1.651</v>
      </c>
      <c r="CZ17" s="9">
        <v>0.56999999999999995</v>
      </c>
      <c r="DA17" s="9">
        <v>1.081</v>
      </c>
      <c r="DB17" s="9">
        <v>0.34</v>
      </c>
      <c r="DC17" s="9">
        <v>0</v>
      </c>
      <c r="DD17" s="9">
        <v>0.34</v>
      </c>
      <c r="DE17" s="9">
        <v>0.34</v>
      </c>
      <c r="DF17" s="9">
        <v>0</v>
      </c>
      <c r="DG17" s="9">
        <v>0.34</v>
      </c>
      <c r="DH17" s="9">
        <v>0</v>
      </c>
      <c r="DI17" s="9">
        <v>0</v>
      </c>
      <c r="DJ17" s="9">
        <v>0</v>
      </c>
      <c r="DK17" s="9">
        <v>4.51</v>
      </c>
      <c r="DL17" s="9">
        <v>3.4780000000000002</v>
      </c>
      <c r="DM17" s="9">
        <v>1.032</v>
      </c>
      <c r="DN17" s="9">
        <v>4.51</v>
      </c>
      <c r="DO17" s="9">
        <v>3.4780000000000002</v>
      </c>
      <c r="DP17" s="9">
        <v>1.032</v>
      </c>
      <c r="DQ17" s="9">
        <v>2.1</v>
      </c>
      <c r="DR17" s="9">
        <v>2.1</v>
      </c>
      <c r="DS17" s="9">
        <v>0</v>
      </c>
      <c r="DT17" s="9">
        <v>1.242</v>
      </c>
      <c r="DU17" s="9">
        <v>0.78800000000000003</v>
      </c>
      <c r="DV17" s="9">
        <v>0.45400000000000001</v>
      </c>
      <c r="DW17" s="9">
        <v>0.59099999999999997</v>
      </c>
      <c r="DX17" s="9">
        <v>0.59099999999999997</v>
      </c>
      <c r="DY17" s="9">
        <v>0</v>
      </c>
      <c r="DZ17" s="9">
        <v>0.57799999999999996</v>
      </c>
      <c r="EA17" s="9">
        <v>0</v>
      </c>
      <c r="EB17" s="9">
        <v>0.57799999999999996</v>
      </c>
      <c r="EC17" s="9">
        <v>0</v>
      </c>
      <c r="ED17" s="9">
        <v>0</v>
      </c>
      <c r="EE17" s="9">
        <v>0</v>
      </c>
      <c r="EF17" s="9">
        <v>0</v>
      </c>
      <c r="EG17" s="9">
        <v>0</v>
      </c>
      <c r="EH17" s="9">
        <v>0</v>
      </c>
      <c r="EI17" s="9">
        <v>0</v>
      </c>
      <c r="EJ17" s="9">
        <v>0</v>
      </c>
      <c r="EK17" s="9">
        <v>0</v>
      </c>
      <c r="EL17" s="9">
        <v>10.941000000000001</v>
      </c>
      <c r="EM17" s="9">
        <v>6.2809999999999997</v>
      </c>
      <c r="EN17" s="9">
        <v>4.66</v>
      </c>
      <c r="EO17" s="9">
        <v>10.581</v>
      </c>
      <c r="EP17" s="9">
        <v>5.9210000000000003</v>
      </c>
      <c r="EQ17" s="9">
        <v>4.66</v>
      </c>
      <c r="ER17" s="9">
        <v>5.3879999999999999</v>
      </c>
      <c r="ES17" s="9">
        <v>4.1020000000000003</v>
      </c>
      <c r="ET17" s="9">
        <v>1.2869999999999999</v>
      </c>
      <c r="EU17" s="9">
        <v>1.343</v>
      </c>
      <c r="EV17" s="9">
        <v>0.47</v>
      </c>
      <c r="EW17" s="9">
        <v>0.873</v>
      </c>
      <c r="EX17" s="9">
        <v>2.6429999999999998</v>
      </c>
      <c r="EY17" s="9">
        <v>0.47</v>
      </c>
      <c r="EZ17" s="9">
        <v>2.1720000000000002</v>
      </c>
      <c r="FA17" s="9">
        <v>1.2070000000000001</v>
      </c>
      <c r="FB17" s="9">
        <v>0.879</v>
      </c>
      <c r="FC17" s="9">
        <v>0.32800000000000001</v>
      </c>
      <c r="FD17" s="9">
        <v>0.36</v>
      </c>
      <c r="FE17" s="9">
        <v>0.36</v>
      </c>
      <c r="FF17" s="9">
        <v>0</v>
      </c>
      <c r="FG17" s="9">
        <v>0</v>
      </c>
      <c r="FH17" s="9">
        <v>0</v>
      </c>
      <c r="FI17" s="9">
        <v>0</v>
      </c>
      <c r="FJ17" s="9">
        <v>0.36</v>
      </c>
      <c r="FK17" s="9">
        <v>0.36</v>
      </c>
      <c r="FL17" s="9">
        <v>0</v>
      </c>
      <c r="FM17" s="9">
        <v>18.835000000000001</v>
      </c>
      <c r="FN17" s="9">
        <v>10.705</v>
      </c>
      <c r="FO17" s="9">
        <v>8.1289999999999996</v>
      </c>
      <c r="FP17" s="9">
        <v>18.501000000000001</v>
      </c>
      <c r="FQ17" s="9">
        <v>10.372</v>
      </c>
      <c r="FR17" s="9">
        <v>8.1289999999999996</v>
      </c>
      <c r="FS17" s="9">
        <v>10.768000000000001</v>
      </c>
      <c r="FT17" s="9">
        <v>5.4889999999999999</v>
      </c>
      <c r="FU17" s="9">
        <v>5.2779999999999996</v>
      </c>
      <c r="FV17" s="9">
        <v>2.1800000000000002</v>
      </c>
      <c r="FW17" s="9">
        <v>0.75800000000000001</v>
      </c>
      <c r="FX17" s="9">
        <v>1.4219999999999999</v>
      </c>
      <c r="FY17" s="9">
        <v>2.2280000000000002</v>
      </c>
      <c r="FZ17" s="9">
        <v>2.2280000000000002</v>
      </c>
      <c r="GA17" s="9">
        <v>0</v>
      </c>
      <c r="GB17" s="9">
        <v>1.35</v>
      </c>
      <c r="GC17" s="9">
        <v>0.89</v>
      </c>
      <c r="GD17" s="9">
        <v>0.46</v>
      </c>
      <c r="GE17" s="9">
        <v>2.3079999999999998</v>
      </c>
      <c r="GF17" s="9">
        <v>1.34</v>
      </c>
      <c r="GG17" s="9">
        <v>0.96899999999999997</v>
      </c>
      <c r="GH17" s="9">
        <v>1.9750000000000001</v>
      </c>
      <c r="GI17" s="9">
        <v>1.0069999999999999</v>
      </c>
      <c r="GJ17" s="9">
        <v>0.96899999999999997</v>
      </c>
      <c r="GK17" s="9">
        <v>0.33300000000000002</v>
      </c>
      <c r="GL17" s="9">
        <v>0.33300000000000002</v>
      </c>
      <c r="GM17" s="9">
        <v>0</v>
      </c>
      <c r="GN17" s="9">
        <v>58.600999999999999</v>
      </c>
      <c r="GO17" s="9">
        <v>31.277000000000001</v>
      </c>
      <c r="GP17" s="9">
        <v>27.324999999999999</v>
      </c>
      <c r="GQ17" s="9">
        <v>57.875</v>
      </c>
      <c r="GR17" s="9">
        <v>30.55</v>
      </c>
      <c r="GS17" s="9">
        <v>27.324999999999999</v>
      </c>
      <c r="GT17" s="9">
        <v>23.41</v>
      </c>
      <c r="GU17" s="9">
        <v>13.625999999999999</v>
      </c>
      <c r="GV17" s="9">
        <v>9.7829999999999995</v>
      </c>
      <c r="GW17" s="9">
        <v>9.2159999999999993</v>
      </c>
      <c r="GX17" s="9">
        <v>4.6059999999999999</v>
      </c>
      <c r="GY17" s="9">
        <v>4.6100000000000003</v>
      </c>
      <c r="GZ17" s="9">
        <v>9.2289999999999992</v>
      </c>
      <c r="HA17" s="9">
        <v>4.0419999999999998</v>
      </c>
      <c r="HB17" s="9">
        <v>5.1870000000000003</v>
      </c>
      <c r="HC17" s="9">
        <v>9.3960000000000008</v>
      </c>
      <c r="HD17" s="9">
        <v>4.0069999999999997</v>
      </c>
      <c r="HE17" s="9">
        <v>5.3890000000000002</v>
      </c>
      <c r="HF17" s="9">
        <v>7.351</v>
      </c>
      <c r="HG17" s="9">
        <v>4.9960000000000004</v>
      </c>
      <c r="HH17" s="9">
        <v>2.355</v>
      </c>
      <c r="HI17" s="9">
        <v>6.6239999999999997</v>
      </c>
      <c r="HJ17" s="9">
        <v>4.2690000000000001</v>
      </c>
      <c r="HK17" s="9">
        <v>2.355</v>
      </c>
      <c r="HL17" s="9">
        <v>0.72699999999999998</v>
      </c>
      <c r="HM17" s="9">
        <v>0.72699999999999998</v>
      </c>
      <c r="HN17" s="9">
        <v>0</v>
      </c>
      <c r="HO17" s="9">
        <v>52.317</v>
      </c>
      <c r="HP17" s="9">
        <v>27.754999999999999</v>
      </c>
      <c r="HQ17" s="9">
        <v>24.562999999999999</v>
      </c>
      <c r="HR17" s="9">
        <v>51.8</v>
      </c>
      <c r="HS17" s="9">
        <v>27.238</v>
      </c>
      <c r="HT17" s="9">
        <v>24.562999999999999</v>
      </c>
      <c r="HU17" s="9">
        <v>20.462</v>
      </c>
      <c r="HV17" s="9">
        <v>12.061999999999999</v>
      </c>
      <c r="HW17" s="9">
        <v>8.3989999999999991</v>
      </c>
      <c r="HX17" s="9">
        <v>8.3719999999999999</v>
      </c>
      <c r="HY17" s="9">
        <v>3.762</v>
      </c>
      <c r="HZ17" s="9">
        <v>4.6100000000000003</v>
      </c>
      <c r="IA17" s="9">
        <v>7.944</v>
      </c>
      <c r="IB17" s="9">
        <v>3.508</v>
      </c>
      <c r="IC17" s="9">
        <v>4.4370000000000003</v>
      </c>
      <c r="ID17" s="9">
        <v>8.99</v>
      </c>
      <c r="IE17" s="9">
        <v>4.0069999999999997</v>
      </c>
      <c r="IF17" s="9">
        <v>4.9829999999999997</v>
      </c>
      <c r="IG17" s="9">
        <v>6.5490000000000004</v>
      </c>
      <c r="IH17" s="9">
        <v>4.4160000000000004</v>
      </c>
      <c r="II17" s="9">
        <v>2.133</v>
      </c>
      <c r="IJ17" s="9">
        <v>6.032</v>
      </c>
      <c r="IK17" s="9">
        <v>3.899</v>
      </c>
      <c r="IL17" s="9">
        <v>2.133</v>
      </c>
      <c r="IM17" s="9">
        <v>0.51700000000000002</v>
      </c>
      <c r="IN17" s="9">
        <v>0.51700000000000002</v>
      </c>
      <c r="IO17" s="9">
        <v>0</v>
      </c>
      <c r="IP17" s="9">
        <v>10.768000000000001</v>
      </c>
      <c r="IQ17" s="9">
        <v>4.0549999999999997</v>
      </c>
    </row>
    <row r="18" spans="1:251">
      <c r="A18" s="10">
        <v>44593</v>
      </c>
      <c r="B18" s="9">
        <v>1.135</v>
      </c>
      <c r="C18" s="9">
        <v>0</v>
      </c>
      <c r="D18" s="9">
        <v>0.56999999999999995</v>
      </c>
      <c r="E18" s="9">
        <v>0</v>
      </c>
      <c r="F18" s="9">
        <v>0.56999999999999995</v>
      </c>
      <c r="G18" s="9">
        <v>15.847</v>
      </c>
      <c r="H18" s="9">
        <v>11.004</v>
      </c>
      <c r="I18" s="9">
        <v>4.843</v>
      </c>
      <c r="J18" s="9">
        <v>15.847</v>
      </c>
      <c r="K18" s="9">
        <v>11.004</v>
      </c>
      <c r="L18" s="9">
        <v>4.843</v>
      </c>
      <c r="M18" s="9">
        <v>3.7480000000000002</v>
      </c>
      <c r="N18" s="9">
        <v>3.0449999999999999</v>
      </c>
      <c r="O18" s="9">
        <v>0.70299999999999996</v>
      </c>
      <c r="P18" s="9">
        <v>4.484</v>
      </c>
      <c r="Q18" s="9">
        <v>3.3149999999999999</v>
      </c>
      <c r="R18" s="9">
        <v>1.169</v>
      </c>
      <c r="S18" s="9">
        <v>1.2609999999999999</v>
      </c>
      <c r="T18" s="9">
        <v>0.55100000000000005</v>
      </c>
      <c r="U18" s="9">
        <v>0.70899999999999996</v>
      </c>
      <c r="V18" s="9">
        <v>4.5670000000000002</v>
      </c>
      <c r="W18" s="9">
        <v>2.3050000000000002</v>
      </c>
      <c r="X18" s="9">
        <v>2.262</v>
      </c>
      <c r="Y18" s="9">
        <v>1.788</v>
      </c>
      <c r="Z18" s="9">
        <v>1.788</v>
      </c>
      <c r="AA18" s="9">
        <v>0</v>
      </c>
      <c r="AB18" s="9">
        <v>1.788</v>
      </c>
      <c r="AC18" s="9">
        <v>1.788</v>
      </c>
      <c r="AD18" s="9">
        <v>0</v>
      </c>
      <c r="AE18" s="9">
        <v>0</v>
      </c>
      <c r="AF18" s="9">
        <v>0</v>
      </c>
      <c r="AG18" s="9">
        <v>0</v>
      </c>
      <c r="AH18" s="9">
        <v>0</v>
      </c>
      <c r="AI18" s="9">
        <v>0</v>
      </c>
      <c r="AJ18" s="9">
        <v>0</v>
      </c>
      <c r="AK18" s="9">
        <v>0</v>
      </c>
      <c r="AL18" s="9">
        <v>0</v>
      </c>
      <c r="AM18" s="9">
        <v>0</v>
      </c>
      <c r="AN18" s="9">
        <v>0</v>
      </c>
      <c r="AO18" s="9">
        <v>0</v>
      </c>
      <c r="AP18" s="9">
        <v>0</v>
      </c>
      <c r="AQ18" s="9">
        <v>0</v>
      </c>
      <c r="AR18" s="9">
        <v>0</v>
      </c>
      <c r="AS18" s="9">
        <v>0</v>
      </c>
      <c r="AT18" s="9">
        <v>0</v>
      </c>
      <c r="AU18" s="9">
        <v>0</v>
      </c>
      <c r="AV18" s="9">
        <v>0</v>
      </c>
      <c r="AW18" s="9">
        <v>0</v>
      </c>
      <c r="AX18" s="9">
        <v>0</v>
      </c>
      <c r="AY18" s="9">
        <v>0</v>
      </c>
      <c r="AZ18" s="9">
        <v>0</v>
      </c>
      <c r="BA18" s="9">
        <v>0</v>
      </c>
      <c r="BB18" s="9">
        <v>0</v>
      </c>
      <c r="BC18" s="9">
        <v>0</v>
      </c>
      <c r="BD18" s="9">
        <v>0</v>
      </c>
      <c r="BE18" s="9">
        <v>0</v>
      </c>
      <c r="BF18" s="9">
        <v>0</v>
      </c>
      <c r="BG18" s="9">
        <v>0</v>
      </c>
      <c r="BH18" s="9">
        <v>0</v>
      </c>
      <c r="BI18" s="9">
        <v>3.9860000000000002</v>
      </c>
      <c r="BJ18" s="9">
        <v>1.194</v>
      </c>
      <c r="BK18" s="9">
        <v>2.7909999999999999</v>
      </c>
      <c r="BL18" s="9">
        <v>3.9860000000000002</v>
      </c>
      <c r="BM18" s="9">
        <v>1.194</v>
      </c>
      <c r="BN18" s="9">
        <v>2.7909999999999999</v>
      </c>
      <c r="BO18" s="9">
        <v>0</v>
      </c>
      <c r="BP18" s="9">
        <v>0</v>
      </c>
      <c r="BQ18" s="9">
        <v>0</v>
      </c>
      <c r="BR18" s="9">
        <v>0.84</v>
      </c>
      <c r="BS18" s="9">
        <v>0</v>
      </c>
      <c r="BT18" s="9">
        <v>0.84</v>
      </c>
      <c r="BU18" s="9">
        <v>0.433</v>
      </c>
      <c r="BV18" s="9">
        <v>0</v>
      </c>
      <c r="BW18" s="9">
        <v>0.433</v>
      </c>
      <c r="BX18" s="9">
        <v>2.7130000000000001</v>
      </c>
      <c r="BY18" s="9">
        <v>1.194</v>
      </c>
      <c r="BZ18" s="9">
        <v>1.5189999999999999</v>
      </c>
      <c r="CA18" s="9">
        <v>0</v>
      </c>
      <c r="CB18" s="9">
        <v>0</v>
      </c>
      <c r="CC18" s="9">
        <v>0</v>
      </c>
      <c r="CD18" s="9">
        <v>0</v>
      </c>
      <c r="CE18" s="9">
        <v>0</v>
      </c>
      <c r="CF18" s="9">
        <v>0</v>
      </c>
      <c r="CG18" s="9">
        <v>0</v>
      </c>
      <c r="CH18" s="9">
        <v>0</v>
      </c>
      <c r="CI18" s="9">
        <v>0</v>
      </c>
      <c r="CJ18" s="9">
        <v>2.254</v>
      </c>
      <c r="CK18" s="9">
        <v>0</v>
      </c>
      <c r="CL18" s="9">
        <v>2.254</v>
      </c>
      <c r="CM18" s="9">
        <v>2.254</v>
      </c>
      <c r="CN18" s="9">
        <v>0</v>
      </c>
      <c r="CO18" s="9">
        <v>2.254</v>
      </c>
      <c r="CP18" s="9">
        <v>0</v>
      </c>
      <c r="CQ18" s="9">
        <v>0</v>
      </c>
      <c r="CR18" s="9">
        <v>0</v>
      </c>
      <c r="CS18" s="9">
        <v>0</v>
      </c>
      <c r="CT18" s="9">
        <v>0</v>
      </c>
      <c r="CU18" s="9">
        <v>0</v>
      </c>
      <c r="CV18" s="9">
        <v>2.254</v>
      </c>
      <c r="CW18" s="9">
        <v>0</v>
      </c>
      <c r="CX18" s="9">
        <v>2.254</v>
      </c>
      <c r="CY18" s="9">
        <v>0</v>
      </c>
      <c r="CZ18" s="9">
        <v>0</v>
      </c>
      <c r="DA18" s="9">
        <v>0</v>
      </c>
      <c r="DB18" s="9">
        <v>0</v>
      </c>
      <c r="DC18" s="9">
        <v>0</v>
      </c>
      <c r="DD18" s="9">
        <v>0</v>
      </c>
      <c r="DE18" s="9">
        <v>0</v>
      </c>
      <c r="DF18" s="9">
        <v>0</v>
      </c>
      <c r="DG18" s="9">
        <v>0</v>
      </c>
      <c r="DH18" s="9">
        <v>0</v>
      </c>
      <c r="DI18" s="9">
        <v>0</v>
      </c>
      <c r="DJ18" s="9">
        <v>0</v>
      </c>
      <c r="DK18" s="9">
        <v>3.6190000000000002</v>
      </c>
      <c r="DL18" s="9">
        <v>1.573</v>
      </c>
      <c r="DM18" s="9">
        <v>2.0470000000000002</v>
      </c>
      <c r="DN18" s="9">
        <v>3.0390000000000001</v>
      </c>
      <c r="DO18" s="9">
        <v>1.573</v>
      </c>
      <c r="DP18" s="9">
        <v>1.4670000000000001</v>
      </c>
      <c r="DQ18" s="9">
        <v>3.0390000000000001</v>
      </c>
      <c r="DR18" s="9">
        <v>1.573</v>
      </c>
      <c r="DS18" s="9">
        <v>1.4670000000000001</v>
      </c>
      <c r="DT18" s="9">
        <v>0</v>
      </c>
      <c r="DU18" s="9">
        <v>0</v>
      </c>
      <c r="DV18" s="9">
        <v>0</v>
      </c>
      <c r="DW18" s="9">
        <v>0</v>
      </c>
      <c r="DX18" s="9">
        <v>0</v>
      </c>
      <c r="DY18" s="9">
        <v>0</v>
      </c>
      <c r="DZ18" s="9">
        <v>0</v>
      </c>
      <c r="EA18" s="9">
        <v>0</v>
      </c>
      <c r="EB18" s="9">
        <v>0</v>
      </c>
      <c r="EC18" s="9">
        <v>0.57999999999999996</v>
      </c>
      <c r="ED18" s="9">
        <v>0</v>
      </c>
      <c r="EE18" s="9">
        <v>0.57999999999999996</v>
      </c>
      <c r="EF18" s="9">
        <v>0</v>
      </c>
      <c r="EG18" s="9">
        <v>0</v>
      </c>
      <c r="EH18" s="9">
        <v>0</v>
      </c>
      <c r="EI18" s="9">
        <v>0.57999999999999996</v>
      </c>
      <c r="EJ18" s="9">
        <v>0</v>
      </c>
      <c r="EK18" s="9">
        <v>0.57999999999999996</v>
      </c>
      <c r="EL18" s="9">
        <v>12.951000000000001</v>
      </c>
      <c r="EM18" s="9">
        <v>7.242</v>
      </c>
      <c r="EN18" s="9">
        <v>5.71</v>
      </c>
      <c r="EO18" s="9">
        <v>12.951000000000001</v>
      </c>
      <c r="EP18" s="9">
        <v>7.242</v>
      </c>
      <c r="EQ18" s="9">
        <v>5.71</v>
      </c>
      <c r="ER18" s="9">
        <v>4.5570000000000004</v>
      </c>
      <c r="ES18" s="9">
        <v>1.474</v>
      </c>
      <c r="ET18" s="9">
        <v>3.0830000000000002</v>
      </c>
      <c r="EU18" s="9">
        <v>4.0030000000000001</v>
      </c>
      <c r="EV18" s="9">
        <v>3.0960000000000001</v>
      </c>
      <c r="EW18" s="9">
        <v>0.90700000000000003</v>
      </c>
      <c r="EX18" s="9">
        <v>1.736</v>
      </c>
      <c r="EY18" s="9">
        <v>1.175</v>
      </c>
      <c r="EZ18" s="9">
        <v>0.56100000000000005</v>
      </c>
      <c r="FA18" s="9">
        <v>1.159</v>
      </c>
      <c r="FB18" s="9">
        <v>0</v>
      </c>
      <c r="FC18" s="9">
        <v>1.159</v>
      </c>
      <c r="FD18" s="9">
        <v>1.4970000000000001</v>
      </c>
      <c r="FE18" s="9">
        <v>1.4970000000000001</v>
      </c>
      <c r="FF18" s="9">
        <v>0</v>
      </c>
      <c r="FG18" s="9">
        <v>1.4970000000000001</v>
      </c>
      <c r="FH18" s="9">
        <v>1.4970000000000001</v>
      </c>
      <c r="FI18" s="9">
        <v>0</v>
      </c>
      <c r="FJ18" s="9">
        <v>0</v>
      </c>
      <c r="FK18" s="9">
        <v>0</v>
      </c>
      <c r="FL18" s="9">
        <v>0</v>
      </c>
      <c r="FM18" s="9">
        <v>21.798999999999999</v>
      </c>
      <c r="FN18" s="9">
        <v>13.654</v>
      </c>
      <c r="FO18" s="9">
        <v>8.1449999999999996</v>
      </c>
      <c r="FP18" s="9">
        <v>20.888999999999999</v>
      </c>
      <c r="FQ18" s="9">
        <v>12.744</v>
      </c>
      <c r="FR18" s="9">
        <v>8.1449999999999996</v>
      </c>
      <c r="FS18" s="9">
        <v>9.0879999999999992</v>
      </c>
      <c r="FT18" s="9">
        <v>5.3</v>
      </c>
      <c r="FU18" s="9">
        <v>3.7879999999999998</v>
      </c>
      <c r="FV18" s="9">
        <v>7.0970000000000004</v>
      </c>
      <c r="FW18" s="9">
        <v>5.1340000000000003</v>
      </c>
      <c r="FX18" s="9">
        <v>1.9630000000000001</v>
      </c>
      <c r="FY18" s="9">
        <v>1.8580000000000001</v>
      </c>
      <c r="FZ18" s="9">
        <v>0.46200000000000002</v>
      </c>
      <c r="GA18" s="9">
        <v>1.3959999999999999</v>
      </c>
      <c r="GB18" s="9">
        <v>2.286</v>
      </c>
      <c r="GC18" s="9">
        <v>1.8480000000000001</v>
      </c>
      <c r="GD18" s="9">
        <v>0.438</v>
      </c>
      <c r="GE18" s="9">
        <v>1.4710000000000001</v>
      </c>
      <c r="GF18" s="9">
        <v>0.91</v>
      </c>
      <c r="GG18" s="9">
        <v>0.56100000000000005</v>
      </c>
      <c r="GH18" s="9">
        <v>0.56100000000000005</v>
      </c>
      <c r="GI18" s="9">
        <v>0</v>
      </c>
      <c r="GJ18" s="9">
        <v>0.56100000000000005</v>
      </c>
      <c r="GK18" s="9">
        <v>0.91</v>
      </c>
      <c r="GL18" s="9">
        <v>0.91</v>
      </c>
      <c r="GM18" s="9">
        <v>0</v>
      </c>
      <c r="GN18" s="9">
        <v>44.298000000000002</v>
      </c>
      <c r="GO18" s="9">
        <v>26.341999999999999</v>
      </c>
      <c r="GP18" s="9">
        <v>17.956</v>
      </c>
      <c r="GQ18" s="9">
        <v>42.941000000000003</v>
      </c>
      <c r="GR18" s="9">
        <v>26.341999999999999</v>
      </c>
      <c r="GS18" s="9">
        <v>16.599</v>
      </c>
      <c r="GT18" s="9">
        <v>17.09</v>
      </c>
      <c r="GU18" s="9">
        <v>10.627000000000001</v>
      </c>
      <c r="GV18" s="9">
        <v>6.4630000000000001</v>
      </c>
      <c r="GW18" s="9">
        <v>10.057</v>
      </c>
      <c r="GX18" s="9">
        <v>5.3869999999999996</v>
      </c>
      <c r="GY18" s="9">
        <v>4.67</v>
      </c>
      <c r="GZ18" s="9">
        <v>6.4139999999999997</v>
      </c>
      <c r="HA18" s="9">
        <v>4.2220000000000004</v>
      </c>
      <c r="HB18" s="9">
        <v>2.1920000000000002</v>
      </c>
      <c r="HC18" s="9">
        <v>4.766</v>
      </c>
      <c r="HD18" s="9">
        <v>2.758</v>
      </c>
      <c r="HE18" s="9">
        <v>2.008</v>
      </c>
      <c r="HF18" s="9">
        <v>5.9710000000000001</v>
      </c>
      <c r="HG18" s="9">
        <v>3.3479999999999999</v>
      </c>
      <c r="HH18" s="9">
        <v>2.6219999999999999</v>
      </c>
      <c r="HI18" s="9">
        <v>4.6139999999999999</v>
      </c>
      <c r="HJ18" s="9">
        <v>3.3479999999999999</v>
      </c>
      <c r="HK18" s="9">
        <v>1.2649999999999999</v>
      </c>
      <c r="HL18" s="9">
        <v>1.357</v>
      </c>
      <c r="HM18" s="9">
        <v>0</v>
      </c>
      <c r="HN18" s="9">
        <v>1.357</v>
      </c>
      <c r="HO18" s="9">
        <v>38.462000000000003</v>
      </c>
      <c r="HP18" s="9">
        <v>23.28</v>
      </c>
      <c r="HQ18" s="9">
        <v>15.182</v>
      </c>
      <c r="HR18" s="9">
        <v>37.353000000000002</v>
      </c>
      <c r="HS18" s="9">
        <v>23.28</v>
      </c>
      <c r="HT18" s="9">
        <v>14.073</v>
      </c>
      <c r="HU18" s="9">
        <v>14.364000000000001</v>
      </c>
      <c r="HV18" s="9">
        <v>9.4949999999999992</v>
      </c>
      <c r="HW18" s="9">
        <v>4.87</v>
      </c>
      <c r="HX18" s="9">
        <v>8.8149999999999995</v>
      </c>
      <c r="HY18" s="9">
        <v>4.5590000000000002</v>
      </c>
      <c r="HZ18" s="9">
        <v>4.2569999999999997</v>
      </c>
      <c r="IA18" s="9">
        <v>5.4459999999999997</v>
      </c>
      <c r="IB18" s="9">
        <v>3.47</v>
      </c>
      <c r="IC18" s="9">
        <v>1.9770000000000001</v>
      </c>
      <c r="ID18" s="9">
        <v>4.4619999999999997</v>
      </c>
      <c r="IE18" s="9">
        <v>2.758</v>
      </c>
      <c r="IF18" s="9">
        <v>1.704</v>
      </c>
      <c r="IG18" s="9">
        <v>5.3730000000000002</v>
      </c>
      <c r="IH18" s="9">
        <v>2.9990000000000001</v>
      </c>
      <c r="II18" s="9">
        <v>2.3740000000000001</v>
      </c>
      <c r="IJ18" s="9">
        <v>4.2640000000000002</v>
      </c>
      <c r="IK18" s="9">
        <v>2.9990000000000001</v>
      </c>
      <c r="IL18" s="9">
        <v>1.2649999999999999</v>
      </c>
      <c r="IM18" s="9">
        <v>1.109</v>
      </c>
      <c r="IN18" s="9">
        <v>0</v>
      </c>
      <c r="IO18" s="9">
        <v>1.109</v>
      </c>
      <c r="IP18" s="9">
        <v>6.3090000000000002</v>
      </c>
      <c r="IQ18" s="9">
        <v>4.2939999999999996</v>
      </c>
    </row>
    <row r="19" spans="1:251">
      <c r="A19" s="10">
        <v>44958</v>
      </c>
      <c r="B19" s="9">
        <v>0</v>
      </c>
      <c r="C19" s="9">
        <v>0</v>
      </c>
      <c r="D19" s="9">
        <v>0</v>
      </c>
      <c r="E19" s="9">
        <v>0</v>
      </c>
      <c r="F19" s="9">
        <v>0</v>
      </c>
      <c r="G19" s="9">
        <v>13.03</v>
      </c>
      <c r="H19" s="9">
        <v>7.923</v>
      </c>
      <c r="I19" s="9">
        <v>5.1070000000000002</v>
      </c>
      <c r="J19" s="9">
        <v>13.03</v>
      </c>
      <c r="K19" s="9">
        <v>7.923</v>
      </c>
      <c r="L19" s="9">
        <v>5.1070000000000002</v>
      </c>
      <c r="M19" s="9">
        <v>5.1539999999999999</v>
      </c>
      <c r="N19" s="9">
        <v>3.887</v>
      </c>
      <c r="O19" s="9">
        <v>1.2669999999999999</v>
      </c>
      <c r="P19" s="9">
        <v>1.35</v>
      </c>
      <c r="Q19" s="9">
        <v>0</v>
      </c>
      <c r="R19" s="9">
        <v>1.35</v>
      </c>
      <c r="S19" s="9">
        <v>3.3679999999999999</v>
      </c>
      <c r="T19" s="9">
        <v>3.3679999999999999</v>
      </c>
      <c r="U19" s="9">
        <v>0</v>
      </c>
      <c r="V19" s="9">
        <v>1.6579999999999999</v>
      </c>
      <c r="W19" s="9">
        <v>0</v>
      </c>
      <c r="X19" s="9">
        <v>1.6579999999999999</v>
      </c>
      <c r="Y19" s="9">
        <v>1.5009999999999999</v>
      </c>
      <c r="Z19" s="9">
        <v>0.66800000000000004</v>
      </c>
      <c r="AA19" s="9">
        <v>0.83299999999999996</v>
      </c>
      <c r="AB19" s="9">
        <v>1.5009999999999999</v>
      </c>
      <c r="AC19" s="9">
        <v>0.66800000000000004</v>
      </c>
      <c r="AD19" s="9">
        <v>0.83299999999999996</v>
      </c>
      <c r="AE19" s="9">
        <v>0</v>
      </c>
      <c r="AF19" s="9">
        <v>0</v>
      </c>
      <c r="AG19" s="9">
        <v>0</v>
      </c>
      <c r="AH19" s="9">
        <v>1.431</v>
      </c>
      <c r="AI19" s="9">
        <v>0</v>
      </c>
      <c r="AJ19" s="9">
        <v>1.431</v>
      </c>
      <c r="AK19" s="9">
        <v>1.431</v>
      </c>
      <c r="AL19" s="9">
        <v>0</v>
      </c>
      <c r="AM19" s="9">
        <v>1.431</v>
      </c>
      <c r="AN19" s="9">
        <v>0</v>
      </c>
      <c r="AO19" s="9">
        <v>0</v>
      </c>
      <c r="AP19" s="9">
        <v>0</v>
      </c>
      <c r="AQ19" s="9">
        <v>0</v>
      </c>
      <c r="AR19" s="9">
        <v>0</v>
      </c>
      <c r="AS19" s="9">
        <v>0</v>
      </c>
      <c r="AT19" s="9">
        <v>0.95099999999999996</v>
      </c>
      <c r="AU19" s="9">
        <v>0</v>
      </c>
      <c r="AV19" s="9">
        <v>0.95099999999999996</v>
      </c>
      <c r="AW19" s="9">
        <v>0.48</v>
      </c>
      <c r="AX19" s="9">
        <v>0</v>
      </c>
      <c r="AY19" s="9">
        <v>0.48</v>
      </c>
      <c r="AZ19" s="9">
        <v>0</v>
      </c>
      <c r="BA19" s="9">
        <v>0</v>
      </c>
      <c r="BB19" s="9">
        <v>0</v>
      </c>
      <c r="BC19" s="9">
        <v>0</v>
      </c>
      <c r="BD19" s="9">
        <v>0</v>
      </c>
      <c r="BE19" s="9">
        <v>0</v>
      </c>
      <c r="BF19" s="9">
        <v>0</v>
      </c>
      <c r="BG19" s="9">
        <v>0</v>
      </c>
      <c r="BH19" s="9">
        <v>0</v>
      </c>
      <c r="BI19" s="9">
        <v>3.2389999999999999</v>
      </c>
      <c r="BJ19" s="9">
        <v>1.2629999999999999</v>
      </c>
      <c r="BK19" s="9">
        <v>1.976</v>
      </c>
      <c r="BL19" s="9">
        <v>3.2389999999999999</v>
      </c>
      <c r="BM19" s="9">
        <v>1.2629999999999999</v>
      </c>
      <c r="BN19" s="9">
        <v>1.976</v>
      </c>
      <c r="BO19" s="9">
        <v>1.2629999999999999</v>
      </c>
      <c r="BP19" s="9">
        <v>1.2629999999999999</v>
      </c>
      <c r="BQ19" s="9">
        <v>0</v>
      </c>
      <c r="BR19" s="9">
        <v>0</v>
      </c>
      <c r="BS19" s="9">
        <v>0</v>
      </c>
      <c r="BT19" s="9">
        <v>0</v>
      </c>
      <c r="BU19" s="9">
        <v>1.034</v>
      </c>
      <c r="BV19" s="9">
        <v>0</v>
      </c>
      <c r="BW19" s="9">
        <v>1.034</v>
      </c>
      <c r="BX19" s="9">
        <v>0.94199999999999995</v>
      </c>
      <c r="BY19" s="9">
        <v>0</v>
      </c>
      <c r="BZ19" s="9">
        <v>0.94199999999999995</v>
      </c>
      <c r="CA19" s="9">
        <v>0</v>
      </c>
      <c r="CB19" s="9">
        <v>0</v>
      </c>
      <c r="CC19" s="9">
        <v>0</v>
      </c>
      <c r="CD19" s="9">
        <v>0</v>
      </c>
      <c r="CE19" s="9">
        <v>0</v>
      </c>
      <c r="CF19" s="9">
        <v>0</v>
      </c>
      <c r="CG19" s="9">
        <v>0</v>
      </c>
      <c r="CH19" s="9">
        <v>0</v>
      </c>
      <c r="CI19" s="9">
        <v>0</v>
      </c>
      <c r="CJ19" s="9">
        <v>1.7889999999999999</v>
      </c>
      <c r="CK19" s="9">
        <v>0.76</v>
      </c>
      <c r="CL19" s="9">
        <v>1.028</v>
      </c>
      <c r="CM19" s="9">
        <v>1.7889999999999999</v>
      </c>
      <c r="CN19" s="9">
        <v>0.76</v>
      </c>
      <c r="CO19" s="9">
        <v>1.028</v>
      </c>
      <c r="CP19" s="9">
        <v>0</v>
      </c>
      <c r="CQ19" s="9">
        <v>0</v>
      </c>
      <c r="CR19" s="9">
        <v>0</v>
      </c>
      <c r="CS19" s="9">
        <v>0</v>
      </c>
      <c r="CT19" s="9">
        <v>0</v>
      </c>
      <c r="CU19" s="9">
        <v>0</v>
      </c>
      <c r="CV19" s="9">
        <v>1.7889999999999999</v>
      </c>
      <c r="CW19" s="9">
        <v>0.76</v>
      </c>
      <c r="CX19" s="9">
        <v>1.028</v>
      </c>
      <c r="CY19" s="9">
        <v>0</v>
      </c>
      <c r="CZ19" s="9">
        <v>0</v>
      </c>
      <c r="DA19" s="9">
        <v>0</v>
      </c>
      <c r="DB19" s="9">
        <v>0</v>
      </c>
      <c r="DC19" s="9">
        <v>0</v>
      </c>
      <c r="DD19" s="9">
        <v>0</v>
      </c>
      <c r="DE19" s="9">
        <v>0</v>
      </c>
      <c r="DF19" s="9">
        <v>0</v>
      </c>
      <c r="DG19" s="9">
        <v>0</v>
      </c>
      <c r="DH19" s="9">
        <v>0</v>
      </c>
      <c r="DI19" s="9">
        <v>0</v>
      </c>
      <c r="DJ19" s="9">
        <v>0</v>
      </c>
      <c r="DK19" s="9">
        <v>3.69</v>
      </c>
      <c r="DL19" s="9">
        <v>1.5549999999999999</v>
      </c>
      <c r="DM19" s="9">
        <v>2.1339999999999999</v>
      </c>
      <c r="DN19" s="9">
        <v>3.69</v>
      </c>
      <c r="DO19" s="9">
        <v>1.5549999999999999</v>
      </c>
      <c r="DP19" s="9">
        <v>2.1339999999999999</v>
      </c>
      <c r="DQ19" s="9">
        <v>2.7149999999999999</v>
      </c>
      <c r="DR19" s="9">
        <v>1.194</v>
      </c>
      <c r="DS19" s="9">
        <v>1.5209999999999999</v>
      </c>
      <c r="DT19" s="9">
        <v>0</v>
      </c>
      <c r="DU19" s="9">
        <v>0</v>
      </c>
      <c r="DV19" s="9">
        <v>0</v>
      </c>
      <c r="DW19" s="9">
        <v>0</v>
      </c>
      <c r="DX19" s="9">
        <v>0</v>
      </c>
      <c r="DY19" s="9">
        <v>0</v>
      </c>
      <c r="DZ19" s="9">
        <v>0.61299999999999999</v>
      </c>
      <c r="EA19" s="9">
        <v>0</v>
      </c>
      <c r="EB19" s="9">
        <v>0.61299999999999999</v>
      </c>
      <c r="EC19" s="9">
        <v>0.36099999999999999</v>
      </c>
      <c r="ED19" s="9">
        <v>0.36099999999999999</v>
      </c>
      <c r="EE19" s="9">
        <v>0</v>
      </c>
      <c r="EF19" s="9">
        <v>0.36099999999999999</v>
      </c>
      <c r="EG19" s="9">
        <v>0.36099999999999999</v>
      </c>
      <c r="EH19" s="9">
        <v>0</v>
      </c>
      <c r="EI19" s="9">
        <v>0</v>
      </c>
      <c r="EJ19" s="9">
        <v>0</v>
      </c>
      <c r="EK19" s="9">
        <v>0</v>
      </c>
      <c r="EL19" s="9">
        <v>11.872999999999999</v>
      </c>
      <c r="EM19" s="9">
        <v>8.4990000000000006</v>
      </c>
      <c r="EN19" s="9">
        <v>3.375</v>
      </c>
      <c r="EO19" s="9">
        <v>11.872999999999999</v>
      </c>
      <c r="EP19" s="9">
        <v>8.4990000000000006</v>
      </c>
      <c r="EQ19" s="9">
        <v>3.375</v>
      </c>
      <c r="ER19" s="9">
        <v>3.976</v>
      </c>
      <c r="ES19" s="9">
        <v>2.27</v>
      </c>
      <c r="ET19" s="9">
        <v>1.706</v>
      </c>
      <c r="EU19" s="9">
        <v>2.1059999999999999</v>
      </c>
      <c r="EV19" s="9">
        <v>1.657</v>
      </c>
      <c r="EW19" s="9">
        <v>0.44900000000000001</v>
      </c>
      <c r="EX19" s="9">
        <v>3.4220000000000002</v>
      </c>
      <c r="EY19" s="9">
        <v>2.202</v>
      </c>
      <c r="EZ19" s="9">
        <v>1.2190000000000001</v>
      </c>
      <c r="FA19" s="9">
        <v>1.86</v>
      </c>
      <c r="FB19" s="9">
        <v>1.86</v>
      </c>
      <c r="FC19" s="9">
        <v>0</v>
      </c>
      <c r="FD19" s="9">
        <v>0.51</v>
      </c>
      <c r="FE19" s="9">
        <v>0.51</v>
      </c>
      <c r="FF19" s="9">
        <v>0</v>
      </c>
      <c r="FG19" s="9">
        <v>0.51</v>
      </c>
      <c r="FH19" s="9">
        <v>0.51</v>
      </c>
      <c r="FI19" s="9">
        <v>0</v>
      </c>
      <c r="FJ19" s="9">
        <v>0</v>
      </c>
      <c r="FK19" s="9">
        <v>0</v>
      </c>
      <c r="FL19" s="9">
        <v>0</v>
      </c>
      <c r="FM19" s="9">
        <v>21.956</v>
      </c>
      <c r="FN19" s="9">
        <v>10.473000000000001</v>
      </c>
      <c r="FO19" s="9">
        <v>11.483000000000001</v>
      </c>
      <c r="FP19" s="9">
        <v>21.956</v>
      </c>
      <c r="FQ19" s="9">
        <v>10.473000000000001</v>
      </c>
      <c r="FR19" s="9">
        <v>11.483000000000001</v>
      </c>
      <c r="FS19" s="9">
        <v>7.9409999999999998</v>
      </c>
      <c r="FT19" s="9">
        <v>4.2629999999999999</v>
      </c>
      <c r="FU19" s="9">
        <v>3.6789999999999998</v>
      </c>
      <c r="FV19" s="9">
        <v>5.8029999999999999</v>
      </c>
      <c r="FW19" s="9">
        <v>3.3719999999999999</v>
      </c>
      <c r="FX19" s="9">
        <v>2.431</v>
      </c>
      <c r="FY19" s="9">
        <v>2.653</v>
      </c>
      <c r="FZ19" s="9">
        <v>1.327</v>
      </c>
      <c r="GA19" s="9">
        <v>1.3260000000000001</v>
      </c>
      <c r="GB19" s="9">
        <v>4.4119999999999999</v>
      </c>
      <c r="GC19" s="9">
        <v>1.01</v>
      </c>
      <c r="GD19" s="9">
        <v>3.4009999999999998</v>
      </c>
      <c r="GE19" s="9">
        <v>1.1459999999999999</v>
      </c>
      <c r="GF19" s="9">
        <v>0.5</v>
      </c>
      <c r="GG19" s="9">
        <v>0.64600000000000002</v>
      </c>
      <c r="GH19" s="9">
        <v>1.1459999999999999</v>
      </c>
      <c r="GI19" s="9">
        <v>0.5</v>
      </c>
      <c r="GJ19" s="9">
        <v>0.64600000000000002</v>
      </c>
      <c r="GK19" s="9">
        <v>0</v>
      </c>
      <c r="GL19" s="9">
        <v>0</v>
      </c>
      <c r="GM19" s="9">
        <v>0</v>
      </c>
      <c r="GN19" s="9">
        <v>37.606999999999999</v>
      </c>
      <c r="GO19" s="9">
        <v>20.396000000000001</v>
      </c>
      <c r="GP19" s="9">
        <v>17.210999999999999</v>
      </c>
      <c r="GQ19" s="9">
        <v>36.683999999999997</v>
      </c>
      <c r="GR19" s="9">
        <v>19.472999999999999</v>
      </c>
      <c r="GS19" s="9">
        <v>17.210999999999999</v>
      </c>
      <c r="GT19" s="9">
        <v>13.266</v>
      </c>
      <c r="GU19" s="9">
        <v>5.8440000000000003</v>
      </c>
      <c r="GV19" s="9">
        <v>7.4219999999999997</v>
      </c>
      <c r="GW19" s="9">
        <v>7.867</v>
      </c>
      <c r="GX19" s="9">
        <v>5.3140000000000001</v>
      </c>
      <c r="GY19" s="9">
        <v>2.5529999999999999</v>
      </c>
      <c r="GZ19" s="9">
        <v>6.1</v>
      </c>
      <c r="HA19" s="9">
        <v>2.9740000000000002</v>
      </c>
      <c r="HB19" s="9">
        <v>3.1259999999999999</v>
      </c>
      <c r="HC19" s="9">
        <v>5.6920000000000002</v>
      </c>
      <c r="HD19" s="9">
        <v>4.0309999999999997</v>
      </c>
      <c r="HE19" s="9">
        <v>1.6619999999999999</v>
      </c>
      <c r="HF19" s="9">
        <v>4.6820000000000004</v>
      </c>
      <c r="HG19" s="9">
        <v>2.2330000000000001</v>
      </c>
      <c r="HH19" s="9">
        <v>2.4489999999999998</v>
      </c>
      <c r="HI19" s="9">
        <v>3.76</v>
      </c>
      <c r="HJ19" s="9">
        <v>1.3109999999999999</v>
      </c>
      <c r="HK19" s="9">
        <v>2.4489999999999998</v>
      </c>
      <c r="HL19" s="9">
        <v>0.92200000000000004</v>
      </c>
      <c r="HM19" s="9">
        <v>0.92200000000000004</v>
      </c>
      <c r="HN19" s="9">
        <v>0</v>
      </c>
      <c r="HO19" s="9">
        <v>28.058</v>
      </c>
      <c r="HP19" s="9">
        <v>14.932</v>
      </c>
      <c r="HQ19" s="9">
        <v>13.125999999999999</v>
      </c>
      <c r="HR19" s="9">
        <v>27.253</v>
      </c>
      <c r="HS19" s="9">
        <v>14.127000000000001</v>
      </c>
      <c r="HT19" s="9">
        <v>13.125999999999999</v>
      </c>
      <c r="HU19" s="9">
        <v>9.2850000000000001</v>
      </c>
      <c r="HV19" s="9">
        <v>3.6789999999999998</v>
      </c>
      <c r="HW19" s="9">
        <v>5.6059999999999999</v>
      </c>
      <c r="HX19" s="9">
        <v>6.4729999999999999</v>
      </c>
      <c r="HY19" s="9">
        <v>3.9209999999999998</v>
      </c>
      <c r="HZ19" s="9">
        <v>2.5529999999999999</v>
      </c>
      <c r="IA19" s="9">
        <v>4.3659999999999997</v>
      </c>
      <c r="IB19" s="9">
        <v>2.7090000000000001</v>
      </c>
      <c r="IC19" s="9">
        <v>1.6559999999999999</v>
      </c>
      <c r="ID19" s="9">
        <v>4.319</v>
      </c>
      <c r="IE19" s="9">
        <v>2.923</v>
      </c>
      <c r="IF19" s="9">
        <v>1.3959999999999999</v>
      </c>
      <c r="IG19" s="9">
        <v>3.6150000000000002</v>
      </c>
      <c r="IH19" s="9">
        <v>1.7010000000000001</v>
      </c>
      <c r="II19" s="9">
        <v>1.9139999999999999</v>
      </c>
      <c r="IJ19" s="9">
        <v>2.81</v>
      </c>
      <c r="IK19" s="9">
        <v>0.89600000000000002</v>
      </c>
      <c r="IL19" s="9">
        <v>1.9139999999999999</v>
      </c>
      <c r="IM19" s="9">
        <v>0.80500000000000005</v>
      </c>
      <c r="IN19" s="9">
        <v>0.80500000000000005</v>
      </c>
      <c r="IO19" s="9">
        <v>0</v>
      </c>
      <c r="IP19" s="9">
        <v>5.819</v>
      </c>
      <c r="IQ19" s="9">
        <v>2.9750000000000001</v>
      </c>
    </row>
    <row r="20" spans="1:251">
      <c r="A20" s="10">
        <v>45323</v>
      </c>
      <c r="B20" s="9">
        <v>0</v>
      </c>
      <c r="C20" s="9">
        <v>0</v>
      </c>
      <c r="D20" s="9">
        <v>0</v>
      </c>
      <c r="E20" s="9">
        <v>0</v>
      </c>
      <c r="F20" s="9">
        <v>0</v>
      </c>
      <c r="G20" s="9">
        <v>18.539000000000001</v>
      </c>
      <c r="H20" s="9">
        <v>9.1760000000000002</v>
      </c>
      <c r="I20" s="9">
        <v>9.3629999999999995</v>
      </c>
      <c r="J20" s="9">
        <v>18.539000000000001</v>
      </c>
      <c r="K20" s="9">
        <v>9.1760000000000002</v>
      </c>
      <c r="L20" s="9">
        <v>9.3629999999999995</v>
      </c>
      <c r="M20" s="9">
        <v>7.5039999999999996</v>
      </c>
      <c r="N20" s="9">
        <v>3.802</v>
      </c>
      <c r="O20" s="9">
        <v>3.702</v>
      </c>
      <c r="P20" s="9">
        <v>3.3340000000000001</v>
      </c>
      <c r="Q20" s="9">
        <v>1.944</v>
      </c>
      <c r="R20" s="9">
        <v>1.391</v>
      </c>
      <c r="S20" s="9">
        <v>2.58</v>
      </c>
      <c r="T20" s="9">
        <v>1.53</v>
      </c>
      <c r="U20" s="9">
        <v>1.05</v>
      </c>
      <c r="V20" s="9">
        <v>1.131</v>
      </c>
      <c r="W20" s="9">
        <v>0.59099999999999997</v>
      </c>
      <c r="X20" s="9">
        <v>0.54</v>
      </c>
      <c r="Y20" s="9">
        <v>3.99</v>
      </c>
      <c r="Z20" s="9">
        <v>1.31</v>
      </c>
      <c r="AA20" s="9">
        <v>2.68</v>
      </c>
      <c r="AB20" s="9">
        <v>3.99</v>
      </c>
      <c r="AC20" s="9">
        <v>1.31</v>
      </c>
      <c r="AD20" s="9">
        <v>2.68</v>
      </c>
      <c r="AE20" s="9">
        <v>0</v>
      </c>
      <c r="AF20" s="9">
        <v>0</v>
      </c>
      <c r="AG20" s="9">
        <v>0</v>
      </c>
      <c r="AH20" s="9">
        <v>2.242</v>
      </c>
      <c r="AI20" s="9">
        <v>0</v>
      </c>
      <c r="AJ20" s="9">
        <v>2.242</v>
      </c>
      <c r="AK20" s="9">
        <v>2.242</v>
      </c>
      <c r="AL20" s="9">
        <v>0</v>
      </c>
      <c r="AM20" s="9">
        <v>2.242</v>
      </c>
      <c r="AN20" s="9">
        <v>0.44900000000000001</v>
      </c>
      <c r="AO20" s="9">
        <v>0</v>
      </c>
      <c r="AP20" s="9">
        <v>0.44900000000000001</v>
      </c>
      <c r="AQ20" s="9">
        <v>0.71799999999999997</v>
      </c>
      <c r="AR20" s="9">
        <v>0</v>
      </c>
      <c r="AS20" s="9">
        <v>0.71799999999999997</v>
      </c>
      <c r="AT20" s="9">
        <v>0.53</v>
      </c>
      <c r="AU20" s="9">
        <v>0</v>
      </c>
      <c r="AV20" s="9">
        <v>0.53</v>
      </c>
      <c r="AW20" s="9">
        <v>0.54500000000000004</v>
      </c>
      <c r="AX20" s="9">
        <v>0</v>
      </c>
      <c r="AY20" s="9">
        <v>0.54500000000000004</v>
      </c>
      <c r="AZ20" s="9">
        <v>0</v>
      </c>
      <c r="BA20" s="9">
        <v>0</v>
      </c>
      <c r="BB20" s="9">
        <v>0</v>
      </c>
      <c r="BC20" s="9">
        <v>0</v>
      </c>
      <c r="BD20" s="9">
        <v>0</v>
      </c>
      <c r="BE20" s="9">
        <v>0</v>
      </c>
      <c r="BF20" s="9">
        <v>0</v>
      </c>
      <c r="BG20" s="9">
        <v>0</v>
      </c>
      <c r="BH20" s="9">
        <v>0</v>
      </c>
      <c r="BI20" s="9">
        <v>5.2110000000000003</v>
      </c>
      <c r="BJ20" s="9">
        <v>1.427</v>
      </c>
      <c r="BK20" s="9">
        <v>3.7829999999999999</v>
      </c>
      <c r="BL20" s="9">
        <v>5.2110000000000003</v>
      </c>
      <c r="BM20" s="9">
        <v>1.427</v>
      </c>
      <c r="BN20" s="9">
        <v>3.7829999999999999</v>
      </c>
      <c r="BO20" s="9">
        <v>2.6560000000000001</v>
      </c>
      <c r="BP20" s="9">
        <v>1.427</v>
      </c>
      <c r="BQ20" s="9">
        <v>1.2290000000000001</v>
      </c>
      <c r="BR20" s="9">
        <v>1.8759999999999999</v>
      </c>
      <c r="BS20" s="9">
        <v>0</v>
      </c>
      <c r="BT20" s="9">
        <v>1.8759999999999999</v>
      </c>
      <c r="BU20" s="9">
        <v>0</v>
      </c>
      <c r="BV20" s="9">
        <v>0</v>
      </c>
      <c r="BW20" s="9">
        <v>0</v>
      </c>
      <c r="BX20" s="9">
        <v>0</v>
      </c>
      <c r="BY20" s="9">
        <v>0</v>
      </c>
      <c r="BZ20" s="9">
        <v>0</v>
      </c>
      <c r="CA20" s="9">
        <v>0.67800000000000005</v>
      </c>
      <c r="CB20" s="9">
        <v>0</v>
      </c>
      <c r="CC20" s="9">
        <v>0.67800000000000005</v>
      </c>
      <c r="CD20" s="9">
        <v>0.67800000000000005</v>
      </c>
      <c r="CE20" s="9">
        <v>0</v>
      </c>
      <c r="CF20" s="9">
        <v>0.67800000000000005</v>
      </c>
      <c r="CG20" s="9">
        <v>0</v>
      </c>
      <c r="CH20" s="9">
        <v>0</v>
      </c>
      <c r="CI20" s="9">
        <v>0</v>
      </c>
      <c r="CJ20" s="9">
        <v>4.9480000000000004</v>
      </c>
      <c r="CK20" s="9">
        <v>2.8239999999999998</v>
      </c>
      <c r="CL20" s="9">
        <v>2.1240000000000001</v>
      </c>
      <c r="CM20" s="9">
        <v>4.9480000000000004</v>
      </c>
      <c r="CN20" s="9">
        <v>2.8239999999999998</v>
      </c>
      <c r="CO20" s="9">
        <v>2.1240000000000001</v>
      </c>
      <c r="CP20" s="9">
        <v>0.63800000000000001</v>
      </c>
      <c r="CQ20" s="9">
        <v>0.63800000000000001</v>
      </c>
      <c r="CR20" s="9">
        <v>0</v>
      </c>
      <c r="CS20" s="9">
        <v>0</v>
      </c>
      <c r="CT20" s="9">
        <v>0</v>
      </c>
      <c r="CU20" s="9">
        <v>0</v>
      </c>
      <c r="CV20" s="9">
        <v>1.3480000000000001</v>
      </c>
      <c r="CW20" s="9">
        <v>0.76800000000000002</v>
      </c>
      <c r="CX20" s="9">
        <v>0.57999999999999996</v>
      </c>
      <c r="CY20" s="9">
        <v>2.371</v>
      </c>
      <c r="CZ20" s="9">
        <v>0.82699999999999996</v>
      </c>
      <c r="DA20" s="9">
        <v>1.544</v>
      </c>
      <c r="DB20" s="9">
        <v>0.59199999999999997</v>
      </c>
      <c r="DC20" s="9">
        <v>0.59199999999999997</v>
      </c>
      <c r="DD20" s="9">
        <v>0</v>
      </c>
      <c r="DE20" s="9">
        <v>0.59199999999999997</v>
      </c>
      <c r="DF20" s="9">
        <v>0.59199999999999997</v>
      </c>
      <c r="DG20" s="9">
        <v>0</v>
      </c>
      <c r="DH20" s="9">
        <v>0</v>
      </c>
      <c r="DI20" s="9">
        <v>0</v>
      </c>
      <c r="DJ20" s="9">
        <v>0</v>
      </c>
      <c r="DK20" s="9">
        <v>1.871</v>
      </c>
      <c r="DL20" s="9">
        <v>0.373</v>
      </c>
      <c r="DM20" s="9">
        <v>1.498</v>
      </c>
      <c r="DN20" s="9">
        <v>1.871</v>
      </c>
      <c r="DO20" s="9">
        <v>0.373</v>
      </c>
      <c r="DP20" s="9">
        <v>1.498</v>
      </c>
      <c r="DQ20" s="9">
        <v>0</v>
      </c>
      <c r="DR20" s="9">
        <v>0</v>
      </c>
      <c r="DS20" s="9">
        <v>0</v>
      </c>
      <c r="DT20" s="9">
        <v>0</v>
      </c>
      <c r="DU20" s="9">
        <v>0</v>
      </c>
      <c r="DV20" s="9">
        <v>0</v>
      </c>
      <c r="DW20" s="9">
        <v>0.48199999999999998</v>
      </c>
      <c r="DX20" s="9">
        <v>0</v>
      </c>
      <c r="DY20" s="9">
        <v>0.48199999999999998</v>
      </c>
      <c r="DZ20" s="9">
        <v>1.016</v>
      </c>
      <c r="EA20" s="9">
        <v>0</v>
      </c>
      <c r="EB20" s="9">
        <v>1.016</v>
      </c>
      <c r="EC20" s="9">
        <v>0.373</v>
      </c>
      <c r="ED20" s="9">
        <v>0.373</v>
      </c>
      <c r="EE20" s="9">
        <v>0</v>
      </c>
      <c r="EF20" s="9">
        <v>0.373</v>
      </c>
      <c r="EG20" s="9">
        <v>0.373</v>
      </c>
      <c r="EH20" s="9">
        <v>0</v>
      </c>
      <c r="EI20" s="9">
        <v>0</v>
      </c>
      <c r="EJ20" s="9">
        <v>0</v>
      </c>
      <c r="EK20" s="9">
        <v>0</v>
      </c>
      <c r="EL20" s="9">
        <v>12.711</v>
      </c>
      <c r="EM20" s="9">
        <v>7.585</v>
      </c>
      <c r="EN20" s="9">
        <v>5.1260000000000003</v>
      </c>
      <c r="EO20" s="9">
        <v>12.711</v>
      </c>
      <c r="EP20" s="9">
        <v>7.585</v>
      </c>
      <c r="EQ20" s="9">
        <v>5.1260000000000003</v>
      </c>
      <c r="ER20" s="9">
        <v>5.8929999999999998</v>
      </c>
      <c r="ES20" s="9">
        <v>4.0039999999999996</v>
      </c>
      <c r="ET20" s="9">
        <v>1.889</v>
      </c>
      <c r="EU20" s="9">
        <v>1.972</v>
      </c>
      <c r="EV20" s="9">
        <v>0.748</v>
      </c>
      <c r="EW20" s="9">
        <v>1.2230000000000001</v>
      </c>
      <c r="EX20" s="9">
        <v>0.49</v>
      </c>
      <c r="EY20" s="9">
        <v>0.49</v>
      </c>
      <c r="EZ20" s="9">
        <v>0</v>
      </c>
      <c r="FA20" s="9">
        <v>1.6970000000000001</v>
      </c>
      <c r="FB20" s="9">
        <v>0.67300000000000004</v>
      </c>
      <c r="FC20" s="9">
        <v>1.024</v>
      </c>
      <c r="FD20" s="9">
        <v>2.66</v>
      </c>
      <c r="FE20" s="9">
        <v>1.67</v>
      </c>
      <c r="FF20" s="9">
        <v>0.99</v>
      </c>
      <c r="FG20" s="9">
        <v>2.66</v>
      </c>
      <c r="FH20" s="9">
        <v>1.67</v>
      </c>
      <c r="FI20" s="9">
        <v>0.99</v>
      </c>
      <c r="FJ20" s="9">
        <v>0</v>
      </c>
      <c r="FK20" s="9">
        <v>0</v>
      </c>
      <c r="FL20" s="9">
        <v>0</v>
      </c>
      <c r="FM20" s="9">
        <v>21.736999999999998</v>
      </c>
      <c r="FN20" s="9">
        <v>13.416</v>
      </c>
      <c r="FO20" s="9">
        <v>8.3209999999999997</v>
      </c>
      <c r="FP20" s="9">
        <v>21.08</v>
      </c>
      <c r="FQ20" s="9">
        <v>13.223000000000001</v>
      </c>
      <c r="FR20" s="9">
        <v>7.8570000000000002</v>
      </c>
      <c r="FS20" s="9">
        <v>8.875</v>
      </c>
      <c r="FT20" s="9">
        <v>6.7729999999999997</v>
      </c>
      <c r="FU20" s="9">
        <v>2.1019999999999999</v>
      </c>
      <c r="FV20" s="9">
        <v>2.4500000000000002</v>
      </c>
      <c r="FW20" s="9">
        <v>1.3440000000000001</v>
      </c>
      <c r="FX20" s="9">
        <v>1.1060000000000001</v>
      </c>
      <c r="FY20" s="9">
        <v>3.9220000000000002</v>
      </c>
      <c r="FZ20" s="9">
        <v>1.2210000000000001</v>
      </c>
      <c r="GA20" s="9">
        <v>2.7</v>
      </c>
      <c r="GB20" s="9">
        <v>3.3109999999999999</v>
      </c>
      <c r="GC20" s="9">
        <v>3.3109999999999999</v>
      </c>
      <c r="GD20" s="9">
        <v>0</v>
      </c>
      <c r="GE20" s="9">
        <v>3.18</v>
      </c>
      <c r="GF20" s="9">
        <v>0.76700000000000002</v>
      </c>
      <c r="GG20" s="9">
        <v>2.4119999999999999</v>
      </c>
      <c r="GH20" s="9">
        <v>2.5230000000000001</v>
      </c>
      <c r="GI20" s="9">
        <v>0.57399999999999995</v>
      </c>
      <c r="GJ20" s="9">
        <v>1.948</v>
      </c>
      <c r="GK20" s="9">
        <v>0.65700000000000003</v>
      </c>
      <c r="GL20" s="9">
        <v>0.193</v>
      </c>
      <c r="GM20" s="9">
        <v>0.46400000000000002</v>
      </c>
      <c r="GN20" s="9">
        <v>35.698</v>
      </c>
      <c r="GO20" s="9">
        <v>18.521000000000001</v>
      </c>
      <c r="GP20" s="9">
        <v>17.177</v>
      </c>
      <c r="GQ20" s="9">
        <v>35.302999999999997</v>
      </c>
      <c r="GR20" s="9">
        <v>18.326000000000001</v>
      </c>
      <c r="GS20" s="9">
        <v>16.977</v>
      </c>
      <c r="GT20" s="9">
        <v>13.291</v>
      </c>
      <c r="GU20" s="9">
        <v>7.8620000000000001</v>
      </c>
      <c r="GV20" s="9">
        <v>5.43</v>
      </c>
      <c r="GW20" s="9">
        <v>7.1479999999999997</v>
      </c>
      <c r="GX20" s="9">
        <v>3.8620000000000001</v>
      </c>
      <c r="GY20" s="9">
        <v>3.2850000000000001</v>
      </c>
      <c r="GZ20" s="9">
        <v>4.0810000000000004</v>
      </c>
      <c r="HA20" s="9">
        <v>1.0900000000000001</v>
      </c>
      <c r="HB20" s="9">
        <v>2.9910000000000001</v>
      </c>
      <c r="HC20" s="9">
        <v>8.2279999999999998</v>
      </c>
      <c r="HD20" s="9">
        <v>3.9239999999999999</v>
      </c>
      <c r="HE20" s="9">
        <v>4.3029999999999999</v>
      </c>
      <c r="HF20" s="9">
        <v>2.95</v>
      </c>
      <c r="HG20" s="9">
        <v>1.7829999999999999</v>
      </c>
      <c r="HH20" s="9">
        <v>1.167</v>
      </c>
      <c r="HI20" s="9">
        <v>2.5550000000000002</v>
      </c>
      <c r="HJ20" s="9">
        <v>1.5880000000000001</v>
      </c>
      <c r="HK20" s="9">
        <v>0.96699999999999997</v>
      </c>
      <c r="HL20" s="9">
        <v>0.39500000000000002</v>
      </c>
      <c r="HM20" s="9">
        <v>0.19500000000000001</v>
      </c>
      <c r="HN20" s="9">
        <v>0.2</v>
      </c>
      <c r="HO20" s="9">
        <v>29.18</v>
      </c>
      <c r="HP20" s="9">
        <v>14.702</v>
      </c>
      <c r="HQ20" s="9">
        <v>14.477</v>
      </c>
      <c r="HR20" s="9">
        <v>28.984999999999999</v>
      </c>
      <c r="HS20" s="9">
        <v>14.507</v>
      </c>
      <c r="HT20" s="9">
        <v>14.477</v>
      </c>
      <c r="HU20" s="9">
        <v>9.0229999999999997</v>
      </c>
      <c r="HV20" s="9">
        <v>5.0170000000000003</v>
      </c>
      <c r="HW20" s="9">
        <v>4.0060000000000002</v>
      </c>
      <c r="HX20" s="9">
        <v>6.7880000000000003</v>
      </c>
      <c r="HY20" s="9">
        <v>3.5019999999999998</v>
      </c>
      <c r="HZ20" s="9">
        <v>3.2850000000000001</v>
      </c>
      <c r="IA20" s="9">
        <v>2.9710000000000001</v>
      </c>
      <c r="IB20" s="9">
        <v>0.78500000000000003</v>
      </c>
      <c r="IC20" s="9">
        <v>2.1859999999999999</v>
      </c>
      <c r="ID20" s="9">
        <v>7.6479999999999997</v>
      </c>
      <c r="IE20" s="9">
        <v>3.6150000000000002</v>
      </c>
      <c r="IF20" s="9">
        <v>4.0330000000000004</v>
      </c>
      <c r="IG20" s="9">
        <v>2.75</v>
      </c>
      <c r="IH20" s="9">
        <v>1.7829999999999999</v>
      </c>
      <c r="II20" s="9">
        <v>0.96699999999999997</v>
      </c>
      <c r="IJ20" s="9">
        <v>2.5550000000000002</v>
      </c>
      <c r="IK20" s="9">
        <v>1.5880000000000001</v>
      </c>
      <c r="IL20" s="9">
        <v>0.96699999999999997</v>
      </c>
      <c r="IM20" s="9">
        <v>0.19500000000000001</v>
      </c>
      <c r="IN20" s="9">
        <v>0.19500000000000001</v>
      </c>
      <c r="IO20" s="9">
        <v>0</v>
      </c>
      <c r="IP20" s="9">
        <v>4.0350000000000001</v>
      </c>
      <c r="IQ20" s="9">
        <v>3.0529999999999999</v>
      </c>
    </row>
  </sheetData>
  <pageMargins left="0.7" right="0.7" top="0.75" bottom="0.75" header="0.3" footer="0.3"/>
  <legacy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4012</v>
      </c>
      <c r="C1" s="3" t="s">
        <v>4013</v>
      </c>
      <c r="D1" s="3" t="s">
        <v>4014</v>
      </c>
      <c r="E1" s="3" t="s">
        <v>4015</v>
      </c>
      <c r="F1" s="3" t="s">
        <v>4016</v>
      </c>
      <c r="G1" s="3" t="s">
        <v>4017</v>
      </c>
      <c r="H1" s="3" t="s">
        <v>4018</v>
      </c>
      <c r="I1" s="3" t="s">
        <v>4019</v>
      </c>
      <c r="J1" s="3" t="s">
        <v>4020</v>
      </c>
      <c r="K1" s="3" t="s">
        <v>4021</v>
      </c>
      <c r="L1" s="3" t="s">
        <v>4022</v>
      </c>
      <c r="M1" s="3" t="s">
        <v>4023</v>
      </c>
      <c r="N1" s="3" t="s">
        <v>4024</v>
      </c>
      <c r="O1" s="3" t="s">
        <v>4025</v>
      </c>
      <c r="P1" s="3" t="s">
        <v>4026</v>
      </c>
      <c r="Q1" s="3" t="s">
        <v>4027</v>
      </c>
      <c r="R1" s="3" t="s">
        <v>4028</v>
      </c>
      <c r="S1" s="3" t="s">
        <v>4029</v>
      </c>
      <c r="T1" s="3" t="s">
        <v>4030</v>
      </c>
      <c r="U1" s="3" t="s">
        <v>4031</v>
      </c>
      <c r="V1" s="3" t="s">
        <v>4032</v>
      </c>
      <c r="W1" s="3" t="s">
        <v>4033</v>
      </c>
      <c r="X1" s="3" t="s">
        <v>4034</v>
      </c>
      <c r="Y1" s="3" t="s">
        <v>4035</v>
      </c>
      <c r="Z1" s="3" t="s">
        <v>4036</v>
      </c>
      <c r="AA1" s="3" t="s">
        <v>4037</v>
      </c>
      <c r="AB1" s="3" t="s">
        <v>4038</v>
      </c>
      <c r="AC1" s="3" t="s">
        <v>4039</v>
      </c>
      <c r="AD1" s="3" t="s">
        <v>4040</v>
      </c>
      <c r="AE1" s="3" t="s">
        <v>4041</v>
      </c>
      <c r="AF1" s="3" t="s">
        <v>4042</v>
      </c>
      <c r="AG1" s="3" t="s">
        <v>4043</v>
      </c>
      <c r="AH1" s="3" t="s">
        <v>4044</v>
      </c>
      <c r="AI1" s="3" t="s">
        <v>4045</v>
      </c>
      <c r="AJ1" s="3" t="s">
        <v>4046</v>
      </c>
      <c r="AK1" s="3" t="s">
        <v>4047</v>
      </c>
      <c r="AL1" s="3" t="s">
        <v>4048</v>
      </c>
      <c r="AM1" s="3" t="s">
        <v>4049</v>
      </c>
      <c r="AN1" s="3" t="s">
        <v>4050</v>
      </c>
      <c r="AO1" s="3" t="s">
        <v>4051</v>
      </c>
      <c r="AP1" s="3" t="s">
        <v>4052</v>
      </c>
      <c r="AQ1" s="3" t="s">
        <v>4053</v>
      </c>
      <c r="AR1" s="3" t="s">
        <v>4054</v>
      </c>
      <c r="AS1" s="3" t="s">
        <v>4055</v>
      </c>
      <c r="AT1" s="3" t="s">
        <v>4056</v>
      </c>
      <c r="AU1" s="3" t="s">
        <v>4057</v>
      </c>
      <c r="AV1" s="3" t="s">
        <v>4058</v>
      </c>
      <c r="AW1" s="3" t="s">
        <v>4059</v>
      </c>
      <c r="AX1" s="3" t="s">
        <v>4060</v>
      </c>
      <c r="AY1" s="3" t="s">
        <v>4061</v>
      </c>
      <c r="AZ1" s="3" t="s">
        <v>4062</v>
      </c>
      <c r="BA1" s="3" t="s">
        <v>4063</v>
      </c>
      <c r="BB1" s="3" t="s">
        <v>4064</v>
      </c>
      <c r="BC1" s="3" t="s">
        <v>4065</v>
      </c>
      <c r="BD1" s="3" t="s">
        <v>4066</v>
      </c>
      <c r="BE1" s="3" t="s">
        <v>4067</v>
      </c>
      <c r="BF1" s="3" t="s">
        <v>4068</v>
      </c>
      <c r="BG1" s="3" t="s">
        <v>4069</v>
      </c>
      <c r="BH1" s="3" t="s">
        <v>4070</v>
      </c>
      <c r="BI1" s="3" t="s">
        <v>4071</v>
      </c>
      <c r="BJ1" s="3" t="s">
        <v>4072</v>
      </c>
      <c r="BK1" s="3" t="s">
        <v>4073</v>
      </c>
      <c r="BL1" s="3" t="s">
        <v>4074</v>
      </c>
      <c r="BM1" s="3" t="s">
        <v>4075</v>
      </c>
      <c r="BN1" s="3" t="s">
        <v>4076</v>
      </c>
      <c r="BO1" s="3" t="s">
        <v>4077</v>
      </c>
      <c r="BP1" s="3" t="s">
        <v>4078</v>
      </c>
      <c r="BQ1" s="3" t="s">
        <v>4079</v>
      </c>
      <c r="BR1" s="3" t="s">
        <v>4080</v>
      </c>
      <c r="BS1" s="3" t="s">
        <v>4081</v>
      </c>
      <c r="BT1" s="3" t="s">
        <v>4082</v>
      </c>
      <c r="BU1" s="3" t="s">
        <v>4083</v>
      </c>
      <c r="BV1" s="3" t="s">
        <v>4084</v>
      </c>
      <c r="BW1" s="3" t="s">
        <v>4085</v>
      </c>
      <c r="BX1" s="3" t="s">
        <v>4086</v>
      </c>
      <c r="BY1" s="3" t="s">
        <v>4087</v>
      </c>
      <c r="BZ1" s="3" t="s">
        <v>4088</v>
      </c>
      <c r="CA1" s="3" t="s">
        <v>4089</v>
      </c>
      <c r="CB1" s="3" t="s">
        <v>4090</v>
      </c>
      <c r="CC1" s="3" t="s">
        <v>4091</v>
      </c>
      <c r="CD1" s="3" t="s">
        <v>4092</v>
      </c>
      <c r="CE1" s="3" t="s">
        <v>4093</v>
      </c>
      <c r="CF1" s="3" t="s">
        <v>4094</v>
      </c>
      <c r="CG1" s="3" t="s">
        <v>4095</v>
      </c>
      <c r="CH1" s="3" t="s">
        <v>4096</v>
      </c>
      <c r="CI1" s="3" t="s">
        <v>4097</v>
      </c>
      <c r="CJ1" s="3" t="s">
        <v>4098</v>
      </c>
      <c r="CK1" s="3" t="s">
        <v>4099</v>
      </c>
      <c r="CL1" s="3" t="s">
        <v>4100</v>
      </c>
      <c r="CM1" s="3" t="s">
        <v>4101</v>
      </c>
      <c r="CN1" s="3" t="s">
        <v>4102</v>
      </c>
      <c r="CO1" s="3" t="s">
        <v>4103</v>
      </c>
      <c r="CP1" s="3" t="s">
        <v>4104</v>
      </c>
      <c r="CQ1" s="3" t="s">
        <v>4105</v>
      </c>
      <c r="CR1" s="3" t="s">
        <v>4106</v>
      </c>
      <c r="CS1" s="3" t="s">
        <v>4107</v>
      </c>
      <c r="CT1" s="3" t="s">
        <v>4108</v>
      </c>
      <c r="CU1" s="3" t="s">
        <v>4109</v>
      </c>
      <c r="CV1" s="3" t="s">
        <v>4110</v>
      </c>
      <c r="CW1" s="3" t="s">
        <v>4111</v>
      </c>
      <c r="CX1" s="3" t="s">
        <v>4112</v>
      </c>
      <c r="CY1" s="3" t="s">
        <v>4113</v>
      </c>
      <c r="CZ1" s="3" t="s">
        <v>4114</v>
      </c>
      <c r="DA1" s="3" t="s">
        <v>4115</v>
      </c>
      <c r="DB1" s="3" t="s">
        <v>4116</v>
      </c>
      <c r="DC1" s="3" t="s">
        <v>4117</v>
      </c>
      <c r="DD1" s="3" t="s">
        <v>4118</v>
      </c>
      <c r="DE1" s="3" t="s">
        <v>4119</v>
      </c>
      <c r="DF1" s="3" t="s">
        <v>4120</v>
      </c>
      <c r="DG1" s="3" t="s">
        <v>4121</v>
      </c>
      <c r="DH1" s="3" t="s">
        <v>4122</v>
      </c>
      <c r="DI1" s="3" t="s">
        <v>4123</v>
      </c>
      <c r="DJ1" s="3" t="s">
        <v>4124</v>
      </c>
      <c r="DK1" s="3" t="s">
        <v>4125</v>
      </c>
      <c r="DL1" s="3" t="s">
        <v>4126</v>
      </c>
      <c r="DM1" s="3" t="s">
        <v>4127</v>
      </c>
      <c r="DN1" s="3" t="s">
        <v>4128</v>
      </c>
      <c r="DO1" s="3" t="s">
        <v>4129</v>
      </c>
      <c r="DP1" s="3" t="s">
        <v>4130</v>
      </c>
      <c r="DQ1" s="3" t="s">
        <v>4131</v>
      </c>
      <c r="DR1" s="3" t="s">
        <v>4132</v>
      </c>
      <c r="DS1" s="3" t="s">
        <v>4133</v>
      </c>
      <c r="DT1" s="3" t="s">
        <v>4134</v>
      </c>
      <c r="DU1" s="3" t="s">
        <v>4135</v>
      </c>
      <c r="DV1" s="3" t="s">
        <v>4136</v>
      </c>
      <c r="DW1" s="3" t="s">
        <v>4137</v>
      </c>
      <c r="DX1" s="3" t="s">
        <v>4138</v>
      </c>
      <c r="DY1" s="3" t="s">
        <v>4139</v>
      </c>
      <c r="DZ1" s="3" t="s">
        <v>4140</v>
      </c>
      <c r="EA1" s="3" t="s">
        <v>4141</v>
      </c>
      <c r="EB1" s="3" t="s">
        <v>4142</v>
      </c>
      <c r="EC1" s="3" t="s">
        <v>4143</v>
      </c>
      <c r="ED1" s="3" t="s">
        <v>4144</v>
      </c>
      <c r="EE1" s="3" t="s">
        <v>4145</v>
      </c>
      <c r="EF1" s="3" t="s">
        <v>4146</v>
      </c>
      <c r="EG1" s="3" t="s">
        <v>4147</v>
      </c>
      <c r="EH1" s="3" t="s">
        <v>4148</v>
      </c>
      <c r="EI1" s="3" t="s">
        <v>4149</v>
      </c>
      <c r="EJ1" s="3" t="s">
        <v>4150</v>
      </c>
      <c r="EK1" s="3" t="s">
        <v>4151</v>
      </c>
      <c r="EL1" s="3" t="s">
        <v>4152</v>
      </c>
      <c r="EM1" s="3" t="s">
        <v>4153</v>
      </c>
      <c r="EN1" s="3" t="s">
        <v>4154</v>
      </c>
      <c r="EO1" s="3" t="s">
        <v>4155</v>
      </c>
      <c r="EP1" s="3" t="s">
        <v>4156</v>
      </c>
      <c r="EQ1" s="3" t="s">
        <v>4157</v>
      </c>
      <c r="ER1" s="3" t="s">
        <v>4158</v>
      </c>
      <c r="ES1" s="3" t="s">
        <v>4159</v>
      </c>
      <c r="ET1" s="3" t="s">
        <v>4160</v>
      </c>
      <c r="EU1" s="3" t="s">
        <v>4161</v>
      </c>
      <c r="EV1" s="3" t="s">
        <v>4162</v>
      </c>
      <c r="EW1" s="3" t="s">
        <v>4163</v>
      </c>
      <c r="EX1" s="3" t="s">
        <v>4164</v>
      </c>
      <c r="EY1" s="3" t="s">
        <v>4165</v>
      </c>
      <c r="EZ1" s="3" t="s">
        <v>4166</v>
      </c>
      <c r="FA1" s="3" t="s">
        <v>4167</v>
      </c>
      <c r="FB1" s="3" t="s">
        <v>4168</v>
      </c>
      <c r="FC1" s="3" t="s">
        <v>4169</v>
      </c>
      <c r="FD1" s="3" t="s">
        <v>4170</v>
      </c>
      <c r="FE1" s="3" t="s">
        <v>4171</v>
      </c>
      <c r="FF1" s="3" t="s">
        <v>4172</v>
      </c>
      <c r="FG1" s="3" t="s">
        <v>4173</v>
      </c>
      <c r="FH1" s="3" t="s">
        <v>4174</v>
      </c>
      <c r="FI1" s="3" t="s">
        <v>4175</v>
      </c>
      <c r="FJ1" s="3" t="s">
        <v>4176</v>
      </c>
      <c r="FK1" s="3" t="s">
        <v>4177</v>
      </c>
      <c r="FL1" s="3" t="s">
        <v>4178</v>
      </c>
      <c r="FM1" s="3" t="s">
        <v>4179</v>
      </c>
      <c r="FN1" s="3" t="s">
        <v>4180</v>
      </c>
      <c r="FO1" s="3" t="s">
        <v>4181</v>
      </c>
      <c r="FP1" s="3" t="s">
        <v>4182</v>
      </c>
      <c r="FQ1" s="3" t="s">
        <v>4183</v>
      </c>
      <c r="FR1" s="3" t="s">
        <v>4184</v>
      </c>
      <c r="FS1" s="3" t="s">
        <v>4185</v>
      </c>
      <c r="FT1" s="3" t="s">
        <v>4186</v>
      </c>
      <c r="FU1" s="3" t="s">
        <v>4187</v>
      </c>
      <c r="FV1" s="3" t="s">
        <v>4188</v>
      </c>
      <c r="FW1" s="3" t="s">
        <v>4189</v>
      </c>
      <c r="FX1" s="3" t="s">
        <v>4190</v>
      </c>
      <c r="FY1" s="3" t="s">
        <v>4191</v>
      </c>
      <c r="FZ1" s="3" t="s">
        <v>4192</v>
      </c>
      <c r="GA1" s="3" t="s">
        <v>4193</v>
      </c>
      <c r="GB1" s="3" t="s">
        <v>4194</v>
      </c>
      <c r="GC1" s="3" t="s">
        <v>4195</v>
      </c>
      <c r="GD1" s="3" t="s">
        <v>4196</v>
      </c>
      <c r="GE1" s="3" t="s">
        <v>4197</v>
      </c>
      <c r="GF1" s="3" t="s">
        <v>4198</v>
      </c>
      <c r="GG1" s="3" t="s">
        <v>4199</v>
      </c>
      <c r="GH1" s="3" t="s">
        <v>4200</v>
      </c>
      <c r="GI1" s="3" t="s">
        <v>4201</v>
      </c>
      <c r="GJ1" s="3" t="s">
        <v>4202</v>
      </c>
      <c r="GK1" s="3" t="s">
        <v>4203</v>
      </c>
      <c r="GL1" s="3" t="s">
        <v>4204</v>
      </c>
      <c r="GM1" s="3" t="s">
        <v>4205</v>
      </c>
      <c r="GN1" s="3" t="s">
        <v>4206</v>
      </c>
      <c r="GO1" s="3" t="s">
        <v>4207</v>
      </c>
      <c r="GP1" s="3" t="s">
        <v>4208</v>
      </c>
      <c r="GQ1" s="3" t="s">
        <v>4209</v>
      </c>
      <c r="GR1" s="3" t="s">
        <v>4210</v>
      </c>
      <c r="GS1" s="3" t="s">
        <v>4211</v>
      </c>
      <c r="GT1" s="3" t="s">
        <v>4212</v>
      </c>
      <c r="GU1" s="3" t="s">
        <v>4213</v>
      </c>
      <c r="GV1" s="3" t="s">
        <v>4214</v>
      </c>
      <c r="GW1" s="3" t="s">
        <v>4215</v>
      </c>
      <c r="GX1" s="3" t="s">
        <v>4216</v>
      </c>
      <c r="GY1" s="3" t="s">
        <v>4217</v>
      </c>
      <c r="GZ1" s="3" t="s">
        <v>4218</v>
      </c>
      <c r="HA1" s="3" t="s">
        <v>4219</v>
      </c>
      <c r="HB1" s="3" t="s">
        <v>4220</v>
      </c>
      <c r="HC1" s="3" t="s">
        <v>4221</v>
      </c>
      <c r="HD1" s="3" t="s">
        <v>4222</v>
      </c>
      <c r="HE1" s="3" t="s">
        <v>4223</v>
      </c>
      <c r="HF1" s="3" t="s">
        <v>4224</v>
      </c>
      <c r="HG1" s="3" t="s">
        <v>4225</v>
      </c>
      <c r="HH1" s="3" t="s">
        <v>4226</v>
      </c>
      <c r="HI1" s="3" t="s">
        <v>4227</v>
      </c>
      <c r="HJ1" s="3" t="s">
        <v>4228</v>
      </c>
      <c r="HK1" s="3" t="s">
        <v>4229</v>
      </c>
      <c r="HL1" s="3" t="s">
        <v>4230</v>
      </c>
      <c r="HM1" s="3" t="s">
        <v>4231</v>
      </c>
      <c r="HN1" s="3" t="s">
        <v>4232</v>
      </c>
      <c r="HO1" s="3" t="s">
        <v>4233</v>
      </c>
      <c r="HP1" s="3" t="s">
        <v>4234</v>
      </c>
      <c r="HQ1" s="3" t="s">
        <v>4235</v>
      </c>
      <c r="HR1" s="3" t="s">
        <v>4236</v>
      </c>
      <c r="HS1" s="3" t="s">
        <v>4237</v>
      </c>
      <c r="HT1" s="3" t="s">
        <v>4238</v>
      </c>
      <c r="HU1" s="3" t="s">
        <v>4239</v>
      </c>
      <c r="HV1" s="3" t="s">
        <v>4240</v>
      </c>
      <c r="HW1" s="3" t="s">
        <v>4241</v>
      </c>
      <c r="HX1" s="3" t="s">
        <v>4242</v>
      </c>
      <c r="HY1" s="3" t="s">
        <v>4243</v>
      </c>
      <c r="HZ1" s="3" t="s">
        <v>4244</v>
      </c>
      <c r="IA1" s="3" t="s">
        <v>4245</v>
      </c>
      <c r="IB1" s="3" t="s">
        <v>4246</v>
      </c>
      <c r="IC1" s="3" t="s">
        <v>4247</v>
      </c>
      <c r="ID1" s="3" t="s">
        <v>4248</v>
      </c>
      <c r="IE1" s="3" t="s">
        <v>4249</v>
      </c>
      <c r="IF1" s="3" t="s">
        <v>4250</v>
      </c>
      <c r="IG1" s="3" t="s">
        <v>4251</v>
      </c>
      <c r="IH1" s="3" t="s">
        <v>4252</v>
      </c>
      <c r="II1" s="3" t="s">
        <v>4253</v>
      </c>
      <c r="IJ1" s="3" t="s">
        <v>4254</v>
      </c>
      <c r="IK1" s="3" t="s">
        <v>4255</v>
      </c>
      <c r="IL1" s="3" t="s">
        <v>4256</v>
      </c>
      <c r="IM1" s="3" t="s">
        <v>4257</v>
      </c>
      <c r="IN1" s="3" t="s">
        <v>4258</v>
      </c>
      <c r="IO1" s="3" t="s">
        <v>4259</v>
      </c>
      <c r="IP1" s="3" t="s">
        <v>4260</v>
      </c>
      <c r="IQ1" s="3" t="s">
        <v>4261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8769</v>
      </c>
      <c r="C5" s="8" t="s">
        <v>8769</v>
      </c>
      <c r="D5" s="8" t="s">
        <v>8769</v>
      </c>
      <c r="E5" s="8" t="s">
        <v>8769</v>
      </c>
      <c r="F5" s="8" t="s">
        <v>8769</v>
      </c>
      <c r="G5" s="8" t="s">
        <v>8769</v>
      </c>
      <c r="H5" s="8" t="s">
        <v>8769</v>
      </c>
      <c r="I5" s="8" t="s">
        <v>8769</v>
      </c>
      <c r="J5" s="8" t="s">
        <v>8769</v>
      </c>
      <c r="K5" s="8" t="s">
        <v>8769</v>
      </c>
      <c r="L5" s="8" t="s">
        <v>8769</v>
      </c>
      <c r="M5" s="8" t="s">
        <v>8769</v>
      </c>
      <c r="N5" s="8" t="s">
        <v>8769</v>
      </c>
      <c r="O5" s="8" t="s">
        <v>8769</v>
      </c>
      <c r="P5" s="8" t="s">
        <v>8769</v>
      </c>
      <c r="Q5" s="8" t="s">
        <v>8769</v>
      </c>
      <c r="R5" s="8" t="s">
        <v>8769</v>
      </c>
      <c r="S5" s="8" t="s">
        <v>8769</v>
      </c>
      <c r="T5" s="8" t="s">
        <v>8769</v>
      </c>
      <c r="U5" s="8" t="s">
        <v>8769</v>
      </c>
      <c r="V5" s="8" t="s">
        <v>8769</v>
      </c>
      <c r="W5" s="8" t="s">
        <v>8769</v>
      </c>
      <c r="X5" s="8" t="s">
        <v>8769</v>
      </c>
      <c r="Y5" s="8" t="s">
        <v>8769</v>
      </c>
      <c r="Z5" s="8" t="s">
        <v>8769</v>
      </c>
      <c r="AA5" s="8" t="s">
        <v>8769</v>
      </c>
      <c r="AB5" s="8" t="s">
        <v>8769</v>
      </c>
      <c r="AC5" s="8" t="s">
        <v>8769</v>
      </c>
      <c r="AD5" s="8" t="s">
        <v>8769</v>
      </c>
      <c r="AE5" s="8" t="s">
        <v>8769</v>
      </c>
      <c r="AF5" s="8" t="s">
        <v>8769</v>
      </c>
      <c r="AG5" s="8" t="s">
        <v>8769</v>
      </c>
      <c r="AH5" s="8" t="s">
        <v>8769</v>
      </c>
      <c r="AI5" s="8" t="s">
        <v>8769</v>
      </c>
      <c r="AJ5" s="8" t="s">
        <v>8769</v>
      </c>
      <c r="AK5" s="8" t="s">
        <v>8769</v>
      </c>
      <c r="AL5" s="8" t="s">
        <v>8769</v>
      </c>
      <c r="AM5" s="8" t="s">
        <v>8769</v>
      </c>
      <c r="AN5" s="8" t="s">
        <v>8769</v>
      </c>
      <c r="AO5" s="8" t="s">
        <v>8769</v>
      </c>
      <c r="AP5" s="8" t="s">
        <v>8769</v>
      </c>
      <c r="AQ5" s="8" t="s">
        <v>8769</v>
      </c>
      <c r="AR5" s="8" t="s">
        <v>8769</v>
      </c>
      <c r="AS5" s="8" t="s">
        <v>8769</v>
      </c>
      <c r="AT5" s="8" t="s">
        <v>8769</v>
      </c>
      <c r="AU5" s="8" t="s">
        <v>8769</v>
      </c>
      <c r="AV5" s="8" t="s">
        <v>8769</v>
      </c>
      <c r="AW5" s="8" t="s">
        <v>8769</v>
      </c>
      <c r="AX5" s="8" t="s">
        <v>8769</v>
      </c>
      <c r="AY5" s="8" t="s">
        <v>8769</v>
      </c>
      <c r="AZ5" s="8" t="s">
        <v>8769</v>
      </c>
      <c r="BA5" s="8" t="s">
        <v>8769</v>
      </c>
      <c r="BB5" s="8" t="s">
        <v>8769</v>
      </c>
      <c r="BC5" s="8" t="s">
        <v>8769</v>
      </c>
      <c r="BD5" s="8" t="s">
        <v>8769</v>
      </c>
      <c r="BE5" s="8" t="s">
        <v>8769</v>
      </c>
      <c r="BF5" s="8" t="s">
        <v>8769</v>
      </c>
      <c r="BG5" s="8" t="s">
        <v>8769</v>
      </c>
      <c r="BH5" s="8" t="s">
        <v>8769</v>
      </c>
      <c r="BI5" s="8" t="s">
        <v>8769</v>
      </c>
      <c r="BJ5" s="8" t="s">
        <v>8769</v>
      </c>
      <c r="BK5" s="8" t="s">
        <v>8769</v>
      </c>
      <c r="BL5" s="8" t="s">
        <v>8769</v>
      </c>
      <c r="BM5" s="8" t="s">
        <v>8769</v>
      </c>
      <c r="BN5" s="8" t="s">
        <v>8769</v>
      </c>
      <c r="BO5" s="8" t="s">
        <v>8769</v>
      </c>
      <c r="BP5" s="8" t="s">
        <v>8769</v>
      </c>
      <c r="BQ5" s="8" t="s">
        <v>8769</v>
      </c>
      <c r="BR5" s="8" t="s">
        <v>8769</v>
      </c>
      <c r="BS5" s="8" t="s">
        <v>8769</v>
      </c>
      <c r="BT5" s="8" t="s">
        <v>8769</v>
      </c>
      <c r="BU5" s="8" t="s">
        <v>8769</v>
      </c>
      <c r="BV5" s="8" t="s">
        <v>8769</v>
      </c>
      <c r="BW5" s="8" t="s">
        <v>8769</v>
      </c>
      <c r="BX5" s="8" t="s">
        <v>8769</v>
      </c>
      <c r="BY5" s="8" t="s">
        <v>8769</v>
      </c>
      <c r="BZ5" s="8" t="s">
        <v>8769</v>
      </c>
      <c r="CA5" s="8" t="s">
        <v>8769</v>
      </c>
      <c r="CB5" s="8" t="s">
        <v>8769</v>
      </c>
      <c r="CC5" s="8" t="s">
        <v>8769</v>
      </c>
      <c r="CD5" s="8" t="s">
        <v>8769</v>
      </c>
      <c r="CE5" s="8" t="s">
        <v>8769</v>
      </c>
      <c r="CF5" s="8" t="s">
        <v>8769</v>
      </c>
      <c r="CG5" s="8" t="s">
        <v>8769</v>
      </c>
      <c r="CH5" s="8" t="s">
        <v>8769</v>
      </c>
      <c r="CI5" s="8" t="s">
        <v>8769</v>
      </c>
      <c r="CJ5" s="8" t="s">
        <v>8769</v>
      </c>
      <c r="CK5" s="8" t="s">
        <v>8769</v>
      </c>
      <c r="CL5" s="8" t="s">
        <v>8769</v>
      </c>
      <c r="CM5" s="8" t="s">
        <v>8769</v>
      </c>
      <c r="CN5" s="8" t="s">
        <v>8769</v>
      </c>
      <c r="CO5" s="8" t="s">
        <v>8769</v>
      </c>
      <c r="CP5" s="8" t="s">
        <v>8769</v>
      </c>
      <c r="CQ5" s="8" t="s">
        <v>8769</v>
      </c>
      <c r="CR5" s="8" t="s">
        <v>8769</v>
      </c>
      <c r="CS5" s="8" t="s">
        <v>8769</v>
      </c>
      <c r="CT5" s="8" t="s">
        <v>8769</v>
      </c>
      <c r="CU5" s="8" t="s">
        <v>8769</v>
      </c>
      <c r="CV5" s="8" t="s">
        <v>8769</v>
      </c>
      <c r="CW5" s="8" t="s">
        <v>8769</v>
      </c>
      <c r="CX5" s="8" t="s">
        <v>8769</v>
      </c>
      <c r="CY5" s="8" t="s">
        <v>8769</v>
      </c>
      <c r="CZ5" s="8" t="s">
        <v>8769</v>
      </c>
      <c r="DA5" s="8" t="s">
        <v>8769</v>
      </c>
      <c r="DB5" s="8" t="s">
        <v>8769</v>
      </c>
      <c r="DC5" s="8" t="s">
        <v>8769</v>
      </c>
      <c r="DD5" s="8" t="s">
        <v>8769</v>
      </c>
      <c r="DE5" s="8" t="s">
        <v>8769</v>
      </c>
      <c r="DF5" s="8" t="s">
        <v>8769</v>
      </c>
      <c r="DG5" s="8" t="s">
        <v>8769</v>
      </c>
      <c r="DH5" s="8" t="s">
        <v>8769</v>
      </c>
      <c r="DI5" s="8" t="s">
        <v>8769</v>
      </c>
      <c r="DJ5" s="8" t="s">
        <v>8769</v>
      </c>
      <c r="DK5" s="8" t="s">
        <v>8769</v>
      </c>
      <c r="DL5" s="8" t="s">
        <v>8769</v>
      </c>
      <c r="DM5" s="8" t="s">
        <v>8769</v>
      </c>
      <c r="DN5" s="8" t="s">
        <v>8769</v>
      </c>
      <c r="DO5" s="8" t="s">
        <v>8769</v>
      </c>
      <c r="DP5" s="8" t="s">
        <v>8769</v>
      </c>
      <c r="DQ5" s="8" t="s">
        <v>8769</v>
      </c>
      <c r="DR5" s="8" t="s">
        <v>8769</v>
      </c>
      <c r="DS5" s="8" t="s">
        <v>8769</v>
      </c>
      <c r="DT5" s="8" t="s">
        <v>8769</v>
      </c>
      <c r="DU5" s="8" t="s">
        <v>8769</v>
      </c>
      <c r="DV5" s="8" t="s">
        <v>8769</v>
      </c>
      <c r="DW5" s="8" t="s">
        <v>8769</v>
      </c>
      <c r="DX5" s="8" t="s">
        <v>8769</v>
      </c>
      <c r="DY5" s="8" t="s">
        <v>8769</v>
      </c>
      <c r="DZ5" s="8" t="s">
        <v>8769</v>
      </c>
      <c r="EA5" s="8" t="s">
        <v>8769</v>
      </c>
      <c r="EB5" s="8" t="s">
        <v>8769</v>
      </c>
      <c r="EC5" s="8" t="s">
        <v>8769</v>
      </c>
      <c r="ED5" s="8" t="s">
        <v>8769</v>
      </c>
      <c r="EE5" s="8" t="s">
        <v>8769</v>
      </c>
      <c r="EF5" s="8" t="s">
        <v>8769</v>
      </c>
      <c r="EG5" s="8" t="s">
        <v>8769</v>
      </c>
      <c r="EH5" s="8" t="s">
        <v>8769</v>
      </c>
      <c r="EI5" s="8" t="s">
        <v>8769</v>
      </c>
      <c r="EJ5" s="8" t="s">
        <v>8769</v>
      </c>
      <c r="EK5" s="8" t="s">
        <v>8769</v>
      </c>
      <c r="EL5" s="8" t="s">
        <v>8769</v>
      </c>
      <c r="EM5" s="8" t="s">
        <v>8769</v>
      </c>
      <c r="EN5" s="8" t="s">
        <v>8769</v>
      </c>
      <c r="EO5" s="8" t="s">
        <v>8769</v>
      </c>
      <c r="EP5" s="8" t="s">
        <v>8769</v>
      </c>
      <c r="EQ5" s="8" t="s">
        <v>8769</v>
      </c>
      <c r="ER5" s="8" t="s">
        <v>8769</v>
      </c>
      <c r="ES5" s="8" t="s">
        <v>8769</v>
      </c>
      <c r="ET5" s="8" t="s">
        <v>8769</v>
      </c>
      <c r="EU5" s="8" t="s">
        <v>8769</v>
      </c>
      <c r="EV5" s="8" t="s">
        <v>8769</v>
      </c>
      <c r="EW5" s="8" t="s">
        <v>8769</v>
      </c>
      <c r="EX5" s="8" t="s">
        <v>8769</v>
      </c>
      <c r="EY5" s="8" t="s">
        <v>8769</v>
      </c>
      <c r="EZ5" s="8" t="s">
        <v>8769</v>
      </c>
      <c r="FA5" s="8" t="s">
        <v>8769</v>
      </c>
      <c r="FB5" s="8" t="s">
        <v>8769</v>
      </c>
      <c r="FC5" s="8" t="s">
        <v>8769</v>
      </c>
      <c r="FD5" s="8" t="s">
        <v>8769</v>
      </c>
      <c r="FE5" s="8" t="s">
        <v>8769</v>
      </c>
      <c r="FF5" s="8" t="s">
        <v>8769</v>
      </c>
      <c r="FG5" s="8" t="s">
        <v>8769</v>
      </c>
      <c r="FH5" s="8" t="s">
        <v>8769</v>
      </c>
      <c r="FI5" s="8" t="s">
        <v>8769</v>
      </c>
      <c r="FJ5" s="8" t="s">
        <v>8769</v>
      </c>
      <c r="FK5" s="8" t="s">
        <v>8769</v>
      </c>
      <c r="FL5" s="8" t="s">
        <v>8769</v>
      </c>
      <c r="FM5" s="8" t="s">
        <v>8769</v>
      </c>
      <c r="FN5" s="8" t="s">
        <v>8769</v>
      </c>
      <c r="FO5" s="8" t="s">
        <v>8769</v>
      </c>
      <c r="FP5" s="8" t="s">
        <v>8769</v>
      </c>
      <c r="FQ5" s="8" t="s">
        <v>8769</v>
      </c>
      <c r="FR5" s="8" t="s">
        <v>8769</v>
      </c>
      <c r="FS5" s="8" t="s">
        <v>8769</v>
      </c>
      <c r="FT5" s="8" t="s">
        <v>8769</v>
      </c>
      <c r="FU5" s="8" t="s">
        <v>8769</v>
      </c>
      <c r="FV5" s="8" t="s">
        <v>8769</v>
      </c>
      <c r="FW5" s="8" t="s">
        <v>8769</v>
      </c>
      <c r="FX5" s="8" t="s">
        <v>8769</v>
      </c>
      <c r="FY5" s="8" t="s">
        <v>8769</v>
      </c>
      <c r="FZ5" s="8" t="s">
        <v>8769</v>
      </c>
      <c r="GA5" s="8" t="s">
        <v>8769</v>
      </c>
      <c r="GB5" s="8" t="s">
        <v>8769</v>
      </c>
      <c r="GC5" s="8" t="s">
        <v>8769</v>
      </c>
      <c r="GD5" s="8" t="s">
        <v>8769</v>
      </c>
      <c r="GE5" s="8" t="s">
        <v>8769</v>
      </c>
      <c r="GF5" s="8" t="s">
        <v>8769</v>
      </c>
      <c r="GG5" s="8" t="s">
        <v>8769</v>
      </c>
      <c r="GH5" s="8" t="s">
        <v>8769</v>
      </c>
      <c r="GI5" s="8" t="s">
        <v>8769</v>
      </c>
      <c r="GJ5" s="8" t="s">
        <v>8769</v>
      </c>
      <c r="GK5" s="8" t="s">
        <v>8769</v>
      </c>
      <c r="GL5" s="8" t="s">
        <v>8769</v>
      </c>
      <c r="GM5" s="8" t="s">
        <v>8769</v>
      </c>
      <c r="GN5" s="8" t="s">
        <v>8769</v>
      </c>
      <c r="GO5" s="8" t="s">
        <v>8769</v>
      </c>
      <c r="GP5" s="8" t="s">
        <v>8769</v>
      </c>
      <c r="GQ5" s="8" t="s">
        <v>8769</v>
      </c>
      <c r="GR5" s="8" t="s">
        <v>8769</v>
      </c>
      <c r="GS5" s="8" t="s">
        <v>8769</v>
      </c>
      <c r="GT5" s="8" t="s">
        <v>8769</v>
      </c>
      <c r="GU5" s="8" t="s">
        <v>8769</v>
      </c>
      <c r="GV5" s="8" t="s">
        <v>8769</v>
      </c>
      <c r="GW5" s="8" t="s">
        <v>8769</v>
      </c>
      <c r="GX5" s="8" t="s">
        <v>8769</v>
      </c>
      <c r="GY5" s="8" t="s">
        <v>8769</v>
      </c>
      <c r="GZ5" s="8" t="s">
        <v>8769</v>
      </c>
      <c r="HA5" s="8" t="s">
        <v>8769</v>
      </c>
      <c r="HB5" s="8" t="s">
        <v>8769</v>
      </c>
      <c r="HC5" s="8" t="s">
        <v>8769</v>
      </c>
      <c r="HD5" s="8" t="s">
        <v>8769</v>
      </c>
      <c r="HE5" s="8" t="s">
        <v>8769</v>
      </c>
      <c r="HF5" s="8" t="s">
        <v>8769</v>
      </c>
      <c r="HG5" s="8" t="s">
        <v>8769</v>
      </c>
      <c r="HH5" s="8" t="s">
        <v>8769</v>
      </c>
      <c r="HI5" s="8" t="s">
        <v>8769</v>
      </c>
      <c r="HJ5" s="8" t="s">
        <v>8769</v>
      </c>
      <c r="HK5" s="8" t="s">
        <v>8769</v>
      </c>
      <c r="HL5" s="8" t="s">
        <v>8769</v>
      </c>
      <c r="HM5" s="8" t="s">
        <v>8769</v>
      </c>
      <c r="HN5" s="8" t="s">
        <v>8769</v>
      </c>
      <c r="HO5" s="8" t="s">
        <v>8769</v>
      </c>
      <c r="HP5" s="8" t="s">
        <v>8769</v>
      </c>
      <c r="HQ5" s="8" t="s">
        <v>8769</v>
      </c>
      <c r="HR5" s="8" t="s">
        <v>8769</v>
      </c>
      <c r="HS5" s="8" t="s">
        <v>8769</v>
      </c>
      <c r="HT5" s="8" t="s">
        <v>8769</v>
      </c>
      <c r="HU5" s="8" t="s">
        <v>8769</v>
      </c>
      <c r="HV5" s="8" t="s">
        <v>8769</v>
      </c>
      <c r="HW5" s="8" t="s">
        <v>8769</v>
      </c>
      <c r="HX5" s="8" t="s">
        <v>8769</v>
      </c>
      <c r="HY5" s="8" t="s">
        <v>8769</v>
      </c>
      <c r="HZ5" s="8" t="s">
        <v>8769</v>
      </c>
      <c r="IA5" s="8" t="s">
        <v>8769</v>
      </c>
      <c r="IB5" s="8" t="s">
        <v>8769</v>
      </c>
      <c r="IC5" s="8" t="s">
        <v>8769</v>
      </c>
      <c r="ID5" s="8" t="s">
        <v>8769</v>
      </c>
      <c r="IE5" s="8" t="s">
        <v>8769</v>
      </c>
      <c r="IF5" s="8" t="s">
        <v>8769</v>
      </c>
      <c r="IG5" s="8" t="s">
        <v>8769</v>
      </c>
      <c r="IH5" s="8" t="s">
        <v>8769</v>
      </c>
      <c r="II5" s="8" t="s">
        <v>8769</v>
      </c>
      <c r="IJ5" s="8" t="s">
        <v>8769</v>
      </c>
      <c r="IK5" s="8" t="s">
        <v>8769</v>
      </c>
      <c r="IL5" s="8" t="s">
        <v>8769</v>
      </c>
      <c r="IM5" s="8" t="s">
        <v>8769</v>
      </c>
      <c r="IN5" s="8" t="s">
        <v>8769</v>
      </c>
      <c r="IO5" s="8" t="s">
        <v>8769</v>
      </c>
      <c r="IP5" s="8" t="s">
        <v>8769</v>
      </c>
      <c r="IQ5" s="8" t="s">
        <v>8769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>
      <c r="A10" s="4" t="s">
        <v>258</v>
      </c>
      <c r="B10" s="8" t="s">
        <v>4262</v>
      </c>
      <c r="C10" s="8" t="s">
        <v>4263</v>
      </c>
      <c r="D10" s="8" t="s">
        <v>4264</v>
      </c>
      <c r="E10" s="8" t="s">
        <v>4265</v>
      </c>
      <c r="F10" s="8" t="s">
        <v>4266</v>
      </c>
      <c r="G10" s="8" t="s">
        <v>4267</v>
      </c>
      <c r="H10" s="8" t="s">
        <v>4268</v>
      </c>
      <c r="I10" s="8" t="s">
        <v>4269</v>
      </c>
      <c r="J10" s="8" t="s">
        <v>4270</v>
      </c>
      <c r="K10" s="8" t="s">
        <v>4271</v>
      </c>
      <c r="L10" s="8" t="s">
        <v>4272</v>
      </c>
      <c r="M10" s="8" t="s">
        <v>4273</v>
      </c>
      <c r="N10" s="8" t="s">
        <v>4274</v>
      </c>
      <c r="O10" s="8" t="s">
        <v>4275</v>
      </c>
      <c r="P10" s="8" t="s">
        <v>4276</v>
      </c>
      <c r="Q10" s="8" t="s">
        <v>4277</v>
      </c>
      <c r="R10" s="8" t="s">
        <v>4278</v>
      </c>
      <c r="S10" s="8" t="s">
        <v>4279</v>
      </c>
      <c r="T10" s="8" t="s">
        <v>4280</v>
      </c>
      <c r="U10" s="8" t="s">
        <v>4281</v>
      </c>
      <c r="V10" s="8" t="s">
        <v>4282</v>
      </c>
      <c r="W10" s="8" t="s">
        <v>4283</v>
      </c>
      <c r="X10" s="8" t="s">
        <v>4284</v>
      </c>
      <c r="Y10" s="8" t="s">
        <v>4285</v>
      </c>
      <c r="Z10" s="8" t="s">
        <v>4286</v>
      </c>
      <c r="AA10" s="8" t="s">
        <v>4287</v>
      </c>
      <c r="AB10" s="8" t="s">
        <v>4288</v>
      </c>
      <c r="AC10" s="8" t="s">
        <v>4289</v>
      </c>
      <c r="AD10" s="8" t="s">
        <v>4290</v>
      </c>
      <c r="AE10" s="8" t="s">
        <v>4291</v>
      </c>
      <c r="AF10" s="8" t="s">
        <v>4292</v>
      </c>
      <c r="AG10" s="8" t="s">
        <v>4293</v>
      </c>
      <c r="AH10" s="8" t="s">
        <v>4294</v>
      </c>
      <c r="AI10" s="8" t="s">
        <v>4295</v>
      </c>
      <c r="AJ10" s="8" t="s">
        <v>4296</v>
      </c>
      <c r="AK10" s="8" t="s">
        <v>4297</v>
      </c>
      <c r="AL10" s="8" t="s">
        <v>4298</v>
      </c>
      <c r="AM10" s="8" t="s">
        <v>4299</v>
      </c>
      <c r="AN10" s="8" t="s">
        <v>4300</v>
      </c>
      <c r="AO10" s="8" t="s">
        <v>4301</v>
      </c>
      <c r="AP10" s="8" t="s">
        <v>4302</v>
      </c>
      <c r="AQ10" s="8" t="s">
        <v>4303</v>
      </c>
      <c r="AR10" s="8" t="s">
        <v>4304</v>
      </c>
      <c r="AS10" s="8" t="s">
        <v>4305</v>
      </c>
      <c r="AT10" s="8" t="s">
        <v>4306</v>
      </c>
      <c r="AU10" s="8" t="s">
        <v>4307</v>
      </c>
      <c r="AV10" s="8" t="s">
        <v>4308</v>
      </c>
      <c r="AW10" s="8" t="s">
        <v>4309</v>
      </c>
      <c r="AX10" s="8" t="s">
        <v>4310</v>
      </c>
      <c r="AY10" s="8" t="s">
        <v>4311</v>
      </c>
      <c r="AZ10" s="8" t="s">
        <v>4312</v>
      </c>
      <c r="BA10" s="8" t="s">
        <v>4313</v>
      </c>
      <c r="BB10" s="8" t="s">
        <v>4314</v>
      </c>
      <c r="BC10" s="8" t="s">
        <v>4315</v>
      </c>
      <c r="BD10" s="8" t="s">
        <v>4316</v>
      </c>
      <c r="BE10" s="8" t="s">
        <v>4317</v>
      </c>
      <c r="BF10" s="8" t="s">
        <v>4318</v>
      </c>
      <c r="BG10" s="8" t="s">
        <v>4319</v>
      </c>
      <c r="BH10" s="8" t="s">
        <v>4320</v>
      </c>
      <c r="BI10" s="8" t="s">
        <v>4321</v>
      </c>
      <c r="BJ10" s="8" t="s">
        <v>4322</v>
      </c>
      <c r="BK10" s="8" t="s">
        <v>4323</v>
      </c>
      <c r="BL10" s="8" t="s">
        <v>4324</v>
      </c>
      <c r="BM10" s="8" t="s">
        <v>4325</v>
      </c>
      <c r="BN10" s="8" t="s">
        <v>4326</v>
      </c>
      <c r="BO10" s="8" t="s">
        <v>4327</v>
      </c>
      <c r="BP10" s="8" t="s">
        <v>4328</v>
      </c>
      <c r="BQ10" s="8" t="s">
        <v>4329</v>
      </c>
      <c r="BR10" s="8" t="s">
        <v>4330</v>
      </c>
      <c r="BS10" s="8" t="s">
        <v>4331</v>
      </c>
      <c r="BT10" s="8" t="s">
        <v>4332</v>
      </c>
      <c r="BU10" s="8" t="s">
        <v>4333</v>
      </c>
      <c r="BV10" s="8" t="s">
        <v>4334</v>
      </c>
      <c r="BW10" s="8" t="s">
        <v>4335</v>
      </c>
      <c r="BX10" s="8" t="s">
        <v>4336</v>
      </c>
      <c r="BY10" s="8" t="s">
        <v>4337</v>
      </c>
      <c r="BZ10" s="8" t="s">
        <v>4338</v>
      </c>
      <c r="CA10" s="8" t="s">
        <v>4339</v>
      </c>
      <c r="CB10" s="8" t="s">
        <v>4340</v>
      </c>
      <c r="CC10" s="8" t="s">
        <v>4341</v>
      </c>
      <c r="CD10" s="8" t="s">
        <v>4342</v>
      </c>
      <c r="CE10" s="8" t="s">
        <v>4343</v>
      </c>
      <c r="CF10" s="8" t="s">
        <v>4344</v>
      </c>
      <c r="CG10" s="8" t="s">
        <v>4345</v>
      </c>
      <c r="CH10" s="8" t="s">
        <v>4346</v>
      </c>
      <c r="CI10" s="8" t="s">
        <v>4347</v>
      </c>
      <c r="CJ10" s="8" t="s">
        <v>4348</v>
      </c>
      <c r="CK10" s="8" t="s">
        <v>4349</v>
      </c>
      <c r="CL10" s="8" t="s">
        <v>4350</v>
      </c>
      <c r="CM10" s="8" t="s">
        <v>4351</v>
      </c>
      <c r="CN10" s="8" t="s">
        <v>4352</v>
      </c>
      <c r="CO10" s="8" t="s">
        <v>4353</v>
      </c>
      <c r="CP10" s="8" t="s">
        <v>4354</v>
      </c>
      <c r="CQ10" s="8" t="s">
        <v>4355</v>
      </c>
      <c r="CR10" s="8" t="s">
        <v>4356</v>
      </c>
      <c r="CS10" s="8" t="s">
        <v>4357</v>
      </c>
      <c r="CT10" s="8" t="s">
        <v>4358</v>
      </c>
      <c r="CU10" s="8" t="s">
        <v>4359</v>
      </c>
      <c r="CV10" s="8" t="s">
        <v>4360</v>
      </c>
      <c r="CW10" s="8" t="s">
        <v>4361</v>
      </c>
      <c r="CX10" s="8" t="s">
        <v>4362</v>
      </c>
      <c r="CY10" s="8" t="s">
        <v>4363</v>
      </c>
      <c r="CZ10" s="8" t="s">
        <v>4364</v>
      </c>
      <c r="DA10" s="8" t="s">
        <v>4365</v>
      </c>
      <c r="DB10" s="8" t="s">
        <v>4366</v>
      </c>
      <c r="DC10" s="8" t="s">
        <v>4367</v>
      </c>
      <c r="DD10" s="8" t="s">
        <v>4368</v>
      </c>
      <c r="DE10" s="8" t="s">
        <v>4369</v>
      </c>
      <c r="DF10" s="8" t="s">
        <v>4370</v>
      </c>
      <c r="DG10" s="8" t="s">
        <v>4371</v>
      </c>
      <c r="DH10" s="8" t="s">
        <v>4372</v>
      </c>
      <c r="DI10" s="8" t="s">
        <v>4373</v>
      </c>
      <c r="DJ10" s="8" t="s">
        <v>4374</v>
      </c>
      <c r="DK10" s="8" t="s">
        <v>4375</v>
      </c>
      <c r="DL10" s="8" t="s">
        <v>4376</v>
      </c>
      <c r="DM10" s="8" t="s">
        <v>4377</v>
      </c>
      <c r="DN10" s="8" t="s">
        <v>4378</v>
      </c>
      <c r="DO10" s="8" t="s">
        <v>4379</v>
      </c>
      <c r="DP10" s="8" t="s">
        <v>4380</v>
      </c>
      <c r="DQ10" s="8" t="s">
        <v>4381</v>
      </c>
      <c r="DR10" s="8" t="s">
        <v>4382</v>
      </c>
      <c r="DS10" s="8" t="s">
        <v>4383</v>
      </c>
      <c r="DT10" s="8" t="s">
        <v>4384</v>
      </c>
      <c r="DU10" s="8" t="s">
        <v>4385</v>
      </c>
      <c r="DV10" s="8" t="s">
        <v>4386</v>
      </c>
      <c r="DW10" s="8" t="s">
        <v>4387</v>
      </c>
      <c r="DX10" s="8" t="s">
        <v>4388</v>
      </c>
      <c r="DY10" s="8" t="s">
        <v>4389</v>
      </c>
      <c r="DZ10" s="8" t="s">
        <v>4390</v>
      </c>
      <c r="EA10" s="8" t="s">
        <v>4391</v>
      </c>
      <c r="EB10" s="8" t="s">
        <v>4392</v>
      </c>
      <c r="EC10" s="8" t="s">
        <v>4393</v>
      </c>
      <c r="ED10" s="8" t="s">
        <v>4394</v>
      </c>
      <c r="EE10" s="8" t="s">
        <v>4395</v>
      </c>
      <c r="EF10" s="8" t="s">
        <v>4396</v>
      </c>
      <c r="EG10" s="8" t="s">
        <v>4397</v>
      </c>
      <c r="EH10" s="8" t="s">
        <v>4398</v>
      </c>
      <c r="EI10" s="8" t="s">
        <v>4399</v>
      </c>
      <c r="EJ10" s="8" t="s">
        <v>4400</v>
      </c>
      <c r="EK10" s="8" t="s">
        <v>4401</v>
      </c>
      <c r="EL10" s="8" t="s">
        <v>4402</v>
      </c>
      <c r="EM10" s="8" t="s">
        <v>4403</v>
      </c>
      <c r="EN10" s="8" t="s">
        <v>4404</v>
      </c>
      <c r="EO10" s="8" t="s">
        <v>4405</v>
      </c>
      <c r="EP10" s="8" t="s">
        <v>4406</v>
      </c>
      <c r="EQ10" s="8" t="s">
        <v>4407</v>
      </c>
      <c r="ER10" s="8" t="s">
        <v>4408</v>
      </c>
      <c r="ES10" s="8" t="s">
        <v>4409</v>
      </c>
      <c r="ET10" s="8" t="s">
        <v>4410</v>
      </c>
      <c r="EU10" s="8" t="s">
        <v>4411</v>
      </c>
      <c r="EV10" s="8" t="s">
        <v>4412</v>
      </c>
      <c r="EW10" s="8" t="s">
        <v>4413</v>
      </c>
      <c r="EX10" s="8" t="s">
        <v>4414</v>
      </c>
      <c r="EY10" s="8" t="s">
        <v>4415</v>
      </c>
      <c r="EZ10" s="8" t="s">
        <v>4416</v>
      </c>
      <c r="FA10" s="8" t="s">
        <v>4417</v>
      </c>
      <c r="FB10" s="8" t="s">
        <v>4418</v>
      </c>
      <c r="FC10" s="8" t="s">
        <v>4419</v>
      </c>
      <c r="FD10" s="8" t="s">
        <v>4420</v>
      </c>
      <c r="FE10" s="8" t="s">
        <v>4421</v>
      </c>
      <c r="FF10" s="8" t="s">
        <v>4422</v>
      </c>
      <c r="FG10" s="8" t="s">
        <v>4423</v>
      </c>
      <c r="FH10" s="8" t="s">
        <v>4424</v>
      </c>
      <c r="FI10" s="8" t="s">
        <v>4425</v>
      </c>
      <c r="FJ10" s="8" t="s">
        <v>4426</v>
      </c>
      <c r="FK10" s="8" t="s">
        <v>4427</v>
      </c>
      <c r="FL10" s="8" t="s">
        <v>4428</v>
      </c>
      <c r="FM10" s="8" t="s">
        <v>4429</v>
      </c>
      <c r="FN10" s="8" t="s">
        <v>4430</v>
      </c>
      <c r="FO10" s="8" t="s">
        <v>4431</v>
      </c>
      <c r="FP10" s="8" t="s">
        <v>4432</v>
      </c>
      <c r="FQ10" s="8" t="s">
        <v>4433</v>
      </c>
      <c r="FR10" s="8" t="s">
        <v>4434</v>
      </c>
      <c r="FS10" s="8" t="s">
        <v>4435</v>
      </c>
      <c r="FT10" s="8" t="s">
        <v>4436</v>
      </c>
      <c r="FU10" s="8" t="s">
        <v>4437</v>
      </c>
      <c r="FV10" s="8" t="s">
        <v>4438</v>
      </c>
      <c r="FW10" s="8" t="s">
        <v>4439</v>
      </c>
      <c r="FX10" s="8" t="s">
        <v>4440</v>
      </c>
      <c r="FY10" s="8" t="s">
        <v>4441</v>
      </c>
      <c r="FZ10" s="8" t="s">
        <v>4442</v>
      </c>
      <c r="GA10" s="8" t="s">
        <v>4443</v>
      </c>
      <c r="GB10" s="8" t="s">
        <v>4444</v>
      </c>
      <c r="GC10" s="8" t="s">
        <v>4445</v>
      </c>
      <c r="GD10" s="8" t="s">
        <v>4446</v>
      </c>
      <c r="GE10" s="8" t="s">
        <v>4447</v>
      </c>
      <c r="GF10" s="8" t="s">
        <v>4448</v>
      </c>
      <c r="GG10" s="8" t="s">
        <v>4449</v>
      </c>
      <c r="GH10" s="8" t="s">
        <v>4450</v>
      </c>
      <c r="GI10" s="8" t="s">
        <v>4451</v>
      </c>
      <c r="GJ10" s="8" t="s">
        <v>4452</v>
      </c>
      <c r="GK10" s="8" t="s">
        <v>4453</v>
      </c>
      <c r="GL10" s="8" t="s">
        <v>4454</v>
      </c>
      <c r="GM10" s="8" t="s">
        <v>4455</v>
      </c>
      <c r="GN10" s="8" t="s">
        <v>4456</v>
      </c>
      <c r="GO10" s="8" t="s">
        <v>4457</v>
      </c>
      <c r="GP10" s="8" t="s">
        <v>4458</v>
      </c>
      <c r="GQ10" s="8" t="s">
        <v>4459</v>
      </c>
      <c r="GR10" s="8" t="s">
        <v>4460</v>
      </c>
      <c r="GS10" s="8" t="s">
        <v>4461</v>
      </c>
      <c r="GT10" s="8" t="s">
        <v>4462</v>
      </c>
      <c r="GU10" s="8" t="s">
        <v>4463</v>
      </c>
      <c r="GV10" s="8" t="s">
        <v>4464</v>
      </c>
      <c r="GW10" s="8" t="s">
        <v>4465</v>
      </c>
      <c r="GX10" s="8" t="s">
        <v>4466</v>
      </c>
      <c r="GY10" s="8" t="s">
        <v>4467</v>
      </c>
      <c r="GZ10" s="8" t="s">
        <v>4468</v>
      </c>
      <c r="HA10" s="8" t="s">
        <v>4469</v>
      </c>
      <c r="HB10" s="8" t="s">
        <v>4470</v>
      </c>
      <c r="HC10" s="8" t="s">
        <v>4471</v>
      </c>
      <c r="HD10" s="8" t="s">
        <v>4472</v>
      </c>
      <c r="HE10" s="8" t="s">
        <v>4473</v>
      </c>
      <c r="HF10" s="8" t="s">
        <v>4474</v>
      </c>
      <c r="HG10" s="8" t="s">
        <v>4475</v>
      </c>
      <c r="HH10" s="8" t="s">
        <v>4476</v>
      </c>
      <c r="HI10" s="8" t="s">
        <v>4477</v>
      </c>
      <c r="HJ10" s="8" t="s">
        <v>4478</v>
      </c>
      <c r="HK10" s="8" t="s">
        <v>4479</v>
      </c>
      <c r="HL10" s="8" t="s">
        <v>4480</v>
      </c>
      <c r="HM10" s="8" t="s">
        <v>4481</v>
      </c>
      <c r="HN10" s="8" t="s">
        <v>4482</v>
      </c>
      <c r="HO10" s="8" t="s">
        <v>4483</v>
      </c>
      <c r="HP10" s="8" t="s">
        <v>4484</v>
      </c>
      <c r="HQ10" s="8" t="s">
        <v>4485</v>
      </c>
      <c r="HR10" s="8" t="s">
        <v>4486</v>
      </c>
      <c r="HS10" s="8" t="s">
        <v>4487</v>
      </c>
      <c r="HT10" s="8" t="s">
        <v>4488</v>
      </c>
      <c r="HU10" s="8" t="s">
        <v>4489</v>
      </c>
      <c r="HV10" s="8" t="s">
        <v>4490</v>
      </c>
      <c r="HW10" s="8" t="s">
        <v>4491</v>
      </c>
      <c r="HX10" s="8" t="s">
        <v>4492</v>
      </c>
      <c r="HY10" s="8" t="s">
        <v>4493</v>
      </c>
      <c r="HZ10" s="8" t="s">
        <v>4494</v>
      </c>
      <c r="IA10" s="8" t="s">
        <v>4495</v>
      </c>
      <c r="IB10" s="8" t="s">
        <v>4496</v>
      </c>
      <c r="IC10" s="8" t="s">
        <v>4497</v>
      </c>
      <c r="ID10" s="8" t="s">
        <v>4498</v>
      </c>
      <c r="IE10" s="8" t="s">
        <v>4499</v>
      </c>
      <c r="IF10" s="8" t="s">
        <v>4500</v>
      </c>
      <c r="IG10" s="8" t="s">
        <v>4501</v>
      </c>
      <c r="IH10" s="8" t="s">
        <v>4502</v>
      </c>
      <c r="II10" s="8" t="s">
        <v>4503</v>
      </c>
      <c r="IJ10" s="8" t="s">
        <v>4504</v>
      </c>
      <c r="IK10" s="8" t="s">
        <v>4505</v>
      </c>
      <c r="IL10" s="8" t="s">
        <v>4506</v>
      </c>
      <c r="IM10" s="8" t="s">
        <v>4507</v>
      </c>
      <c r="IN10" s="8" t="s">
        <v>4508</v>
      </c>
      <c r="IO10" s="8" t="s">
        <v>4509</v>
      </c>
      <c r="IP10" s="8" t="s">
        <v>4510</v>
      </c>
      <c r="IQ10" s="8" t="s">
        <v>4511</v>
      </c>
    </row>
    <row r="11" spans="1:251">
      <c r="A11" s="10">
        <v>42036</v>
      </c>
      <c r="B11" s="9">
        <v>6.0119999999999996</v>
      </c>
      <c r="C11" s="9">
        <v>11.930999999999999</v>
      </c>
      <c r="D11" s="9">
        <v>5.9189999999999996</v>
      </c>
      <c r="E11" s="9">
        <v>6.0119999999999996</v>
      </c>
      <c r="F11" s="9">
        <v>5.8769999999999998</v>
      </c>
      <c r="G11" s="9">
        <v>2.6779999999999999</v>
      </c>
      <c r="H11" s="9">
        <v>3.1989999999999998</v>
      </c>
      <c r="I11" s="9">
        <v>3.5009999999999999</v>
      </c>
      <c r="J11" s="9">
        <v>1.85</v>
      </c>
      <c r="K11" s="9">
        <v>1.6519999999999999</v>
      </c>
      <c r="L11" s="9">
        <v>1.85</v>
      </c>
      <c r="M11" s="9">
        <v>1.1559999999999999</v>
      </c>
      <c r="N11" s="9">
        <v>0.69399999999999995</v>
      </c>
      <c r="O11" s="9">
        <v>0.46700000000000003</v>
      </c>
      <c r="P11" s="9">
        <v>0</v>
      </c>
      <c r="Q11" s="9">
        <v>0.46700000000000003</v>
      </c>
      <c r="R11" s="9">
        <v>0.23599999999999999</v>
      </c>
      <c r="S11" s="9">
        <v>0.23599999999999999</v>
      </c>
      <c r="T11" s="9">
        <v>0</v>
      </c>
      <c r="U11" s="9">
        <v>0.23599999999999999</v>
      </c>
      <c r="V11" s="9">
        <v>0.23599999999999999</v>
      </c>
      <c r="W11" s="9">
        <v>0</v>
      </c>
      <c r="X11" s="9">
        <v>0</v>
      </c>
      <c r="Y11" s="9">
        <v>0</v>
      </c>
      <c r="Z11" s="9">
        <v>0</v>
      </c>
      <c r="AA11" s="9">
        <v>4.423</v>
      </c>
      <c r="AB11" s="9">
        <v>1.5409999999999999</v>
      </c>
      <c r="AC11" s="9">
        <v>2.8820000000000001</v>
      </c>
      <c r="AD11" s="9">
        <v>4.423</v>
      </c>
      <c r="AE11" s="9">
        <v>1.5409999999999999</v>
      </c>
      <c r="AF11" s="9">
        <v>2.8820000000000001</v>
      </c>
      <c r="AG11" s="9">
        <v>1.776</v>
      </c>
      <c r="AH11" s="9">
        <v>0.64</v>
      </c>
      <c r="AI11" s="9">
        <v>1.1359999999999999</v>
      </c>
      <c r="AJ11" s="9">
        <v>0.245</v>
      </c>
      <c r="AK11" s="9">
        <v>0</v>
      </c>
      <c r="AL11" s="9">
        <v>0.245</v>
      </c>
      <c r="AM11" s="9">
        <v>1.7649999999999999</v>
      </c>
      <c r="AN11" s="9">
        <v>0.9</v>
      </c>
      <c r="AO11" s="9">
        <v>0.86499999999999999</v>
      </c>
      <c r="AP11" s="9">
        <v>0.438</v>
      </c>
      <c r="AQ11" s="9">
        <v>0</v>
      </c>
      <c r="AR11" s="9">
        <v>0.438</v>
      </c>
      <c r="AS11" s="9">
        <v>0.19800000000000001</v>
      </c>
      <c r="AT11" s="9">
        <v>0</v>
      </c>
      <c r="AU11" s="9">
        <v>0.19800000000000001</v>
      </c>
      <c r="AV11" s="9">
        <v>0.19800000000000001</v>
      </c>
      <c r="AW11" s="9">
        <v>0</v>
      </c>
      <c r="AX11" s="9">
        <v>0.19800000000000001</v>
      </c>
      <c r="AY11" s="9">
        <v>0</v>
      </c>
      <c r="AZ11" s="9">
        <v>0</v>
      </c>
      <c r="BA11" s="9">
        <v>0</v>
      </c>
      <c r="BB11" s="9">
        <v>4.4530000000000003</v>
      </c>
      <c r="BC11" s="9">
        <v>1.911</v>
      </c>
      <c r="BD11" s="9">
        <v>2.5430000000000001</v>
      </c>
      <c r="BE11" s="9">
        <v>4.4530000000000003</v>
      </c>
      <c r="BF11" s="9">
        <v>1.911</v>
      </c>
      <c r="BG11" s="9">
        <v>2.5430000000000001</v>
      </c>
      <c r="BH11" s="9">
        <v>0.96399999999999997</v>
      </c>
      <c r="BI11" s="9">
        <v>0.63800000000000001</v>
      </c>
      <c r="BJ11" s="9">
        <v>0.32600000000000001</v>
      </c>
      <c r="BK11" s="9">
        <v>0</v>
      </c>
      <c r="BL11" s="9">
        <v>0</v>
      </c>
      <c r="BM11" s="9">
        <v>0</v>
      </c>
      <c r="BN11" s="9">
        <v>0</v>
      </c>
      <c r="BO11" s="9">
        <v>0</v>
      </c>
      <c r="BP11" s="9">
        <v>0</v>
      </c>
      <c r="BQ11" s="9">
        <v>0.76100000000000001</v>
      </c>
      <c r="BR11" s="9">
        <v>0</v>
      </c>
      <c r="BS11" s="9">
        <v>0.76100000000000001</v>
      </c>
      <c r="BT11" s="9">
        <v>2.7290000000000001</v>
      </c>
      <c r="BU11" s="9">
        <v>1.2729999999999999</v>
      </c>
      <c r="BV11" s="9">
        <v>1.456</v>
      </c>
      <c r="BW11" s="9">
        <v>2.7290000000000001</v>
      </c>
      <c r="BX11" s="9">
        <v>1.2729999999999999</v>
      </c>
      <c r="BY11" s="9">
        <v>1.456</v>
      </c>
      <c r="BZ11" s="9">
        <v>0</v>
      </c>
      <c r="CA11" s="9">
        <v>0</v>
      </c>
      <c r="CB11" s="9">
        <v>0</v>
      </c>
      <c r="CC11" s="9">
        <v>0.96399999999999997</v>
      </c>
      <c r="CD11" s="9">
        <v>0.63800000000000001</v>
      </c>
      <c r="CE11" s="9">
        <v>0.32600000000000001</v>
      </c>
      <c r="CF11" s="9">
        <v>0.96399999999999997</v>
      </c>
      <c r="CG11" s="9">
        <v>0.63800000000000001</v>
      </c>
      <c r="CH11" s="9">
        <v>0.32600000000000001</v>
      </c>
      <c r="CI11" s="9">
        <v>0.96399999999999997</v>
      </c>
      <c r="CJ11" s="9">
        <v>0.63800000000000001</v>
      </c>
      <c r="CK11" s="9">
        <v>0.32600000000000001</v>
      </c>
      <c r="CL11" s="9">
        <v>0</v>
      </c>
      <c r="CM11" s="9">
        <v>0</v>
      </c>
      <c r="CN11" s="9">
        <v>0</v>
      </c>
      <c r="CO11" s="9">
        <v>0</v>
      </c>
      <c r="CP11" s="9">
        <v>0</v>
      </c>
      <c r="CQ11" s="9">
        <v>0</v>
      </c>
      <c r="CR11" s="9">
        <v>0</v>
      </c>
      <c r="CS11" s="9">
        <v>0</v>
      </c>
      <c r="CT11" s="9">
        <v>0</v>
      </c>
      <c r="CU11" s="9">
        <v>0</v>
      </c>
      <c r="CV11" s="9">
        <v>0</v>
      </c>
      <c r="CW11" s="9">
        <v>0</v>
      </c>
      <c r="CX11" s="9">
        <v>0</v>
      </c>
      <c r="CY11" s="9">
        <v>0</v>
      </c>
      <c r="CZ11" s="9">
        <v>0</v>
      </c>
      <c r="DA11" s="9">
        <v>0</v>
      </c>
      <c r="DB11" s="9">
        <v>0</v>
      </c>
      <c r="DC11" s="9">
        <v>0</v>
      </c>
      <c r="DD11" s="9">
        <v>3.49</v>
      </c>
      <c r="DE11" s="9">
        <v>1.2729999999999999</v>
      </c>
      <c r="DF11" s="9">
        <v>2.2170000000000001</v>
      </c>
      <c r="DG11" s="9">
        <v>3.49</v>
      </c>
      <c r="DH11" s="9">
        <v>1.2729999999999999</v>
      </c>
      <c r="DI11" s="9">
        <v>2.2170000000000001</v>
      </c>
      <c r="DJ11" s="9">
        <v>0</v>
      </c>
      <c r="DK11" s="9">
        <v>0</v>
      </c>
      <c r="DL11" s="9">
        <v>0</v>
      </c>
      <c r="DM11" s="9">
        <v>0</v>
      </c>
      <c r="DN11" s="9">
        <v>0</v>
      </c>
      <c r="DO11" s="9">
        <v>0</v>
      </c>
      <c r="DP11" s="9">
        <v>0</v>
      </c>
      <c r="DQ11" s="9">
        <v>0</v>
      </c>
      <c r="DR11" s="9">
        <v>0</v>
      </c>
      <c r="DS11" s="9">
        <v>0.76100000000000001</v>
      </c>
      <c r="DT11" s="9">
        <v>0</v>
      </c>
      <c r="DU11" s="9">
        <v>0.76100000000000001</v>
      </c>
      <c r="DV11" s="9">
        <v>2.7290000000000001</v>
      </c>
      <c r="DW11" s="9">
        <v>1.2729999999999999</v>
      </c>
      <c r="DX11" s="9">
        <v>1.456</v>
      </c>
      <c r="DY11" s="9">
        <v>2.7290000000000001</v>
      </c>
      <c r="DZ11" s="9">
        <v>1.2729999999999999</v>
      </c>
      <c r="EA11" s="9">
        <v>1.456</v>
      </c>
      <c r="EB11" s="9">
        <v>0</v>
      </c>
      <c r="EC11" s="9">
        <v>0</v>
      </c>
      <c r="ED11" s="9">
        <v>0</v>
      </c>
      <c r="EE11" s="9">
        <v>6.0739999999999998</v>
      </c>
      <c r="EF11" s="9">
        <v>3.605</v>
      </c>
      <c r="EG11" s="9">
        <v>2.4689999999999999</v>
      </c>
      <c r="EH11" s="9">
        <v>6.0739999999999998</v>
      </c>
      <c r="EI11" s="9">
        <v>3.605</v>
      </c>
      <c r="EJ11" s="9">
        <v>2.4689999999999999</v>
      </c>
      <c r="EK11" s="9">
        <v>3.246</v>
      </c>
      <c r="EL11" s="9">
        <v>2.5379999999999998</v>
      </c>
      <c r="EM11" s="9">
        <v>0.70799999999999996</v>
      </c>
      <c r="EN11" s="9">
        <v>2.0910000000000002</v>
      </c>
      <c r="EO11" s="9">
        <v>0.75600000000000001</v>
      </c>
      <c r="EP11" s="9">
        <v>1.335</v>
      </c>
      <c r="EQ11" s="9">
        <v>0.311</v>
      </c>
      <c r="ER11" s="9">
        <v>0.311</v>
      </c>
      <c r="ES11" s="9">
        <v>0</v>
      </c>
      <c r="ET11" s="9">
        <v>0.42599999999999999</v>
      </c>
      <c r="EU11" s="9">
        <v>0</v>
      </c>
      <c r="EV11" s="9">
        <v>0.42599999999999999</v>
      </c>
      <c r="EW11" s="9">
        <v>0</v>
      </c>
      <c r="EX11" s="9">
        <v>0</v>
      </c>
      <c r="EY11" s="9">
        <v>0</v>
      </c>
      <c r="EZ11" s="9">
        <v>0</v>
      </c>
      <c r="FA11" s="9">
        <v>0</v>
      </c>
      <c r="FB11" s="9">
        <v>0</v>
      </c>
      <c r="FC11" s="9">
        <v>0</v>
      </c>
      <c r="FD11" s="9">
        <v>0</v>
      </c>
      <c r="FE11" s="9">
        <v>0</v>
      </c>
      <c r="FF11" s="9">
        <v>5.2569999999999997</v>
      </c>
      <c r="FG11" s="9">
        <v>3.1070000000000002</v>
      </c>
      <c r="FH11" s="9">
        <v>2.15</v>
      </c>
      <c r="FI11" s="9">
        <v>5.2569999999999997</v>
      </c>
      <c r="FJ11" s="9">
        <v>3.1070000000000002</v>
      </c>
      <c r="FK11" s="9">
        <v>2.15</v>
      </c>
      <c r="FL11" s="9">
        <v>1.883</v>
      </c>
      <c r="FM11" s="9">
        <v>1.02</v>
      </c>
      <c r="FN11" s="9">
        <v>0.86299999999999999</v>
      </c>
      <c r="FO11" s="9">
        <v>0.73399999999999999</v>
      </c>
      <c r="FP11" s="9">
        <v>0</v>
      </c>
      <c r="FQ11" s="9">
        <v>0.73399999999999999</v>
      </c>
      <c r="FR11" s="9">
        <v>0.66500000000000004</v>
      </c>
      <c r="FS11" s="9">
        <v>0.66500000000000004</v>
      </c>
      <c r="FT11" s="9">
        <v>0</v>
      </c>
      <c r="FU11" s="9">
        <v>0.85</v>
      </c>
      <c r="FV11" s="9">
        <v>0.64600000000000002</v>
      </c>
      <c r="FW11" s="9">
        <v>0.20399999999999999</v>
      </c>
      <c r="FX11" s="9">
        <v>1.1240000000000001</v>
      </c>
      <c r="FY11" s="9">
        <v>0.77500000000000002</v>
      </c>
      <c r="FZ11" s="9">
        <v>0.34899999999999998</v>
      </c>
      <c r="GA11" s="9">
        <v>1.1240000000000001</v>
      </c>
      <c r="GB11" s="9">
        <v>0.77500000000000002</v>
      </c>
      <c r="GC11" s="9">
        <v>0.34899999999999998</v>
      </c>
      <c r="GD11" s="9">
        <v>0</v>
      </c>
      <c r="GE11" s="9">
        <v>0</v>
      </c>
      <c r="GF11" s="9">
        <v>0</v>
      </c>
      <c r="GG11" s="9">
        <v>6.3609999999999998</v>
      </c>
      <c r="GH11" s="9">
        <v>3.81</v>
      </c>
      <c r="GI11" s="9">
        <v>2.5510000000000002</v>
      </c>
      <c r="GJ11" s="9">
        <v>6.1349999999999998</v>
      </c>
      <c r="GK11" s="9">
        <v>3.81</v>
      </c>
      <c r="GL11" s="9">
        <v>2.3250000000000002</v>
      </c>
      <c r="GM11" s="9">
        <v>1.361</v>
      </c>
      <c r="GN11" s="9">
        <v>0.66300000000000003</v>
      </c>
      <c r="GO11" s="9">
        <v>0.69899999999999995</v>
      </c>
      <c r="GP11" s="9">
        <v>2.2709999999999999</v>
      </c>
      <c r="GQ11" s="9">
        <v>1.3049999999999999</v>
      </c>
      <c r="GR11" s="9">
        <v>0.96699999999999997</v>
      </c>
      <c r="GS11" s="9">
        <v>0.437</v>
      </c>
      <c r="GT11" s="9">
        <v>0</v>
      </c>
      <c r="GU11" s="9">
        <v>0.437</v>
      </c>
      <c r="GV11" s="9">
        <v>1.02</v>
      </c>
      <c r="GW11" s="9">
        <v>0.79700000000000004</v>
      </c>
      <c r="GX11" s="9">
        <v>0.223</v>
      </c>
      <c r="GY11" s="9">
        <v>1.2709999999999999</v>
      </c>
      <c r="GZ11" s="9">
        <v>1.0449999999999999</v>
      </c>
      <c r="HA11" s="9">
        <v>0.22600000000000001</v>
      </c>
      <c r="HB11" s="9">
        <v>1.0449999999999999</v>
      </c>
      <c r="HC11" s="9">
        <v>1.0449999999999999</v>
      </c>
      <c r="HD11" s="9">
        <v>0</v>
      </c>
      <c r="HE11" s="9">
        <v>0.22600000000000001</v>
      </c>
      <c r="HF11" s="9">
        <v>0</v>
      </c>
      <c r="HG11" s="9">
        <v>0.22600000000000001</v>
      </c>
      <c r="HH11" s="9">
        <v>2.577</v>
      </c>
      <c r="HI11" s="9">
        <v>1.6120000000000001</v>
      </c>
      <c r="HJ11" s="9">
        <v>0.96499999999999997</v>
      </c>
      <c r="HK11" s="9">
        <v>2.577</v>
      </c>
      <c r="HL11" s="9">
        <v>1.6120000000000001</v>
      </c>
      <c r="HM11" s="9">
        <v>0.96499999999999997</v>
      </c>
      <c r="HN11" s="9">
        <v>1.24</v>
      </c>
      <c r="HO11" s="9">
        <v>0.46600000000000003</v>
      </c>
      <c r="HP11" s="9">
        <v>0.77400000000000002</v>
      </c>
      <c r="HQ11" s="9">
        <v>1.1459999999999999</v>
      </c>
      <c r="HR11" s="9">
        <v>1.1459999999999999</v>
      </c>
      <c r="HS11" s="9">
        <v>0</v>
      </c>
      <c r="HT11" s="9">
        <v>0.192</v>
      </c>
      <c r="HU11" s="9">
        <v>0</v>
      </c>
      <c r="HV11" s="9">
        <v>0.192</v>
      </c>
      <c r="HW11" s="9">
        <v>0</v>
      </c>
      <c r="HX11" s="9">
        <v>0</v>
      </c>
      <c r="HY11" s="9">
        <v>0</v>
      </c>
      <c r="HZ11" s="9">
        <v>0</v>
      </c>
      <c r="IA11" s="9">
        <v>0</v>
      </c>
      <c r="IB11" s="9">
        <v>0</v>
      </c>
      <c r="IC11" s="9">
        <v>0</v>
      </c>
      <c r="ID11" s="9">
        <v>0</v>
      </c>
      <c r="IE11" s="9">
        <v>0</v>
      </c>
      <c r="IF11" s="9">
        <v>0</v>
      </c>
      <c r="IG11" s="9">
        <v>0</v>
      </c>
      <c r="IH11" s="9">
        <v>0</v>
      </c>
      <c r="II11" s="9">
        <v>3.66</v>
      </c>
      <c r="IJ11" s="9">
        <v>2.3180000000000001</v>
      </c>
      <c r="IK11" s="9">
        <v>1.3420000000000001</v>
      </c>
      <c r="IL11" s="9">
        <v>3.66</v>
      </c>
      <c r="IM11" s="9">
        <v>2.3180000000000001</v>
      </c>
      <c r="IN11" s="9">
        <v>1.3420000000000001</v>
      </c>
      <c r="IO11" s="9">
        <v>0</v>
      </c>
      <c r="IP11" s="9">
        <v>0</v>
      </c>
      <c r="IQ11" s="9">
        <v>0</v>
      </c>
    </row>
    <row r="12" spans="1:251">
      <c r="A12" s="10">
        <v>42401</v>
      </c>
      <c r="B12" s="9">
        <v>5.3390000000000004</v>
      </c>
      <c r="C12" s="9">
        <v>10.916</v>
      </c>
      <c r="D12" s="9">
        <v>5.577</v>
      </c>
      <c r="E12" s="9">
        <v>5.3390000000000004</v>
      </c>
      <c r="F12" s="9">
        <v>4.9740000000000002</v>
      </c>
      <c r="G12" s="9">
        <v>2.887</v>
      </c>
      <c r="H12" s="9">
        <v>2.0870000000000002</v>
      </c>
      <c r="I12" s="9">
        <v>1.008</v>
      </c>
      <c r="J12" s="9">
        <v>0.58099999999999996</v>
      </c>
      <c r="K12" s="9">
        <v>0.42699999999999999</v>
      </c>
      <c r="L12" s="9">
        <v>2.1680000000000001</v>
      </c>
      <c r="M12" s="9">
        <v>1.9039999999999999</v>
      </c>
      <c r="N12" s="9">
        <v>0.26500000000000001</v>
      </c>
      <c r="O12" s="9">
        <v>1.5980000000000001</v>
      </c>
      <c r="P12" s="9">
        <v>0.20599999999999999</v>
      </c>
      <c r="Q12" s="9">
        <v>1.3919999999999999</v>
      </c>
      <c r="R12" s="9">
        <v>1.167</v>
      </c>
      <c r="S12" s="9">
        <v>0</v>
      </c>
      <c r="T12" s="9">
        <v>1.167</v>
      </c>
      <c r="U12" s="9">
        <v>1.167</v>
      </c>
      <c r="V12" s="9">
        <v>0</v>
      </c>
      <c r="W12" s="9">
        <v>1.167</v>
      </c>
      <c r="X12" s="9">
        <v>0</v>
      </c>
      <c r="Y12" s="9">
        <v>0</v>
      </c>
      <c r="Z12" s="9">
        <v>0</v>
      </c>
      <c r="AA12" s="9">
        <v>5.0960000000000001</v>
      </c>
      <c r="AB12" s="9">
        <v>3.0830000000000002</v>
      </c>
      <c r="AC12" s="9">
        <v>2.0129999999999999</v>
      </c>
      <c r="AD12" s="9">
        <v>5.0960000000000001</v>
      </c>
      <c r="AE12" s="9">
        <v>3.0830000000000002</v>
      </c>
      <c r="AF12" s="9">
        <v>2.0129999999999999</v>
      </c>
      <c r="AG12" s="9">
        <v>2.33</v>
      </c>
      <c r="AH12" s="9">
        <v>1.6140000000000001</v>
      </c>
      <c r="AI12" s="9">
        <v>0.71599999999999997</v>
      </c>
      <c r="AJ12" s="9">
        <v>1.5249999999999999</v>
      </c>
      <c r="AK12" s="9">
        <v>1.2070000000000001</v>
      </c>
      <c r="AL12" s="9">
        <v>0.318</v>
      </c>
      <c r="AM12" s="9">
        <v>0.496</v>
      </c>
      <c r="AN12" s="9">
        <v>0</v>
      </c>
      <c r="AO12" s="9">
        <v>0.496</v>
      </c>
      <c r="AP12" s="9">
        <v>0.497</v>
      </c>
      <c r="AQ12" s="9">
        <v>0.26200000000000001</v>
      </c>
      <c r="AR12" s="9">
        <v>0.23499999999999999</v>
      </c>
      <c r="AS12" s="9">
        <v>0.248</v>
      </c>
      <c r="AT12" s="9">
        <v>0</v>
      </c>
      <c r="AU12" s="9">
        <v>0.248</v>
      </c>
      <c r="AV12" s="9">
        <v>0.248</v>
      </c>
      <c r="AW12" s="9">
        <v>0</v>
      </c>
      <c r="AX12" s="9">
        <v>0.248</v>
      </c>
      <c r="AY12" s="9">
        <v>0</v>
      </c>
      <c r="AZ12" s="9">
        <v>0</v>
      </c>
      <c r="BA12" s="9">
        <v>0</v>
      </c>
      <c r="BB12" s="9">
        <v>3.448</v>
      </c>
      <c r="BC12" s="9">
        <v>2.56</v>
      </c>
      <c r="BD12" s="9">
        <v>0.88800000000000001</v>
      </c>
      <c r="BE12" s="9">
        <v>3.448</v>
      </c>
      <c r="BF12" s="9">
        <v>2.56</v>
      </c>
      <c r="BG12" s="9">
        <v>0.88800000000000001</v>
      </c>
      <c r="BH12" s="9">
        <v>0</v>
      </c>
      <c r="BI12" s="9">
        <v>0</v>
      </c>
      <c r="BJ12" s="9">
        <v>0</v>
      </c>
      <c r="BK12" s="9">
        <v>0.35899999999999999</v>
      </c>
      <c r="BL12" s="9">
        <v>0.35899999999999999</v>
      </c>
      <c r="BM12" s="9">
        <v>0</v>
      </c>
      <c r="BN12" s="9">
        <v>0</v>
      </c>
      <c r="BO12" s="9">
        <v>0</v>
      </c>
      <c r="BP12" s="9">
        <v>0</v>
      </c>
      <c r="BQ12" s="9">
        <v>1.306</v>
      </c>
      <c r="BR12" s="9">
        <v>1.0029999999999999</v>
      </c>
      <c r="BS12" s="9">
        <v>0.30399999999999999</v>
      </c>
      <c r="BT12" s="9">
        <v>1.7829999999999999</v>
      </c>
      <c r="BU12" s="9">
        <v>1.1990000000000001</v>
      </c>
      <c r="BV12" s="9">
        <v>0.58399999999999996</v>
      </c>
      <c r="BW12" s="9">
        <v>1.7829999999999999</v>
      </c>
      <c r="BX12" s="9">
        <v>1.1990000000000001</v>
      </c>
      <c r="BY12" s="9">
        <v>0.58399999999999996</v>
      </c>
      <c r="BZ12" s="9">
        <v>0</v>
      </c>
      <c r="CA12" s="9">
        <v>0</v>
      </c>
      <c r="CB12" s="9">
        <v>0</v>
      </c>
      <c r="CC12" s="9">
        <v>0</v>
      </c>
      <c r="CD12" s="9">
        <v>0</v>
      </c>
      <c r="CE12" s="9">
        <v>0</v>
      </c>
      <c r="CF12" s="9">
        <v>0</v>
      </c>
      <c r="CG12" s="9">
        <v>0</v>
      </c>
      <c r="CH12" s="9">
        <v>0</v>
      </c>
      <c r="CI12" s="9">
        <v>0</v>
      </c>
      <c r="CJ12" s="9">
        <v>0</v>
      </c>
      <c r="CK12" s="9">
        <v>0</v>
      </c>
      <c r="CL12" s="9">
        <v>0</v>
      </c>
      <c r="CM12" s="9">
        <v>0</v>
      </c>
      <c r="CN12" s="9">
        <v>0</v>
      </c>
      <c r="CO12" s="9">
        <v>0</v>
      </c>
      <c r="CP12" s="9">
        <v>0</v>
      </c>
      <c r="CQ12" s="9">
        <v>0</v>
      </c>
      <c r="CR12" s="9">
        <v>0</v>
      </c>
      <c r="CS12" s="9">
        <v>0</v>
      </c>
      <c r="CT12" s="9">
        <v>0</v>
      </c>
      <c r="CU12" s="9">
        <v>0</v>
      </c>
      <c r="CV12" s="9">
        <v>0</v>
      </c>
      <c r="CW12" s="9">
        <v>0</v>
      </c>
      <c r="CX12" s="9">
        <v>0</v>
      </c>
      <c r="CY12" s="9">
        <v>0</v>
      </c>
      <c r="CZ12" s="9">
        <v>0</v>
      </c>
      <c r="DA12" s="9">
        <v>0</v>
      </c>
      <c r="DB12" s="9">
        <v>0</v>
      </c>
      <c r="DC12" s="9">
        <v>0</v>
      </c>
      <c r="DD12" s="9">
        <v>3.448</v>
      </c>
      <c r="DE12" s="9">
        <v>2.56</v>
      </c>
      <c r="DF12" s="9">
        <v>0.88800000000000001</v>
      </c>
      <c r="DG12" s="9">
        <v>3.448</v>
      </c>
      <c r="DH12" s="9">
        <v>2.56</v>
      </c>
      <c r="DI12" s="9">
        <v>0.88800000000000001</v>
      </c>
      <c r="DJ12" s="9">
        <v>0</v>
      </c>
      <c r="DK12" s="9">
        <v>0</v>
      </c>
      <c r="DL12" s="9">
        <v>0</v>
      </c>
      <c r="DM12" s="9">
        <v>0.35899999999999999</v>
      </c>
      <c r="DN12" s="9">
        <v>0.35899999999999999</v>
      </c>
      <c r="DO12" s="9">
        <v>0</v>
      </c>
      <c r="DP12" s="9">
        <v>0</v>
      </c>
      <c r="DQ12" s="9">
        <v>0</v>
      </c>
      <c r="DR12" s="9">
        <v>0</v>
      </c>
      <c r="DS12" s="9">
        <v>1.306</v>
      </c>
      <c r="DT12" s="9">
        <v>1.0029999999999999</v>
      </c>
      <c r="DU12" s="9">
        <v>0.30399999999999999</v>
      </c>
      <c r="DV12" s="9">
        <v>1.7829999999999999</v>
      </c>
      <c r="DW12" s="9">
        <v>1.1990000000000001</v>
      </c>
      <c r="DX12" s="9">
        <v>0.58399999999999996</v>
      </c>
      <c r="DY12" s="9">
        <v>1.7829999999999999</v>
      </c>
      <c r="DZ12" s="9">
        <v>1.1990000000000001</v>
      </c>
      <c r="EA12" s="9">
        <v>0.58399999999999996</v>
      </c>
      <c r="EB12" s="9">
        <v>0</v>
      </c>
      <c r="EC12" s="9">
        <v>0</v>
      </c>
      <c r="ED12" s="9">
        <v>0</v>
      </c>
      <c r="EE12" s="9">
        <v>8.1129999999999995</v>
      </c>
      <c r="EF12" s="9">
        <v>2.4359999999999999</v>
      </c>
      <c r="EG12" s="9">
        <v>5.6769999999999996</v>
      </c>
      <c r="EH12" s="9">
        <v>8.1129999999999995</v>
      </c>
      <c r="EI12" s="9">
        <v>2.4359999999999999</v>
      </c>
      <c r="EJ12" s="9">
        <v>5.6769999999999996</v>
      </c>
      <c r="EK12" s="9">
        <v>4.3070000000000004</v>
      </c>
      <c r="EL12" s="9">
        <v>1.7210000000000001</v>
      </c>
      <c r="EM12" s="9">
        <v>2.5859999999999999</v>
      </c>
      <c r="EN12" s="9">
        <v>2.2919999999999998</v>
      </c>
      <c r="EO12" s="9">
        <v>0.44700000000000001</v>
      </c>
      <c r="EP12" s="9">
        <v>1.845</v>
      </c>
      <c r="EQ12" s="9">
        <v>1.01</v>
      </c>
      <c r="ER12" s="9">
        <v>0</v>
      </c>
      <c r="ES12" s="9">
        <v>1.01</v>
      </c>
      <c r="ET12" s="9">
        <v>0.23599999999999999</v>
      </c>
      <c r="EU12" s="9">
        <v>0</v>
      </c>
      <c r="EV12" s="9">
        <v>0.23599999999999999</v>
      </c>
      <c r="EW12" s="9">
        <v>0.26800000000000002</v>
      </c>
      <c r="EX12" s="9">
        <v>0.26800000000000002</v>
      </c>
      <c r="EY12" s="9">
        <v>0</v>
      </c>
      <c r="EZ12" s="9">
        <v>0.26800000000000002</v>
      </c>
      <c r="FA12" s="9">
        <v>0.26800000000000002</v>
      </c>
      <c r="FB12" s="9">
        <v>0</v>
      </c>
      <c r="FC12" s="9">
        <v>0</v>
      </c>
      <c r="FD12" s="9">
        <v>0</v>
      </c>
      <c r="FE12" s="9">
        <v>0</v>
      </c>
      <c r="FF12" s="9">
        <v>5.3949999999999996</v>
      </c>
      <c r="FG12" s="9">
        <v>3.8719999999999999</v>
      </c>
      <c r="FH12" s="9">
        <v>1.5229999999999999</v>
      </c>
      <c r="FI12" s="9">
        <v>5.3949999999999996</v>
      </c>
      <c r="FJ12" s="9">
        <v>3.8719999999999999</v>
      </c>
      <c r="FK12" s="9">
        <v>1.5229999999999999</v>
      </c>
      <c r="FL12" s="9">
        <v>1.234</v>
      </c>
      <c r="FM12" s="9">
        <v>0.65400000000000003</v>
      </c>
      <c r="FN12" s="9">
        <v>0.57999999999999996</v>
      </c>
      <c r="FO12" s="9">
        <v>1.9990000000000001</v>
      </c>
      <c r="FP12" s="9">
        <v>1.5489999999999999</v>
      </c>
      <c r="FQ12" s="9">
        <v>0.44900000000000001</v>
      </c>
      <c r="FR12" s="9">
        <v>0.72799999999999998</v>
      </c>
      <c r="FS12" s="9">
        <v>0.46400000000000002</v>
      </c>
      <c r="FT12" s="9">
        <v>0.26500000000000001</v>
      </c>
      <c r="FU12" s="9">
        <v>0.71499999999999997</v>
      </c>
      <c r="FV12" s="9">
        <v>0.48599999999999999</v>
      </c>
      <c r="FW12" s="9">
        <v>0.22900000000000001</v>
      </c>
      <c r="FX12" s="9">
        <v>0.71899999999999997</v>
      </c>
      <c r="FY12" s="9">
        <v>0.71899999999999997</v>
      </c>
      <c r="FZ12" s="9">
        <v>0</v>
      </c>
      <c r="GA12" s="9">
        <v>0.71899999999999997</v>
      </c>
      <c r="GB12" s="9">
        <v>0.71899999999999997</v>
      </c>
      <c r="GC12" s="9">
        <v>0</v>
      </c>
      <c r="GD12" s="9">
        <v>0</v>
      </c>
      <c r="GE12" s="9">
        <v>0</v>
      </c>
      <c r="GF12" s="9">
        <v>0</v>
      </c>
      <c r="GG12" s="9">
        <v>5.681</v>
      </c>
      <c r="GH12" s="9">
        <v>4.4459999999999997</v>
      </c>
      <c r="GI12" s="9">
        <v>1.2350000000000001</v>
      </c>
      <c r="GJ12" s="9">
        <v>5.4779999999999998</v>
      </c>
      <c r="GK12" s="9">
        <v>4.4459999999999997</v>
      </c>
      <c r="GL12" s="9">
        <v>1.0309999999999999</v>
      </c>
      <c r="GM12" s="9">
        <v>1.2410000000000001</v>
      </c>
      <c r="GN12" s="9">
        <v>0.90900000000000003</v>
      </c>
      <c r="GO12" s="9">
        <v>0.33200000000000002</v>
      </c>
      <c r="GP12" s="9">
        <v>0.82399999999999995</v>
      </c>
      <c r="GQ12" s="9">
        <v>0.82399999999999995</v>
      </c>
      <c r="GR12" s="9">
        <v>0</v>
      </c>
      <c r="GS12" s="9">
        <v>1.651</v>
      </c>
      <c r="GT12" s="9">
        <v>1.385</v>
      </c>
      <c r="GU12" s="9">
        <v>0.26700000000000002</v>
      </c>
      <c r="GV12" s="9">
        <v>1.101</v>
      </c>
      <c r="GW12" s="9">
        <v>0.66800000000000004</v>
      </c>
      <c r="GX12" s="9">
        <v>0.433</v>
      </c>
      <c r="GY12" s="9">
        <v>0.86299999999999999</v>
      </c>
      <c r="GZ12" s="9">
        <v>0.66</v>
      </c>
      <c r="HA12" s="9">
        <v>0.20300000000000001</v>
      </c>
      <c r="HB12" s="9">
        <v>0.66</v>
      </c>
      <c r="HC12" s="9">
        <v>0.66</v>
      </c>
      <c r="HD12" s="9">
        <v>0</v>
      </c>
      <c r="HE12" s="9">
        <v>0.20300000000000001</v>
      </c>
      <c r="HF12" s="9">
        <v>0</v>
      </c>
      <c r="HG12" s="9">
        <v>0.20300000000000001</v>
      </c>
      <c r="HH12" s="9">
        <v>2.8340000000000001</v>
      </c>
      <c r="HI12" s="9">
        <v>1.754</v>
      </c>
      <c r="HJ12" s="9">
        <v>1.08</v>
      </c>
      <c r="HK12" s="9">
        <v>2.8340000000000001</v>
      </c>
      <c r="HL12" s="9">
        <v>1.754</v>
      </c>
      <c r="HM12" s="9">
        <v>1.08</v>
      </c>
      <c r="HN12" s="9">
        <v>0.85199999999999998</v>
      </c>
      <c r="HO12" s="9">
        <v>0.42899999999999999</v>
      </c>
      <c r="HP12" s="9">
        <v>0.42299999999999999</v>
      </c>
      <c r="HQ12" s="9">
        <v>0.91100000000000003</v>
      </c>
      <c r="HR12" s="9">
        <v>0.73399999999999999</v>
      </c>
      <c r="HS12" s="9">
        <v>0.17699999999999999</v>
      </c>
      <c r="HT12" s="9">
        <v>0.59099999999999997</v>
      </c>
      <c r="HU12" s="9">
        <v>0.59099999999999997</v>
      </c>
      <c r="HV12" s="9">
        <v>0</v>
      </c>
      <c r="HW12" s="9">
        <v>0.48</v>
      </c>
      <c r="HX12" s="9">
        <v>0</v>
      </c>
      <c r="HY12" s="9">
        <v>0.48</v>
      </c>
      <c r="HZ12" s="9">
        <v>0</v>
      </c>
      <c r="IA12" s="9">
        <v>0</v>
      </c>
      <c r="IB12" s="9">
        <v>0</v>
      </c>
      <c r="IC12" s="9">
        <v>0</v>
      </c>
      <c r="ID12" s="9">
        <v>0</v>
      </c>
      <c r="IE12" s="9">
        <v>0</v>
      </c>
      <c r="IF12" s="9">
        <v>0</v>
      </c>
      <c r="IG12" s="9">
        <v>0</v>
      </c>
      <c r="IH12" s="9">
        <v>0</v>
      </c>
      <c r="II12" s="9">
        <v>5.6420000000000003</v>
      </c>
      <c r="IJ12" s="9">
        <v>4.8689999999999998</v>
      </c>
      <c r="IK12" s="9">
        <v>0.77200000000000002</v>
      </c>
      <c r="IL12" s="9">
        <v>5.6420000000000003</v>
      </c>
      <c r="IM12" s="9">
        <v>4.8689999999999998</v>
      </c>
      <c r="IN12" s="9">
        <v>0.77200000000000002</v>
      </c>
      <c r="IO12" s="9">
        <v>1.1459999999999999</v>
      </c>
      <c r="IP12" s="9">
        <v>0.85099999999999998</v>
      </c>
      <c r="IQ12" s="9">
        <v>0.29499999999999998</v>
      </c>
    </row>
    <row r="13" spans="1:251">
      <c r="A13" s="10">
        <v>42767</v>
      </c>
      <c r="B13" s="9">
        <v>5.3810000000000002</v>
      </c>
      <c r="C13" s="9">
        <v>10.846</v>
      </c>
      <c r="D13" s="9">
        <v>5.4649999999999999</v>
      </c>
      <c r="E13" s="9">
        <v>5.3810000000000002</v>
      </c>
      <c r="F13" s="9">
        <v>3.9750000000000001</v>
      </c>
      <c r="G13" s="9">
        <v>1.643</v>
      </c>
      <c r="H13" s="9">
        <v>2.3319999999999999</v>
      </c>
      <c r="I13" s="9">
        <v>1.468</v>
      </c>
      <c r="J13" s="9">
        <v>0.82899999999999996</v>
      </c>
      <c r="K13" s="9">
        <v>0.63900000000000001</v>
      </c>
      <c r="L13" s="9">
        <v>2.9060000000000001</v>
      </c>
      <c r="M13" s="9">
        <v>1.871</v>
      </c>
      <c r="N13" s="9">
        <v>1.0349999999999999</v>
      </c>
      <c r="O13" s="9">
        <v>2.0289999999999999</v>
      </c>
      <c r="P13" s="9">
        <v>0.85399999999999998</v>
      </c>
      <c r="Q13" s="9">
        <v>1.175</v>
      </c>
      <c r="R13" s="9">
        <v>0.46800000000000003</v>
      </c>
      <c r="S13" s="9">
        <v>0.26800000000000002</v>
      </c>
      <c r="T13" s="9">
        <v>0.2</v>
      </c>
      <c r="U13" s="9">
        <v>0.46800000000000003</v>
      </c>
      <c r="V13" s="9">
        <v>0.26800000000000002</v>
      </c>
      <c r="W13" s="9">
        <v>0.2</v>
      </c>
      <c r="X13" s="9">
        <v>0</v>
      </c>
      <c r="Y13" s="9">
        <v>0</v>
      </c>
      <c r="Z13" s="9">
        <v>0</v>
      </c>
      <c r="AA13" s="9">
        <v>4.4720000000000004</v>
      </c>
      <c r="AB13" s="9">
        <v>2.97</v>
      </c>
      <c r="AC13" s="9">
        <v>1.502</v>
      </c>
      <c r="AD13" s="9">
        <v>4.4720000000000004</v>
      </c>
      <c r="AE13" s="9">
        <v>2.97</v>
      </c>
      <c r="AF13" s="9">
        <v>1.502</v>
      </c>
      <c r="AG13" s="9">
        <v>2.4670000000000001</v>
      </c>
      <c r="AH13" s="9">
        <v>1.518</v>
      </c>
      <c r="AI13" s="9">
        <v>0.95</v>
      </c>
      <c r="AJ13" s="9">
        <v>0.52400000000000002</v>
      </c>
      <c r="AK13" s="9">
        <v>0.52400000000000002</v>
      </c>
      <c r="AL13" s="9">
        <v>0</v>
      </c>
      <c r="AM13" s="9">
        <v>0.83</v>
      </c>
      <c r="AN13" s="9">
        <v>0.27700000000000002</v>
      </c>
      <c r="AO13" s="9">
        <v>0.55300000000000005</v>
      </c>
      <c r="AP13" s="9">
        <v>0.33300000000000002</v>
      </c>
      <c r="AQ13" s="9">
        <v>0.33300000000000002</v>
      </c>
      <c r="AR13" s="9">
        <v>0</v>
      </c>
      <c r="AS13" s="9">
        <v>0.318</v>
      </c>
      <c r="AT13" s="9">
        <v>0.318</v>
      </c>
      <c r="AU13" s="9">
        <v>0</v>
      </c>
      <c r="AV13" s="9">
        <v>0.318</v>
      </c>
      <c r="AW13" s="9">
        <v>0.318</v>
      </c>
      <c r="AX13" s="9">
        <v>0</v>
      </c>
      <c r="AY13" s="9">
        <v>0</v>
      </c>
      <c r="AZ13" s="9">
        <v>0</v>
      </c>
      <c r="BA13" s="9">
        <v>0</v>
      </c>
      <c r="BB13" s="9">
        <v>4.3339999999999996</v>
      </c>
      <c r="BC13" s="9">
        <v>2.431</v>
      </c>
      <c r="BD13" s="9">
        <v>1.9039999999999999</v>
      </c>
      <c r="BE13" s="9">
        <v>4.0019999999999998</v>
      </c>
      <c r="BF13" s="9">
        <v>2.431</v>
      </c>
      <c r="BG13" s="9">
        <v>1.571</v>
      </c>
      <c r="BH13" s="9">
        <v>0.91400000000000003</v>
      </c>
      <c r="BI13" s="9">
        <v>0.48899999999999999</v>
      </c>
      <c r="BJ13" s="9">
        <v>0.42499999999999999</v>
      </c>
      <c r="BK13" s="9">
        <v>0</v>
      </c>
      <c r="BL13" s="9">
        <v>0</v>
      </c>
      <c r="BM13" s="9">
        <v>0</v>
      </c>
      <c r="BN13" s="9">
        <v>0</v>
      </c>
      <c r="BO13" s="9">
        <v>0</v>
      </c>
      <c r="BP13" s="9">
        <v>0</v>
      </c>
      <c r="BQ13" s="9">
        <v>0.72799999999999998</v>
      </c>
      <c r="BR13" s="9">
        <v>0.30599999999999999</v>
      </c>
      <c r="BS13" s="9">
        <v>0.42199999999999999</v>
      </c>
      <c r="BT13" s="9">
        <v>2.6920000000000002</v>
      </c>
      <c r="BU13" s="9">
        <v>1.6359999999999999</v>
      </c>
      <c r="BV13" s="9">
        <v>1.056</v>
      </c>
      <c r="BW13" s="9">
        <v>2.36</v>
      </c>
      <c r="BX13" s="9">
        <v>1.6359999999999999</v>
      </c>
      <c r="BY13" s="9">
        <v>0.72399999999999998</v>
      </c>
      <c r="BZ13" s="9">
        <v>0.33200000000000002</v>
      </c>
      <c r="CA13" s="9">
        <v>0</v>
      </c>
      <c r="CB13" s="9">
        <v>0.33200000000000002</v>
      </c>
      <c r="CC13" s="9">
        <v>0.72099999999999997</v>
      </c>
      <c r="CD13" s="9">
        <v>0.48899999999999999</v>
      </c>
      <c r="CE13" s="9">
        <v>0.23200000000000001</v>
      </c>
      <c r="CF13" s="9">
        <v>0.72099999999999997</v>
      </c>
      <c r="CG13" s="9">
        <v>0.48899999999999999</v>
      </c>
      <c r="CH13" s="9">
        <v>0.23200000000000001</v>
      </c>
      <c r="CI13" s="9">
        <v>0.72099999999999997</v>
      </c>
      <c r="CJ13" s="9">
        <v>0.48899999999999999</v>
      </c>
      <c r="CK13" s="9">
        <v>0.23200000000000001</v>
      </c>
      <c r="CL13" s="9">
        <v>0</v>
      </c>
      <c r="CM13" s="9">
        <v>0</v>
      </c>
      <c r="CN13" s="9">
        <v>0</v>
      </c>
      <c r="CO13" s="9">
        <v>0</v>
      </c>
      <c r="CP13" s="9">
        <v>0</v>
      </c>
      <c r="CQ13" s="9">
        <v>0</v>
      </c>
      <c r="CR13" s="9">
        <v>0</v>
      </c>
      <c r="CS13" s="9">
        <v>0</v>
      </c>
      <c r="CT13" s="9">
        <v>0</v>
      </c>
      <c r="CU13" s="9">
        <v>0</v>
      </c>
      <c r="CV13" s="9">
        <v>0</v>
      </c>
      <c r="CW13" s="9">
        <v>0</v>
      </c>
      <c r="CX13" s="9">
        <v>0</v>
      </c>
      <c r="CY13" s="9">
        <v>0</v>
      </c>
      <c r="CZ13" s="9">
        <v>0</v>
      </c>
      <c r="DA13" s="9">
        <v>0</v>
      </c>
      <c r="DB13" s="9">
        <v>0</v>
      </c>
      <c r="DC13" s="9">
        <v>0</v>
      </c>
      <c r="DD13" s="9">
        <v>3.613</v>
      </c>
      <c r="DE13" s="9">
        <v>1.9419999999999999</v>
      </c>
      <c r="DF13" s="9">
        <v>1.671</v>
      </c>
      <c r="DG13" s="9">
        <v>3.2810000000000001</v>
      </c>
      <c r="DH13" s="9">
        <v>1.9419999999999999</v>
      </c>
      <c r="DI13" s="9">
        <v>1.339</v>
      </c>
      <c r="DJ13" s="9">
        <v>0.193</v>
      </c>
      <c r="DK13" s="9">
        <v>0</v>
      </c>
      <c r="DL13" s="9">
        <v>0.193</v>
      </c>
      <c r="DM13" s="9">
        <v>0</v>
      </c>
      <c r="DN13" s="9">
        <v>0</v>
      </c>
      <c r="DO13" s="9">
        <v>0</v>
      </c>
      <c r="DP13" s="9">
        <v>0</v>
      </c>
      <c r="DQ13" s="9">
        <v>0</v>
      </c>
      <c r="DR13" s="9">
        <v>0</v>
      </c>
      <c r="DS13" s="9">
        <v>0.72799999999999998</v>
      </c>
      <c r="DT13" s="9">
        <v>0.30599999999999999</v>
      </c>
      <c r="DU13" s="9">
        <v>0.42199999999999999</v>
      </c>
      <c r="DV13" s="9">
        <v>2.6920000000000002</v>
      </c>
      <c r="DW13" s="9">
        <v>1.6359999999999999</v>
      </c>
      <c r="DX13" s="9">
        <v>1.056</v>
      </c>
      <c r="DY13" s="9">
        <v>2.36</v>
      </c>
      <c r="DZ13" s="9">
        <v>1.6359999999999999</v>
      </c>
      <c r="EA13" s="9">
        <v>0.72399999999999998</v>
      </c>
      <c r="EB13" s="9">
        <v>0.33200000000000002</v>
      </c>
      <c r="EC13" s="9">
        <v>0</v>
      </c>
      <c r="ED13" s="9">
        <v>0.33200000000000002</v>
      </c>
      <c r="EE13" s="9">
        <v>7.5720000000000001</v>
      </c>
      <c r="EF13" s="9">
        <v>3.234</v>
      </c>
      <c r="EG13" s="9">
        <v>4.3380000000000001</v>
      </c>
      <c r="EH13" s="9">
        <v>7.5720000000000001</v>
      </c>
      <c r="EI13" s="9">
        <v>3.234</v>
      </c>
      <c r="EJ13" s="9">
        <v>4.3380000000000001</v>
      </c>
      <c r="EK13" s="9">
        <v>5.1390000000000002</v>
      </c>
      <c r="EL13" s="9">
        <v>2.165</v>
      </c>
      <c r="EM13" s="9">
        <v>2.9740000000000002</v>
      </c>
      <c r="EN13" s="9">
        <v>1.2310000000000001</v>
      </c>
      <c r="EO13" s="9">
        <v>0.57199999999999995</v>
      </c>
      <c r="EP13" s="9">
        <v>0.65900000000000003</v>
      </c>
      <c r="EQ13" s="9">
        <v>0.26200000000000001</v>
      </c>
      <c r="ER13" s="9">
        <v>0</v>
      </c>
      <c r="ES13" s="9">
        <v>0.26200000000000001</v>
      </c>
      <c r="ET13" s="9">
        <v>0.68500000000000005</v>
      </c>
      <c r="EU13" s="9">
        <v>0.24199999999999999</v>
      </c>
      <c r="EV13" s="9">
        <v>0.443</v>
      </c>
      <c r="EW13" s="9">
        <v>0.255</v>
      </c>
      <c r="EX13" s="9">
        <v>0.255</v>
      </c>
      <c r="EY13" s="9">
        <v>0</v>
      </c>
      <c r="EZ13" s="9">
        <v>0.255</v>
      </c>
      <c r="FA13" s="9">
        <v>0.255</v>
      </c>
      <c r="FB13" s="9">
        <v>0</v>
      </c>
      <c r="FC13" s="9">
        <v>0</v>
      </c>
      <c r="FD13" s="9">
        <v>0</v>
      </c>
      <c r="FE13" s="9">
        <v>0</v>
      </c>
      <c r="FF13" s="9">
        <v>3.0270000000000001</v>
      </c>
      <c r="FG13" s="9">
        <v>2.1019999999999999</v>
      </c>
      <c r="FH13" s="9">
        <v>0.92500000000000004</v>
      </c>
      <c r="FI13" s="9">
        <v>3.0270000000000001</v>
      </c>
      <c r="FJ13" s="9">
        <v>2.1019999999999999</v>
      </c>
      <c r="FK13" s="9">
        <v>0.92500000000000004</v>
      </c>
      <c r="FL13" s="9">
        <v>0.86</v>
      </c>
      <c r="FM13" s="9">
        <v>0.60899999999999999</v>
      </c>
      <c r="FN13" s="9">
        <v>0.251</v>
      </c>
      <c r="FO13" s="9">
        <v>0.53900000000000003</v>
      </c>
      <c r="FP13" s="9">
        <v>0.53900000000000003</v>
      </c>
      <c r="FQ13" s="9">
        <v>0</v>
      </c>
      <c r="FR13" s="9">
        <v>0.67200000000000004</v>
      </c>
      <c r="FS13" s="9">
        <v>0.443</v>
      </c>
      <c r="FT13" s="9">
        <v>0.22900000000000001</v>
      </c>
      <c r="FU13" s="9">
        <v>0.95599999999999996</v>
      </c>
      <c r="FV13" s="9">
        <v>0.51100000000000001</v>
      </c>
      <c r="FW13" s="9">
        <v>0.44500000000000001</v>
      </c>
      <c r="FX13" s="9">
        <v>0</v>
      </c>
      <c r="FY13" s="9">
        <v>0</v>
      </c>
      <c r="FZ13" s="9">
        <v>0</v>
      </c>
      <c r="GA13" s="9">
        <v>0</v>
      </c>
      <c r="GB13" s="9">
        <v>0</v>
      </c>
      <c r="GC13" s="9">
        <v>0</v>
      </c>
      <c r="GD13" s="9">
        <v>0</v>
      </c>
      <c r="GE13" s="9">
        <v>0</v>
      </c>
      <c r="GF13" s="9">
        <v>0</v>
      </c>
      <c r="GG13" s="9">
        <v>5.7510000000000003</v>
      </c>
      <c r="GH13" s="9">
        <v>2.21</v>
      </c>
      <c r="GI13" s="9">
        <v>3.5409999999999999</v>
      </c>
      <c r="GJ13" s="9">
        <v>5.7510000000000003</v>
      </c>
      <c r="GK13" s="9">
        <v>2.21</v>
      </c>
      <c r="GL13" s="9">
        <v>3.5409999999999999</v>
      </c>
      <c r="GM13" s="9">
        <v>1.216</v>
      </c>
      <c r="GN13" s="9">
        <v>0.61599999999999999</v>
      </c>
      <c r="GO13" s="9">
        <v>0.6</v>
      </c>
      <c r="GP13" s="9">
        <v>0.495</v>
      </c>
      <c r="GQ13" s="9">
        <v>0.27800000000000002</v>
      </c>
      <c r="GR13" s="9">
        <v>0.216</v>
      </c>
      <c r="GS13" s="9">
        <v>1.014</v>
      </c>
      <c r="GT13" s="9">
        <v>0.23899999999999999</v>
      </c>
      <c r="GU13" s="9">
        <v>0.77500000000000002</v>
      </c>
      <c r="GV13" s="9">
        <v>2.5449999999999999</v>
      </c>
      <c r="GW13" s="9">
        <v>1.077</v>
      </c>
      <c r="GX13" s="9">
        <v>1.468</v>
      </c>
      <c r="GY13" s="9">
        <v>0.48199999999999998</v>
      </c>
      <c r="GZ13" s="9">
        <v>0</v>
      </c>
      <c r="HA13" s="9">
        <v>0.48199999999999998</v>
      </c>
      <c r="HB13" s="9">
        <v>0.48199999999999998</v>
      </c>
      <c r="HC13" s="9">
        <v>0</v>
      </c>
      <c r="HD13" s="9">
        <v>0.48199999999999998</v>
      </c>
      <c r="HE13" s="9">
        <v>0</v>
      </c>
      <c r="HF13" s="9">
        <v>0</v>
      </c>
      <c r="HG13" s="9">
        <v>0</v>
      </c>
      <c r="HH13" s="9">
        <v>1.552</v>
      </c>
      <c r="HI13" s="9">
        <v>0.75900000000000001</v>
      </c>
      <c r="HJ13" s="9">
        <v>0.79300000000000004</v>
      </c>
      <c r="HK13" s="9">
        <v>1.552</v>
      </c>
      <c r="HL13" s="9">
        <v>0.75900000000000001</v>
      </c>
      <c r="HM13" s="9">
        <v>0.79300000000000004</v>
      </c>
      <c r="HN13" s="9">
        <v>0.28699999999999998</v>
      </c>
      <c r="HO13" s="9">
        <v>0</v>
      </c>
      <c r="HP13" s="9">
        <v>0.28699999999999998</v>
      </c>
      <c r="HQ13" s="9">
        <v>0.505</v>
      </c>
      <c r="HR13" s="9">
        <v>0.28599999999999998</v>
      </c>
      <c r="HS13" s="9">
        <v>0.219</v>
      </c>
      <c r="HT13" s="9">
        <v>0.47399999999999998</v>
      </c>
      <c r="HU13" s="9">
        <v>0.47399999999999998</v>
      </c>
      <c r="HV13" s="9">
        <v>0</v>
      </c>
      <c r="HW13" s="9">
        <v>0</v>
      </c>
      <c r="HX13" s="9">
        <v>0</v>
      </c>
      <c r="HY13" s="9">
        <v>0</v>
      </c>
      <c r="HZ13" s="9">
        <v>0.28699999999999998</v>
      </c>
      <c r="IA13" s="9">
        <v>0</v>
      </c>
      <c r="IB13" s="9">
        <v>0.28699999999999998</v>
      </c>
      <c r="IC13" s="9">
        <v>0.28699999999999998</v>
      </c>
      <c r="ID13" s="9">
        <v>0</v>
      </c>
      <c r="IE13" s="9">
        <v>0.28699999999999998</v>
      </c>
      <c r="IF13" s="9">
        <v>0</v>
      </c>
      <c r="IG13" s="9">
        <v>0</v>
      </c>
      <c r="IH13" s="9">
        <v>0</v>
      </c>
      <c r="II13" s="9">
        <v>4.7320000000000002</v>
      </c>
      <c r="IJ13" s="9">
        <v>3.3380000000000001</v>
      </c>
      <c r="IK13" s="9">
        <v>1.3939999999999999</v>
      </c>
      <c r="IL13" s="9">
        <v>4.7320000000000002</v>
      </c>
      <c r="IM13" s="9">
        <v>3.3380000000000001</v>
      </c>
      <c r="IN13" s="9">
        <v>1.3939999999999999</v>
      </c>
      <c r="IO13" s="9">
        <v>1.724</v>
      </c>
      <c r="IP13" s="9">
        <v>1.724</v>
      </c>
      <c r="IQ13" s="9">
        <v>0</v>
      </c>
    </row>
    <row r="14" spans="1:251">
      <c r="A14" s="10">
        <v>43132</v>
      </c>
      <c r="B14" s="9">
        <v>3.532</v>
      </c>
      <c r="C14" s="9">
        <v>9.6150000000000002</v>
      </c>
      <c r="D14" s="9">
        <v>6.0839999999999996</v>
      </c>
      <c r="E14" s="9">
        <v>3.532</v>
      </c>
      <c r="F14" s="9">
        <v>3.1469999999999998</v>
      </c>
      <c r="G14" s="9">
        <v>1.4630000000000001</v>
      </c>
      <c r="H14" s="9">
        <v>1.6839999999999999</v>
      </c>
      <c r="I14" s="9">
        <v>2.4830000000000001</v>
      </c>
      <c r="J14" s="9">
        <v>1.792</v>
      </c>
      <c r="K14" s="9">
        <v>0.69099999999999995</v>
      </c>
      <c r="L14" s="9">
        <v>1.889</v>
      </c>
      <c r="M14" s="9">
        <v>1.242</v>
      </c>
      <c r="N14" s="9">
        <v>0.64600000000000002</v>
      </c>
      <c r="O14" s="9">
        <v>1.395</v>
      </c>
      <c r="P14" s="9">
        <v>0.88400000000000001</v>
      </c>
      <c r="Q14" s="9">
        <v>0.51100000000000001</v>
      </c>
      <c r="R14" s="9">
        <v>0.70099999999999996</v>
      </c>
      <c r="S14" s="9">
        <v>0.70099999999999996</v>
      </c>
      <c r="T14" s="9">
        <v>0</v>
      </c>
      <c r="U14" s="9">
        <v>0.70099999999999996</v>
      </c>
      <c r="V14" s="9">
        <v>0.70099999999999996</v>
      </c>
      <c r="W14" s="9">
        <v>0</v>
      </c>
      <c r="X14" s="9">
        <v>0</v>
      </c>
      <c r="Y14" s="9">
        <v>0</v>
      </c>
      <c r="Z14" s="9">
        <v>0</v>
      </c>
      <c r="AA14" s="9">
        <v>5.3970000000000002</v>
      </c>
      <c r="AB14" s="9">
        <v>1.911</v>
      </c>
      <c r="AC14" s="9">
        <v>3.4860000000000002</v>
      </c>
      <c r="AD14" s="9">
        <v>5.3970000000000002</v>
      </c>
      <c r="AE14" s="9">
        <v>1.911</v>
      </c>
      <c r="AF14" s="9">
        <v>3.4860000000000002</v>
      </c>
      <c r="AG14" s="9">
        <v>1.9410000000000001</v>
      </c>
      <c r="AH14" s="9">
        <v>0.46200000000000002</v>
      </c>
      <c r="AI14" s="9">
        <v>1.4790000000000001</v>
      </c>
      <c r="AJ14" s="9">
        <v>1.2370000000000001</v>
      </c>
      <c r="AK14" s="9">
        <v>0.36</v>
      </c>
      <c r="AL14" s="9">
        <v>0.877</v>
      </c>
      <c r="AM14" s="9">
        <v>1.399</v>
      </c>
      <c r="AN14" s="9">
        <v>0.53500000000000003</v>
      </c>
      <c r="AO14" s="9">
        <v>0.86399999999999999</v>
      </c>
      <c r="AP14" s="9">
        <v>0.82099999999999995</v>
      </c>
      <c r="AQ14" s="9">
        <v>0.55500000000000005</v>
      </c>
      <c r="AR14" s="9">
        <v>0.26600000000000001</v>
      </c>
      <c r="AS14" s="9">
        <v>0</v>
      </c>
      <c r="AT14" s="9">
        <v>0</v>
      </c>
      <c r="AU14" s="9">
        <v>0</v>
      </c>
      <c r="AV14" s="9">
        <v>0</v>
      </c>
      <c r="AW14" s="9">
        <v>0</v>
      </c>
      <c r="AX14" s="9">
        <v>0</v>
      </c>
      <c r="AY14" s="9">
        <v>0</v>
      </c>
      <c r="AZ14" s="9">
        <v>0</v>
      </c>
      <c r="BA14" s="9">
        <v>0</v>
      </c>
      <c r="BB14" s="9">
        <v>3.7069999999999999</v>
      </c>
      <c r="BC14" s="9">
        <v>2.2749999999999999</v>
      </c>
      <c r="BD14" s="9">
        <v>1.4330000000000001</v>
      </c>
      <c r="BE14" s="9">
        <v>3.7069999999999999</v>
      </c>
      <c r="BF14" s="9">
        <v>2.2749999999999999</v>
      </c>
      <c r="BG14" s="9">
        <v>1.4330000000000001</v>
      </c>
      <c r="BH14" s="9">
        <v>0.98</v>
      </c>
      <c r="BI14" s="9">
        <v>0.46700000000000003</v>
      </c>
      <c r="BJ14" s="9">
        <v>0.51300000000000001</v>
      </c>
      <c r="BK14" s="9">
        <v>0.22500000000000001</v>
      </c>
      <c r="BL14" s="9">
        <v>0.22500000000000001</v>
      </c>
      <c r="BM14" s="9">
        <v>0</v>
      </c>
      <c r="BN14" s="9">
        <v>0.60499999999999998</v>
      </c>
      <c r="BO14" s="9">
        <v>0.60499999999999998</v>
      </c>
      <c r="BP14" s="9">
        <v>0</v>
      </c>
      <c r="BQ14" s="9">
        <v>0.43099999999999999</v>
      </c>
      <c r="BR14" s="9">
        <v>0.24299999999999999</v>
      </c>
      <c r="BS14" s="9">
        <v>0.188</v>
      </c>
      <c r="BT14" s="9">
        <v>1.4670000000000001</v>
      </c>
      <c r="BU14" s="9">
        <v>0.73599999999999999</v>
      </c>
      <c r="BV14" s="9">
        <v>0.73099999999999998</v>
      </c>
      <c r="BW14" s="9">
        <v>1.4670000000000001</v>
      </c>
      <c r="BX14" s="9">
        <v>0.73599999999999999</v>
      </c>
      <c r="BY14" s="9">
        <v>0.73099999999999998</v>
      </c>
      <c r="BZ14" s="9">
        <v>0</v>
      </c>
      <c r="CA14" s="9">
        <v>0</v>
      </c>
      <c r="CB14" s="9">
        <v>0</v>
      </c>
      <c r="CC14" s="9">
        <v>0.73899999999999999</v>
      </c>
      <c r="CD14" s="9">
        <v>0.22500000000000001</v>
      </c>
      <c r="CE14" s="9">
        <v>0.51300000000000001</v>
      </c>
      <c r="CF14" s="9">
        <v>0.73899999999999999</v>
      </c>
      <c r="CG14" s="9">
        <v>0.22500000000000001</v>
      </c>
      <c r="CH14" s="9">
        <v>0.51300000000000001</v>
      </c>
      <c r="CI14" s="9">
        <v>0.73899999999999999</v>
      </c>
      <c r="CJ14" s="9">
        <v>0.22500000000000001</v>
      </c>
      <c r="CK14" s="9">
        <v>0.51300000000000001</v>
      </c>
      <c r="CL14" s="9">
        <v>0</v>
      </c>
      <c r="CM14" s="9">
        <v>0</v>
      </c>
      <c r="CN14" s="9">
        <v>0</v>
      </c>
      <c r="CO14" s="9">
        <v>0</v>
      </c>
      <c r="CP14" s="9">
        <v>0</v>
      </c>
      <c r="CQ14" s="9">
        <v>0</v>
      </c>
      <c r="CR14" s="9">
        <v>0</v>
      </c>
      <c r="CS14" s="9">
        <v>0</v>
      </c>
      <c r="CT14" s="9">
        <v>0</v>
      </c>
      <c r="CU14" s="9">
        <v>0</v>
      </c>
      <c r="CV14" s="9">
        <v>0</v>
      </c>
      <c r="CW14" s="9">
        <v>0</v>
      </c>
      <c r="CX14" s="9">
        <v>0</v>
      </c>
      <c r="CY14" s="9">
        <v>0</v>
      </c>
      <c r="CZ14" s="9">
        <v>0</v>
      </c>
      <c r="DA14" s="9">
        <v>0</v>
      </c>
      <c r="DB14" s="9">
        <v>0</v>
      </c>
      <c r="DC14" s="9">
        <v>0</v>
      </c>
      <c r="DD14" s="9">
        <v>2.968</v>
      </c>
      <c r="DE14" s="9">
        <v>2.0489999999999999</v>
      </c>
      <c r="DF14" s="9">
        <v>0.91900000000000004</v>
      </c>
      <c r="DG14" s="9">
        <v>2.968</v>
      </c>
      <c r="DH14" s="9">
        <v>2.0489999999999999</v>
      </c>
      <c r="DI14" s="9">
        <v>0.91900000000000004</v>
      </c>
      <c r="DJ14" s="9">
        <v>0.24099999999999999</v>
      </c>
      <c r="DK14" s="9">
        <v>0.24099999999999999</v>
      </c>
      <c r="DL14" s="9">
        <v>0</v>
      </c>
      <c r="DM14" s="9">
        <v>0.22500000000000001</v>
      </c>
      <c r="DN14" s="9">
        <v>0.22500000000000001</v>
      </c>
      <c r="DO14" s="9">
        <v>0</v>
      </c>
      <c r="DP14" s="9">
        <v>0.60499999999999998</v>
      </c>
      <c r="DQ14" s="9">
        <v>0.60499999999999998</v>
      </c>
      <c r="DR14" s="9">
        <v>0</v>
      </c>
      <c r="DS14" s="9">
        <v>0.43099999999999999</v>
      </c>
      <c r="DT14" s="9">
        <v>0.24299999999999999</v>
      </c>
      <c r="DU14" s="9">
        <v>0.188</v>
      </c>
      <c r="DV14" s="9">
        <v>1.4670000000000001</v>
      </c>
      <c r="DW14" s="9">
        <v>0.73599999999999999</v>
      </c>
      <c r="DX14" s="9">
        <v>0.73099999999999998</v>
      </c>
      <c r="DY14" s="9">
        <v>1.4670000000000001</v>
      </c>
      <c r="DZ14" s="9">
        <v>0.73599999999999999</v>
      </c>
      <c r="EA14" s="9">
        <v>0.73099999999999998</v>
      </c>
      <c r="EB14" s="9">
        <v>0</v>
      </c>
      <c r="EC14" s="9">
        <v>0</v>
      </c>
      <c r="ED14" s="9">
        <v>0</v>
      </c>
      <c r="EE14" s="9">
        <v>4.8159999999999998</v>
      </c>
      <c r="EF14" s="9">
        <v>2.71</v>
      </c>
      <c r="EG14" s="9">
        <v>2.105</v>
      </c>
      <c r="EH14" s="9">
        <v>4.8159999999999998</v>
      </c>
      <c r="EI14" s="9">
        <v>2.71</v>
      </c>
      <c r="EJ14" s="9">
        <v>2.105</v>
      </c>
      <c r="EK14" s="9">
        <v>3.008</v>
      </c>
      <c r="EL14" s="9">
        <v>1.9279999999999999</v>
      </c>
      <c r="EM14" s="9">
        <v>1.08</v>
      </c>
      <c r="EN14" s="9">
        <v>1.0409999999999999</v>
      </c>
      <c r="EO14" s="9">
        <v>0.53600000000000003</v>
      </c>
      <c r="EP14" s="9">
        <v>0.505</v>
      </c>
      <c r="EQ14" s="9">
        <v>0.76600000000000001</v>
      </c>
      <c r="ER14" s="9">
        <v>0.247</v>
      </c>
      <c r="ES14" s="9">
        <v>0.51900000000000002</v>
      </c>
      <c r="ET14" s="9">
        <v>0</v>
      </c>
      <c r="EU14" s="9">
        <v>0</v>
      </c>
      <c r="EV14" s="9">
        <v>0</v>
      </c>
      <c r="EW14" s="9">
        <v>0</v>
      </c>
      <c r="EX14" s="9">
        <v>0</v>
      </c>
      <c r="EY14" s="9">
        <v>0</v>
      </c>
      <c r="EZ14" s="9">
        <v>0</v>
      </c>
      <c r="FA14" s="9">
        <v>0</v>
      </c>
      <c r="FB14" s="9">
        <v>0</v>
      </c>
      <c r="FC14" s="9">
        <v>0</v>
      </c>
      <c r="FD14" s="9">
        <v>0</v>
      </c>
      <c r="FE14" s="9">
        <v>0</v>
      </c>
      <c r="FF14" s="9">
        <v>3.5379999999999998</v>
      </c>
      <c r="FG14" s="9">
        <v>1.522</v>
      </c>
      <c r="FH14" s="9">
        <v>2.016</v>
      </c>
      <c r="FI14" s="9">
        <v>3.5379999999999998</v>
      </c>
      <c r="FJ14" s="9">
        <v>1.522</v>
      </c>
      <c r="FK14" s="9">
        <v>2.016</v>
      </c>
      <c r="FL14" s="9">
        <v>1.1140000000000001</v>
      </c>
      <c r="FM14" s="9">
        <v>0.71799999999999997</v>
      </c>
      <c r="FN14" s="9">
        <v>0.39600000000000002</v>
      </c>
      <c r="FO14" s="9">
        <v>1.2010000000000001</v>
      </c>
      <c r="FP14" s="9">
        <v>0.34300000000000003</v>
      </c>
      <c r="FQ14" s="9">
        <v>0.85799999999999998</v>
      </c>
      <c r="FR14" s="9">
        <v>0.253</v>
      </c>
      <c r="FS14" s="9">
        <v>0.253</v>
      </c>
      <c r="FT14" s="9">
        <v>0</v>
      </c>
      <c r="FU14" s="9">
        <v>0.375</v>
      </c>
      <c r="FV14" s="9">
        <v>0</v>
      </c>
      <c r="FW14" s="9">
        <v>0.375</v>
      </c>
      <c r="FX14" s="9">
        <v>0.59599999999999997</v>
      </c>
      <c r="FY14" s="9">
        <v>0.20799999999999999</v>
      </c>
      <c r="FZ14" s="9">
        <v>0.38800000000000001</v>
      </c>
      <c r="GA14" s="9">
        <v>0.59599999999999997</v>
      </c>
      <c r="GB14" s="9">
        <v>0.20799999999999999</v>
      </c>
      <c r="GC14" s="9">
        <v>0.38800000000000001</v>
      </c>
      <c r="GD14" s="9">
        <v>0</v>
      </c>
      <c r="GE14" s="9">
        <v>0</v>
      </c>
      <c r="GF14" s="9">
        <v>0</v>
      </c>
      <c r="GG14" s="9">
        <v>4.2510000000000003</v>
      </c>
      <c r="GH14" s="9">
        <v>2.8969999999999998</v>
      </c>
      <c r="GI14" s="9">
        <v>1.3540000000000001</v>
      </c>
      <c r="GJ14" s="9">
        <v>4.0430000000000001</v>
      </c>
      <c r="GK14" s="9">
        <v>2.6880000000000002</v>
      </c>
      <c r="GL14" s="9">
        <v>1.3540000000000001</v>
      </c>
      <c r="GM14" s="9">
        <v>1.3740000000000001</v>
      </c>
      <c r="GN14" s="9">
        <v>1.157</v>
      </c>
      <c r="GO14" s="9">
        <v>0.217</v>
      </c>
      <c r="GP14" s="9">
        <v>0.223</v>
      </c>
      <c r="GQ14" s="9">
        <v>0</v>
      </c>
      <c r="GR14" s="9">
        <v>0.223</v>
      </c>
      <c r="GS14" s="9">
        <v>0.255</v>
      </c>
      <c r="GT14" s="9">
        <v>0</v>
      </c>
      <c r="GU14" s="9">
        <v>0.255</v>
      </c>
      <c r="GV14" s="9">
        <v>0.73399999999999999</v>
      </c>
      <c r="GW14" s="9">
        <v>0.73399999999999999</v>
      </c>
      <c r="GX14" s="9">
        <v>0</v>
      </c>
      <c r="GY14" s="9">
        <v>1.665</v>
      </c>
      <c r="GZ14" s="9">
        <v>1.006</v>
      </c>
      <c r="HA14" s="9">
        <v>0.65900000000000003</v>
      </c>
      <c r="HB14" s="9">
        <v>1.456</v>
      </c>
      <c r="HC14" s="9">
        <v>0.79700000000000004</v>
      </c>
      <c r="HD14" s="9">
        <v>0.65900000000000003</v>
      </c>
      <c r="HE14" s="9">
        <v>0.20799999999999999</v>
      </c>
      <c r="HF14" s="9">
        <v>0.20799999999999999</v>
      </c>
      <c r="HG14" s="9">
        <v>0</v>
      </c>
      <c r="HH14" s="9">
        <v>1.026</v>
      </c>
      <c r="HI14" s="9">
        <v>0.54700000000000004</v>
      </c>
      <c r="HJ14" s="9">
        <v>0.47899999999999998</v>
      </c>
      <c r="HK14" s="9">
        <v>1.026</v>
      </c>
      <c r="HL14" s="9">
        <v>0.54700000000000004</v>
      </c>
      <c r="HM14" s="9">
        <v>0.47899999999999998</v>
      </c>
      <c r="HN14" s="9">
        <v>0.77900000000000003</v>
      </c>
      <c r="HO14" s="9">
        <v>0.54700000000000004</v>
      </c>
      <c r="HP14" s="9">
        <v>0.23200000000000001</v>
      </c>
      <c r="HQ14" s="9">
        <v>0.247</v>
      </c>
      <c r="HR14" s="9">
        <v>0</v>
      </c>
      <c r="HS14" s="9">
        <v>0.247</v>
      </c>
      <c r="HT14" s="9">
        <v>0</v>
      </c>
      <c r="HU14" s="9">
        <v>0</v>
      </c>
      <c r="HV14" s="9">
        <v>0</v>
      </c>
      <c r="HW14" s="9">
        <v>0</v>
      </c>
      <c r="HX14" s="9">
        <v>0</v>
      </c>
      <c r="HY14" s="9">
        <v>0</v>
      </c>
      <c r="HZ14" s="9">
        <v>0</v>
      </c>
      <c r="IA14" s="9">
        <v>0</v>
      </c>
      <c r="IB14" s="9">
        <v>0</v>
      </c>
      <c r="IC14" s="9">
        <v>0</v>
      </c>
      <c r="ID14" s="9">
        <v>0</v>
      </c>
      <c r="IE14" s="9">
        <v>0</v>
      </c>
      <c r="IF14" s="9">
        <v>0</v>
      </c>
      <c r="IG14" s="9">
        <v>0</v>
      </c>
      <c r="IH14" s="9">
        <v>0</v>
      </c>
      <c r="II14" s="9">
        <v>4.8129999999999997</v>
      </c>
      <c r="IJ14" s="9">
        <v>3.13</v>
      </c>
      <c r="IK14" s="9">
        <v>1.6830000000000001</v>
      </c>
      <c r="IL14" s="9">
        <v>4.8129999999999997</v>
      </c>
      <c r="IM14" s="9">
        <v>3.13</v>
      </c>
      <c r="IN14" s="9">
        <v>1.6830000000000001</v>
      </c>
      <c r="IO14" s="9">
        <v>1</v>
      </c>
      <c r="IP14" s="9">
        <v>0</v>
      </c>
      <c r="IQ14" s="9">
        <v>1</v>
      </c>
    </row>
    <row r="15" spans="1:251">
      <c r="A15" s="10">
        <v>43497</v>
      </c>
      <c r="B15" s="9">
        <v>4.4980000000000002</v>
      </c>
      <c r="C15" s="9">
        <v>10.077999999999999</v>
      </c>
      <c r="D15" s="9">
        <v>5.5789999999999997</v>
      </c>
      <c r="E15" s="9">
        <v>4.4980000000000002</v>
      </c>
      <c r="F15" s="9">
        <v>4.26</v>
      </c>
      <c r="G15" s="9">
        <v>2.6040000000000001</v>
      </c>
      <c r="H15" s="9">
        <v>1.6559999999999999</v>
      </c>
      <c r="I15" s="9">
        <v>1.746</v>
      </c>
      <c r="J15" s="9">
        <v>1.399</v>
      </c>
      <c r="K15" s="9">
        <v>0.34699999999999998</v>
      </c>
      <c r="L15" s="9">
        <v>2.4020000000000001</v>
      </c>
      <c r="M15" s="9">
        <v>1.016</v>
      </c>
      <c r="N15" s="9">
        <v>1.3859999999999999</v>
      </c>
      <c r="O15" s="9">
        <v>0.46300000000000002</v>
      </c>
      <c r="P15" s="9">
        <v>0</v>
      </c>
      <c r="Q15" s="9">
        <v>0.46300000000000002</v>
      </c>
      <c r="R15" s="9">
        <v>1.206</v>
      </c>
      <c r="S15" s="9">
        <v>0.56000000000000005</v>
      </c>
      <c r="T15" s="9">
        <v>0.64600000000000002</v>
      </c>
      <c r="U15" s="9">
        <v>1.206</v>
      </c>
      <c r="V15" s="9">
        <v>0.56000000000000005</v>
      </c>
      <c r="W15" s="9">
        <v>0.64600000000000002</v>
      </c>
      <c r="X15" s="9">
        <v>0</v>
      </c>
      <c r="Y15" s="9">
        <v>0</v>
      </c>
      <c r="Z15" s="9">
        <v>0</v>
      </c>
      <c r="AA15" s="9">
        <v>5.141</v>
      </c>
      <c r="AB15" s="9">
        <v>2.4020000000000001</v>
      </c>
      <c r="AC15" s="9">
        <v>2.7389999999999999</v>
      </c>
      <c r="AD15" s="9">
        <v>5.141</v>
      </c>
      <c r="AE15" s="9">
        <v>2.4020000000000001</v>
      </c>
      <c r="AF15" s="9">
        <v>2.7389999999999999</v>
      </c>
      <c r="AG15" s="9">
        <v>1.75</v>
      </c>
      <c r="AH15" s="9">
        <v>1.3109999999999999</v>
      </c>
      <c r="AI15" s="9">
        <v>0.438</v>
      </c>
      <c r="AJ15" s="9">
        <v>1.5660000000000001</v>
      </c>
      <c r="AK15" s="9">
        <v>0.249</v>
      </c>
      <c r="AL15" s="9">
        <v>1.3160000000000001</v>
      </c>
      <c r="AM15" s="9">
        <v>1.262</v>
      </c>
      <c r="AN15" s="9">
        <v>0.27800000000000002</v>
      </c>
      <c r="AO15" s="9">
        <v>0.98499999999999999</v>
      </c>
      <c r="AP15" s="9">
        <v>0.29199999999999998</v>
      </c>
      <c r="AQ15" s="9">
        <v>0.29199999999999998</v>
      </c>
      <c r="AR15" s="9">
        <v>0</v>
      </c>
      <c r="AS15" s="9">
        <v>0.27200000000000002</v>
      </c>
      <c r="AT15" s="9">
        <v>0.27200000000000002</v>
      </c>
      <c r="AU15" s="9">
        <v>0</v>
      </c>
      <c r="AV15" s="9">
        <v>0.27200000000000002</v>
      </c>
      <c r="AW15" s="9">
        <v>0.27200000000000002</v>
      </c>
      <c r="AX15" s="9">
        <v>0</v>
      </c>
      <c r="AY15" s="9">
        <v>0</v>
      </c>
      <c r="AZ15" s="9">
        <v>0</v>
      </c>
      <c r="BA15" s="9">
        <v>0</v>
      </c>
      <c r="BB15" s="9">
        <v>1.5449999999999999</v>
      </c>
      <c r="BC15" s="9">
        <v>0.48599999999999999</v>
      </c>
      <c r="BD15" s="9">
        <v>1.0589999999999999</v>
      </c>
      <c r="BE15" s="9">
        <v>1.5449999999999999</v>
      </c>
      <c r="BF15" s="9">
        <v>0.48599999999999999</v>
      </c>
      <c r="BG15" s="9">
        <v>1.0589999999999999</v>
      </c>
      <c r="BH15" s="9">
        <v>0.72499999999999998</v>
      </c>
      <c r="BI15" s="9">
        <v>0</v>
      </c>
      <c r="BJ15" s="9">
        <v>0.72499999999999998</v>
      </c>
      <c r="BK15" s="9">
        <v>0.33400000000000002</v>
      </c>
      <c r="BL15" s="9">
        <v>0</v>
      </c>
      <c r="BM15" s="9">
        <v>0.33400000000000002</v>
      </c>
      <c r="BN15" s="9">
        <v>0</v>
      </c>
      <c r="BO15" s="9">
        <v>0</v>
      </c>
      <c r="BP15" s="9">
        <v>0</v>
      </c>
      <c r="BQ15" s="9">
        <v>0</v>
      </c>
      <c r="BR15" s="9">
        <v>0</v>
      </c>
      <c r="BS15" s="9">
        <v>0</v>
      </c>
      <c r="BT15" s="9">
        <v>0.48599999999999999</v>
      </c>
      <c r="BU15" s="9">
        <v>0.48599999999999999</v>
      </c>
      <c r="BV15" s="9">
        <v>0</v>
      </c>
      <c r="BW15" s="9">
        <v>0.48599999999999999</v>
      </c>
      <c r="BX15" s="9">
        <v>0.48599999999999999</v>
      </c>
      <c r="BY15" s="9">
        <v>0</v>
      </c>
      <c r="BZ15" s="9">
        <v>0</v>
      </c>
      <c r="CA15" s="9">
        <v>0</v>
      </c>
      <c r="CB15" s="9">
        <v>0</v>
      </c>
      <c r="CC15" s="9">
        <v>0.72499999999999998</v>
      </c>
      <c r="CD15" s="9">
        <v>0</v>
      </c>
      <c r="CE15" s="9">
        <v>0.72499999999999998</v>
      </c>
      <c r="CF15" s="9">
        <v>0.72499999999999998</v>
      </c>
      <c r="CG15" s="9">
        <v>0</v>
      </c>
      <c r="CH15" s="9">
        <v>0.72499999999999998</v>
      </c>
      <c r="CI15" s="9">
        <v>0.72499999999999998</v>
      </c>
      <c r="CJ15" s="9">
        <v>0</v>
      </c>
      <c r="CK15" s="9">
        <v>0.72499999999999998</v>
      </c>
      <c r="CL15" s="9">
        <v>0</v>
      </c>
      <c r="CM15" s="9">
        <v>0</v>
      </c>
      <c r="CN15" s="9">
        <v>0</v>
      </c>
      <c r="CO15" s="9">
        <v>0</v>
      </c>
      <c r="CP15" s="9">
        <v>0</v>
      </c>
      <c r="CQ15" s="9">
        <v>0</v>
      </c>
      <c r="CR15" s="9">
        <v>0</v>
      </c>
      <c r="CS15" s="9">
        <v>0</v>
      </c>
      <c r="CT15" s="9">
        <v>0</v>
      </c>
      <c r="CU15" s="9">
        <v>0</v>
      </c>
      <c r="CV15" s="9">
        <v>0</v>
      </c>
      <c r="CW15" s="9">
        <v>0</v>
      </c>
      <c r="CX15" s="9">
        <v>0</v>
      </c>
      <c r="CY15" s="9">
        <v>0</v>
      </c>
      <c r="CZ15" s="9">
        <v>0</v>
      </c>
      <c r="DA15" s="9">
        <v>0</v>
      </c>
      <c r="DB15" s="9">
        <v>0</v>
      </c>
      <c r="DC15" s="9">
        <v>0</v>
      </c>
      <c r="DD15" s="9">
        <v>0.82</v>
      </c>
      <c r="DE15" s="9">
        <v>0.48599999999999999</v>
      </c>
      <c r="DF15" s="9">
        <v>0.33400000000000002</v>
      </c>
      <c r="DG15" s="9">
        <v>0.82</v>
      </c>
      <c r="DH15" s="9">
        <v>0.48599999999999999</v>
      </c>
      <c r="DI15" s="9">
        <v>0.33400000000000002</v>
      </c>
      <c r="DJ15" s="9">
        <v>0</v>
      </c>
      <c r="DK15" s="9">
        <v>0</v>
      </c>
      <c r="DL15" s="9">
        <v>0</v>
      </c>
      <c r="DM15" s="9">
        <v>0.33400000000000002</v>
      </c>
      <c r="DN15" s="9">
        <v>0</v>
      </c>
      <c r="DO15" s="9">
        <v>0.33400000000000002</v>
      </c>
      <c r="DP15" s="9">
        <v>0</v>
      </c>
      <c r="DQ15" s="9">
        <v>0</v>
      </c>
      <c r="DR15" s="9">
        <v>0</v>
      </c>
      <c r="DS15" s="9">
        <v>0</v>
      </c>
      <c r="DT15" s="9">
        <v>0</v>
      </c>
      <c r="DU15" s="9">
        <v>0</v>
      </c>
      <c r="DV15" s="9">
        <v>0.48599999999999999</v>
      </c>
      <c r="DW15" s="9">
        <v>0.48599999999999999</v>
      </c>
      <c r="DX15" s="9">
        <v>0</v>
      </c>
      <c r="DY15" s="9">
        <v>0.48599999999999999</v>
      </c>
      <c r="DZ15" s="9">
        <v>0.48599999999999999</v>
      </c>
      <c r="EA15" s="9">
        <v>0</v>
      </c>
      <c r="EB15" s="9">
        <v>0</v>
      </c>
      <c r="EC15" s="9">
        <v>0</v>
      </c>
      <c r="ED15" s="9">
        <v>0</v>
      </c>
      <c r="EE15" s="9">
        <v>7.56</v>
      </c>
      <c r="EF15" s="9">
        <v>4.2859999999999996</v>
      </c>
      <c r="EG15" s="9">
        <v>3.2730000000000001</v>
      </c>
      <c r="EH15" s="9">
        <v>7.56</v>
      </c>
      <c r="EI15" s="9">
        <v>4.2859999999999996</v>
      </c>
      <c r="EJ15" s="9">
        <v>3.2730000000000001</v>
      </c>
      <c r="EK15" s="9">
        <v>5.4580000000000002</v>
      </c>
      <c r="EL15" s="9">
        <v>3.4830000000000001</v>
      </c>
      <c r="EM15" s="9">
        <v>1.9750000000000001</v>
      </c>
      <c r="EN15" s="9">
        <v>1.8540000000000001</v>
      </c>
      <c r="EO15" s="9">
        <v>0.55600000000000005</v>
      </c>
      <c r="EP15" s="9">
        <v>1.298</v>
      </c>
      <c r="EQ15" s="9">
        <v>0</v>
      </c>
      <c r="ER15" s="9">
        <v>0</v>
      </c>
      <c r="ES15" s="9">
        <v>0</v>
      </c>
      <c r="ET15" s="9">
        <v>0.247</v>
      </c>
      <c r="EU15" s="9">
        <v>0.247</v>
      </c>
      <c r="EV15" s="9">
        <v>0</v>
      </c>
      <c r="EW15" s="9">
        <v>0</v>
      </c>
      <c r="EX15" s="9">
        <v>0</v>
      </c>
      <c r="EY15" s="9">
        <v>0</v>
      </c>
      <c r="EZ15" s="9">
        <v>0</v>
      </c>
      <c r="FA15" s="9">
        <v>0</v>
      </c>
      <c r="FB15" s="9">
        <v>0</v>
      </c>
      <c r="FC15" s="9">
        <v>0</v>
      </c>
      <c r="FD15" s="9">
        <v>0</v>
      </c>
      <c r="FE15" s="9">
        <v>0</v>
      </c>
      <c r="FF15" s="9">
        <v>3.73</v>
      </c>
      <c r="FG15" s="9">
        <v>2.5459999999999998</v>
      </c>
      <c r="FH15" s="9">
        <v>1.1839999999999999</v>
      </c>
      <c r="FI15" s="9">
        <v>3.73</v>
      </c>
      <c r="FJ15" s="9">
        <v>2.5459999999999998</v>
      </c>
      <c r="FK15" s="9">
        <v>1.1839999999999999</v>
      </c>
      <c r="FL15" s="9">
        <v>2.2120000000000002</v>
      </c>
      <c r="FM15" s="9">
        <v>1.7709999999999999</v>
      </c>
      <c r="FN15" s="9">
        <v>0.44</v>
      </c>
      <c r="FO15" s="9">
        <v>0</v>
      </c>
      <c r="FP15" s="9">
        <v>0</v>
      </c>
      <c r="FQ15" s="9">
        <v>0</v>
      </c>
      <c r="FR15" s="9">
        <v>1.04</v>
      </c>
      <c r="FS15" s="9">
        <v>0.57699999999999996</v>
      </c>
      <c r="FT15" s="9">
        <v>0.46300000000000002</v>
      </c>
      <c r="FU15" s="9">
        <v>0</v>
      </c>
      <c r="FV15" s="9">
        <v>0</v>
      </c>
      <c r="FW15" s="9">
        <v>0</v>
      </c>
      <c r="FX15" s="9">
        <v>0.47799999999999998</v>
      </c>
      <c r="FY15" s="9">
        <v>0.19700000000000001</v>
      </c>
      <c r="FZ15" s="9">
        <v>0.28100000000000003</v>
      </c>
      <c r="GA15" s="9">
        <v>0.47799999999999998</v>
      </c>
      <c r="GB15" s="9">
        <v>0.19700000000000001</v>
      </c>
      <c r="GC15" s="9">
        <v>0.28100000000000003</v>
      </c>
      <c r="GD15" s="9">
        <v>0</v>
      </c>
      <c r="GE15" s="9">
        <v>0</v>
      </c>
      <c r="GF15" s="9">
        <v>0</v>
      </c>
      <c r="GG15" s="9">
        <v>3.3029999999999999</v>
      </c>
      <c r="GH15" s="9">
        <v>1.7390000000000001</v>
      </c>
      <c r="GI15" s="9">
        <v>1.5640000000000001</v>
      </c>
      <c r="GJ15" s="9">
        <v>3.3029999999999999</v>
      </c>
      <c r="GK15" s="9">
        <v>1.7390000000000001</v>
      </c>
      <c r="GL15" s="9">
        <v>1.5640000000000001</v>
      </c>
      <c r="GM15" s="9">
        <v>0.27300000000000002</v>
      </c>
      <c r="GN15" s="9">
        <v>0.27300000000000002</v>
      </c>
      <c r="GO15" s="9">
        <v>0</v>
      </c>
      <c r="GP15" s="9">
        <v>1.2569999999999999</v>
      </c>
      <c r="GQ15" s="9">
        <v>0.70599999999999996</v>
      </c>
      <c r="GR15" s="9">
        <v>0.55100000000000005</v>
      </c>
      <c r="GS15" s="9">
        <v>0.56699999999999995</v>
      </c>
      <c r="GT15" s="9">
        <v>0.26200000000000001</v>
      </c>
      <c r="GU15" s="9">
        <v>0.30499999999999999</v>
      </c>
      <c r="GV15" s="9">
        <v>1.2070000000000001</v>
      </c>
      <c r="GW15" s="9">
        <v>0.498</v>
      </c>
      <c r="GX15" s="9">
        <v>0.70799999999999996</v>
      </c>
      <c r="GY15" s="9">
        <v>0</v>
      </c>
      <c r="GZ15" s="9">
        <v>0</v>
      </c>
      <c r="HA15" s="9">
        <v>0</v>
      </c>
      <c r="HB15" s="9">
        <v>0</v>
      </c>
      <c r="HC15" s="9">
        <v>0</v>
      </c>
      <c r="HD15" s="9">
        <v>0</v>
      </c>
      <c r="HE15" s="9">
        <v>0</v>
      </c>
      <c r="HF15" s="9">
        <v>0</v>
      </c>
      <c r="HG15" s="9">
        <v>0</v>
      </c>
      <c r="HH15" s="9">
        <v>3.657</v>
      </c>
      <c r="HI15" s="9">
        <v>2.8690000000000002</v>
      </c>
      <c r="HJ15" s="9">
        <v>0.78800000000000003</v>
      </c>
      <c r="HK15" s="9">
        <v>3.657</v>
      </c>
      <c r="HL15" s="9">
        <v>2.8690000000000002</v>
      </c>
      <c r="HM15" s="9">
        <v>0.78800000000000003</v>
      </c>
      <c r="HN15" s="9">
        <v>1.8979999999999999</v>
      </c>
      <c r="HO15" s="9">
        <v>1.347</v>
      </c>
      <c r="HP15" s="9">
        <v>0.55100000000000005</v>
      </c>
      <c r="HQ15" s="9">
        <v>0</v>
      </c>
      <c r="HR15" s="9">
        <v>0</v>
      </c>
      <c r="HS15" s="9">
        <v>0</v>
      </c>
      <c r="HT15" s="9">
        <v>1.29</v>
      </c>
      <c r="HU15" s="9">
        <v>1.29</v>
      </c>
      <c r="HV15" s="9">
        <v>0</v>
      </c>
      <c r="HW15" s="9">
        <v>0</v>
      </c>
      <c r="HX15" s="9">
        <v>0</v>
      </c>
      <c r="HY15" s="9">
        <v>0</v>
      </c>
      <c r="HZ15" s="9">
        <v>0.47</v>
      </c>
      <c r="IA15" s="9">
        <v>0.23200000000000001</v>
      </c>
      <c r="IB15" s="9">
        <v>0.23699999999999999</v>
      </c>
      <c r="IC15" s="9">
        <v>0.47</v>
      </c>
      <c r="ID15" s="9">
        <v>0.23200000000000001</v>
      </c>
      <c r="IE15" s="9">
        <v>0.23699999999999999</v>
      </c>
      <c r="IF15" s="9">
        <v>0</v>
      </c>
      <c r="IG15" s="9">
        <v>0</v>
      </c>
      <c r="IH15" s="9">
        <v>0</v>
      </c>
      <c r="II15" s="9">
        <v>3.7549999999999999</v>
      </c>
      <c r="IJ15" s="9">
        <v>1.887</v>
      </c>
      <c r="IK15" s="9">
        <v>1.8680000000000001</v>
      </c>
      <c r="IL15" s="9">
        <v>3.7549999999999999</v>
      </c>
      <c r="IM15" s="9">
        <v>1.887</v>
      </c>
      <c r="IN15" s="9">
        <v>1.8680000000000001</v>
      </c>
      <c r="IO15" s="9">
        <v>1.8129999999999999</v>
      </c>
      <c r="IP15" s="9">
        <v>1.153</v>
      </c>
      <c r="IQ15" s="9">
        <v>0.66100000000000003</v>
      </c>
    </row>
    <row r="16" spans="1:251">
      <c r="A16" s="10">
        <v>43862</v>
      </c>
      <c r="B16" s="9">
        <v>4.2169999999999996</v>
      </c>
      <c r="C16" s="9">
        <v>8.5980000000000008</v>
      </c>
      <c r="D16" s="9">
        <v>4.3810000000000002</v>
      </c>
      <c r="E16" s="9">
        <v>4.2169999999999996</v>
      </c>
      <c r="F16" s="9">
        <v>4.1950000000000003</v>
      </c>
      <c r="G16" s="9">
        <v>2.3879999999999999</v>
      </c>
      <c r="H16" s="9">
        <v>1.806</v>
      </c>
      <c r="I16" s="9">
        <v>1.669</v>
      </c>
      <c r="J16" s="9">
        <v>0.79900000000000004</v>
      </c>
      <c r="K16" s="9">
        <v>0.87</v>
      </c>
      <c r="L16" s="9">
        <v>1.109</v>
      </c>
      <c r="M16" s="9">
        <v>0.27100000000000002</v>
      </c>
      <c r="N16" s="9">
        <v>0.83799999999999997</v>
      </c>
      <c r="O16" s="9">
        <v>1.0029999999999999</v>
      </c>
      <c r="P16" s="9">
        <v>0.57699999999999996</v>
      </c>
      <c r="Q16" s="9">
        <v>0.42599999999999999</v>
      </c>
      <c r="R16" s="9">
        <v>0.622</v>
      </c>
      <c r="S16" s="9">
        <v>0.34499999999999997</v>
      </c>
      <c r="T16" s="9">
        <v>0.27700000000000002</v>
      </c>
      <c r="U16" s="9">
        <v>0.622</v>
      </c>
      <c r="V16" s="9">
        <v>0.34499999999999997</v>
      </c>
      <c r="W16" s="9">
        <v>0.27700000000000002</v>
      </c>
      <c r="X16" s="9">
        <v>0</v>
      </c>
      <c r="Y16" s="9">
        <v>0</v>
      </c>
      <c r="Z16" s="9">
        <v>0</v>
      </c>
      <c r="AA16" s="9">
        <v>5.4</v>
      </c>
      <c r="AB16" s="9">
        <v>3.3860000000000001</v>
      </c>
      <c r="AC16" s="9">
        <v>2.0139999999999998</v>
      </c>
      <c r="AD16" s="9">
        <v>5.4</v>
      </c>
      <c r="AE16" s="9">
        <v>3.3860000000000001</v>
      </c>
      <c r="AF16" s="9">
        <v>2.0139999999999998</v>
      </c>
      <c r="AG16" s="9">
        <v>1.3819999999999999</v>
      </c>
      <c r="AH16" s="9">
        <v>0.94</v>
      </c>
      <c r="AI16" s="9">
        <v>0.442</v>
      </c>
      <c r="AJ16" s="9">
        <v>1.952</v>
      </c>
      <c r="AK16" s="9">
        <v>1.0669999999999999</v>
      </c>
      <c r="AL16" s="9">
        <v>0.88400000000000001</v>
      </c>
      <c r="AM16" s="9">
        <v>0.76200000000000001</v>
      </c>
      <c r="AN16" s="9">
        <v>0.51800000000000002</v>
      </c>
      <c r="AO16" s="9">
        <v>0.24399999999999999</v>
      </c>
      <c r="AP16" s="9">
        <v>0.69699999999999995</v>
      </c>
      <c r="AQ16" s="9">
        <v>0.252</v>
      </c>
      <c r="AR16" s="9">
        <v>0.44400000000000001</v>
      </c>
      <c r="AS16" s="9">
        <v>0.60799999999999998</v>
      </c>
      <c r="AT16" s="9">
        <v>0.60799999999999998</v>
      </c>
      <c r="AU16" s="9">
        <v>0</v>
      </c>
      <c r="AV16" s="9">
        <v>0.60799999999999998</v>
      </c>
      <c r="AW16" s="9">
        <v>0.60799999999999998</v>
      </c>
      <c r="AX16" s="9">
        <v>0</v>
      </c>
      <c r="AY16" s="9">
        <v>0</v>
      </c>
      <c r="AZ16" s="9">
        <v>0</v>
      </c>
      <c r="BA16" s="9">
        <v>0</v>
      </c>
      <c r="BB16" s="9">
        <v>2.4889999999999999</v>
      </c>
      <c r="BC16" s="9">
        <v>0.58499999999999996</v>
      </c>
      <c r="BD16" s="9">
        <v>1.9039999999999999</v>
      </c>
      <c r="BE16" s="9">
        <v>2.1469999999999998</v>
      </c>
      <c r="BF16" s="9">
        <v>0.24299999999999999</v>
      </c>
      <c r="BG16" s="9">
        <v>1.9039999999999999</v>
      </c>
      <c r="BH16" s="9">
        <v>0.222</v>
      </c>
      <c r="BI16" s="9">
        <v>0</v>
      </c>
      <c r="BJ16" s="9">
        <v>0.222</v>
      </c>
      <c r="BK16" s="9">
        <v>0.34399999999999997</v>
      </c>
      <c r="BL16" s="9">
        <v>0</v>
      </c>
      <c r="BM16" s="9">
        <v>0.34399999999999997</v>
      </c>
      <c r="BN16" s="9">
        <v>0</v>
      </c>
      <c r="BO16" s="9">
        <v>0</v>
      </c>
      <c r="BP16" s="9">
        <v>0</v>
      </c>
      <c r="BQ16" s="9">
        <v>0.78800000000000003</v>
      </c>
      <c r="BR16" s="9">
        <v>0.24299999999999999</v>
      </c>
      <c r="BS16" s="9">
        <v>0.54400000000000004</v>
      </c>
      <c r="BT16" s="9">
        <v>1.1359999999999999</v>
      </c>
      <c r="BU16" s="9">
        <v>0.34200000000000003</v>
      </c>
      <c r="BV16" s="9">
        <v>0.79400000000000004</v>
      </c>
      <c r="BW16" s="9">
        <v>0.79400000000000004</v>
      </c>
      <c r="BX16" s="9">
        <v>0</v>
      </c>
      <c r="BY16" s="9">
        <v>0.79400000000000004</v>
      </c>
      <c r="BZ16" s="9">
        <v>0.34200000000000003</v>
      </c>
      <c r="CA16" s="9">
        <v>0.34200000000000003</v>
      </c>
      <c r="CB16" s="9">
        <v>0</v>
      </c>
      <c r="CC16" s="9">
        <v>0.222</v>
      </c>
      <c r="CD16" s="9">
        <v>0</v>
      </c>
      <c r="CE16" s="9">
        <v>0.222</v>
      </c>
      <c r="CF16" s="9">
        <v>0.222</v>
      </c>
      <c r="CG16" s="9">
        <v>0</v>
      </c>
      <c r="CH16" s="9">
        <v>0.222</v>
      </c>
      <c r="CI16" s="9">
        <v>0.222</v>
      </c>
      <c r="CJ16" s="9">
        <v>0</v>
      </c>
      <c r="CK16" s="9">
        <v>0.222</v>
      </c>
      <c r="CL16" s="9">
        <v>0</v>
      </c>
      <c r="CM16" s="9">
        <v>0</v>
      </c>
      <c r="CN16" s="9">
        <v>0</v>
      </c>
      <c r="CO16" s="9">
        <v>0</v>
      </c>
      <c r="CP16" s="9">
        <v>0</v>
      </c>
      <c r="CQ16" s="9">
        <v>0</v>
      </c>
      <c r="CR16" s="9">
        <v>0</v>
      </c>
      <c r="CS16" s="9">
        <v>0</v>
      </c>
      <c r="CT16" s="9">
        <v>0</v>
      </c>
      <c r="CU16" s="9">
        <v>0</v>
      </c>
      <c r="CV16" s="9">
        <v>0</v>
      </c>
      <c r="CW16" s="9">
        <v>0</v>
      </c>
      <c r="CX16" s="9">
        <v>0</v>
      </c>
      <c r="CY16" s="9">
        <v>0</v>
      </c>
      <c r="CZ16" s="9">
        <v>0</v>
      </c>
      <c r="DA16" s="9">
        <v>0</v>
      </c>
      <c r="DB16" s="9">
        <v>0</v>
      </c>
      <c r="DC16" s="9">
        <v>0</v>
      </c>
      <c r="DD16" s="9">
        <v>2.2669999999999999</v>
      </c>
      <c r="DE16" s="9">
        <v>0.58499999999999996</v>
      </c>
      <c r="DF16" s="9">
        <v>1.6819999999999999</v>
      </c>
      <c r="DG16" s="9">
        <v>1.925</v>
      </c>
      <c r="DH16" s="9">
        <v>0.24299999999999999</v>
      </c>
      <c r="DI16" s="9">
        <v>1.6819999999999999</v>
      </c>
      <c r="DJ16" s="9">
        <v>0</v>
      </c>
      <c r="DK16" s="9">
        <v>0</v>
      </c>
      <c r="DL16" s="9">
        <v>0</v>
      </c>
      <c r="DM16" s="9">
        <v>0.34399999999999997</v>
      </c>
      <c r="DN16" s="9">
        <v>0</v>
      </c>
      <c r="DO16" s="9">
        <v>0.34399999999999997</v>
      </c>
      <c r="DP16" s="9">
        <v>0</v>
      </c>
      <c r="DQ16" s="9">
        <v>0</v>
      </c>
      <c r="DR16" s="9">
        <v>0</v>
      </c>
      <c r="DS16" s="9">
        <v>0.78800000000000003</v>
      </c>
      <c r="DT16" s="9">
        <v>0.24299999999999999</v>
      </c>
      <c r="DU16" s="9">
        <v>0.54400000000000004</v>
      </c>
      <c r="DV16" s="9">
        <v>1.1359999999999999</v>
      </c>
      <c r="DW16" s="9">
        <v>0.34200000000000003</v>
      </c>
      <c r="DX16" s="9">
        <v>0.79400000000000004</v>
      </c>
      <c r="DY16" s="9">
        <v>0.79400000000000004</v>
      </c>
      <c r="DZ16" s="9">
        <v>0</v>
      </c>
      <c r="EA16" s="9">
        <v>0.79400000000000004</v>
      </c>
      <c r="EB16" s="9">
        <v>0.34200000000000003</v>
      </c>
      <c r="EC16" s="9">
        <v>0.34200000000000003</v>
      </c>
      <c r="ED16" s="9">
        <v>0</v>
      </c>
      <c r="EE16" s="9">
        <v>6.6740000000000004</v>
      </c>
      <c r="EF16" s="9">
        <v>4.4359999999999999</v>
      </c>
      <c r="EG16" s="9">
        <v>2.2389999999999999</v>
      </c>
      <c r="EH16" s="9">
        <v>6.6740000000000004</v>
      </c>
      <c r="EI16" s="9">
        <v>4.4359999999999999</v>
      </c>
      <c r="EJ16" s="9">
        <v>2.2389999999999999</v>
      </c>
      <c r="EK16" s="9">
        <v>3.6640000000000001</v>
      </c>
      <c r="EL16" s="9">
        <v>2.9409999999999998</v>
      </c>
      <c r="EM16" s="9">
        <v>0.72299999999999998</v>
      </c>
      <c r="EN16" s="9">
        <v>2.0369999999999999</v>
      </c>
      <c r="EO16" s="9">
        <v>1.079</v>
      </c>
      <c r="EP16" s="9">
        <v>0.95799999999999996</v>
      </c>
      <c r="EQ16" s="9">
        <v>0.97399999999999998</v>
      </c>
      <c r="ER16" s="9">
        <v>0.41599999999999998</v>
      </c>
      <c r="ES16" s="9">
        <v>0.55800000000000005</v>
      </c>
      <c r="ET16" s="9">
        <v>0</v>
      </c>
      <c r="EU16" s="9">
        <v>0</v>
      </c>
      <c r="EV16" s="9">
        <v>0</v>
      </c>
      <c r="EW16" s="9">
        <v>0</v>
      </c>
      <c r="EX16" s="9">
        <v>0</v>
      </c>
      <c r="EY16" s="9">
        <v>0</v>
      </c>
      <c r="EZ16" s="9">
        <v>0</v>
      </c>
      <c r="FA16" s="9">
        <v>0</v>
      </c>
      <c r="FB16" s="9">
        <v>0</v>
      </c>
      <c r="FC16" s="9">
        <v>0</v>
      </c>
      <c r="FD16" s="9">
        <v>0</v>
      </c>
      <c r="FE16" s="9">
        <v>0</v>
      </c>
      <c r="FF16" s="9">
        <v>2.3450000000000002</v>
      </c>
      <c r="FG16" s="9">
        <v>1.5880000000000001</v>
      </c>
      <c r="FH16" s="9">
        <v>0.75700000000000001</v>
      </c>
      <c r="FI16" s="9">
        <v>2.3450000000000002</v>
      </c>
      <c r="FJ16" s="9">
        <v>1.5880000000000001</v>
      </c>
      <c r="FK16" s="9">
        <v>0.75700000000000001</v>
      </c>
      <c r="FL16" s="9">
        <v>0.56899999999999995</v>
      </c>
      <c r="FM16" s="9">
        <v>0.29799999999999999</v>
      </c>
      <c r="FN16" s="9">
        <v>0.27100000000000002</v>
      </c>
      <c r="FO16" s="9">
        <v>0.56799999999999995</v>
      </c>
      <c r="FP16" s="9">
        <v>0.312</v>
      </c>
      <c r="FQ16" s="9">
        <v>0.25700000000000001</v>
      </c>
      <c r="FR16" s="9">
        <v>0.28499999999999998</v>
      </c>
      <c r="FS16" s="9">
        <v>0.28499999999999998</v>
      </c>
      <c r="FT16" s="9">
        <v>0</v>
      </c>
      <c r="FU16" s="9">
        <v>0.69399999999999995</v>
      </c>
      <c r="FV16" s="9">
        <v>0.69399999999999995</v>
      </c>
      <c r="FW16" s="9">
        <v>0</v>
      </c>
      <c r="FX16" s="9">
        <v>0.23</v>
      </c>
      <c r="FY16" s="9">
        <v>0</v>
      </c>
      <c r="FZ16" s="9">
        <v>0.23</v>
      </c>
      <c r="GA16" s="9">
        <v>0.23</v>
      </c>
      <c r="GB16" s="9">
        <v>0</v>
      </c>
      <c r="GC16" s="9">
        <v>0.23</v>
      </c>
      <c r="GD16" s="9">
        <v>0</v>
      </c>
      <c r="GE16" s="9">
        <v>0</v>
      </c>
      <c r="GF16" s="9">
        <v>0</v>
      </c>
      <c r="GG16" s="9">
        <v>3.1589999999999998</v>
      </c>
      <c r="GH16" s="9">
        <v>2.3039999999999998</v>
      </c>
      <c r="GI16" s="9">
        <v>0.85599999999999998</v>
      </c>
      <c r="GJ16" s="9">
        <v>2.742</v>
      </c>
      <c r="GK16" s="9">
        <v>1.8859999999999999</v>
      </c>
      <c r="GL16" s="9">
        <v>0.85599999999999998</v>
      </c>
      <c r="GM16" s="9">
        <v>0.27200000000000002</v>
      </c>
      <c r="GN16" s="9">
        <v>0</v>
      </c>
      <c r="GO16" s="9">
        <v>0.27200000000000002</v>
      </c>
      <c r="GP16" s="9">
        <v>0.33900000000000002</v>
      </c>
      <c r="GQ16" s="9">
        <v>0.33900000000000002</v>
      </c>
      <c r="GR16" s="9">
        <v>0</v>
      </c>
      <c r="GS16" s="9">
        <v>1.0549999999999999</v>
      </c>
      <c r="GT16" s="9">
        <v>0.748</v>
      </c>
      <c r="GU16" s="9">
        <v>0.307</v>
      </c>
      <c r="GV16" s="9">
        <v>0.77700000000000002</v>
      </c>
      <c r="GW16" s="9">
        <v>0.5</v>
      </c>
      <c r="GX16" s="9">
        <v>0.27700000000000002</v>
      </c>
      <c r="GY16" s="9">
        <v>0.71599999999999997</v>
      </c>
      <c r="GZ16" s="9">
        <v>0.71599999999999997</v>
      </c>
      <c r="HA16" s="9">
        <v>0</v>
      </c>
      <c r="HB16" s="9">
        <v>0.29799999999999999</v>
      </c>
      <c r="HC16" s="9">
        <v>0.29799999999999999</v>
      </c>
      <c r="HD16" s="9">
        <v>0</v>
      </c>
      <c r="HE16" s="9">
        <v>0.41799999999999998</v>
      </c>
      <c r="HF16" s="9">
        <v>0.41799999999999998</v>
      </c>
      <c r="HG16" s="9">
        <v>0</v>
      </c>
      <c r="HH16" s="9">
        <v>2.956</v>
      </c>
      <c r="HI16" s="9">
        <v>2.161</v>
      </c>
      <c r="HJ16" s="9">
        <v>0.79500000000000004</v>
      </c>
      <c r="HK16" s="9">
        <v>2.956</v>
      </c>
      <c r="HL16" s="9">
        <v>2.161</v>
      </c>
      <c r="HM16" s="9">
        <v>0.79500000000000004</v>
      </c>
      <c r="HN16" s="9">
        <v>1.2849999999999999</v>
      </c>
      <c r="HO16" s="9">
        <v>1.0449999999999999</v>
      </c>
      <c r="HP16" s="9">
        <v>0.23899999999999999</v>
      </c>
      <c r="HQ16" s="9">
        <v>0.92200000000000004</v>
      </c>
      <c r="HR16" s="9">
        <v>0.58099999999999996</v>
      </c>
      <c r="HS16" s="9">
        <v>0.34100000000000003</v>
      </c>
      <c r="HT16" s="9">
        <v>0.26500000000000001</v>
      </c>
      <c r="HU16" s="9">
        <v>0.26500000000000001</v>
      </c>
      <c r="HV16" s="9">
        <v>0</v>
      </c>
      <c r="HW16" s="9">
        <v>0.27</v>
      </c>
      <c r="HX16" s="9">
        <v>0.27</v>
      </c>
      <c r="HY16" s="9">
        <v>0</v>
      </c>
      <c r="HZ16" s="9">
        <v>0.214</v>
      </c>
      <c r="IA16" s="9">
        <v>0</v>
      </c>
      <c r="IB16" s="9">
        <v>0.214</v>
      </c>
      <c r="IC16" s="9">
        <v>0.214</v>
      </c>
      <c r="ID16" s="9">
        <v>0</v>
      </c>
      <c r="IE16" s="9">
        <v>0.214</v>
      </c>
      <c r="IF16" s="9">
        <v>0</v>
      </c>
      <c r="IG16" s="9">
        <v>0</v>
      </c>
      <c r="IH16" s="9">
        <v>0</v>
      </c>
      <c r="II16" s="9">
        <v>7.1020000000000003</v>
      </c>
      <c r="IJ16" s="9">
        <v>4.6059999999999999</v>
      </c>
      <c r="IK16" s="9">
        <v>2.496</v>
      </c>
      <c r="IL16" s="9">
        <v>6.8540000000000001</v>
      </c>
      <c r="IM16" s="9">
        <v>4.6059999999999999</v>
      </c>
      <c r="IN16" s="9">
        <v>2.2490000000000001</v>
      </c>
      <c r="IO16" s="9">
        <v>2.2949999999999999</v>
      </c>
      <c r="IP16" s="9">
        <v>1.274</v>
      </c>
      <c r="IQ16" s="9">
        <v>1.0209999999999999</v>
      </c>
    </row>
    <row r="17" spans="1:251">
      <c r="A17" s="10">
        <v>44228</v>
      </c>
      <c r="B17" s="9">
        <v>6.7140000000000004</v>
      </c>
      <c r="C17" s="9">
        <v>10.768000000000001</v>
      </c>
      <c r="D17" s="9">
        <v>4.0549999999999997</v>
      </c>
      <c r="E17" s="9">
        <v>6.7140000000000004</v>
      </c>
      <c r="F17" s="9">
        <v>4.2809999999999997</v>
      </c>
      <c r="G17" s="9">
        <v>1.5189999999999999</v>
      </c>
      <c r="H17" s="9">
        <v>2.762</v>
      </c>
      <c r="I17" s="9">
        <v>2.335</v>
      </c>
      <c r="J17" s="9">
        <v>0.96599999999999997</v>
      </c>
      <c r="K17" s="9">
        <v>1.369</v>
      </c>
      <c r="L17" s="9">
        <v>1.59</v>
      </c>
      <c r="M17" s="9">
        <v>0.33900000000000002</v>
      </c>
      <c r="N17" s="9">
        <v>1.2509999999999999</v>
      </c>
      <c r="O17" s="9">
        <v>1.456</v>
      </c>
      <c r="P17" s="9">
        <v>0.74099999999999999</v>
      </c>
      <c r="Q17" s="9">
        <v>0.71499999999999997</v>
      </c>
      <c r="R17" s="9">
        <v>1.107</v>
      </c>
      <c r="S17" s="9">
        <v>0.48899999999999999</v>
      </c>
      <c r="T17" s="9">
        <v>0.61699999999999999</v>
      </c>
      <c r="U17" s="9">
        <v>1.107</v>
      </c>
      <c r="V17" s="9">
        <v>0.48899999999999999</v>
      </c>
      <c r="W17" s="9">
        <v>0.61699999999999999</v>
      </c>
      <c r="X17" s="9">
        <v>0</v>
      </c>
      <c r="Y17" s="9">
        <v>0</v>
      </c>
      <c r="Z17" s="9">
        <v>0</v>
      </c>
      <c r="AA17" s="9">
        <v>4.0650000000000004</v>
      </c>
      <c r="AB17" s="9">
        <v>2.6230000000000002</v>
      </c>
      <c r="AC17" s="9">
        <v>1.4419999999999999</v>
      </c>
      <c r="AD17" s="9">
        <v>4.0650000000000004</v>
      </c>
      <c r="AE17" s="9">
        <v>2.6230000000000002</v>
      </c>
      <c r="AF17" s="9">
        <v>1.4419999999999999</v>
      </c>
      <c r="AG17" s="9">
        <v>2.2549999999999999</v>
      </c>
      <c r="AH17" s="9">
        <v>1.859</v>
      </c>
      <c r="AI17" s="9">
        <v>0.39600000000000002</v>
      </c>
      <c r="AJ17" s="9">
        <v>0.44400000000000001</v>
      </c>
      <c r="AK17" s="9">
        <v>0</v>
      </c>
      <c r="AL17" s="9">
        <v>0.44400000000000001</v>
      </c>
      <c r="AM17" s="9">
        <v>0.82399999999999995</v>
      </c>
      <c r="AN17" s="9">
        <v>0.38200000000000001</v>
      </c>
      <c r="AO17" s="9">
        <v>0.442</v>
      </c>
      <c r="AP17" s="9">
        <v>0.217</v>
      </c>
      <c r="AQ17" s="9">
        <v>0.217</v>
      </c>
      <c r="AR17" s="9">
        <v>0</v>
      </c>
      <c r="AS17" s="9">
        <v>0.32500000000000001</v>
      </c>
      <c r="AT17" s="9">
        <v>0.16600000000000001</v>
      </c>
      <c r="AU17" s="9">
        <v>0.159</v>
      </c>
      <c r="AV17" s="9">
        <v>0.32500000000000001</v>
      </c>
      <c r="AW17" s="9">
        <v>0.16600000000000001</v>
      </c>
      <c r="AX17" s="9">
        <v>0.159</v>
      </c>
      <c r="AY17" s="9">
        <v>0</v>
      </c>
      <c r="AZ17" s="9">
        <v>0</v>
      </c>
      <c r="BA17" s="9">
        <v>0</v>
      </c>
      <c r="BB17" s="9">
        <v>3.278</v>
      </c>
      <c r="BC17" s="9">
        <v>2.1280000000000001</v>
      </c>
      <c r="BD17" s="9">
        <v>1.149</v>
      </c>
      <c r="BE17" s="9">
        <v>3.278</v>
      </c>
      <c r="BF17" s="9">
        <v>2.1280000000000001</v>
      </c>
      <c r="BG17" s="9">
        <v>1.149</v>
      </c>
      <c r="BH17" s="9">
        <v>1.01</v>
      </c>
      <c r="BI17" s="9">
        <v>0.50600000000000001</v>
      </c>
      <c r="BJ17" s="9">
        <v>0.504</v>
      </c>
      <c r="BK17" s="9">
        <v>0.22800000000000001</v>
      </c>
      <c r="BL17" s="9">
        <v>0</v>
      </c>
      <c r="BM17" s="9">
        <v>0.22800000000000001</v>
      </c>
      <c r="BN17" s="9">
        <v>0.28699999999999998</v>
      </c>
      <c r="BO17" s="9">
        <v>0.28699999999999998</v>
      </c>
      <c r="BP17" s="9">
        <v>0</v>
      </c>
      <c r="BQ17" s="9">
        <v>0.47099999999999997</v>
      </c>
      <c r="BR17" s="9">
        <v>0.221</v>
      </c>
      <c r="BS17" s="9">
        <v>0.25</v>
      </c>
      <c r="BT17" s="9">
        <v>1.2809999999999999</v>
      </c>
      <c r="BU17" s="9">
        <v>1.115</v>
      </c>
      <c r="BV17" s="9">
        <v>0.16700000000000001</v>
      </c>
      <c r="BW17" s="9">
        <v>1.2809999999999999</v>
      </c>
      <c r="BX17" s="9">
        <v>1.115</v>
      </c>
      <c r="BY17" s="9">
        <v>0.16700000000000001</v>
      </c>
      <c r="BZ17" s="9">
        <v>0</v>
      </c>
      <c r="CA17" s="9">
        <v>0</v>
      </c>
      <c r="CB17" s="9">
        <v>0</v>
      </c>
      <c r="CC17" s="9">
        <v>0.50600000000000001</v>
      </c>
      <c r="CD17" s="9">
        <v>0.50600000000000001</v>
      </c>
      <c r="CE17" s="9">
        <v>0</v>
      </c>
      <c r="CF17" s="9">
        <v>0.50600000000000001</v>
      </c>
      <c r="CG17" s="9">
        <v>0.50600000000000001</v>
      </c>
      <c r="CH17" s="9">
        <v>0</v>
      </c>
      <c r="CI17" s="9">
        <v>0.50600000000000001</v>
      </c>
      <c r="CJ17" s="9">
        <v>0.50600000000000001</v>
      </c>
      <c r="CK17" s="9">
        <v>0</v>
      </c>
      <c r="CL17" s="9">
        <v>0</v>
      </c>
      <c r="CM17" s="9">
        <v>0</v>
      </c>
      <c r="CN17" s="9">
        <v>0</v>
      </c>
      <c r="CO17" s="9">
        <v>0</v>
      </c>
      <c r="CP17" s="9">
        <v>0</v>
      </c>
      <c r="CQ17" s="9">
        <v>0</v>
      </c>
      <c r="CR17" s="9">
        <v>0</v>
      </c>
      <c r="CS17" s="9">
        <v>0</v>
      </c>
      <c r="CT17" s="9">
        <v>0</v>
      </c>
      <c r="CU17" s="9">
        <v>0</v>
      </c>
      <c r="CV17" s="9">
        <v>0</v>
      </c>
      <c r="CW17" s="9">
        <v>0</v>
      </c>
      <c r="CX17" s="9">
        <v>0</v>
      </c>
      <c r="CY17" s="9">
        <v>0</v>
      </c>
      <c r="CZ17" s="9">
        <v>0</v>
      </c>
      <c r="DA17" s="9">
        <v>0</v>
      </c>
      <c r="DB17" s="9">
        <v>0</v>
      </c>
      <c r="DC17" s="9">
        <v>0</v>
      </c>
      <c r="DD17" s="9">
        <v>2.7719999999999998</v>
      </c>
      <c r="DE17" s="9">
        <v>1.623</v>
      </c>
      <c r="DF17" s="9">
        <v>1.149</v>
      </c>
      <c r="DG17" s="9">
        <v>2.7719999999999998</v>
      </c>
      <c r="DH17" s="9">
        <v>1.623</v>
      </c>
      <c r="DI17" s="9">
        <v>1.149</v>
      </c>
      <c r="DJ17" s="9">
        <v>0.504</v>
      </c>
      <c r="DK17" s="9">
        <v>0</v>
      </c>
      <c r="DL17" s="9">
        <v>0.504</v>
      </c>
      <c r="DM17" s="9">
        <v>0.22800000000000001</v>
      </c>
      <c r="DN17" s="9">
        <v>0</v>
      </c>
      <c r="DO17" s="9">
        <v>0.22800000000000001</v>
      </c>
      <c r="DP17" s="9">
        <v>0.28699999999999998</v>
      </c>
      <c r="DQ17" s="9">
        <v>0.28699999999999998</v>
      </c>
      <c r="DR17" s="9">
        <v>0</v>
      </c>
      <c r="DS17" s="9">
        <v>0.47099999999999997</v>
      </c>
      <c r="DT17" s="9">
        <v>0.221</v>
      </c>
      <c r="DU17" s="9">
        <v>0.25</v>
      </c>
      <c r="DV17" s="9">
        <v>1.2809999999999999</v>
      </c>
      <c r="DW17" s="9">
        <v>1.115</v>
      </c>
      <c r="DX17" s="9">
        <v>0.16700000000000001</v>
      </c>
      <c r="DY17" s="9">
        <v>1.2809999999999999</v>
      </c>
      <c r="DZ17" s="9">
        <v>1.115</v>
      </c>
      <c r="EA17" s="9">
        <v>0.16700000000000001</v>
      </c>
      <c r="EB17" s="9">
        <v>0</v>
      </c>
      <c r="EC17" s="9">
        <v>0</v>
      </c>
      <c r="ED17" s="9">
        <v>0</v>
      </c>
      <c r="EE17" s="9">
        <v>5.899</v>
      </c>
      <c r="EF17" s="9">
        <v>3.2989999999999999</v>
      </c>
      <c r="EG17" s="9">
        <v>2.6</v>
      </c>
      <c r="EH17" s="9">
        <v>5.899</v>
      </c>
      <c r="EI17" s="9">
        <v>3.2989999999999999</v>
      </c>
      <c r="EJ17" s="9">
        <v>2.6</v>
      </c>
      <c r="EK17" s="9">
        <v>3.3119999999999998</v>
      </c>
      <c r="EL17" s="9">
        <v>1.7549999999999999</v>
      </c>
      <c r="EM17" s="9">
        <v>1.5580000000000001</v>
      </c>
      <c r="EN17" s="9">
        <v>0.97499999999999998</v>
      </c>
      <c r="EO17" s="9">
        <v>0.53</v>
      </c>
      <c r="EP17" s="9">
        <v>0.44500000000000001</v>
      </c>
      <c r="EQ17" s="9">
        <v>0.54900000000000004</v>
      </c>
      <c r="ER17" s="9">
        <v>0.35399999999999998</v>
      </c>
      <c r="ES17" s="9">
        <v>0.19500000000000001</v>
      </c>
      <c r="ET17" s="9">
        <v>0.68700000000000006</v>
      </c>
      <c r="EU17" s="9">
        <v>0.46899999999999997</v>
      </c>
      <c r="EV17" s="9">
        <v>0.219</v>
      </c>
      <c r="EW17" s="9">
        <v>0.375</v>
      </c>
      <c r="EX17" s="9">
        <v>0.192</v>
      </c>
      <c r="EY17" s="9">
        <v>0.183</v>
      </c>
      <c r="EZ17" s="9">
        <v>0.375</v>
      </c>
      <c r="FA17" s="9">
        <v>0.192</v>
      </c>
      <c r="FB17" s="9">
        <v>0.183</v>
      </c>
      <c r="FC17" s="9">
        <v>0</v>
      </c>
      <c r="FD17" s="9">
        <v>0</v>
      </c>
      <c r="FE17" s="9">
        <v>0</v>
      </c>
      <c r="FF17" s="9">
        <v>3.7530000000000001</v>
      </c>
      <c r="FG17" s="9">
        <v>2.4660000000000002</v>
      </c>
      <c r="FH17" s="9">
        <v>1.2869999999999999</v>
      </c>
      <c r="FI17" s="9">
        <v>3.544</v>
      </c>
      <c r="FJ17" s="9">
        <v>2.258</v>
      </c>
      <c r="FK17" s="9">
        <v>1.2869999999999999</v>
      </c>
      <c r="FL17" s="9">
        <v>1.2110000000000001</v>
      </c>
      <c r="FM17" s="9">
        <v>0.85299999999999998</v>
      </c>
      <c r="FN17" s="9">
        <v>0.35799999999999998</v>
      </c>
      <c r="FO17" s="9">
        <v>0.26900000000000002</v>
      </c>
      <c r="FP17" s="9">
        <v>0</v>
      </c>
      <c r="FQ17" s="9">
        <v>0.26900000000000002</v>
      </c>
      <c r="FR17" s="9">
        <v>0.64</v>
      </c>
      <c r="FS17" s="9">
        <v>0.64</v>
      </c>
      <c r="FT17" s="9">
        <v>0</v>
      </c>
      <c r="FU17" s="9">
        <v>1.216</v>
      </c>
      <c r="FV17" s="9">
        <v>0.76500000000000001</v>
      </c>
      <c r="FW17" s="9">
        <v>0.45100000000000001</v>
      </c>
      <c r="FX17" s="9">
        <v>0.41699999999999998</v>
      </c>
      <c r="FY17" s="9">
        <v>0.20899999999999999</v>
      </c>
      <c r="FZ17" s="9">
        <v>0.20799999999999999</v>
      </c>
      <c r="GA17" s="9">
        <v>0.20799999999999999</v>
      </c>
      <c r="GB17" s="9">
        <v>0</v>
      </c>
      <c r="GC17" s="9">
        <v>0.20799999999999999</v>
      </c>
      <c r="GD17" s="9">
        <v>0.20899999999999999</v>
      </c>
      <c r="GE17" s="9">
        <v>0.20899999999999999</v>
      </c>
      <c r="GF17" s="9">
        <v>0</v>
      </c>
      <c r="GG17" s="9">
        <v>2.8820000000000001</v>
      </c>
      <c r="GH17" s="9">
        <v>2.0950000000000002</v>
      </c>
      <c r="GI17" s="9">
        <v>0.78700000000000003</v>
      </c>
      <c r="GJ17" s="9">
        <v>2.8820000000000001</v>
      </c>
      <c r="GK17" s="9">
        <v>2.0950000000000002</v>
      </c>
      <c r="GL17" s="9">
        <v>0.78700000000000003</v>
      </c>
      <c r="GM17" s="9">
        <v>1.405</v>
      </c>
      <c r="GN17" s="9">
        <v>0.99199999999999999</v>
      </c>
      <c r="GO17" s="9">
        <v>0.41199999999999998</v>
      </c>
      <c r="GP17" s="9">
        <v>0</v>
      </c>
      <c r="GQ17" s="9">
        <v>0</v>
      </c>
      <c r="GR17" s="9">
        <v>0</v>
      </c>
      <c r="GS17" s="9">
        <v>0.23100000000000001</v>
      </c>
      <c r="GT17" s="9">
        <v>0.23100000000000001</v>
      </c>
      <c r="GU17" s="9">
        <v>0</v>
      </c>
      <c r="GV17" s="9">
        <v>0.43099999999999999</v>
      </c>
      <c r="GW17" s="9">
        <v>0.43099999999999999</v>
      </c>
      <c r="GX17" s="9">
        <v>0</v>
      </c>
      <c r="GY17" s="9">
        <v>0.81499999999999995</v>
      </c>
      <c r="GZ17" s="9">
        <v>0.44</v>
      </c>
      <c r="HA17" s="9">
        <v>0.375</v>
      </c>
      <c r="HB17" s="9">
        <v>0.81499999999999995</v>
      </c>
      <c r="HC17" s="9">
        <v>0.44</v>
      </c>
      <c r="HD17" s="9">
        <v>0.375</v>
      </c>
      <c r="HE17" s="9">
        <v>0</v>
      </c>
      <c r="HF17" s="9">
        <v>0</v>
      </c>
      <c r="HG17" s="9">
        <v>0</v>
      </c>
      <c r="HH17" s="9">
        <v>4.28</v>
      </c>
      <c r="HI17" s="9">
        <v>2.4470000000000001</v>
      </c>
      <c r="HJ17" s="9">
        <v>1.833</v>
      </c>
      <c r="HK17" s="9">
        <v>4.28</v>
      </c>
      <c r="HL17" s="9">
        <v>2.4470000000000001</v>
      </c>
      <c r="HM17" s="9">
        <v>1.833</v>
      </c>
      <c r="HN17" s="9">
        <v>2.8879999999999999</v>
      </c>
      <c r="HO17" s="9">
        <v>1.6950000000000001</v>
      </c>
      <c r="HP17" s="9">
        <v>1.1930000000000001</v>
      </c>
      <c r="HQ17" s="9">
        <v>0.27</v>
      </c>
      <c r="HR17" s="9">
        <v>0.27</v>
      </c>
      <c r="HS17" s="9">
        <v>0</v>
      </c>
      <c r="HT17" s="9">
        <v>0.437</v>
      </c>
      <c r="HU17" s="9">
        <v>0.23100000000000001</v>
      </c>
      <c r="HV17" s="9">
        <v>0.20599999999999999</v>
      </c>
      <c r="HW17" s="9">
        <v>0.68400000000000005</v>
      </c>
      <c r="HX17" s="9">
        <v>0.251</v>
      </c>
      <c r="HY17" s="9">
        <v>0.433</v>
      </c>
      <c r="HZ17" s="9">
        <v>0</v>
      </c>
      <c r="IA17" s="9">
        <v>0</v>
      </c>
      <c r="IB17" s="9">
        <v>0</v>
      </c>
      <c r="IC17" s="9">
        <v>0</v>
      </c>
      <c r="ID17" s="9">
        <v>0</v>
      </c>
      <c r="IE17" s="9">
        <v>0</v>
      </c>
      <c r="IF17" s="9">
        <v>0</v>
      </c>
      <c r="IG17" s="9">
        <v>0</v>
      </c>
      <c r="IH17" s="9">
        <v>0</v>
      </c>
      <c r="II17" s="9">
        <v>7.2039999999999997</v>
      </c>
      <c r="IJ17" s="9">
        <v>4.968</v>
      </c>
      <c r="IK17" s="9">
        <v>2.2360000000000002</v>
      </c>
      <c r="IL17" s="9">
        <v>7.2039999999999997</v>
      </c>
      <c r="IM17" s="9">
        <v>4.968</v>
      </c>
      <c r="IN17" s="9">
        <v>2.2360000000000002</v>
      </c>
      <c r="IO17" s="9">
        <v>2.0870000000000002</v>
      </c>
      <c r="IP17" s="9">
        <v>1.679</v>
      </c>
      <c r="IQ17" s="9">
        <v>0.40799999999999997</v>
      </c>
    </row>
    <row r="18" spans="1:251">
      <c r="A18" s="10">
        <v>44593</v>
      </c>
      <c r="B18" s="9">
        <v>2.0150000000000001</v>
      </c>
      <c r="C18" s="9">
        <v>6.3090000000000002</v>
      </c>
      <c r="D18" s="9">
        <v>4.2939999999999996</v>
      </c>
      <c r="E18" s="9">
        <v>2.0150000000000001</v>
      </c>
      <c r="F18" s="9">
        <v>2.9590000000000001</v>
      </c>
      <c r="G18" s="9">
        <v>1.512</v>
      </c>
      <c r="H18" s="9">
        <v>1.446</v>
      </c>
      <c r="I18" s="9">
        <v>1.343</v>
      </c>
      <c r="J18" s="9">
        <v>1.343</v>
      </c>
      <c r="K18" s="9">
        <v>0</v>
      </c>
      <c r="L18" s="9">
        <v>1.1839999999999999</v>
      </c>
      <c r="M18" s="9">
        <v>1.1839999999999999</v>
      </c>
      <c r="N18" s="9">
        <v>0</v>
      </c>
      <c r="O18" s="9">
        <v>0.57899999999999996</v>
      </c>
      <c r="P18" s="9">
        <v>0.255</v>
      </c>
      <c r="Q18" s="9">
        <v>0.32400000000000001</v>
      </c>
      <c r="R18" s="9">
        <v>0.245</v>
      </c>
      <c r="S18" s="9">
        <v>0</v>
      </c>
      <c r="T18" s="9">
        <v>0.245</v>
      </c>
      <c r="U18" s="9">
        <v>0.245</v>
      </c>
      <c r="V18" s="9">
        <v>0</v>
      </c>
      <c r="W18" s="9">
        <v>0.245</v>
      </c>
      <c r="X18" s="9">
        <v>0</v>
      </c>
      <c r="Y18" s="9">
        <v>0</v>
      </c>
      <c r="Z18" s="9">
        <v>0</v>
      </c>
      <c r="AA18" s="9">
        <v>1.0329999999999999</v>
      </c>
      <c r="AB18" s="9">
        <v>1.0329999999999999</v>
      </c>
      <c r="AC18" s="9">
        <v>0</v>
      </c>
      <c r="AD18" s="9">
        <v>1.0329999999999999</v>
      </c>
      <c r="AE18" s="9">
        <v>1.0329999999999999</v>
      </c>
      <c r="AF18" s="9">
        <v>0</v>
      </c>
      <c r="AG18" s="9">
        <v>0.27200000000000002</v>
      </c>
      <c r="AH18" s="9">
        <v>0.27200000000000002</v>
      </c>
      <c r="AI18" s="9">
        <v>0</v>
      </c>
      <c r="AJ18" s="9">
        <v>0.29399999999999998</v>
      </c>
      <c r="AK18" s="9">
        <v>0.29399999999999998</v>
      </c>
      <c r="AL18" s="9">
        <v>0</v>
      </c>
      <c r="AM18" s="9">
        <v>0.22</v>
      </c>
      <c r="AN18" s="9">
        <v>0.22</v>
      </c>
      <c r="AO18" s="9">
        <v>0</v>
      </c>
      <c r="AP18" s="9">
        <v>0.247</v>
      </c>
      <c r="AQ18" s="9">
        <v>0.247</v>
      </c>
      <c r="AR18" s="9">
        <v>0</v>
      </c>
      <c r="AS18" s="9">
        <v>0</v>
      </c>
      <c r="AT18" s="9">
        <v>0</v>
      </c>
      <c r="AU18" s="9">
        <v>0</v>
      </c>
      <c r="AV18" s="9">
        <v>0</v>
      </c>
      <c r="AW18" s="9">
        <v>0</v>
      </c>
      <c r="AX18" s="9">
        <v>0</v>
      </c>
      <c r="AY18" s="9">
        <v>0</v>
      </c>
      <c r="AZ18" s="9">
        <v>0</v>
      </c>
      <c r="BA18" s="9">
        <v>0</v>
      </c>
      <c r="BB18" s="9">
        <v>2.8359999999999999</v>
      </c>
      <c r="BC18" s="9">
        <v>1.679</v>
      </c>
      <c r="BD18" s="9">
        <v>1.157</v>
      </c>
      <c r="BE18" s="9">
        <v>2.5979999999999999</v>
      </c>
      <c r="BF18" s="9">
        <v>1.679</v>
      </c>
      <c r="BG18" s="9">
        <v>0.91900000000000004</v>
      </c>
      <c r="BH18" s="9">
        <v>0.39200000000000002</v>
      </c>
      <c r="BI18" s="9">
        <v>0.223</v>
      </c>
      <c r="BJ18" s="9">
        <v>0.16900000000000001</v>
      </c>
      <c r="BK18" s="9">
        <v>0</v>
      </c>
      <c r="BL18" s="9">
        <v>0</v>
      </c>
      <c r="BM18" s="9">
        <v>0</v>
      </c>
      <c r="BN18" s="9">
        <v>0</v>
      </c>
      <c r="BO18" s="9">
        <v>0</v>
      </c>
      <c r="BP18" s="9">
        <v>0</v>
      </c>
      <c r="BQ18" s="9">
        <v>0.372</v>
      </c>
      <c r="BR18" s="9">
        <v>0</v>
      </c>
      <c r="BS18" s="9">
        <v>0.372</v>
      </c>
      <c r="BT18" s="9">
        <v>2.0720000000000001</v>
      </c>
      <c r="BU18" s="9">
        <v>1.4550000000000001</v>
      </c>
      <c r="BV18" s="9">
        <v>0.61699999999999999</v>
      </c>
      <c r="BW18" s="9">
        <v>1.8340000000000001</v>
      </c>
      <c r="BX18" s="9">
        <v>1.4550000000000001</v>
      </c>
      <c r="BY18" s="9">
        <v>0.378</v>
      </c>
      <c r="BZ18" s="9">
        <v>0.23799999999999999</v>
      </c>
      <c r="CA18" s="9">
        <v>0</v>
      </c>
      <c r="CB18" s="9">
        <v>0.23799999999999999</v>
      </c>
      <c r="CC18" s="9">
        <v>0.39200000000000002</v>
      </c>
      <c r="CD18" s="9">
        <v>0.223</v>
      </c>
      <c r="CE18" s="9">
        <v>0.16900000000000001</v>
      </c>
      <c r="CF18" s="9">
        <v>0.39200000000000002</v>
      </c>
      <c r="CG18" s="9">
        <v>0.223</v>
      </c>
      <c r="CH18" s="9">
        <v>0.16900000000000001</v>
      </c>
      <c r="CI18" s="9">
        <v>0.39200000000000002</v>
      </c>
      <c r="CJ18" s="9">
        <v>0.223</v>
      </c>
      <c r="CK18" s="9">
        <v>0.16900000000000001</v>
      </c>
      <c r="CL18" s="9">
        <v>0</v>
      </c>
      <c r="CM18" s="9">
        <v>0</v>
      </c>
      <c r="CN18" s="9">
        <v>0</v>
      </c>
      <c r="CO18" s="9">
        <v>0</v>
      </c>
      <c r="CP18" s="9">
        <v>0</v>
      </c>
      <c r="CQ18" s="9">
        <v>0</v>
      </c>
      <c r="CR18" s="9">
        <v>0</v>
      </c>
      <c r="CS18" s="9">
        <v>0</v>
      </c>
      <c r="CT18" s="9">
        <v>0</v>
      </c>
      <c r="CU18" s="9">
        <v>0</v>
      </c>
      <c r="CV18" s="9">
        <v>0</v>
      </c>
      <c r="CW18" s="9">
        <v>0</v>
      </c>
      <c r="CX18" s="9">
        <v>0</v>
      </c>
      <c r="CY18" s="9">
        <v>0</v>
      </c>
      <c r="CZ18" s="9">
        <v>0</v>
      </c>
      <c r="DA18" s="9">
        <v>0</v>
      </c>
      <c r="DB18" s="9">
        <v>0</v>
      </c>
      <c r="DC18" s="9">
        <v>0</v>
      </c>
      <c r="DD18" s="9">
        <v>2.444</v>
      </c>
      <c r="DE18" s="9">
        <v>1.4550000000000001</v>
      </c>
      <c r="DF18" s="9">
        <v>0.98799999999999999</v>
      </c>
      <c r="DG18" s="9">
        <v>2.2050000000000001</v>
      </c>
      <c r="DH18" s="9">
        <v>1.4550000000000001</v>
      </c>
      <c r="DI18" s="9">
        <v>0.75</v>
      </c>
      <c r="DJ18" s="9">
        <v>0</v>
      </c>
      <c r="DK18" s="9">
        <v>0</v>
      </c>
      <c r="DL18" s="9">
        <v>0</v>
      </c>
      <c r="DM18" s="9">
        <v>0</v>
      </c>
      <c r="DN18" s="9">
        <v>0</v>
      </c>
      <c r="DO18" s="9">
        <v>0</v>
      </c>
      <c r="DP18" s="9">
        <v>0</v>
      </c>
      <c r="DQ18" s="9">
        <v>0</v>
      </c>
      <c r="DR18" s="9">
        <v>0</v>
      </c>
      <c r="DS18" s="9">
        <v>0.372</v>
      </c>
      <c r="DT18" s="9">
        <v>0</v>
      </c>
      <c r="DU18" s="9">
        <v>0.372</v>
      </c>
      <c r="DV18" s="9">
        <v>2.0720000000000001</v>
      </c>
      <c r="DW18" s="9">
        <v>1.4550000000000001</v>
      </c>
      <c r="DX18" s="9">
        <v>0.61699999999999999</v>
      </c>
      <c r="DY18" s="9">
        <v>1.8340000000000001</v>
      </c>
      <c r="DZ18" s="9">
        <v>1.4550000000000001</v>
      </c>
      <c r="EA18" s="9">
        <v>0.378</v>
      </c>
      <c r="EB18" s="9">
        <v>0.23799999999999999</v>
      </c>
      <c r="EC18" s="9">
        <v>0</v>
      </c>
      <c r="ED18" s="9">
        <v>0.23799999999999999</v>
      </c>
      <c r="EE18" s="9">
        <v>4.6529999999999996</v>
      </c>
      <c r="EF18" s="9">
        <v>2.0670000000000002</v>
      </c>
      <c r="EG18" s="9">
        <v>2.5870000000000002</v>
      </c>
      <c r="EH18" s="9">
        <v>4.6529999999999996</v>
      </c>
      <c r="EI18" s="9">
        <v>2.0670000000000002</v>
      </c>
      <c r="EJ18" s="9">
        <v>2.5870000000000002</v>
      </c>
      <c r="EK18" s="9">
        <v>2.3690000000000002</v>
      </c>
      <c r="EL18" s="9">
        <v>1.3280000000000001</v>
      </c>
      <c r="EM18" s="9">
        <v>1.0409999999999999</v>
      </c>
      <c r="EN18" s="9">
        <v>1.278</v>
      </c>
      <c r="EO18" s="9">
        <v>0</v>
      </c>
      <c r="EP18" s="9">
        <v>1.278</v>
      </c>
      <c r="EQ18" s="9">
        <v>1.006</v>
      </c>
      <c r="ER18" s="9">
        <v>0.73799999999999999</v>
      </c>
      <c r="ES18" s="9">
        <v>0.26800000000000002</v>
      </c>
      <c r="ET18" s="9">
        <v>0</v>
      </c>
      <c r="EU18" s="9">
        <v>0</v>
      </c>
      <c r="EV18" s="9">
        <v>0</v>
      </c>
      <c r="EW18" s="9">
        <v>0</v>
      </c>
      <c r="EX18" s="9">
        <v>0</v>
      </c>
      <c r="EY18" s="9">
        <v>0</v>
      </c>
      <c r="EZ18" s="9">
        <v>0</v>
      </c>
      <c r="FA18" s="9">
        <v>0</v>
      </c>
      <c r="FB18" s="9">
        <v>0</v>
      </c>
      <c r="FC18" s="9">
        <v>0</v>
      </c>
      <c r="FD18" s="9">
        <v>0</v>
      </c>
      <c r="FE18" s="9">
        <v>0</v>
      </c>
      <c r="FF18" s="9">
        <v>2.2530000000000001</v>
      </c>
      <c r="FG18" s="9">
        <v>1.349</v>
      </c>
      <c r="FH18" s="9">
        <v>0.90400000000000003</v>
      </c>
      <c r="FI18" s="9">
        <v>1.9990000000000001</v>
      </c>
      <c r="FJ18" s="9">
        <v>1.349</v>
      </c>
      <c r="FK18" s="9">
        <v>0.65</v>
      </c>
      <c r="FL18" s="9">
        <v>1.4330000000000001</v>
      </c>
      <c r="FM18" s="9">
        <v>1.0640000000000001</v>
      </c>
      <c r="FN18" s="9">
        <v>0.36799999999999999</v>
      </c>
      <c r="FO18" s="9">
        <v>0.56699999999999995</v>
      </c>
      <c r="FP18" s="9">
        <v>0.28499999999999998</v>
      </c>
      <c r="FQ18" s="9">
        <v>0.28199999999999997</v>
      </c>
      <c r="FR18" s="9">
        <v>0</v>
      </c>
      <c r="FS18" s="9">
        <v>0</v>
      </c>
      <c r="FT18" s="9">
        <v>0</v>
      </c>
      <c r="FU18" s="9">
        <v>0</v>
      </c>
      <c r="FV18" s="9">
        <v>0</v>
      </c>
      <c r="FW18" s="9">
        <v>0</v>
      </c>
      <c r="FX18" s="9">
        <v>0.254</v>
      </c>
      <c r="FY18" s="9">
        <v>0</v>
      </c>
      <c r="FZ18" s="9">
        <v>0.254</v>
      </c>
      <c r="GA18" s="9">
        <v>0</v>
      </c>
      <c r="GB18" s="9">
        <v>0</v>
      </c>
      <c r="GC18" s="9">
        <v>0</v>
      </c>
      <c r="GD18" s="9">
        <v>0.254</v>
      </c>
      <c r="GE18" s="9">
        <v>0</v>
      </c>
      <c r="GF18" s="9">
        <v>0.254</v>
      </c>
      <c r="GG18" s="9">
        <v>2.1800000000000002</v>
      </c>
      <c r="GH18" s="9">
        <v>1.081</v>
      </c>
      <c r="GI18" s="9">
        <v>1.099</v>
      </c>
      <c r="GJ18" s="9">
        <v>1.7410000000000001</v>
      </c>
      <c r="GK18" s="9">
        <v>1.081</v>
      </c>
      <c r="GL18" s="9">
        <v>0.66</v>
      </c>
      <c r="GM18" s="9">
        <v>0.7</v>
      </c>
      <c r="GN18" s="9">
        <v>0.47299999999999998</v>
      </c>
      <c r="GO18" s="9">
        <v>0.22700000000000001</v>
      </c>
      <c r="GP18" s="9">
        <v>0</v>
      </c>
      <c r="GQ18" s="9">
        <v>0</v>
      </c>
      <c r="GR18" s="9">
        <v>0</v>
      </c>
      <c r="GS18" s="9">
        <v>0</v>
      </c>
      <c r="GT18" s="9">
        <v>0</v>
      </c>
      <c r="GU18" s="9">
        <v>0</v>
      </c>
      <c r="GV18" s="9">
        <v>0.29399999999999998</v>
      </c>
      <c r="GW18" s="9">
        <v>0.29399999999999998</v>
      </c>
      <c r="GX18" s="9">
        <v>0</v>
      </c>
      <c r="GY18" s="9">
        <v>1.1850000000000001</v>
      </c>
      <c r="GZ18" s="9">
        <v>0.313</v>
      </c>
      <c r="HA18" s="9">
        <v>0.872</v>
      </c>
      <c r="HB18" s="9">
        <v>0.746</v>
      </c>
      <c r="HC18" s="9">
        <v>0.313</v>
      </c>
      <c r="HD18" s="9">
        <v>0.433</v>
      </c>
      <c r="HE18" s="9">
        <v>0.439</v>
      </c>
      <c r="HF18" s="9">
        <v>0</v>
      </c>
      <c r="HG18" s="9">
        <v>0.439</v>
      </c>
      <c r="HH18" s="9">
        <v>3.0430000000000001</v>
      </c>
      <c r="HI18" s="9">
        <v>2.5720000000000001</v>
      </c>
      <c r="HJ18" s="9">
        <v>0.47199999999999998</v>
      </c>
      <c r="HK18" s="9">
        <v>3.0430000000000001</v>
      </c>
      <c r="HL18" s="9">
        <v>2.5720000000000001</v>
      </c>
      <c r="HM18" s="9">
        <v>0.47199999999999998</v>
      </c>
      <c r="HN18" s="9">
        <v>1.9570000000000001</v>
      </c>
      <c r="HO18" s="9">
        <v>1.746</v>
      </c>
      <c r="HP18" s="9">
        <v>0.21099999999999999</v>
      </c>
      <c r="HQ18" s="9">
        <v>0.57699999999999996</v>
      </c>
      <c r="HR18" s="9">
        <v>0.57699999999999996</v>
      </c>
      <c r="HS18" s="9">
        <v>0</v>
      </c>
      <c r="HT18" s="9">
        <v>0.51</v>
      </c>
      <c r="HU18" s="9">
        <v>0.249</v>
      </c>
      <c r="HV18" s="9">
        <v>0.26100000000000001</v>
      </c>
      <c r="HW18" s="9">
        <v>0</v>
      </c>
      <c r="HX18" s="9">
        <v>0</v>
      </c>
      <c r="HY18" s="9">
        <v>0</v>
      </c>
      <c r="HZ18" s="9">
        <v>0</v>
      </c>
      <c r="IA18" s="9">
        <v>0</v>
      </c>
      <c r="IB18" s="9">
        <v>0</v>
      </c>
      <c r="IC18" s="9">
        <v>0</v>
      </c>
      <c r="ID18" s="9">
        <v>0</v>
      </c>
      <c r="IE18" s="9">
        <v>0</v>
      </c>
      <c r="IF18" s="9">
        <v>0</v>
      </c>
      <c r="IG18" s="9">
        <v>0</v>
      </c>
      <c r="IH18" s="9">
        <v>0</v>
      </c>
      <c r="II18" s="9">
        <v>6.2039999999999997</v>
      </c>
      <c r="IJ18" s="9">
        <v>3.476</v>
      </c>
      <c r="IK18" s="9">
        <v>2.7269999999999999</v>
      </c>
      <c r="IL18" s="9">
        <v>6.0259999999999998</v>
      </c>
      <c r="IM18" s="9">
        <v>3.476</v>
      </c>
      <c r="IN18" s="9">
        <v>2.5489999999999999</v>
      </c>
      <c r="IO18" s="9">
        <v>1.3220000000000001</v>
      </c>
      <c r="IP18" s="9">
        <v>0.78400000000000003</v>
      </c>
      <c r="IQ18" s="9">
        <v>0.53800000000000003</v>
      </c>
    </row>
    <row r="19" spans="1:251">
      <c r="A19" s="10">
        <v>44958</v>
      </c>
      <c r="B19" s="9">
        <v>2.8439999999999999</v>
      </c>
      <c r="C19" s="9">
        <v>5.819</v>
      </c>
      <c r="D19" s="9">
        <v>2.9750000000000001</v>
      </c>
      <c r="E19" s="9">
        <v>2.8439999999999999</v>
      </c>
      <c r="F19" s="9">
        <v>2.7989999999999999</v>
      </c>
      <c r="G19" s="9">
        <v>1.3009999999999999</v>
      </c>
      <c r="H19" s="9">
        <v>1.498</v>
      </c>
      <c r="I19" s="9">
        <v>1.601</v>
      </c>
      <c r="J19" s="9">
        <v>0.76200000000000001</v>
      </c>
      <c r="K19" s="9">
        <v>0.83899999999999997</v>
      </c>
      <c r="L19" s="9">
        <v>0.61299999999999999</v>
      </c>
      <c r="M19" s="9">
        <v>0.33700000000000002</v>
      </c>
      <c r="N19" s="9">
        <v>0.27600000000000002</v>
      </c>
      <c r="O19" s="9">
        <v>0.57599999999999996</v>
      </c>
      <c r="P19" s="9">
        <v>0.57599999999999996</v>
      </c>
      <c r="Q19" s="9">
        <v>0</v>
      </c>
      <c r="R19" s="9">
        <v>0.23</v>
      </c>
      <c r="S19" s="9">
        <v>0</v>
      </c>
      <c r="T19" s="9">
        <v>0.23</v>
      </c>
      <c r="U19" s="9">
        <v>0.23</v>
      </c>
      <c r="V19" s="9">
        <v>0</v>
      </c>
      <c r="W19" s="9">
        <v>0.23</v>
      </c>
      <c r="X19" s="9">
        <v>0</v>
      </c>
      <c r="Y19" s="9">
        <v>0</v>
      </c>
      <c r="Z19" s="9">
        <v>0</v>
      </c>
      <c r="AA19" s="9">
        <v>1.5429999999999999</v>
      </c>
      <c r="AB19" s="9">
        <v>0.96699999999999997</v>
      </c>
      <c r="AC19" s="9">
        <v>0.57499999999999996</v>
      </c>
      <c r="AD19" s="9">
        <v>1.5429999999999999</v>
      </c>
      <c r="AE19" s="9">
        <v>0.96699999999999997</v>
      </c>
      <c r="AF19" s="9">
        <v>0.57499999999999996</v>
      </c>
      <c r="AG19" s="9">
        <v>0.248</v>
      </c>
      <c r="AH19" s="9">
        <v>0.248</v>
      </c>
      <c r="AI19" s="9">
        <v>0</v>
      </c>
      <c r="AJ19" s="9">
        <v>0.46200000000000002</v>
      </c>
      <c r="AK19" s="9">
        <v>0.46200000000000002</v>
      </c>
      <c r="AL19" s="9">
        <v>0</v>
      </c>
      <c r="AM19" s="9">
        <v>0.55700000000000005</v>
      </c>
      <c r="AN19" s="9">
        <v>0.25700000000000001</v>
      </c>
      <c r="AO19" s="9">
        <v>0.3</v>
      </c>
      <c r="AP19" s="9">
        <v>0</v>
      </c>
      <c r="AQ19" s="9">
        <v>0</v>
      </c>
      <c r="AR19" s="9">
        <v>0</v>
      </c>
      <c r="AS19" s="9">
        <v>0.27500000000000002</v>
      </c>
      <c r="AT19" s="9">
        <v>0</v>
      </c>
      <c r="AU19" s="9">
        <v>0.27500000000000002</v>
      </c>
      <c r="AV19" s="9">
        <v>0.27500000000000002</v>
      </c>
      <c r="AW19" s="9">
        <v>0</v>
      </c>
      <c r="AX19" s="9">
        <v>0.27500000000000002</v>
      </c>
      <c r="AY19" s="9">
        <v>0</v>
      </c>
      <c r="AZ19" s="9">
        <v>0</v>
      </c>
      <c r="BA19" s="9">
        <v>0</v>
      </c>
      <c r="BB19" s="9">
        <v>1.4670000000000001</v>
      </c>
      <c r="BC19" s="9">
        <v>0.69199999999999995</v>
      </c>
      <c r="BD19" s="9">
        <v>0.77400000000000002</v>
      </c>
      <c r="BE19" s="9">
        <v>1.2150000000000001</v>
      </c>
      <c r="BF19" s="9">
        <v>0.44</v>
      </c>
      <c r="BG19" s="9">
        <v>0.77400000000000002</v>
      </c>
      <c r="BH19" s="9">
        <v>0</v>
      </c>
      <c r="BI19" s="9">
        <v>0</v>
      </c>
      <c r="BJ19" s="9">
        <v>0</v>
      </c>
      <c r="BK19" s="9">
        <v>0</v>
      </c>
      <c r="BL19" s="9">
        <v>0</v>
      </c>
      <c r="BM19" s="9">
        <v>0</v>
      </c>
      <c r="BN19" s="9">
        <v>0</v>
      </c>
      <c r="BO19" s="9">
        <v>0</v>
      </c>
      <c r="BP19" s="9">
        <v>0</v>
      </c>
      <c r="BQ19" s="9">
        <v>0.70199999999999996</v>
      </c>
      <c r="BR19" s="9">
        <v>0.44</v>
      </c>
      <c r="BS19" s="9">
        <v>0.26200000000000001</v>
      </c>
      <c r="BT19" s="9">
        <v>0.76400000000000001</v>
      </c>
      <c r="BU19" s="9">
        <v>0.252</v>
      </c>
      <c r="BV19" s="9">
        <v>0.51200000000000001</v>
      </c>
      <c r="BW19" s="9">
        <v>0.51200000000000001</v>
      </c>
      <c r="BX19" s="9">
        <v>0</v>
      </c>
      <c r="BY19" s="9">
        <v>0.51200000000000001</v>
      </c>
      <c r="BZ19" s="9">
        <v>0.252</v>
      </c>
      <c r="CA19" s="9">
        <v>0.252</v>
      </c>
      <c r="CB19" s="9">
        <v>0</v>
      </c>
      <c r="CC19" s="9">
        <v>0</v>
      </c>
      <c r="CD19" s="9">
        <v>0</v>
      </c>
      <c r="CE19" s="9">
        <v>0</v>
      </c>
      <c r="CF19" s="9">
        <v>0</v>
      </c>
      <c r="CG19" s="9">
        <v>0</v>
      </c>
      <c r="CH19" s="9">
        <v>0</v>
      </c>
      <c r="CI19" s="9">
        <v>0</v>
      </c>
      <c r="CJ19" s="9">
        <v>0</v>
      </c>
      <c r="CK19" s="9">
        <v>0</v>
      </c>
      <c r="CL19" s="9">
        <v>0</v>
      </c>
      <c r="CM19" s="9">
        <v>0</v>
      </c>
      <c r="CN19" s="9">
        <v>0</v>
      </c>
      <c r="CO19" s="9">
        <v>0</v>
      </c>
      <c r="CP19" s="9">
        <v>0</v>
      </c>
      <c r="CQ19" s="9">
        <v>0</v>
      </c>
      <c r="CR19" s="9">
        <v>0</v>
      </c>
      <c r="CS19" s="9">
        <v>0</v>
      </c>
      <c r="CT19" s="9">
        <v>0</v>
      </c>
      <c r="CU19" s="9">
        <v>0</v>
      </c>
      <c r="CV19" s="9">
        <v>0</v>
      </c>
      <c r="CW19" s="9">
        <v>0</v>
      </c>
      <c r="CX19" s="9">
        <v>0</v>
      </c>
      <c r="CY19" s="9">
        <v>0</v>
      </c>
      <c r="CZ19" s="9">
        <v>0</v>
      </c>
      <c r="DA19" s="9">
        <v>0</v>
      </c>
      <c r="DB19" s="9">
        <v>0</v>
      </c>
      <c r="DC19" s="9">
        <v>0</v>
      </c>
      <c r="DD19" s="9">
        <v>1.4670000000000001</v>
      </c>
      <c r="DE19" s="9">
        <v>0.69199999999999995</v>
      </c>
      <c r="DF19" s="9">
        <v>0.77400000000000002</v>
      </c>
      <c r="DG19" s="9">
        <v>1.2150000000000001</v>
      </c>
      <c r="DH19" s="9">
        <v>0.44</v>
      </c>
      <c r="DI19" s="9">
        <v>0.77400000000000002</v>
      </c>
      <c r="DJ19" s="9">
        <v>0</v>
      </c>
      <c r="DK19" s="9">
        <v>0</v>
      </c>
      <c r="DL19" s="9">
        <v>0</v>
      </c>
      <c r="DM19" s="9">
        <v>0</v>
      </c>
      <c r="DN19" s="9">
        <v>0</v>
      </c>
      <c r="DO19" s="9">
        <v>0</v>
      </c>
      <c r="DP19" s="9">
        <v>0</v>
      </c>
      <c r="DQ19" s="9">
        <v>0</v>
      </c>
      <c r="DR19" s="9">
        <v>0</v>
      </c>
      <c r="DS19" s="9">
        <v>0.70199999999999996</v>
      </c>
      <c r="DT19" s="9">
        <v>0.44</v>
      </c>
      <c r="DU19" s="9">
        <v>0.26200000000000001</v>
      </c>
      <c r="DV19" s="9">
        <v>0.76400000000000001</v>
      </c>
      <c r="DW19" s="9">
        <v>0.252</v>
      </c>
      <c r="DX19" s="9">
        <v>0.51200000000000001</v>
      </c>
      <c r="DY19" s="9">
        <v>0.51200000000000001</v>
      </c>
      <c r="DZ19" s="9">
        <v>0</v>
      </c>
      <c r="EA19" s="9">
        <v>0.51200000000000001</v>
      </c>
      <c r="EB19" s="9">
        <v>0.252</v>
      </c>
      <c r="EC19" s="9">
        <v>0.252</v>
      </c>
      <c r="ED19" s="9">
        <v>0</v>
      </c>
      <c r="EE19" s="9">
        <v>2.714</v>
      </c>
      <c r="EF19" s="9">
        <v>0.79500000000000004</v>
      </c>
      <c r="EG19" s="9">
        <v>1.919</v>
      </c>
      <c r="EH19" s="9">
        <v>2.714</v>
      </c>
      <c r="EI19" s="9">
        <v>0.79500000000000004</v>
      </c>
      <c r="EJ19" s="9">
        <v>1.919</v>
      </c>
      <c r="EK19" s="9">
        <v>2.202</v>
      </c>
      <c r="EL19" s="9">
        <v>0.51400000000000001</v>
      </c>
      <c r="EM19" s="9">
        <v>1.6879999999999999</v>
      </c>
      <c r="EN19" s="9">
        <v>0.28100000000000003</v>
      </c>
      <c r="EO19" s="9">
        <v>0.28100000000000003</v>
      </c>
      <c r="EP19" s="9">
        <v>0</v>
      </c>
      <c r="EQ19" s="9">
        <v>0</v>
      </c>
      <c r="ER19" s="9">
        <v>0</v>
      </c>
      <c r="ES19" s="9">
        <v>0</v>
      </c>
      <c r="ET19" s="9">
        <v>0.23100000000000001</v>
      </c>
      <c r="EU19" s="9">
        <v>0</v>
      </c>
      <c r="EV19" s="9">
        <v>0.23100000000000001</v>
      </c>
      <c r="EW19" s="9">
        <v>0</v>
      </c>
      <c r="EX19" s="9">
        <v>0</v>
      </c>
      <c r="EY19" s="9">
        <v>0</v>
      </c>
      <c r="EZ19" s="9">
        <v>0</v>
      </c>
      <c r="FA19" s="9">
        <v>0</v>
      </c>
      <c r="FB19" s="9">
        <v>0</v>
      </c>
      <c r="FC19" s="9">
        <v>0</v>
      </c>
      <c r="FD19" s="9">
        <v>0</v>
      </c>
      <c r="FE19" s="9">
        <v>0</v>
      </c>
      <c r="FF19" s="9">
        <v>1.0660000000000001</v>
      </c>
      <c r="FG19" s="9">
        <v>1.0660000000000001</v>
      </c>
      <c r="FH19" s="9">
        <v>0</v>
      </c>
      <c r="FI19" s="9">
        <v>1.0660000000000001</v>
      </c>
      <c r="FJ19" s="9">
        <v>1.0660000000000001</v>
      </c>
      <c r="FK19" s="9">
        <v>0</v>
      </c>
      <c r="FL19" s="9">
        <v>0.71299999999999997</v>
      </c>
      <c r="FM19" s="9">
        <v>0.71299999999999997</v>
      </c>
      <c r="FN19" s="9">
        <v>0</v>
      </c>
      <c r="FO19" s="9">
        <v>0.35299999999999998</v>
      </c>
      <c r="FP19" s="9">
        <v>0.35299999999999998</v>
      </c>
      <c r="FQ19" s="9">
        <v>0</v>
      </c>
      <c r="FR19" s="9">
        <v>0</v>
      </c>
      <c r="FS19" s="9">
        <v>0</v>
      </c>
      <c r="FT19" s="9">
        <v>0</v>
      </c>
      <c r="FU19" s="9">
        <v>0</v>
      </c>
      <c r="FV19" s="9">
        <v>0</v>
      </c>
      <c r="FW19" s="9">
        <v>0</v>
      </c>
      <c r="FX19" s="9">
        <v>0</v>
      </c>
      <c r="FY19" s="9">
        <v>0</v>
      </c>
      <c r="FZ19" s="9">
        <v>0</v>
      </c>
      <c r="GA19" s="9">
        <v>0</v>
      </c>
      <c r="GB19" s="9">
        <v>0</v>
      </c>
      <c r="GC19" s="9">
        <v>0</v>
      </c>
      <c r="GD19" s="9">
        <v>0</v>
      </c>
      <c r="GE19" s="9">
        <v>0</v>
      </c>
      <c r="GF19" s="9">
        <v>0</v>
      </c>
      <c r="GG19" s="9">
        <v>1.095</v>
      </c>
      <c r="GH19" s="9">
        <v>0.85599999999999998</v>
      </c>
      <c r="GI19" s="9">
        <v>0.23899999999999999</v>
      </c>
      <c r="GJ19" s="9">
        <v>1.095</v>
      </c>
      <c r="GK19" s="9">
        <v>0.85599999999999998</v>
      </c>
      <c r="GL19" s="9">
        <v>0.23899999999999999</v>
      </c>
      <c r="GM19" s="9">
        <v>0.23899999999999999</v>
      </c>
      <c r="GN19" s="9">
        <v>0</v>
      </c>
      <c r="GO19" s="9">
        <v>0.23899999999999999</v>
      </c>
      <c r="GP19" s="9">
        <v>0</v>
      </c>
      <c r="GQ19" s="9">
        <v>0</v>
      </c>
      <c r="GR19" s="9">
        <v>0</v>
      </c>
      <c r="GS19" s="9">
        <v>0.54</v>
      </c>
      <c r="GT19" s="9">
        <v>0.54</v>
      </c>
      <c r="GU19" s="9">
        <v>0</v>
      </c>
      <c r="GV19" s="9">
        <v>0.316</v>
      </c>
      <c r="GW19" s="9">
        <v>0.316</v>
      </c>
      <c r="GX19" s="9">
        <v>0</v>
      </c>
      <c r="GY19" s="9">
        <v>0</v>
      </c>
      <c r="GZ19" s="9">
        <v>0</v>
      </c>
      <c r="HA19" s="9">
        <v>0</v>
      </c>
      <c r="HB19" s="9">
        <v>0</v>
      </c>
      <c r="HC19" s="9">
        <v>0</v>
      </c>
      <c r="HD19" s="9">
        <v>0</v>
      </c>
      <c r="HE19" s="9">
        <v>0</v>
      </c>
      <c r="HF19" s="9">
        <v>0</v>
      </c>
      <c r="HG19" s="9">
        <v>0</v>
      </c>
      <c r="HH19" s="9">
        <v>1.8240000000000001</v>
      </c>
      <c r="HI19" s="9">
        <v>1.5620000000000001</v>
      </c>
      <c r="HJ19" s="9">
        <v>0.26300000000000001</v>
      </c>
      <c r="HK19" s="9">
        <v>1.8240000000000001</v>
      </c>
      <c r="HL19" s="9">
        <v>1.5620000000000001</v>
      </c>
      <c r="HM19" s="9">
        <v>0.26300000000000001</v>
      </c>
      <c r="HN19" s="9">
        <v>0.77300000000000002</v>
      </c>
      <c r="HO19" s="9">
        <v>0.51</v>
      </c>
      <c r="HP19" s="9">
        <v>0.26300000000000001</v>
      </c>
      <c r="HQ19" s="9">
        <v>0.35099999999999998</v>
      </c>
      <c r="HR19" s="9">
        <v>0.35099999999999998</v>
      </c>
      <c r="HS19" s="9">
        <v>0</v>
      </c>
      <c r="HT19" s="9">
        <v>0</v>
      </c>
      <c r="HU19" s="9">
        <v>0</v>
      </c>
      <c r="HV19" s="9">
        <v>0</v>
      </c>
      <c r="HW19" s="9">
        <v>0</v>
      </c>
      <c r="HX19" s="9">
        <v>0</v>
      </c>
      <c r="HY19" s="9">
        <v>0</v>
      </c>
      <c r="HZ19" s="9">
        <v>0.7</v>
      </c>
      <c r="IA19" s="9">
        <v>0.7</v>
      </c>
      <c r="IB19" s="9">
        <v>0</v>
      </c>
      <c r="IC19" s="9">
        <v>0.7</v>
      </c>
      <c r="ID19" s="9">
        <v>0.7</v>
      </c>
      <c r="IE19" s="9">
        <v>0</v>
      </c>
      <c r="IF19" s="9">
        <v>0</v>
      </c>
      <c r="IG19" s="9">
        <v>0</v>
      </c>
      <c r="IH19" s="9">
        <v>0</v>
      </c>
      <c r="II19" s="9">
        <v>2.72</v>
      </c>
      <c r="IJ19" s="9">
        <v>1.347</v>
      </c>
      <c r="IK19" s="9">
        <v>1.373</v>
      </c>
      <c r="IL19" s="9">
        <v>2.72</v>
      </c>
      <c r="IM19" s="9">
        <v>1.347</v>
      </c>
      <c r="IN19" s="9">
        <v>1.373</v>
      </c>
      <c r="IO19" s="9">
        <v>0.47</v>
      </c>
      <c r="IP19" s="9">
        <v>0</v>
      </c>
      <c r="IQ19" s="9">
        <v>0.47</v>
      </c>
    </row>
    <row r="20" spans="1:251">
      <c r="A20" s="10">
        <v>45323</v>
      </c>
      <c r="B20" s="9">
        <v>0.98199999999999998</v>
      </c>
      <c r="C20" s="9">
        <v>4.0350000000000001</v>
      </c>
      <c r="D20" s="9">
        <v>3.0529999999999999</v>
      </c>
      <c r="E20" s="9">
        <v>0.98199999999999998</v>
      </c>
      <c r="F20" s="9">
        <v>0.88800000000000001</v>
      </c>
      <c r="G20" s="9">
        <v>0.65900000000000003</v>
      </c>
      <c r="H20" s="9">
        <v>0.22900000000000001</v>
      </c>
      <c r="I20" s="9">
        <v>1.022</v>
      </c>
      <c r="J20" s="9">
        <v>0.76400000000000001</v>
      </c>
      <c r="K20" s="9">
        <v>0.25800000000000001</v>
      </c>
      <c r="L20" s="9">
        <v>0.68300000000000005</v>
      </c>
      <c r="M20" s="9">
        <v>0.433</v>
      </c>
      <c r="N20" s="9">
        <v>0.25</v>
      </c>
      <c r="O20" s="9">
        <v>0.84299999999999997</v>
      </c>
      <c r="P20" s="9">
        <v>0.84299999999999997</v>
      </c>
      <c r="Q20" s="9">
        <v>0</v>
      </c>
      <c r="R20" s="9">
        <v>0.6</v>
      </c>
      <c r="S20" s="9">
        <v>0.35299999999999998</v>
      </c>
      <c r="T20" s="9">
        <v>0.246</v>
      </c>
      <c r="U20" s="9">
        <v>0.6</v>
      </c>
      <c r="V20" s="9">
        <v>0.35299999999999998</v>
      </c>
      <c r="W20" s="9">
        <v>0.246</v>
      </c>
      <c r="X20" s="9">
        <v>0</v>
      </c>
      <c r="Y20" s="9">
        <v>0</v>
      </c>
      <c r="Z20" s="9">
        <v>0</v>
      </c>
      <c r="AA20" s="9">
        <v>1.708</v>
      </c>
      <c r="AB20" s="9">
        <v>0.83</v>
      </c>
      <c r="AC20" s="9">
        <v>0.878</v>
      </c>
      <c r="AD20" s="9">
        <v>1.708</v>
      </c>
      <c r="AE20" s="9">
        <v>0.83</v>
      </c>
      <c r="AF20" s="9">
        <v>0.878</v>
      </c>
      <c r="AG20" s="9">
        <v>0.79200000000000004</v>
      </c>
      <c r="AH20" s="9">
        <v>0.45300000000000001</v>
      </c>
      <c r="AI20" s="9">
        <v>0.33900000000000002</v>
      </c>
      <c r="AJ20" s="9">
        <v>0.377</v>
      </c>
      <c r="AK20" s="9">
        <v>0.377</v>
      </c>
      <c r="AL20" s="9">
        <v>0</v>
      </c>
      <c r="AM20" s="9">
        <v>0.224</v>
      </c>
      <c r="AN20" s="9">
        <v>0</v>
      </c>
      <c r="AO20" s="9">
        <v>0.224</v>
      </c>
      <c r="AP20" s="9">
        <v>0.315</v>
      </c>
      <c r="AQ20" s="9">
        <v>0</v>
      </c>
      <c r="AR20" s="9">
        <v>0.315</v>
      </c>
      <c r="AS20" s="9">
        <v>0</v>
      </c>
      <c r="AT20" s="9">
        <v>0</v>
      </c>
      <c r="AU20" s="9">
        <v>0</v>
      </c>
      <c r="AV20" s="9">
        <v>0</v>
      </c>
      <c r="AW20" s="9">
        <v>0</v>
      </c>
      <c r="AX20" s="9">
        <v>0</v>
      </c>
      <c r="AY20" s="9">
        <v>0</v>
      </c>
      <c r="AZ20" s="9">
        <v>0</v>
      </c>
      <c r="BA20" s="9">
        <v>0</v>
      </c>
      <c r="BB20" s="9">
        <v>0.625</v>
      </c>
      <c r="BC20" s="9">
        <v>0.37</v>
      </c>
      <c r="BD20" s="9">
        <v>0.255</v>
      </c>
      <c r="BE20" s="9">
        <v>0.625</v>
      </c>
      <c r="BF20" s="9">
        <v>0.37</v>
      </c>
      <c r="BG20" s="9">
        <v>0.255</v>
      </c>
      <c r="BH20" s="9">
        <v>0</v>
      </c>
      <c r="BI20" s="9">
        <v>0</v>
      </c>
      <c r="BJ20" s="9">
        <v>0</v>
      </c>
      <c r="BK20" s="9">
        <v>0</v>
      </c>
      <c r="BL20" s="9">
        <v>0</v>
      </c>
      <c r="BM20" s="9">
        <v>0</v>
      </c>
      <c r="BN20" s="9">
        <v>0</v>
      </c>
      <c r="BO20" s="9">
        <v>0</v>
      </c>
      <c r="BP20" s="9">
        <v>0</v>
      </c>
      <c r="BQ20" s="9">
        <v>0.37</v>
      </c>
      <c r="BR20" s="9">
        <v>0.37</v>
      </c>
      <c r="BS20" s="9">
        <v>0</v>
      </c>
      <c r="BT20" s="9">
        <v>0.255</v>
      </c>
      <c r="BU20" s="9">
        <v>0</v>
      </c>
      <c r="BV20" s="9">
        <v>0.255</v>
      </c>
      <c r="BW20" s="9">
        <v>0.255</v>
      </c>
      <c r="BX20" s="9">
        <v>0</v>
      </c>
      <c r="BY20" s="9">
        <v>0.255</v>
      </c>
      <c r="BZ20" s="9">
        <v>0</v>
      </c>
      <c r="CA20" s="9">
        <v>0</v>
      </c>
      <c r="CB20" s="9">
        <v>0</v>
      </c>
      <c r="CC20" s="9">
        <v>0</v>
      </c>
      <c r="CD20" s="9">
        <v>0</v>
      </c>
      <c r="CE20" s="9">
        <v>0</v>
      </c>
      <c r="CF20" s="9">
        <v>0</v>
      </c>
      <c r="CG20" s="9">
        <v>0</v>
      </c>
      <c r="CH20" s="9">
        <v>0</v>
      </c>
      <c r="CI20" s="9">
        <v>0</v>
      </c>
      <c r="CJ20" s="9">
        <v>0</v>
      </c>
      <c r="CK20" s="9">
        <v>0</v>
      </c>
      <c r="CL20" s="9">
        <v>0</v>
      </c>
      <c r="CM20" s="9">
        <v>0</v>
      </c>
      <c r="CN20" s="9">
        <v>0</v>
      </c>
      <c r="CO20" s="9">
        <v>0</v>
      </c>
      <c r="CP20" s="9">
        <v>0</v>
      </c>
      <c r="CQ20" s="9">
        <v>0</v>
      </c>
      <c r="CR20" s="9">
        <v>0</v>
      </c>
      <c r="CS20" s="9">
        <v>0</v>
      </c>
      <c r="CT20" s="9">
        <v>0</v>
      </c>
      <c r="CU20" s="9">
        <v>0</v>
      </c>
      <c r="CV20" s="9">
        <v>0</v>
      </c>
      <c r="CW20" s="9">
        <v>0</v>
      </c>
      <c r="CX20" s="9">
        <v>0</v>
      </c>
      <c r="CY20" s="9">
        <v>0</v>
      </c>
      <c r="CZ20" s="9">
        <v>0</v>
      </c>
      <c r="DA20" s="9">
        <v>0</v>
      </c>
      <c r="DB20" s="9">
        <v>0</v>
      </c>
      <c r="DC20" s="9">
        <v>0</v>
      </c>
      <c r="DD20" s="9">
        <v>0.625</v>
      </c>
      <c r="DE20" s="9">
        <v>0.37</v>
      </c>
      <c r="DF20" s="9">
        <v>0.255</v>
      </c>
      <c r="DG20" s="9">
        <v>0.625</v>
      </c>
      <c r="DH20" s="9">
        <v>0.37</v>
      </c>
      <c r="DI20" s="9">
        <v>0.255</v>
      </c>
      <c r="DJ20" s="9">
        <v>0</v>
      </c>
      <c r="DK20" s="9">
        <v>0</v>
      </c>
      <c r="DL20" s="9">
        <v>0</v>
      </c>
      <c r="DM20" s="9">
        <v>0</v>
      </c>
      <c r="DN20" s="9">
        <v>0</v>
      </c>
      <c r="DO20" s="9">
        <v>0</v>
      </c>
      <c r="DP20" s="9">
        <v>0</v>
      </c>
      <c r="DQ20" s="9">
        <v>0</v>
      </c>
      <c r="DR20" s="9">
        <v>0</v>
      </c>
      <c r="DS20" s="9">
        <v>0.37</v>
      </c>
      <c r="DT20" s="9">
        <v>0.37</v>
      </c>
      <c r="DU20" s="9">
        <v>0</v>
      </c>
      <c r="DV20" s="9">
        <v>0.255</v>
      </c>
      <c r="DW20" s="9">
        <v>0</v>
      </c>
      <c r="DX20" s="9">
        <v>0.255</v>
      </c>
      <c r="DY20" s="9">
        <v>0.255</v>
      </c>
      <c r="DZ20" s="9">
        <v>0</v>
      </c>
      <c r="EA20" s="9">
        <v>0.255</v>
      </c>
      <c r="EB20" s="9">
        <v>0</v>
      </c>
      <c r="EC20" s="9">
        <v>0</v>
      </c>
      <c r="ED20" s="9">
        <v>0</v>
      </c>
      <c r="EE20" s="9">
        <v>3.359</v>
      </c>
      <c r="EF20" s="9">
        <v>1.4750000000000001</v>
      </c>
      <c r="EG20" s="9">
        <v>1.8839999999999999</v>
      </c>
      <c r="EH20" s="9">
        <v>3.359</v>
      </c>
      <c r="EI20" s="9">
        <v>1.4750000000000001</v>
      </c>
      <c r="EJ20" s="9">
        <v>1.8839999999999999</v>
      </c>
      <c r="EK20" s="9">
        <v>1.23</v>
      </c>
      <c r="EL20" s="9">
        <v>0.78900000000000003</v>
      </c>
      <c r="EM20" s="9">
        <v>0.441</v>
      </c>
      <c r="EN20" s="9">
        <v>1.093</v>
      </c>
      <c r="EO20" s="9">
        <v>0.68600000000000005</v>
      </c>
      <c r="EP20" s="9">
        <v>0.40699999999999997</v>
      </c>
      <c r="EQ20" s="9">
        <v>0.23599999999999999</v>
      </c>
      <c r="ER20" s="9">
        <v>0</v>
      </c>
      <c r="ES20" s="9">
        <v>0.23599999999999999</v>
      </c>
      <c r="ET20" s="9">
        <v>0.8</v>
      </c>
      <c r="EU20" s="9">
        <v>0</v>
      </c>
      <c r="EV20" s="9">
        <v>0.8</v>
      </c>
      <c r="EW20" s="9">
        <v>0</v>
      </c>
      <c r="EX20" s="9">
        <v>0</v>
      </c>
      <c r="EY20" s="9">
        <v>0</v>
      </c>
      <c r="EZ20" s="9">
        <v>0</v>
      </c>
      <c r="FA20" s="9">
        <v>0</v>
      </c>
      <c r="FB20" s="9">
        <v>0</v>
      </c>
      <c r="FC20" s="9">
        <v>0</v>
      </c>
      <c r="FD20" s="9">
        <v>0</v>
      </c>
      <c r="FE20" s="9">
        <v>0</v>
      </c>
      <c r="FF20" s="9">
        <v>1.5369999999999999</v>
      </c>
      <c r="FG20" s="9">
        <v>0.71899999999999997</v>
      </c>
      <c r="FH20" s="9">
        <v>0.81799999999999995</v>
      </c>
      <c r="FI20" s="9">
        <v>1.3420000000000001</v>
      </c>
      <c r="FJ20" s="9">
        <v>0.52400000000000002</v>
      </c>
      <c r="FK20" s="9">
        <v>0.81799999999999995</v>
      </c>
      <c r="FL20" s="9">
        <v>0.83599999999999997</v>
      </c>
      <c r="FM20" s="9">
        <v>0.26200000000000001</v>
      </c>
      <c r="FN20" s="9">
        <v>0.57399999999999995</v>
      </c>
      <c r="FO20" s="9">
        <v>0</v>
      </c>
      <c r="FP20" s="9">
        <v>0</v>
      </c>
      <c r="FQ20" s="9">
        <v>0</v>
      </c>
      <c r="FR20" s="9">
        <v>0</v>
      </c>
      <c r="FS20" s="9">
        <v>0</v>
      </c>
      <c r="FT20" s="9">
        <v>0</v>
      </c>
      <c r="FU20" s="9">
        <v>0.50600000000000001</v>
      </c>
      <c r="FV20" s="9">
        <v>0.26200000000000001</v>
      </c>
      <c r="FW20" s="9">
        <v>0.24399999999999999</v>
      </c>
      <c r="FX20" s="9">
        <v>0.19500000000000001</v>
      </c>
      <c r="FY20" s="9">
        <v>0.19500000000000001</v>
      </c>
      <c r="FZ20" s="9">
        <v>0</v>
      </c>
      <c r="GA20" s="9">
        <v>0</v>
      </c>
      <c r="GB20" s="9">
        <v>0</v>
      </c>
      <c r="GC20" s="9">
        <v>0</v>
      </c>
      <c r="GD20" s="9">
        <v>0.19500000000000001</v>
      </c>
      <c r="GE20" s="9">
        <v>0.19500000000000001</v>
      </c>
      <c r="GF20" s="9">
        <v>0</v>
      </c>
      <c r="GG20" s="9">
        <v>2.722</v>
      </c>
      <c r="GH20" s="9">
        <v>1.536</v>
      </c>
      <c r="GI20" s="9">
        <v>1.1870000000000001</v>
      </c>
      <c r="GJ20" s="9">
        <v>2.722</v>
      </c>
      <c r="GK20" s="9">
        <v>1.536</v>
      </c>
      <c r="GL20" s="9">
        <v>1.1870000000000001</v>
      </c>
      <c r="GM20" s="9">
        <v>0.379</v>
      </c>
      <c r="GN20" s="9">
        <v>0.379</v>
      </c>
      <c r="GO20" s="9">
        <v>0</v>
      </c>
      <c r="GP20" s="9">
        <v>0.61299999999999999</v>
      </c>
      <c r="GQ20" s="9">
        <v>0.61299999999999999</v>
      </c>
      <c r="GR20" s="9">
        <v>0</v>
      </c>
      <c r="GS20" s="9">
        <v>0.22500000000000001</v>
      </c>
      <c r="GT20" s="9">
        <v>0</v>
      </c>
      <c r="GU20" s="9">
        <v>0.22500000000000001</v>
      </c>
      <c r="GV20" s="9">
        <v>1.2649999999999999</v>
      </c>
      <c r="GW20" s="9">
        <v>0.30299999999999999</v>
      </c>
      <c r="GX20" s="9">
        <v>0.96199999999999997</v>
      </c>
      <c r="GY20" s="9">
        <v>0.24099999999999999</v>
      </c>
      <c r="GZ20" s="9">
        <v>0.24099999999999999</v>
      </c>
      <c r="HA20" s="9">
        <v>0</v>
      </c>
      <c r="HB20" s="9">
        <v>0.24099999999999999</v>
      </c>
      <c r="HC20" s="9">
        <v>0.24099999999999999</v>
      </c>
      <c r="HD20" s="9">
        <v>0</v>
      </c>
      <c r="HE20" s="9">
        <v>0</v>
      </c>
      <c r="HF20" s="9">
        <v>0</v>
      </c>
      <c r="HG20" s="9">
        <v>0</v>
      </c>
      <c r="HH20" s="9">
        <v>1.7509999999999999</v>
      </c>
      <c r="HI20" s="9">
        <v>0.68100000000000005</v>
      </c>
      <c r="HJ20" s="9">
        <v>1.07</v>
      </c>
      <c r="HK20" s="9">
        <v>1.7509999999999999</v>
      </c>
      <c r="HL20" s="9">
        <v>0.68100000000000005</v>
      </c>
      <c r="HM20" s="9">
        <v>1.07</v>
      </c>
      <c r="HN20" s="9">
        <v>0.73599999999999999</v>
      </c>
      <c r="HO20" s="9">
        <v>0.41299999999999998</v>
      </c>
      <c r="HP20" s="9">
        <v>0.32300000000000001</v>
      </c>
      <c r="HQ20" s="9">
        <v>0</v>
      </c>
      <c r="HR20" s="9">
        <v>0</v>
      </c>
      <c r="HS20" s="9">
        <v>0</v>
      </c>
      <c r="HT20" s="9">
        <v>0.26500000000000001</v>
      </c>
      <c r="HU20" s="9">
        <v>0</v>
      </c>
      <c r="HV20" s="9">
        <v>0.26500000000000001</v>
      </c>
      <c r="HW20" s="9">
        <v>0.48299999999999998</v>
      </c>
      <c r="HX20" s="9">
        <v>0</v>
      </c>
      <c r="HY20" s="9">
        <v>0.48299999999999998</v>
      </c>
      <c r="HZ20" s="9">
        <v>0.26800000000000002</v>
      </c>
      <c r="IA20" s="9">
        <v>0.26800000000000002</v>
      </c>
      <c r="IB20" s="9">
        <v>0</v>
      </c>
      <c r="IC20" s="9">
        <v>0.26800000000000002</v>
      </c>
      <c r="ID20" s="9">
        <v>0.26800000000000002</v>
      </c>
      <c r="IE20" s="9">
        <v>0</v>
      </c>
      <c r="IF20" s="9">
        <v>0</v>
      </c>
      <c r="IG20" s="9">
        <v>0</v>
      </c>
      <c r="IH20" s="9">
        <v>0</v>
      </c>
      <c r="II20" s="9">
        <v>5.484</v>
      </c>
      <c r="IJ20" s="9">
        <v>1.71</v>
      </c>
      <c r="IK20" s="9">
        <v>3.774</v>
      </c>
      <c r="IL20" s="9">
        <v>5.484</v>
      </c>
      <c r="IM20" s="9">
        <v>1.71</v>
      </c>
      <c r="IN20" s="9">
        <v>3.774</v>
      </c>
      <c r="IO20" s="9">
        <v>1.149</v>
      </c>
      <c r="IP20" s="9">
        <v>0</v>
      </c>
      <c r="IQ20" s="9">
        <v>1.149</v>
      </c>
    </row>
  </sheetData>
  <pageMargins left="0.7" right="0.7" top="0.75" bottom="0.75" header="0.3" footer="0.3"/>
  <legacy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4512</v>
      </c>
      <c r="C1" s="3" t="s">
        <v>4513</v>
      </c>
      <c r="D1" s="3" t="s">
        <v>4514</v>
      </c>
      <c r="E1" s="3" t="s">
        <v>4515</v>
      </c>
      <c r="F1" s="3" t="s">
        <v>4516</v>
      </c>
      <c r="G1" s="3" t="s">
        <v>4517</v>
      </c>
      <c r="H1" s="3" t="s">
        <v>4518</v>
      </c>
      <c r="I1" s="3" t="s">
        <v>4519</v>
      </c>
      <c r="J1" s="3" t="s">
        <v>4520</v>
      </c>
      <c r="K1" s="3" t="s">
        <v>4521</v>
      </c>
      <c r="L1" s="3" t="s">
        <v>4522</v>
      </c>
      <c r="M1" s="3" t="s">
        <v>4523</v>
      </c>
      <c r="N1" s="3" t="s">
        <v>4524</v>
      </c>
      <c r="O1" s="3" t="s">
        <v>4525</v>
      </c>
      <c r="P1" s="3" t="s">
        <v>4526</v>
      </c>
      <c r="Q1" s="3" t="s">
        <v>4527</v>
      </c>
      <c r="R1" s="3" t="s">
        <v>4528</v>
      </c>
      <c r="S1" s="3" t="s">
        <v>4529</v>
      </c>
      <c r="T1" s="3" t="s">
        <v>4530</v>
      </c>
      <c r="U1" s="3" t="s">
        <v>4531</v>
      </c>
      <c r="V1" s="3" t="s">
        <v>4532</v>
      </c>
      <c r="W1" s="3" t="s">
        <v>4533</v>
      </c>
      <c r="X1" s="3" t="s">
        <v>4534</v>
      </c>
      <c r="Y1" s="3" t="s">
        <v>4535</v>
      </c>
      <c r="Z1" s="3" t="s">
        <v>4536</v>
      </c>
      <c r="AA1" s="3" t="s">
        <v>4537</v>
      </c>
      <c r="AB1" s="3" t="s">
        <v>4538</v>
      </c>
      <c r="AC1" s="3" t="s">
        <v>4539</v>
      </c>
      <c r="AD1" s="3" t="s">
        <v>4540</v>
      </c>
      <c r="AE1" s="3" t="s">
        <v>4541</v>
      </c>
      <c r="AF1" s="3" t="s">
        <v>4542</v>
      </c>
      <c r="AG1" s="3" t="s">
        <v>4543</v>
      </c>
      <c r="AH1" s="3" t="s">
        <v>4544</v>
      </c>
      <c r="AI1" s="3" t="s">
        <v>4545</v>
      </c>
      <c r="AJ1" s="3" t="s">
        <v>4546</v>
      </c>
      <c r="AK1" s="3" t="s">
        <v>4547</v>
      </c>
      <c r="AL1" s="3" t="s">
        <v>4548</v>
      </c>
      <c r="AM1" s="3" t="s">
        <v>4549</v>
      </c>
      <c r="AN1" s="3" t="s">
        <v>4550</v>
      </c>
      <c r="AO1" s="3" t="s">
        <v>4551</v>
      </c>
      <c r="AP1" s="3" t="s">
        <v>4552</v>
      </c>
      <c r="AQ1" s="3" t="s">
        <v>4553</v>
      </c>
      <c r="AR1" s="3" t="s">
        <v>4554</v>
      </c>
      <c r="AS1" s="3" t="s">
        <v>4555</v>
      </c>
      <c r="AT1" s="3" t="s">
        <v>4556</v>
      </c>
      <c r="AU1" s="3" t="s">
        <v>4557</v>
      </c>
      <c r="AV1" s="3" t="s">
        <v>4558</v>
      </c>
      <c r="AW1" s="3" t="s">
        <v>4559</v>
      </c>
      <c r="AX1" s="3" t="s">
        <v>4560</v>
      </c>
      <c r="AY1" s="3" t="s">
        <v>4561</v>
      </c>
      <c r="AZ1" s="3" t="s">
        <v>4562</v>
      </c>
      <c r="BA1" s="3" t="s">
        <v>4563</v>
      </c>
      <c r="BB1" s="3" t="s">
        <v>4564</v>
      </c>
      <c r="BC1" s="3" t="s">
        <v>4565</v>
      </c>
      <c r="BD1" s="3" t="s">
        <v>4566</v>
      </c>
      <c r="BE1" s="3" t="s">
        <v>4567</v>
      </c>
      <c r="BF1" s="3" t="s">
        <v>4568</v>
      </c>
      <c r="BG1" s="3" t="s">
        <v>4569</v>
      </c>
      <c r="BH1" s="3" t="s">
        <v>4570</v>
      </c>
      <c r="BI1" s="3" t="s">
        <v>4571</v>
      </c>
      <c r="BJ1" s="3" t="s">
        <v>4572</v>
      </c>
      <c r="BK1" s="3" t="s">
        <v>4573</v>
      </c>
      <c r="BL1" s="3" t="s">
        <v>4574</v>
      </c>
      <c r="BM1" s="3" t="s">
        <v>4575</v>
      </c>
      <c r="BN1" s="3" t="s">
        <v>4576</v>
      </c>
      <c r="BO1" s="3" t="s">
        <v>4577</v>
      </c>
      <c r="BP1" s="3" t="s">
        <v>4578</v>
      </c>
      <c r="BQ1" s="3" t="s">
        <v>4579</v>
      </c>
      <c r="BR1" s="3" t="s">
        <v>4580</v>
      </c>
      <c r="BS1" s="3" t="s">
        <v>4581</v>
      </c>
      <c r="BT1" s="3" t="s">
        <v>4582</v>
      </c>
      <c r="BU1" s="3" t="s">
        <v>4583</v>
      </c>
      <c r="BV1" s="3" t="s">
        <v>4584</v>
      </c>
      <c r="BW1" s="3" t="s">
        <v>4585</v>
      </c>
      <c r="BX1" s="3" t="s">
        <v>4586</v>
      </c>
      <c r="BY1" s="3" t="s">
        <v>4587</v>
      </c>
      <c r="BZ1" s="3" t="s">
        <v>4588</v>
      </c>
      <c r="CA1" s="3" t="s">
        <v>4589</v>
      </c>
      <c r="CB1" s="3" t="s">
        <v>4590</v>
      </c>
      <c r="CC1" s="3" t="s">
        <v>4591</v>
      </c>
      <c r="CD1" s="3" t="s">
        <v>4592</v>
      </c>
      <c r="CE1" s="3" t="s">
        <v>4593</v>
      </c>
      <c r="CF1" s="3" t="s">
        <v>4594</v>
      </c>
      <c r="CG1" s="3" t="s">
        <v>4595</v>
      </c>
      <c r="CH1" s="3" t="s">
        <v>4596</v>
      </c>
      <c r="CI1" s="3" t="s">
        <v>4597</v>
      </c>
      <c r="CJ1" s="3" t="s">
        <v>4598</v>
      </c>
      <c r="CK1" s="3" t="s">
        <v>4599</v>
      </c>
      <c r="CL1" s="3" t="s">
        <v>4600</v>
      </c>
      <c r="CM1" s="3" t="s">
        <v>4601</v>
      </c>
      <c r="CN1" s="3" t="s">
        <v>4602</v>
      </c>
      <c r="CO1" s="3" t="s">
        <v>4603</v>
      </c>
      <c r="CP1" s="3" t="s">
        <v>4604</v>
      </c>
      <c r="CQ1" s="3" t="s">
        <v>4605</v>
      </c>
      <c r="CR1" s="3" t="s">
        <v>4606</v>
      </c>
      <c r="CS1" s="3" t="s">
        <v>4607</v>
      </c>
      <c r="CT1" s="3" t="s">
        <v>4608</v>
      </c>
      <c r="CU1" s="3" t="s">
        <v>4609</v>
      </c>
      <c r="CV1" s="3" t="s">
        <v>4610</v>
      </c>
      <c r="CW1" s="3" t="s">
        <v>4611</v>
      </c>
      <c r="CX1" s="3" t="s">
        <v>4612</v>
      </c>
      <c r="CY1" s="3" t="s">
        <v>4613</v>
      </c>
      <c r="CZ1" s="3" t="s">
        <v>4614</v>
      </c>
      <c r="DA1" s="3" t="s">
        <v>4615</v>
      </c>
      <c r="DB1" s="3" t="s">
        <v>4616</v>
      </c>
      <c r="DC1" s="3" t="s">
        <v>4617</v>
      </c>
      <c r="DD1" s="3" t="s">
        <v>4618</v>
      </c>
      <c r="DE1" s="3" t="s">
        <v>4619</v>
      </c>
      <c r="DF1" s="3" t="s">
        <v>4620</v>
      </c>
      <c r="DG1" s="3" t="s">
        <v>4621</v>
      </c>
      <c r="DH1" s="3" t="s">
        <v>4622</v>
      </c>
      <c r="DI1" s="3" t="s">
        <v>4623</v>
      </c>
      <c r="DJ1" s="3" t="s">
        <v>4624</v>
      </c>
      <c r="DK1" s="3" t="s">
        <v>4625</v>
      </c>
      <c r="DL1" s="3" t="s">
        <v>4626</v>
      </c>
      <c r="DM1" s="3" t="s">
        <v>4627</v>
      </c>
      <c r="DN1" s="3" t="s">
        <v>4628</v>
      </c>
      <c r="DO1" s="3" t="s">
        <v>4629</v>
      </c>
      <c r="DP1" s="3" t="s">
        <v>4630</v>
      </c>
      <c r="DQ1" s="3" t="s">
        <v>4631</v>
      </c>
      <c r="DR1" s="3" t="s">
        <v>4632</v>
      </c>
      <c r="DS1" s="3" t="s">
        <v>4633</v>
      </c>
      <c r="DT1" s="3" t="s">
        <v>4634</v>
      </c>
      <c r="DU1" s="3" t="s">
        <v>4635</v>
      </c>
      <c r="DV1" s="3" t="s">
        <v>4636</v>
      </c>
      <c r="DW1" s="3" t="s">
        <v>4637</v>
      </c>
      <c r="DX1" s="3" t="s">
        <v>4638</v>
      </c>
      <c r="DY1" s="3" t="s">
        <v>4639</v>
      </c>
      <c r="DZ1" s="3" t="s">
        <v>4640</v>
      </c>
      <c r="EA1" s="3" t="s">
        <v>4641</v>
      </c>
      <c r="EB1" s="3" t="s">
        <v>4642</v>
      </c>
      <c r="EC1" s="3" t="s">
        <v>4643</v>
      </c>
      <c r="ED1" s="3" t="s">
        <v>4644</v>
      </c>
      <c r="EE1" s="3" t="s">
        <v>4645</v>
      </c>
      <c r="EF1" s="3" t="s">
        <v>4646</v>
      </c>
      <c r="EG1" s="3" t="s">
        <v>4647</v>
      </c>
      <c r="EH1" s="3" t="s">
        <v>4648</v>
      </c>
      <c r="EI1" s="3" t="s">
        <v>4649</v>
      </c>
      <c r="EJ1" s="3" t="s">
        <v>4650</v>
      </c>
      <c r="EK1" s="3" t="s">
        <v>4651</v>
      </c>
      <c r="EL1" s="3" t="s">
        <v>4652</v>
      </c>
      <c r="EM1" s="3" t="s">
        <v>4653</v>
      </c>
      <c r="EN1" s="3" t="s">
        <v>4654</v>
      </c>
      <c r="EO1" s="3" t="s">
        <v>4655</v>
      </c>
      <c r="EP1" s="3" t="s">
        <v>4656</v>
      </c>
      <c r="EQ1" s="3" t="s">
        <v>4657</v>
      </c>
      <c r="ER1" s="3" t="s">
        <v>4658</v>
      </c>
      <c r="ES1" s="3" t="s">
        <v>4659</v>
      </c>
      <c r="ET1" s="3" t="s">
        <v>4660</v>
      </c>
      <c r="EU1" s="3" t="s">
        <v>4661</v>
      </c>
      <c r="EV1" s="3" t="s">
        <v>4662</v>
      </c>
      <c r="EW1" s="3" t="s">
        <v>4663</v>
      </c>
      <c r="EX1" s="3" t="s">
        <v>4664</v>
      </c>
      <c r="EY1" s="3" t="s">
        <v>4665</v>
      </c>
      <c r="EZ1" s="3" t="s">
        <v>4666</v>
      </c>
      <c r="FA1" s="3" t="s">
        <v>4667</v>
      </c>
      <c r="FB1" s="3" t="s">
        <v>4668</v>
      </c>
      <c r="FC1" s="3" t="s">
        <v>4669</v>
      </c>
      <c r="FD1" s="3" t="s">
        <v>4670</v>
      </c>
      <c r="FE1" s="3" t="s">
        <v>4671</v>
      </c>
      <c r="FF1" s="3" t="s">
        <v>4672</v>
      </c>
      <c r="FG1" s="3" t="s">
        <v>4673</v>
      </c>
      <c r="FH1" s="3" t="s">
        <v>4674</v>
      </c>
      <c r="FI1" s="3" t="s">
        <v>4675</v>
      </c>
      <c r="FJ1" s="3" t="s">
        <v>4676</v>
      </c>
      <c r="FK1" s="3" t="s">
        <v>4677</v>
      </c>
      <c r="FL1" s="3" t="s">
        <v>4678</v>
      </c>
      <c r="FM1" s="3" t="s">
        <v>4679</v>
      </c>
      <c r="FN1" s="3" t="s">
        <v>4680</v>
      </c>
      <c r="FO1" s="3" t="s">
        <v>4681</v>
      </c>
      <c r="FP1" s="3" t="s">
        <v>4682</v>
      </c>
      <c r="FQ1" s="3" t="s">
        <v>4683</v>
      </c>
      <c r="FR1" s="3" t="s">
        <v>4684</v>
      </c>
      <c r="FS1" s="3" t="s">
        <v>4685</v>
      </c>
      <c r="FT1" s="3" t="s">
        <v>4686</v>
      </c>
      <c r="FU1" s="3" t="s">
        <v>4687</v>
      </c>
      <c r="FV1" s="3" t="s">
        <v>4688</v>
      </c>
      <c r="FW1" s="3" t="s">
        <v>4689</v>
      </c>
      <c r="FX1" s="3" t="s">
        <v>4690</v>
      </c>
      <c r="FY1" s="3" t="s">
        <v>4691</v>
      </c>
      <c r="FZ1" s="3" t="s">
        <v>4692</v>
      </c>
      <c r="GA1" s="3" t="s">
        <v>4693</v>
      </c>
      <c r="GB1" s="3" t="s">
        <v>4694</v>
      </c>
      <c r="GC1" s="3" t="s">
        <v>4695</v>
      </c>
      <c r="GD1" s="3" t="s">
        <v>4696</v>
      </c>
      <c r="GE1" s="3" t="s">
        <v>4697</v>
      </c>
      <c r="GF1" s="3" t="s">
        <v>4698</v>
      </c>
      <c r="GG1" s="3" t="s">
        <v>4699</v>
      </c>
      <c r="GH1" s="3" t="s">
        <v>4700</v>
      </c>
      <c r="GI1" s="3" t="s">
        <v>4701</v>
      </c>
      <c r="GJ1" s="3" t="s">
        <v>4702</v>
      </c>
      <c r="GK1" s="3" t="s">
        <v>4703</v>
      </c>
      <c r="GL1" s="3" t="s">
        <v>4704</v>
      </c>
      <c r="GM1" s="3" t="s">
        <v>4705</v>
      </c>
      <c r="GN1" s="3" t="s">
        <v>4706</v>
      </c>
      <c r="GO1" s="3" t="s">
        <v>4707</v>
      </c>
      <c r="GP1" s="3" t="s">
        <v>4708</v>
      </c>
      <c r="GQ1" s="3" t="s">
        <v>4709</v>
      </c>
      <c r="GR1" s="3" t="s">
        <v>4710</v>
      </c>
      <c r="GS1" s="3" t="s">
        <v>4711</v>
      </c>
      <c r="GT1" s="3" t="s">
        <v>4712</v>
      </c>
      <c r="GU1" s="3" t="s">
        <v>4713</v>
      </c>
      <c r="GV1" s="3" t="s">
        <v>4714</v>
      </c>
      <c r="GW1" s="3" t="s">
        <v>4715</v>
      </c>
      <c r="GX1" s="3" t="s">
        <v>4716</v>
      </c>
      <c r="GY1" s="3" t="s">
        <v>4717</v>
      </c>
      <c r="GZ1" s="3" t="s">
        <v>4718</v>
      </c>
      <c r="HA1" s="3" t="s">
        <v>4719</v>
      </c>
      <c r="HB1" s="3" t="s">
        <v>4720</v>
      </c>
      <c r="HC1" s="3" t="s">
        <v>4721</v>
      </c>
      <c r="HD1" s="3" t="s">
        <v>4722</v>
      </c>
      <c r="HE1" s="3" t="s">
        <v>4723</v>
      </c>
      <c r="HF1" s="3" t="s">
        <v>4724</v>
      </c>
      <c r="HG1" s="3" t="s">
        <v>4725</v>
      </c>
      <c r="HH1" s="3" t="s">
        <v>4726</v>
      </c>
      <c r="HI1" s="3" t="s">
        <v>4727</v>
      </c>
      <c r="HJ1" s="3" t="s">
        <v>4728</v>
      </c>
      <c r="HK1" s="3" t="s">
        <v>4729</v>
      </c>
      <c r="HL1" s="3" t="s">
        <v>4730</v>
      </c>
      <c r="HM1" s="3" t="s">
        <v>4731</v>
      </c>
      <c r="HN1" s="3" t="s">
        <v>4732</v>
      </c>
      <c r="HO1" s="3" t="s">
        <v>4733</v>
      </c>
      <c r="HP1" s="3" t="s">
        <v>4734</v>
      </c>
      <c r="HQ1" s="3" t="s">
        <v>4735</v>
      </c>
      <c r="HR1" s="3" t="s">
        <v>4736</v>
      </c>
      <c r="HS1" s="3" t="s">
        <v>4737</v>
      </c>
      <c r="HT1" s="3" t="s">
        <v>4738</v>
      </c>
      <c r="HU1" s="3" t="s">
        <v>4739</v>
      </c>
      <c r="HV1" s="3" t="s">
        <v>4740</v>
      </c>
      <c r="HW1" s="3" t="s">
        <v>4741</v>
      </c>
      <c r="HX1" s="3" t="s">
        <v>4742</v>
      </c>
      <c r="HY1" s="3" t="s">
        <v>4743</v>
      </c>
      <c r="HZ1" s="3" t="s">
        <v>4744</v>
      </c>
      <c r="IA1" s="3" t="s">
        <v>4745</v>
      </c>
      <c r="IB1" s="3" t="s">
        <v>4746</v>
      </c>
      <c r="IC1" s="3" t="s">
        <v>4747</v>
      </c>
      <c r="ID1" s="3" t="s">
        <v>4748</v>
      </c>
      <c r="IE1" s="3" t="s">
        <v>4749</v>
      </c>
      <c r="IF1" s="3" t="s">
        <v>4750</v>
      </c>
      <c r="IG1" s="3" t="s">
        <v>4751</v>
      </c>
      <c r="IH1" s="3" t="s">
        <v>4752</v>
      </c>
      <c r="II1" s="3" t="s">
        <v>4753</v>
      </c>
      <c r="IJ1" s="3" t="s">
        <v>4754</v>
      </c>
      <c r="IK1" s="3" t="s">
        <v>4755</v>
      </c>
      <c r="IL1" s="3" t="s">
        <v>4756</v>
      </c>
      <c r="IM1" s="3" t="s">
        <v>4757</v>
      </c>
      <c r="IN1" s="3" t="s">
        <v>4758</v>
      </c>
      <c r="IO1" s="3" t="s">
        <v>4759</v>
      </c>
      <c r="IP1" s="3" t="s">
        <v>4760</v>
      </c>
      <c r="IQ1" s="3" t="s">
        <v>4761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8769</v>
      </c>
      <c r="C5" s="8" t="s">
        <v>8769</v>
      </c>
      <c r="D5" s="8" t="s">
        <v>8769</v>
      </c>
      <c r="E5" s="8" t="s">
        <v>8769</v>
      </c>
      <c r="F5" s="8" t="s">
        <v>8769</v>
      </c>
      <c r="G5" s="8" t="s">
        <v>8769</v>
      </c>
      <c r="H5" s="8" t="s">
        <v>8769</v>
      </c>
      <c r="I5" s="8" t="s">
        <v>8769</v>
      </c>
      <c r="J5" s="8" t="s">
        <v>8769</v>
      </c>
      <c r="K5" s="8" t="s">
        <v>8769</v>
      </c>
      <c r="L5" s="8" t="s">
        <v>8769</v>
      </c>
      <c r="M5" s="8" t="s">
        <v>8769</v>
      </c>
      <c r="N5" s="8" t="s">
        <v>8769</v>
      </c>
      <c r="O5" s="8" t="s">
        <v>8769</v>
      </c>
      <c r="P5" s="8" t="s">
        <v>8769</v>
      </c>
      <c r="Q5" s="8" t="s">
        <v>8769</v>
      </c>
      <c r="R5" s="8" t="s">
        <v>8769</v>
      </c>
      <c r="S5" s="8" t="s">
        <v>8769</v>
      </c>
      <c r="T5" s="8" t="s">
        <v>8769</v>
      </c>
      <c r="U5" s="8" t="s">
        <v>8769</v>
      </c>
      <c r="V5" s="8" t="s">
        <v>8769</v>
      </c>
      <c r="W5" s="8" t="s">
        <v>8769</v>
      </c>
      <c r="X5" s="8" t="s">
        <v>8769</v>
      </c>
      <c r="Y5" s="8" t="s">
        <v>8769</v>
      </c>
      <c r="Z5" s="8" t="s">
        <v>8769</v>
      </c>
      <c r="AA5" s="8" t="s">
        <v>8769</v>
      </c>
      <c r="AB5" s="8" t="s">
        <v>8769</v>
      </c>
      <c r="AC5" s="8" t="s">
        <v>8769</v>
      </c>
      <c r="AD5" s="8" t="s">
        <v>8769</v>
      </c>
      <c r="AE5" s="8" t="s">
        <v>8769</v>
      </c>
      <c r="AF5" s="8" t="s">
        <v>8769</v>
      </c>
      <c r="AG5" s="8" t="s">
        <v>8769</v>
      </c>
      <c r="AH5" s="8" t="s">
        <v>8769</v>
      </c>
      <c r="AI5" s="8" t="s">
        <v>8769</v>
      </c>
      <c r="AJ5" s="8" t="s">
        <v>8769</v>
      </c>
      <c r="AK5" s="8" t="s">
        <v>8769</v>
      </c>
      <c r="AL5" s="8" t="s">
        <v>8769</v>
      </c>
      <c r="AM5" s="8" t="s">
        <v>8769</v>
      </c>
      <c r="AN5" s="8" t="s">
        <v>8769</v>
      </c>
      <c r="AO5" s="8" t="s">
        <v>8769</v>
      </c>
      <c r="AP5" s="8" t="s">
        <v>8769</v>
      </c>
      <c r="AQ5" s="8" t="s">
        <v>8769</v>
      </c>
      <c r="AR5" s="8" t="s">
        <v>8769</v>
      </c>
      <c r="AS5" s="8" t="s">
        <v>8769</v>
      </c>
      <c r="AT5" s="8" t="s">
        <v>8769</v>
      </c>
      <c r="AU5" s="8" t="s">
        <v>8769</v>
      </c>
      <c r="AV5" s="8" t="s">
        <v>8769</v>
      </c>
      <c r="AW5" s="8" t="s">
        <v>8769</v>
      </c>
      <c r="AX5" s="8" t="s">
        <v>8769</v>
      </c>
      <c r="AY5" s="8" t="s">
        <v>8769</v>
      </c>
      <c r="AZ5" s="8" t="s">
        <v>8769</v>
      </c>
      <c r="BA5" s="8" t="s">
        <v>8769</v>
      </c>
      <c r="BB5" s="8" t="s">
        <v>8769</v>
      </c>
      <c r="BC5" s="8" t="s">
        <v>8769</v>
      </c>
      <c r="BD5" s="8" t="s">
        <v>8769</v>
      </c>
      <c r="BE5" s="8" t="s">
        <v>8769</v>
      </c>
      <c r="BF5" s="8" t="s">
        <v>8769</v>
      </c>
      <c r="BG5" s="8" t="s">
        <v>8769</v>
      </c>
      <c r="BH5" s="8" t="s">
        <v>8769</v>
      </c>
      <c r="BI5" s="8" t="s">
        <v>8769</v>
      </c>
      <c r="BJ5" s="8" t="s">
        <v>8769</v>
      </c>
      <c r="BK5" s="8" t="s">
        <v>8769</v>
      </c>
      <c r="BL5" s="8" t="s">
        <v>8769</v>
      </c>
      <c r="BM5" s="8" t="s">
        <v>8769</v>
      </c>
      <c r="BN5" s="8" t="s">
        <v>8769</v>
      </c>
      <c r="BO5" s="8" t="s">
        <v>8769</v>
      </c>
      <c r="BP5" s="8" t="s">
        <v>8769</v>
      </c>
      <c r="BQ5" s="8" t="s">
        <v>8769</v>
      </c>
      <c r="BR5" s="8" t="s">
        <v>8769</v>
      </c>
      <c r="BS5" s="8" t="s">
        <v>8769</v>
      </c>
      <c r="BT5" s="8" t="s">
        <v>8769</v>
      </c>
      <c r="BU5" s="8" t="s">
        <v>8769</v>
      </c>
      <c r="BV5" s="8" t="s">
        <v>8769</v>
      </c>
      <c r="BW5" s="8" t="s">
        <v>8769</v>
      </c>
      <c r="BX5" s="8" t="s">
        <v>8769</v>
      </c>
      <c r="BY5" s="8" t="s">
        <v>8769</v>
      </c>
      <c r="BZ5" s="8" t="s">
        <v>8769</v>
      </c>
      <c r="CA5" s="8" t="s">
        <v>8769</v>
      </c>
      <c r="CB5" s="8" t="s">
        <v>8769</v>
      </c>
      <c r="CC5" s="8" t="s">
        <v>8769</v>
      </c>
      <c r="CD5" s="8" t="s">
        <v>8769</v>
      </c>
      <c r="CE5" s="8" t="s">
        <v>8769</v>
      </c>
      <c r="CF5" s="8" t="s">
        <v>8769</v>
      </c>
      <c r="CG5" s="8" t="s">
        <v>8769</v>
      </c>
      <c r="CH5" s="8" t="s">
        <v>8769</v>
      </c>
      <c r="CI5" s="8" t="s">
        <v>8769</v>
      </c>
      <c r="CJ5" s="8" t="s">
        <v>8769</v>
      </c>
      <c r="CK5" s="8" t="s">
        <v>8769</v>
      </c>
      <c r="CL5" s="8" t="s">
        <v>8769</v>
      </c>
      <c r="CM5" s="8" t="s">
        <v>8769</v>
      </c>
      <c r="CN5" s="8" t="s">
        <v>8769</v>
      </c>
      <c r="CO5" s="8" t="s">
        <v>8769</v>
      </c>
      <c r="CP5" s="8" t="s">
        <v>8769</v>
      </c>
      <c r="CQ5" s="8" t="s">
        <v>8769</v>
      </c>
      <c r="CR5" s="8" t="s">
        <v>8769</v>
      </c>
      <c r="CS5" s="8" t="s">
        <v>8769</v>
      </c>
      <c r="CT5" s="8" t="s">
        <v>8769</v>
      </c>
      <c r="CU5" s="8" t="s">
        <v>8769</v>
      </c>
      <c r="CV5" s="8" t="s">
        <v>8769</v>
      </c>
      <c r="CW5" s="8" t="s">
        <v>8769</v>
      </c>
      <c r="CX5" s="8" t="s">
        <v>8769</v>
      </c>
      <c r="CY5" s="8" t="s">
        <v>8769</v>
      </c>
      <c r="CZ5" s="8" t="s">
        <v>8769</v>
      </c>
      <c r="DA5" s="8" t="s">
        <v>8769</v>
      </c>
      <c r="DB5" s="8" t="s">
        <v>8769</v>
      </c>
      <c r="DC5" s="8" t="s">
        <v>8769</v>
      </c>
      <c r="DD5" s="8" t="s">
        <v>8769</v>
      </c>
      <c r="DE5" s="8" t="s">
        <v>8769</v>
      </c>
      <c r="DF5" s="8" t="s">
        <v>8769</v>
      </c>
      <c r="DG5" s="8" t="s">
        <v>8769</v>
      </c>
      <c r="DH5" s="8" t="s">
        <v>8769</v>
      </c>
      <c r="DI5" s="8" t="s">
        <v>8769</v>
      </c>
      <c r="DJ5" s="8" t="s">
        <v>8769</v>
      </c>
      <c r="DK5" s="8" t="s">
        <v>8769</v>
      </c>
      <c r="DL5" s="8" t="s">
        <v>8769</v>
      </c>
      <c r="DM5" s="8" t="s">
        <v>8769</v>
      </c>
      <c r="DN5" s="8" t="s">
        <v>8769</v>
      </c>
      <c r="DO5" s="8" t="s">
        <v>8769</v>
      </c>
      <c r="DP5" s="8" t="s">
        <v>8769</v>
      </c>
      <c r="DQ5" s="8" t="s">
        <v>8769</v>
      </c>
      <c r="DR5" s="8" t="s">
        <v>8769</v>
      </c>
      <c r="DS5" s="8" t="s">
        <v>8769</v>
      </c>
      <c r="DT5" s="8" t="s">
        <v>8769</v>
      </c>
      <c r="DU5" s="8" t="s">
        <v>8769</v>
      </c>
      <c r="DV5" s="8" t="s">
        <v>8769</v>
      </c>
      <c r="DW5" s="8" t="s">
        <v>8769</v>
      </c>
      <c r="DX5" s="8" t="s">
        <v>8769</v>
      </c>
      <c r="DY5" s="8" t="s">
        <v>8769</v>
      </c>
      <c r="DZ5" s="8" t="s">
        <v>8769</v>
      </c>
      <c r="EA5" s="8" t="s">
        <v>8769</v>
      </c>
      <c r="EB5" s="8" t="s">
        <v>8769</v>
      </c>
      <c r="EC5" s="8" t="s">
        <v>8769</v>
      </c>
      <c r="ED5" s="8" t="s">
        <v>8769</v>
      </c>
      <c r="EE5" s="8" t="s">
        <v>8769</v>
      </c>
      <c r="EF5" s="8" t="s">
        <v>8769</v>
      </c>
      <c r="EG5" s="8" t="s">
        <v>8769</v>
      </c>
      <c r="EH5" s="8" t="s">
        <v>8769</v>
      </c>
      <c r="EI5" s="8" t="s">
        <v>8769</v>
      </c>
      <c r="EJ5" s="8" t="s">
        <v>8769</v>
      </c>
      <c r="EK5" s="8" t="s">
        <v>8769</v>
      </c>
      <c r="EL5" s="8" t="s">
        <v>8769</v>
      </c>
      <c r="EM5" s="8" t="s">
        <v>8769</v>
      </c>
      <c r="EN5" s="8" t="s">
        <v>8769</v>
      </c>
      <c r="EO5" s="8" t="s">
        <v>8769</v>
      </c>
      <c r="EP5" s="8" t="s">
        <v>8769</v>
      </c>
      <c r="EQ5" s="8" t="s">
        <v>8769</v>
      </c>
      <c r="ER5" s="8" t="s">
        <v>8769</v>
      </c>
      <c r="ES5" s="8" t="s">
        <v>8769</v>
      </c>
      <c r="ET5" s="8" t="s">
        <v>8769</v>
      </c>
      <c r="EU5" s="8" t="s">
        <v>8769</v>
      </c>
      <c r="EV5" s="8" t="s">
        <v>8769</v>
      </c>
      <c r="EW5" s="8" t="s">
        <v>8769</v>
      </c>
      <c r="EX5" s="8" t="s">
        <v>8769</v>
      </c>
      <c r="EY5" s="8" t="s">
        <v>8769</v>
      </c>
      <c r="EZ5" s="8" t="s">
        <v>8769</v>
      </c>
      <c r="FA5" s="8" t="s">
        <v>8769</v>
      </c>
      <c r="FB5" s="8" t="s">
        <v>8769</v>
      </c>
      <c r="FC5" s="8" t="s">
        <v>8769</v>
      </c>
      <c r="FD5" s="8" t="s">
        <v>8769</v>
      </c>
      <c r="FE5" s="8" t="s">
        <v>8769</v>
      </c>
      <c r="FF5" s="8" t="s">
        <v>8769</v>
      </c>
      <c r="FG5" s="8" t="s">
        <v>8769</v>
      </c>
      <c r="FH5" s="8" t="s">
        <v>8769</v>
      </c>
      <c r="FI5" s="8" t="s">
        <v>8769</v>
      </c>
      <c r="FJ5" s="8" t="s">
        <v>8769</v>
      </c>
      <c r="FK5" s="8" t="s">
        <v>8769</v>
      </c>
      <c r="FL5" s="8" t="s">
        <v>8769</v>
      </c>
      <c r="FM5" s="8" t="s">
        <v>8769</v>
      </c>
      <c r="FN5" s="8" t="s">
        <v>8769</v>
      </c>
      <c r="FO5" s="8" t="s">
        <v>8769</v>
      </c>
      <c r="FP5" s="8" t="s">
        <v>8769</v>
      </c>
      <c r="FQ5" s="8" t="s">
        <v>8769</v>
      </c>
      <c r="FR5" s="8" t="s">
        <v>8769</v>
      </c>
      <c r="FS5" s="8" t="s">
        <v>8769</v>
      </c>
      <c r="FT5" s="8" t="s">
        <v>8769</v>
      </c>
      <c r="FU5" s="8" t="s">
        <v>8769</v>
      </c>
      <c r="FV5" s="8" t="s">
        <v>8769</v>
      </c>
      <c r="FW5" s="8" t="s">
        <v>8769</v>
      </c>
      <c r="FX5" s="8" t="s">
        <v>8769</v>
      </c>
      <c r="FY5" s="8" t="s">
        <v>8769</v>
      </c>
      <c r="FZ5" s="8" t="s">
        <v>8769</v>
      </c>
      <c r="GA5" s="8" t="s">
        <v>8769</v>
      </c>
      <c r="GB5" s="8" t="s">
        <v>8769</v>
      </c>
      <c r="GC5" s="8" t="s">
        <v>8769</v>
      </c>
      <c r="GD5" s="8" t="s">
        <v>8769</v>
      </c>
      <c r="GE5" s="8" t="s">
        <v>8769</v>
      </c>
      <c r="GF5" s="8" t="s">
        <v>8769</v>
      </c>
      <c r="GG5" s="8" t="s">
        <v>8769</v>
      </c>
      <c r="GH5" s="8" t="s">
        <v>8769</v>
      </c>
      <c r="GI5" s="8" t="s">
        <v>8769</v>
      </c>
      <c r="GJ5" s="8" t="s">
        <v>8769</v>
      </c>
      <c r="GK5" s="8" t="s">
        <v>8769</v>
      </c>
      <c r="GL5" s="8" t="s">
        <v>8769</v>
      </c>
      <c r="GM5" s="8" t="s">
        <v>8769</v>
      </c>
      <c r="GN5" s="8" t="s">
        <v>8769</v>
      </c>
      <c r="GO5" s="8" t="s">
        <v>8769</v>
      </c>
      <c r="GP5" s="8" t="s">
        <v>8769</v>
      </c>
      <c r="GQ5" s="8" t="s">
        <v>8769</v>
      </c>
      <c r="GR5" s="8" t="s">
        <v>8769</v>
      </c>
      <c r="GS5" s="8" t="s">
        <v>8769</v>
      </c>
      <c r="GT5" s="8" t="s">
        <v>8769</v>
      </c>
      <c r="GU5" s="8" t="s">
        <v>8769</v>
      </c>
      <c r="GV5" s="8" t="s">
        <v>8769</v>
      </c>
      <c r="GW5" s="8" t="s">
        <v>8769</v>
      </c>
      <c r="GX5" s="8" t="s">
        <v>8769</v>
      </c>
      <c r="GY5" s="8" t="s">
        <v>8769</v>
      </c>
      <c r="GZ5" s="8" t="s">
        <v>8769</v>
      </c>
      <c r="HA5" s="8" t="s">
        <v>8769</v>
      </c>
      <c r="HB5" s="8" t="s">
        <v>8769</v>
      </c>
      <c r="HC5" s="8" t="s">
        <v>8769</v>
      </c>
      <c r="HD5" s="8" t="s">
        <v>8769</v>
      </c>
      <c r="HE5" s="8" t="s">
        <v>8769</v>
      </c>
      <c r="HF5" s="8" t="s">
        <v>8769</v>
      </c>
      <c r="HG5" s="8" t="s">
        <v>8769</v>
      </c>
      <c r="HH5" s="8" t="s">
        <v>8769</v>
      </c>
      <c r="HI5" s="8" t="s">
        <v>8769</v>
      </c>
      <c r="HJ5" s="8" t="s">
        <v>8769</v>
      </c>
      <c r="HK5" s="8" t="s">
        <v>8769</v>
      </c>
      <c r="HL5" s="8" t="s">
        <v>8769</v>
      </c>
      <c r="HM5" s="8" t="s">
        <v>8769</v>
      </c>
      <c r="HN5" s="8" t="s">
        <v>8769</v>
      </c>
      <c r="HO5" s="8" t="s">
        <v>8769</v>
      </c>
      <c r="HP5" s="8" t="s">
        <v>8769</v>
      </c>
      <c r="HQ5" s="8" t="s">
        <v>8769</v>
      </c>
      <c r="HR5" s="8" t="s">
        <v>8769</v>
      </c>
      <c r="HS5" s="8" t="s">
        <v>8769</v>
      </c>
      <c r="HT5" s="8" t="s">
        <v>8769</v>
      </c>
      <c r="HU5" s="8" t="s">
        <v>8769</v>
      </c>
      <c r="HV5" s="8" t="s">
        <v>8769</v>
      </c>
      <c r="HW5" s="8" t="s">
        <v>8769</v>
      </c>
      <c r="HX5" s="8" t="s">
        <v>8769</v>
      </c>
      <c r="HY5" s="8" t="s">
        <v>8769</v>
      </c>
      <c r="HZ5" s="8" t="s">
        <v>8769</v>
      </c>
      <c r="IA5" s="8" t="s">
        <v>8769</v>
      </c>
      <c r="IB5" s="8" t="s">
        <v>8769</v>
      </c>
      <c r="IC5" s="8" t="s">
        <v>8769</v>
      </c>
      <c r="ID5" s="8" t="s">
        <v>8769</v>
      </c>
      <c r="IE5" s="8" t="s">
        <v>8769</v>
      </c>
      <c r="IF5" s="8" t="s">
        <v>8769</v>
      </c>
      <c r="IG5" s="8" t="s">
        <v>8769</v>
      </c>
      <c r="IH5" s="8" t="s">
        <v>8769</v>
      </c>
      <c r="II5" s="8" t="s">
        <v>8769</v>
      </c>
      <c r="IJ5" s="8" t="s">
        <v>8769</v>
      </c>
      <c r="IK5" s="8" t="s">
        <v>8769</v>
      </c>
      <c r="IL5" s="8" t="s">
        <v>8769</v>
      </c>
      <c r="IM5" s="8" t="s">
        <v>8769</v>
      </c>
      <c r="IN5" s="8" t="s">
        <v>8769</v>
      </c>
      <c r="IO5" s="8" t="s">
        <v>8769</v>
      </c>
      <c r="IP5" s="8" t="s">
        <v>8769</v>
      </c>
      <c r="IQ5" s="8" t="s">
        <v>8769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>
      <c r="A10" s="4" t="s">
        <v>258</v>
      </c>
      <c r="B10" s="8" t="s">
        <v>4762</v>
      </c>
      <c r="C10" s="8" t="s">
        <v>4763</v>
      </c>
      <c r="D10" s="8" t="s">
        <v>4764</v>
      </c>
      <c r="E10" s="8" t="s">
        <v>4765</v>
      </c>
      <c r="F10" s="8" t="s">
        <v>4766</v>
      </c>
      <c r="G10" s="8" t="s">
        <v>4767</v>
      </c>
      <c r="H10" s="8" t="s">
        <v>4768</v>
      </c>
      <c r="I10" s="8" t="s">
        <v>4769</v>
      </c>
      <c r="J10" s="8" t="s">
        <v>4770</v>
      </c>
      <c r="K10" s="8" t="s">
        <v>4771</v>
      </c>
      <c r="L10" s="8" t="s">
        <v>4772</v>
      </c>
      <c r="M10" s="8" t="s">
        <v>4773</v>
      </c>
      <c r="N10" s="8" t="s">
        <v>4774</v>
      </c>
      <c r="O10" s="8" t="s">
        <v>4775</v>
      </c>
      <c r="P10" s="8" t="s">
        <v>4776</v>
      </c>
      <c r="Q10" s="8" t="s">
        <v>4777</v>
      </c>
      <c r="R10" s="8" t="s">
        <v>4778</v>
      </c>
      <c r="S10" s="8" t="s">
        <v>4779</v>
      </c>
      <c r="T10" s="8" t="s">
        <v>4780</v>
      </c>
      <c r="U10" s="8" t="s">
        <v>4781</v>
      </c>
      <c r="V10" s="8" t="s">
        <v>4782</v>
      </c>
      <c r="W10" s="8" t="s">
        <v>4783</v>
      </c>
      <c r="X10" s="8" t="s">
        <v>4784</v>
      </c>
      <c r="Y10" s="8" t="s">
        <v>4785</v>
      </c>
      <c r="Z10" s="8" t="s">
        <v>4786</v>
      </c>
      <c r="AA10" s="8" t="s">
        <v>4787</v>
      </c>
      <c r="AB10" s="8" t="s">
        <v>4788</v>
      </c>
      <c r="AC10" s="8" t="s">
        <v>4789</v>
      </c>
      <c r="AD10" s="8" t="s">
        <v>4790</v>
      </c>
      <c r="AE10" s="8" t="s">
        <v>4791</v>
      </c>
      <c r="AF10" s="8" t="s">
        <v>4792</v>
      </c>
      <c r="AG10" s="8" t="s">
        <v>4793</v>
      </c>
      <c r="AH10" s="8" t="s">
        <v>4794</v>
      </c>
      <c r="AI10" s="8" t="s">
        <v>4795</v>
      </c>
      <c r="AJ10" s="8" t="s">
        <v>4796</v>
      </c>
      <c r="AK10" s="8" t="s">
        <v>4797</v>
      </c>
      <c r="AL10" s="8" t="s">
        <v>4798</v>
      </c>
      <c r="AM10" s="8" t="s">
        <v>4799</v>
      </c>
      <c r="AN10" s="8" t="s">
        <v>4800</v>
      </c>
      <c r="AO10" s="8" t="s">
        <v>4801</v>
      </c>
      <c r="AP10" s="8" t="s">
        <v>4802</v>
      </c>
      <c r="AQ10" s="8" t="s">
        <v>4803</v>
      </c>
      <c r="AR10" s="8" t="s">
        <v>4804</v>
      </c>
      <c r="AS10" s="8" t="s">
        <v>4805</v>
      </c>
      <c r="AT10" s="8" t="s">
        <v>4806</v>
      </c>
      <c r="AU10" s="8" t="s">
        <v>4807</v>
      </c>
      <c r="AV10" s="8" t="s">
        <v>4808</v>
      </c>
      <c r="AW10" s="8" t="s">
        <v>4809</v>
      </c>
      <c r="AX10" s="8" t="s">
        <v>4810</v>
      </c>
      <c r="AY10" s="8" t="s">
        <v>4811</v>
      </c>
      <c r="AZ10" s="8" t="s">
        <v>4812</v>
      </c>
      <c r="BA10" s="8" t="s">
        <v>4813</v>
      </c>
      <c r="BB10" s="8" t="s">
        <v>4814</v>
      </c>
      <c r="BC10" s="8" t="s">
        <v>4815</v>
      </c>
      <c r="BD10" s="8" t="s">
        <v>4816</v>
      </c>
      <c r="BE10" s="8" t="s">
        <v>4817</v>
      </c>
      <c r="BF10" s="8" t="s">
        <v>4818</v>
      </c>
      <c r="BG10" s="8" t="s">
        <v>4819</v>
      </c>
      <c r="BH10" s="8" t="s">
        <v>4820</v>
      </c>
      <c r="BI10" s="8" t="s">
        <v>4821</v>
      </c>
      <c r="BJ10" s="8" t="s">
        <v>4822</v>
      </c>
      <c r="BK10" s="8" t="s">
        <v>4823</v>
      </c>
      <c r="BL10" s="8" t="s">
        <v>4824</v>
      </c>
      <c r="BM10" s="8" t="s">
        <v>4825</v>
      </c>
      <c r="BN10" s="8" t="s">
        <v>4826</v>
      </c>
      <c r="BO10" s="8" t="s">
        <v>4827</v>
      </c>
      <c r="BP10" s="8" t="s">
        <v>4828</v>
      </c>
      <c r="BQ10" s="8" t="s">
        <v>4829</v>
      </c>
      <c r="BR10" s="8" t="s">
        <v>4830</v>
      </c>
      <c r="BS10" s="8" t="s">
        <v>4831</v>
      </c>
      <c r="BT10" s="8" t="s">
        <v>4832</v>
      </c>
      <c r="BU10" s="8" t="s">
        <v>4833</v>
      </c>
      <c r="BV10" s="8" t="s">
        <v>4834</v>
      </c>
      <c r="BW10" s="8" t="s">
        <v>4835</v>
      </c>
      <c r="BX10" s="8" t="s">
        <v>4836</v>
      </c>
      <c r="BY10" s="8" t="s">
        <v>4837</v>
      </c>
      <c r="BZ10" s="8" t="s">
        <v>4838</v>
      </c>
      <c r="CA10" s="8" t="s">
        <v>4839</v>
      </c>
      <c r="CB10" s="8" t="s">
        <v>4840</v>
      </c>
      <c r="CC10" s="8" t="s">
        <v>4841</v>
      </c>
      <c r="CD10" s="8" t="s">
        <v>4842</v>
      </c>
      <c r="CE10" s="8" t="s">
        <v>4843</v>
      </c>
      <c r="CF10" s="8" t="s">
        <v>4844</v>
      </c>
      <c r="CG10" s="8" t="s">
        <v>4845</v>
      </c>
      <c r="CH10" s="8" t="s">
        <v>4846</v>
      </c>
      <c r="CI10" s="8" t="s">
        <v>4847</v>
      </c>
      <c r="CJ10" s="8" t="s">
        <v>4848</v>
      </c>
      <c r="CK10" s="8" t="s">
        <v>4849</v>
      </c>
      <c r="CL10" s="8" t="s">
        <v>4850</v>
      </c>
      <c r="CM10" s="8" t="s">
        <v>4851</v>
      </c>
      <c r="CN10" s="8" t="s">
        <v>4852</v>
      </c>
      <c r="CO10" s="8" t="s">
        <v>4853</v>
      </c>
      <c r="CP10" s="8" t="s">
        <v>4854</v>
      </c>
      <c r="CQ10" s="8" t="s">
        <v>4855</v>
      </c>
      <c r="CR10" s="8" t="s">
        <v>4856</v>
      </c>
      <c r="CS10" s="8" t="s">
        <v>4857</v>
      </c>
      <c r="CT10" s="8" t="s">
        <v>4858</v>
      </c>
      <c r="CU10" s="8" t="s">
        <v>4859</v>
      </c>
      <c r="CV10" s="8" t="s">
        <v>4860</v>
      </c>
      <c r="CW10" s="8" t="s">
        <v>4861</v>
      </c>
      <c r="CX10" s="8" t="s">
        <v>4862</v>
      </c>
      <c r="CY10" s="8" t="s">
        <v>4863</v>
      </c>
      <c r="CZ10" s="8" t="s">
        <v>4864</v>
      </c>
      <c r="DA10" s="8" t="s">
        <v>4865</v>
      </c>
      <c r="DB10" s="8" t="s">
        <v>4866</v>
      </c>
      <c r="DC10" s="8" t="s">
        <v>4867</v>
      </c>
      <c r="DD10" s="8" t="s">
        <v>4868</v>
      </c>
      <c r="DE10" s="8" t="s">
        <v>4869</v>
      </c>
      <c r="DF10" s="8" t="s">
        <v>4870</v>
      </c>
      <c r="DG10" s="8" t="s">
        <v>4871</v>
      </c>
      <c r="DH10" s="8" t="s">
        <v>4872</v>
      </c>
      <c r="DI10" s="8" t="s">
        <v>4873</v>
      </c>
      <c r="DJ10" s="8" t="s">
        <v>4874</v>
      </c>
      <c r="DK10" s="8" t="s">
        <v>4875</v>
      </c>
      <c r="DL10" s="8" t="s">
        <v>4876</v>
      </c>
      <c r="DM10" s="8" t="s">
        <v>4877</v>
      </c>
      <c r="DN10" s="8" t="s">
        <v>4878</v>
      </c>
      <c r="DO10" s="8" t="s">
        <v>4879</v>
      </c>
      <c r="DP10" s="8" t="s">
        <v>4880</v>
      </c>
      <c r="DQ10" s="8" t="s">
        <v>4881</v>
      </c>
      <c r="DR10" s="8" t="s">
        <v>4882</v>
      </c>
      <c r="DS10" s="8" t="s">
        <v>4883</v>
      </c>
      <c r="DT10" s="8" t="s">
        <v>4884</v>
      </c>
      <c r="DU10" s="8" t="s">
        <v>4885</v>
      </c>
      <c r="DV10" s="8" t="s">
        <v>4886</v>
      </c>
      <c r="DW10" s="8" t="s">
        <v>4887</v>
      </c>
      <c r="DX10" s="8" t="s">
        <v>4888</v>
      </c>
      <c r="DY10" s="8" t="s">
        <v>4889</v>
      </c>
      <c r="DZ10" s="8" t="s">
        <v>4890</v>
      </c>
      <c r="EA10" s="8" t="s">
        <v>4891</v>
      </c>
      <c r="EB10" s="8" t="s">
        <v>4892</v>
      </c>
      <c r="EC10" s="8" t="s">
        <v>4893</v>
      </c>
      <c r="ED10" s="8" t="s">
        <v>4894</v>
      </c>
      <c r="EE10" s="8" t="s">
        <v>4895</v>
      </c>
      <c r="EF10" s="8" t="s">
        <v>4896</v>
      </c>
      <c r="EG10" s="8" t="s">
        <v>4897</v>
      </c>
      <c r="EH10" s="8" t="s">
        <v>4898</v>
      </c>
      <c r="EI10" s="8" t="s">
        <v>4899</v>
      </c>
      <c r="EJ10" s="8" t="s">
        <v>4900</v>
      </c>
      <c r="EK10" s="8" t="s">
        <v>4901</v>
      </c>
      <c r="EL10" s="8" t="s">
        <v>4902</v>
      </c>
      <c r="EM10" s="8" t="s">
        <v>4903</v>
      </c>
      <c r="EN10" s="8" t="s">
        <v>4904</v>
      </c>
      <c r="EO10" s="8" t="s">
        <v>4905</v>
      </c>
      <c r="EP10" s="8" t="s">
        <v>4906</v>
      </c>
      <c r="EQ10" s="8" t="s">
        <v>4907</v>
      </c>
      <c r="ER10" s="8" t="s">
        <v>4908</v>
      </c>
      <c r="ES10" s="8" t="s">
        <v>4909</v>
      </c>
      <c r="ET10" s="8" t="s">
        <v>4910</v>
      </c>
      <c r="EU10" s="8" t="s">
        <v>4911</v>
      </c>
      <c r="EV10" s="8" t="s">
        <v>4912</v>
      </c>
      <c r="EW10" s="8" t="s">
        <v>4913</v>
      </c>
      <c r="EX10" s="8" t="s">
        <v>4914</v>
      </c>
      <c r="EY10" s="8" t="s">
        <v>4915</v>
      </c>
      <c r="EZ10" s="8" t="s">
        <v>4916</v>
      </c>
      <c r="FA10" s="8" t="s">
        <v>4917</v>
      </c>
      <c r="FB10" s="8" t="s">
        <v>4918</v>
      </c>
      <c r="FC10" s="8" t="s">
        <v>4919</v>
      </c>
      <c r="FD10" s="8" t="s">
        <v>4920</v>
      </c>
      <c r="FE10" s="8" t="s">
        <v>4921</v>
      </c>
      <c r="FF10" s="8" t="s">
        <v>4922</v>
      </c>
      <c r="FG10" s="8" t="s">
        <v>4923</v>
      </c>
      <c r="FH10" s="8" t="s">
        <v>4924</v>
      </c>
      <c r="FI10" s="8" t="s">
        <v>4925</v>
      </c>
      <c r="FJ10" s="8" t="s">
        <v>4926</v>
      </c>
      <c r="FK10" s="8" t="s">
        <v>4927</v>
      </c>
      <c r="FL10" s="8" t="s">
        <v>4928</v>
      </c>
      <c r="FM10" s="8" t="s">
        <v>4929</v>
      </c>
      <c r="FN10" s="8" t="s">
        <v>4930</v>
      </c>
      <c r="FO10" s="8" t="s">
        <v>4931</v>
      </c>
      <c r="FP10" s="8" t="s">
        <v>4932</v>
      </c>
      <c r="FQ10" s="8" t="s">
        <v>4933</v>
      </c>
      <c r="FR10" s="8" t="s">
        <v>4934</v>
      </c>
      <c r="FS10" s="8" t="s">
        <v>4935</v>
      </c>
      <c r="FT10" s="8" t="s">
        <v>4936</v>
      </c>
      <c r="FU10" s="8" t="s">
        <v>4937</v>
      </c>
      <c r="FV10" s="8" t="s">
        <v>4938</v>
      </c>
      <c r="FW10" s="8" t="s">
        <v>4939</v>
      </c>
      <c r="FX10" s="8" t="s">
        <v>4940</v>
      </c>
      <c r="FY10" s="8" t="s">
        <v>4941</v>
      </c>
      <c r="FZ10" s="8" t="s">
        <v>4942</v>
      </c>
      <c r="GA10" s="8" t="s">
        <v>4943</v>
      </c>
      <c r="GB10" s="8" t="s">
        <v>4944</v>
      </c>
      <c r="GC10" s="8" t="s">
        <v>4945</v>
      </c>
      <c r="GD10" s="8" t="s">
        <v>4946</v>
      </c>
      <c r="GE10" s="8" t="s">
        <v>4947</v>
      </c>
      <c r="GF10" s="8" t="s">
        <v>4948</v>
      </c>
      <c r="GG10" s="8" t="s">
        <v>4949</v>
      </c>
      <c r="GH10" s="8" t="s">
        <v>4950</v>
      </c>
      <c r="GI10" s="8" t="s">
        <v>4951</v>
      </c>
      <c r="GJ10" s="8" t="s">
        <v>4952</v>
      </c>
      <c r="GK10" s="8" t="s">
        <v>4953</v>
      </c>
      <c r="GL10" s="8" t="s">
        <v>4954</v>
      </c>
      <c r="GM10" s="8" t="s">
        <v>4955</v>
      </c>
      <c r="GN10" s="8" t="s">
        <v>4956</v>
      </c>
      <c r="GO10" s="8" t="s">
        <v>4957</v>
      </c>
      <c r="GP10" s="8" t="s">
        <v>4958</v>
      </c>
      <c r="GQ10" s="8" t="s">
        <v>4959</v>
      </c>
      <c r="GR10" s="8" t="s">
        <v>4960</v>
      </c>
      <c r="GS10" s="8" t="s">
        <v>4961</v>
      </c>
      <c r="GT10" s="8" t="s">
        <v>4962</v>
      </c>
      <c r="GU10" s="8" t="s">
        <v>4963</v>
      </c>
      <c r="GV10" s="8" t="s">
        <v>4964</v>
      </c>
      <c r="GW10" s="8" t="s">
        <v>4965</v>
      </c>
      <c r="GX10" s="8" t="s">
        <v>4966</v>
      </c>
      <c r="GY10" s="8" t="s">
        <v>4967</v>
      </c>
      <c r="GZ10" s="8" t="s">
        <v>4968</v>
      </c>
      <c r="HA10" s="8" t="s">
        <v>4969</v>
      </c>
      <c r="HB10" s="8" t="s">
        <v>4970</v>
      </c>
      <c r="HC10" s="8" t="s">
        <v>4971</v>
      </c>
      <c r="HD10" s="8" t="s">
        <v>4972</v>
      </c>
      <c r="HE10" s="8" t="s">
        <v>4973</v>
      </c>
      <c r="HF10" s="8" t="s">
        <v>4974</v>
      </c>
      <c r="HG10" s="8" t="s">
        <v>4975</v>
      </c>
      <c r="HH10" s="8" t="s">
        <v>4976</v>
      </c>
      <c r="HI10" s="8" t="s">
        <v>4977</v>
      </c>
      <c r="HJ10" s="8" t="s">
        <v>4978</v>
      </c>
      <c r="HK10" s="8" t="s">
        <v>4979</v>
      </c>
      <c r="HL10" s="8" t="s">
        <v>4980</v>
      </c>
      <c r="HM10" s="8" t="s">
        <v>4981</v>
      </c>
      <c r="HN10" s="8" t="s">
        <v>4982</v>
      </c>
      <c r="HO10" s="8" t="s">
        <v>4983</v>
      </c>
      <c r="HP10" s="8" t="s">
        <v>4984</v>
      </c>
      <c r="HQ10" s="8" t="s">
        <v>4985</v>
      </c>
      <c r="HR10" s="8" t="s">
        <v>4986</v>
      </c>
      <c r="HS10" s="8" t="s">
        <v>4987</v>
      </c>
      <c r="HT10" s="8" t="s">
        <v>4988</v>
      </c>
      <c r="HU10" s="8" t="s">
        <v>4989</v>
      </c>
      <c r="HV10" s="8" t="s">
        <v>4990</v>
      </c>
      <c r="HW10" s="8" t="s">
        <v>4991</v>
      </c>
      <c r="HX10" s="8" t="s">
        <v>4992</v>
      </c>
      <c r="HY10" s="8" t="s">
        <v>4993</v>
      </c>
      <c r="HZ10" s="8" t="s">
        <v>4994</v>
      </c>
      <c r="IA10" s="8" t="s">
        <v>4995</v>
      </c>
      <c r="IB10" s="8" t="s">
        <v>4996</v>
      </c>
      <c r="IC10" s="8" t="s">
        <v>4997</v>
      </c>
      <c r="ID10" s="8" t="s">
        <v>4998</v>
      </c>
      <c r="IE10" s="8" t="s">
        <v>4999</v>
      </c>
      <c r="IF10" s="8" t="s">
        <v>5000</v>
      </c>
      <c r="IG10" s="8" t="s">
        <v>5001</v>
      </c>
      <c r="IH10" s="8" t="s">
        <v>5002</v>
      </c>
      <c r="II10" s="8" t="s">
        <v>5003</v>
      </c>
      <c r="IJ10" s="8" t="s">
        <v>5004</v>
      </c>
      <c r="IK10" s="8" t="s">
        <v>5005</v>
      </c>
      <c r="IL10" s="8" t="s">
        <v>5006</v>
      </c>
      <c r="IM10" s="8" t="s">
        <v>5007</v>
      </c>
      <c r="IN10" s="8" t="s">
        <v>5008</v>
      </c>
      <c r="IO10" s="8" t="s">
        <v>5009</v>
      </c>
      <c r="IP10" s="8" t="s">
        <v>5010</v>
      </c>
      <c r="IQ10" s="8" t="s">
        <v>5011</v>
      </c>
    </row>
    <row r="11" spans="1:251">
      <c r="A11" s="10">
        <v>42036</v>
      </c>
      <c r="B11" s="9">
        <v>1.24</v>
      </c>
      <c r="C11" s="9">
        <v>0.78200000000000003</v>
      </c>
      <c r="D11" s="9">
        <v>0.45900000000000002</v>
      </c>
      <c r="E11" s="9">
        <v>0.71399999999999997</v>
      </c>
      <c r="F11" s="9">
        <v>0.28199999999999997</v>
      </c>
      <c r="G11" s="9">
        <v>0.432</v>
      </c>
      <c r="H11" s="9">
        <v>1.4159999999999999</v>
      </c>
      <c r="I11" s="9">
        <v>0.96499999999999997</v>
      </c>
      <c r="J11" s="9">
        <v>0.45100000000000001</v>
      </c>
      <c r="K11" s="9">
        <v>0.28999999999999998</v>
      </c>
      <c r="L11" s="9">
        <v>0.28999999999999998</v>
      </c>
      <c r="M11" s="9">
        <v>0</v>
      </c>
      <c r="N11" s="9">
        <v>0.28999999999999998</v>
      </c>
      <c r="O11" s="9">
        <v>0.28999999999999998</v>
      </c>
      <c r="P11" s="9">
        <v>0</v>
      </c>
      <c r="Q11" s="9">
        <v>0</v>
      </c>
      <c r="R11" s="9">
        <v>0</v>
      </c>
      <c r="S11" s="9">
        <v>0</v>
      </c>
      <c r="T11" s="9">
        <v>1.0249999999999999</v>
      </c>
      <c r="U11" s="9">
        <v>0.52400000000000002</v>
      </c>
      <c r="V11" s="9">
        <v>0.501</v>
      </c>
      <c r="W11" s="9">
        <v>1.0249999999999999</v>
      </c>
      <c r="X11" s="9">
        <v>0.52400000000000002</v>
      </c>
      <c r="Y11" s="9">
        <v>0.501</v>
      </c>
      <c r="Z11" s="9">
        <v>0.26900000000000002</v>
      </c>
      <c r="AA11" s="9">
        <v>0.26900000000000002</v>
      </c>
      <c r="AB11" s="9">
        <v>0</v>
      </c>
      <c r="AC11" s="9">
        <v>0.495</v>
      </c>
      <c r="AD11" s="9">
        <v>0.255</v>
      </c>
      <c r="AE11" s="9">
        <v>0.24</v>
      </c>
      <c r="AF11" s="9">
        <v>0.26100000000000001</v>
      </c>
      <c r="AG11" s="9">
        <v>0</v>
      </c>
      <c r="AH11" s="9">
        <v>0.26100000000000001</v>
      </c>
      <c r="AI11" s="9">
        <v>0</v>
      </c>
      <c r="AJ11" s="9">
        <v>0</v>
      </c>
      <c r="AK11" s="9">
        <v>0</v>
      </c>
      <c r="AL11" s="9">
        <v>0</v>
      </c>
      <c r="AM11" s="9">
        <v>0</v>
      </c>
      <c r="AN11" s="9">
        <v>0</v>
      </c>
      <c r="AO11" s="9">
        <v>0</v>
      </c>
      <c r="AP11" s="9">
        <v>0</v>
      </c>
      <c r="AQ11" s="9">
        <v>0</v>
      </c>
      <c r="AR11" s="9">
        <v>0</v>
      </c>
      <c r="AS11" s="9">
        <v>0</v>
      </c>
      <c r="AT11" s="9">
        <v>0</v>
      </c>
      <c r="AU11" s="9">
        <v>1.395</v>
      </c>
      <c r="AV11" s="9">
        <v>1.2030000000000001</v>
      </c>
      <c r="AW11" s="9">
        <v>0.192</v>
      </c>
      <c r="AX11" s="9">
        <v>1.1870000000000001</v>
      </c>
      <c r="AY11" s="9">
        <v>0.995</v>
      </c>
      <c r="AZ11" s="9">
        <v>0.192</v>
      </c>
      <c r="BA11" s="9">
        <v>0.22500000000000001</v>
      </c>
      <c r="BB11" s="9">
        <v>0.22500000000000001</v>
      </c>
      <c r="BC11" s="9">
        <v>0</v>
      </c>
      <c r="BD11" s="9">
        <v>0</v>
      </c>
      <c r="BE11" s="9">
        <v>0</v>
      </c>
      <c r="BF11" s="9">
        <v>0</v>
      </c>
      <c r="BG11" s="9">
        <v>0.49299999999999999</v>
      </c>
      <c r="BH11" s="9">
        <v>0.30199999999999999</v>
      </c>
      <c r="BI11" s="9">
        <v>0.192</v>
      </c>
      <c r="BJ11" s="9">
        <v>0.46800000000000003</v>
      </c>
      <c r="BK11" s="9">
        <v>0.46800000000000003</v>
      </c>
      <c r="BL11" s="9">
        <v>0</v>
      </c>
      <c r="BM11" s="9">
        <v>0.20799999999999999</v>
      </c>
      <c r="BN11" s="9">
        <v>0.20799999999999999</v>
      </c>
      <c r="BO11" s="9">
        <v>0</v>
      </c>
      <c r="BP11" s="9">
        <v>0</v>
      </c>
      <c r="BQ11" s="9">
        <v>0</v>
      </c>
      <c r="BR11" s="9">
        <v>0</v>
      </c>
      <c r="BS11" s="9">
        <v>0.20799999999999999</v>
      </c>
      <c r="BT11" s="9">
        <v>0.20799999999999999</v>
      </c>
      <c r="BU11" s="9">
        <v>0</v>
      </c>
      <c r="BV11" s="9">
        <v>1.0589999999999999</v>
      </c>
      <c r="BW11" s="9">
        <v>0.46200000000000002</v>
      </c>
      <c r="BX11" s="9">
        <v>0.59699999999999998</v>
      </c>
      <c r="BY11" s="9">
        <v>1.0589999999999999</v>
      </c>
      <c r="BZ11" s="9">
        <v>0.46200000000000002</v>
      </c>
      <c r="CA11" s="9">
        <v>0.59699999999999998</v>
      </c>
      <c r="CB11" s="9">
        <v>0.215</v>
      </c>
      <c r="CC11" s="9">
        <v>0.215</v>
      </c>
      <c r="CD11" s="9">
        <v>0</v>
      </c>
      <c r="CE11" s="9">
        <v>0.33600000000000002</v>
      </c>
      <c r="CF11" s="9">
        <v>0</v>
      </c>
      <c r="CG11" s="9">
        <v>0.33600000000000002</v>
      </c>
      <c r="CH11" s="9">
        <v>0.26100000000000001</v>
      </c>
      <c r="CI11" s="9">
        <v>0</v>
      </c>
      <c r="CJ11" s="9">
        <v>0.26100000000000001</v>
      </c>
      <c r="CK11" s="9">
        <v>0</v>
      </c>
      <c r="CL11" s="9">
        <v>0</v>
      </c>
      <c r="CM11" s="9">
        <v>0</v>
      </c>
      <c r="CN11" s="9">
        <v>0.247</v>
      </c>
      <c r="CO11" s="9">
        <v>0.247</v>
      </c>
      <c r="CP11" s="9">
        <v>0</v>
      </c>
      <c r="CQ11" s="9">
        <v>0.247</v>
      </c>
      <c r="CR11" s="9">
        <v>0.247</v>
      </c>
      <c r="CS11" s="9">
        <v>0</v>
      </c>
      <c r="CT11" s="9">
        <v>0</v>
      </c>
      <c r="CU11" s="9">
        <v>0</v>
      </c>
      <c r="CV11" s="9">
        <v>0</v>
      </c>
      <c r="CW11" s="9">
        <v>1.3360000000000001</v>
      </c>
      <c r="CX11" s="9">
        <v>0.59899999999999998</v>
      </c>
      <c r="CY11" s="9">
        <v>0.73699999999999999</v>
      </c>
      <c r="CZ11" s="9">
        <v>1.3360000000000001</v>
      </c>
      <c r="DA11" s="9">
        <v>0.59899999999999998</v>
      </c>
      <c r="DB11" s="9">
        <v>0.73699999999999999</v>
      </c>
      <c r="DC11" s="9">
        <v>1.133</v>
      </c>
      <c r="DD11" s="9">
        <v>0.59899999999999998</v>
      </c>
      <c r="DE11" s="9">
        <v>0.53400000000000003</v>
      </c>
      <c r="DF11" s="9">
        <v>0</v>
      </c>
      <c r="DG11" s="9">
        <v>0</v>
      </c>
      <c r="DH11" s="9">
        <v>0</v>
      </c>
      <c r="DI11" s="9">
        <v>0</v>
      </c>
      <c r="DJ11" s="9">
        <v>0</v>
      </c>
      <c r="DK11" s="9">
        <v>0</v>
      </c>
      <c r="DL11" s="9">
        <v>0.20399999999999999</v>
      </c>
      <c r="DM11" s="9">
        <v>0</v>
      </c>
      <c r="DN11" s="9">
        <v>0.20399999999999999</v>
      </c>
      <c r="DO11" s="9">
        <v>0</v>
      </c>
      <c r="DP11" s="9">
        <v>0</v>
      </c>
      <c r="DQ11" s="9">
        <v>0</v>
      </c>
      <c r="DR11" s="9">
        <v>0</v>
      </c>
      <c r="DS11" s="9">
        <v>0</v>
      </c>
      <c r="DT11" s="9">
        <v>0</v>
      </c>
      <c r="DU11" s="9">
        <v>0</v>
      </c>
      <c r="DV11" s="9">
        <v>0</v>
      </c>
      <c r="DW11" s="9">
        <v>0</v>
      </c>
      <c r="DX11" s="9">
        <v>3.2069999999999999</v>
      </c>
      <c r="DY11" s="9">
        <v>1.8280000000000001</v>
      </c>
      <c r="DZ11" s="9">
        <v>1.3779999999999999</v>
      </c>
      <c r="EA11" s="9">
        <v>3.2069999999999999</v>
      </c>
      <c r="EB11" s="9">
        <v>1.8280000000000001</v>
      </c>
      <c r="EC11" s="9">
        <v>1.3779999999999999</v>
      </c>
      <c r="ED11" s="9">
        <v>1.655</v>
      </c>
      <c r="EE11" s="9">
        <v>0.73599999999999999</v>
      </c>
      <c r="EF11" s="9">
        <v>0.91800000000000004</v>
      </c>
      <c r="EG11" s="9">
        <v>0.80500000000000005</v>
      </c>
      <c r="EH11" s="9">
        <v>0.55100000000000005</v>
      </c>
      <c r="EI11" s="9">
        <v>0.254</v>
      </c>
      <c r="EJ11" s="9">
        <v>0</v>
      </c>
      <c r="EK11" s="9">
        <v>0</v>
      </c>
      <c r="EL11" s="9">
        <v>0</v>
      </c>
      <c r="EM11" s="9">
        <v>0.47899999999999998</v>
      </c>
      <c r="EN11" s="9">
        <v>0.27300000000000002</v>
      </c>
      <c r="EO11" s="9">
        <v>0.20599999999999999</v>
      </c>
      <c r="EP11" s="9">
        <v>0.26900000000000002</v>
      </c>
      <c r="EQ11" s="9">
        <v>0.26900000000000002</v>
      </c>
      <c r="ER11" s="9">
        <v>0</v>
      </c>
      <c r="ES11" s="9">
        <v>0.26900000000000002</v>
      </c>
      <c r="ET11" s="9">
        <v>0.26900000000000002</v>
      </c>
      <c r="EU11" s="9">
        <v>0</v>
      </c>
      <c r="EV11" s="9">
        <v>0</v>
      </c>
      <c r="EW11" s="9">
        <v>0</v>
      </c>
      <c r="EX11" s="9">
        <v>0</v>
      </c>
      <c r="EY11" s="9">
        <v>6.141</v>
      </c>
      <c r="EZ11" s="9">
        <v>2.9289999999999998</v>
      </c>
      <c r="FA11" s="9">
        <v>3.2130000000000001</v>
      </c>
      <c r="FB11" s="9">
        <v>6.141</v>
      </c>
      <c r="FC11" s="9">
        <v>2.9289999999999998</v>
      </c>
      <c r="FD11" s="9">
        <v>3.2130000000000001</v>
      </c>
      <c r="FE11" s="9">
        <v>2.6930000000000001</v>
      </c>
      <c r="FF11" s="9">
        <v>1.569</v>
      </c>
      <c r="FG11" s="9">
        <v>1.123</v>
      </c>
      <c r="FH11" s="9">
        <v>0.48199999999999998</v>
      </c>
      <c r="FI11" s="9">
        <v>0.22800000000000001</v>
      </c>
      <c r="FJ11" s="9">
        <v>0.254</v>
      </c>
      <c r="FK11" s="9">
        <v>1.4770000000000001</v>
      </c>
      <c r="FL11" s="9">
        <v>0.61199999999999999</v>
      </c>
      <c r="FM11" s="9">
        <v>0.86399999999999999</v>
      </c>
      <c r="FN11" s="9">
        <v>0.501</v>
      </c>
      <c r="FO11" s="9">
        <v>0.27300000000000002</v>
      </c>
      <c r="FP11" s="9">
        <v>0.22900000000000001</v>
      </c>
      <c r="FQ11" s="9">
        <v>0.98899999999999999</v>
      </c>
      <c r="FR11" s="9">
        <v>0.247</v>
      </c>
      <c r="FS11" s="9">
        <v>0.74199999999999999</v>
      </c>
      <c r="FT11" s="9">
        <v>0.98899999999999999</v>
      </c>
      <c r="FU11" s="9">
        <v>0.247</v>
      </c>
      <c r="FV11" s="9">
        <v>0.74199999999999999</v>
      </c>
      <c r="FW11" s="9">
        <v>0</v>
      </c>
      <c r="FX11" s="9">
        <v>0</v>
      </c>
      <c r="FY11" s="9">
        <v>0</v>
      </c>
      <c r="FZ11" s="9">
        <v>78.61</v>
      </c>
      <c r="GA11" s="9">
        <v>43.470999999999997</v>
      </c>
      <c r="GB11" s="9">
        <v>35.139000000000003</v>
      </c>
      <c r="GC11" s="9">
        <v>77.156000000000006</v>
      </c>
      <c r="GD11" s="9">
        <v>42.271000000000001</v>
      </c>
      <c r="GE11" s="9">
        <v>34.884999999999998</v>
      </c>
      <c r="GF11" s="9">
        <v>26.143999999999998</v>
      </c>
      <c r="GG11" s="9">
        <v>14.291</v>
      </c>
      <c r="GH11" s="9">
        <v>11.853999999999999</v>
      </c>
      <c r="GI11" s="9">
        <v>13.182</v>
      </c>
      <c r="GJ11" s="9">
        <v>6.7149999999999999</v>
      </c>
      <c r="GK11" s="9">
        <v>6.4669999999999996</v>
      </c>
      <c r="GL11" s="9">
        <v>18.085999999999999</v>
      </c>
      <c r="GM11" s="9">
        <v>9.968</v>
      </c>
      <c r="GN11" s="9">
        <v>8.1180000000000003</v>
      </c>
      <c r="GO11" s="9">
        <v>11.593999999999999</v>
      </c>
      <c r="GP11" s="9">
        <v>6.4470000000000001</v>
      </c>
      <c r="GQ11" s="9">
        <v>5.1479999999999997</v>
      </c>
      <c r="GR11" s="9">
        <v>9.6029999999999998</v>
      </c>
      <c r="GS11" s="9">
        <v>6.05</v>
      </c>
      <c r="GT11" s="9">
        <v>3.5529999999999999</v>
      </c>
      <c r="GU11" s="9">
        <v>8.1489999999999991</v>
      </c>
      <c r="GV11" s="9">
        <v>4.8499999999999996</v>
      </c>
      <c r="GW11" s="9">
        <v>3.2989999999999999</v>
      </c>
      <c r="GX11" s="9">
        <v>1.454</v>
      </c>
      <c r="GY11" s="9">
        <v>1.2</v>
      </c>
      <c r="GZ11" s="9">
        <v>0.254</v>
      </c>
      <c r="HA11" s="9">
        <v>70.227000000000004</v>
      </c>
      <c r="HB11" s="9">
        <v>39.045000000000002</v>
      </c>
      <c r="HC11" s="9">
        <v>31.181000000000001</v>
      </c>
      <c r="HD11" s="9">
        <v>69.025999999999996</v>
      </c>
      <c r="HE11" s="9">
        <v>37.844999999999999</v>
      </c>
      <c r="HF11" s="9">
        <v>31.181000000000001</v>
      </c>
      <c r="HG11" s="9">
        <v>23</v>
      </c>
      <c r="HH11" s="9">
        <v>12.569000000000001</v>
      </c>
      <c r="HI11" s="9">
        <v>10.432</v>
      </c>
      <c r="HJ11" s="9">
        <v>12.054</v>
      </c>
      <c r="HK11" s="9">
        <v>5.9509999999999996</v>
      </c>
      <c r="HL11" s="9">
        <v>6.1029999999999998</v>
      </c>
      <c r="HM11" s="9">
        <v>16.166</v>
      </c>
      <c r="HN11" s="9">
        <v>9.2680000000000007</v>
      </c>
      <c r="HO11" s="9">
        <v>6.899</v>
      </c>
      <c r="HP11" s="9">
        <v>10.435</v>
      </c>
      <c r="HQ11" s="9">
        <v>5.7679999999999998</v>
      </c>
      <c r="HR11" s="9">
        <v>4.6669999999999998</v>
      </c>
      <c r="HS11" s="9">
        <v>8.5709999999999997</v>
      </c>
      <c r="HT11" s="9">
        <v>5.49</v>
      </c>
      <c r="HU11" s="9">
        <v>3.081</v>
      </c>
      <c r="HV11" s="9">
        <v>7.3710000000000004</v>
      </c>
      <c r="HW11" s="9">
        <v>4.29</v>
      </c>
      <c r="HX11" s="9">
        <v>3.081</v>
      </c>
      <c r="HY11" s="9">
        <v>1.2</v>
      </c>
      <c r="HZ11" s="9">
        <v>1.2</v>
      </c>
      <c r="IA11" s="9">
        <v>0</v>
      </c>
      <c r="IB11" s="9">
        <v>15.974</v>
      </c>
      <c r="IC11" s="9">
        <v>9.64</v>
      </c>
      <c r="ID11" s="9">
        <v>6.3339999999999996</v>
      </c>
      <c r="IE11" s="9">
        <v>15.756</v>
      </c>
      <c r="IF11" s="9">
        <v>9.4220000000000006</v>
      </c>
      <c r="IG11" s="9">
        <v>6.3339999999999996</v>
      </c>
      <c r="IH11" s="9">
        <v>7.8579999999999997</v>
      </c>
      <c r="II11" s="9">
        <v>4.5869999999999997</v>
      </c>
      <c r="IJ11" s="9">
        <v>3.27</v>
      </c>
      <c r="IK11" s="9">
        <v>1.218</v>
      </c>
      <c r="IL11" s="9">
        <v>0.39900000000000002</v>
      </c>
      <c r="IM11" s="9">
        <v>0.81899999999999995</v>
      </c>
      <c r="IN11" s="9">
        <v>4.5010000000000003</v>
      </c>
      <c r="IO11" s="9">
        <v>3.32</v>
      </c>
      <c r="IP11" s="9">
        <v>1.181</v>
      </c>
      <c r="IQ11" s="9">
        <v>1.371</v>
      </c>
    </row>
    <row r="12" spans="1:251">
      <c r="A12" s="10">
        <v>42401</v>
      </c>
      <c r="B12" s="9">
        <v>1.89</v>
      </c>
      <c r="C12" s="9">
        <v>1.647</v>
      </c>
      <c r="D12" s="9">
        <v>0.24299999999999999</v>
      </c>
      <c r="E12" s="9">
        <v>0.94299999999999995</v>
      </c>
      <c r="F12" s="9">
        <v>0.94299999999999995</v>
      </c>
      <c r="G12" s="9">
        <v>0</v>
      </c>
      <c r="H12" s="9">
        <v>0.63700000000000001</v>
      </c>
      <c r="I12" s="9">
        <v>0.63700000000000001</v>
      </c>
      <c r="J12" s="9">
        <v>0</v>
      </c>
      <c r="K12" s="9">
        <v>1.026</v>
      </c>
      <c r="L12" s="9">
        <v>0.79100000000000004</v>
      </c>
      <c r="M12" s="9">
        <v>0.23400000000000001</v>
      </c>
      <c r="N12" s="9">
        <v>1.026</v>
      </c>
      <c r="O12" s="9">
        <v>0.79100000000000004</v>
      </c>
      <c r="P12" s="9">
        <v>0.23400000000000001</v>
      </c>
      <c r="Q12" s="9">
        <v>0</v>
      </c>
      <c r="R12" s="9">
        <v>0</v>
      </c>
      <c r="S12" s="9">
        <v>0</v>
      </c>
      <c r="T12" s="9">
        <v>0.51600000000000001</v>
      </c>
      <c r="U12" s="9">
        <v>0.22700000000000001</v>
      </c>
      <c r="V12" s="9">
        <v>0.28899999999999998</v>
      </c>
      <c r="W12" s="9">
        <v>0.51600000000000001</v>
      </c>
      <c r="X12" s="9">
        <v>0.22700000000000001</v>
      </c>
      <c r="Y12" s="9">
        <v>0.28899999999999998</v>
      </c>
      <c r="Z12" s="9">
        <v>0</v>
      </c>
      <c r="AA12" s="9">
        <v>0</v>
      </c>
      <c r="AB12" s="9">
        <v>0</v>
      </c>
      <c r="AC12" s="9">
        <v>0</v>
      </c>
      <c r="AD12" s="9">
        <v>0</v>
      </c>
      <c r="AE12" s="9">
        <v>0</v>
      </c>
      <c r="AF12" s="9">
        <v>0.51600000000000001</v>
      </c>
      <c r="AG12" s="9">
        <v>0.22700000000000001</v>
      </c>
      <c r="AH12" s="9">
        <v>0.28899999999999998</v>
      </c>
      <c r="AI12" s="9">
        <v>0</v>
      </c>
      <c r="AJ12" s="9">
        <v>0</v>
      </c>
      <c r="AK12" s="9">
        <v>0</v>
      </c>
      <c r="AL12" s="9">
        <v>0</v>
      </c>
      <c r="AM12" s="9">
        <v>0</v>
      </c>
      <c r="AN12" s="9">
        <v>0</v>
      </c>
      <c r="AO12" s="9">
        <v>0</v>
      </c>
      <c r="AP12" s="9">
        <v>0</v>
      </c>
      <c r="AQ12" s="9">
        <v>0</v>
      </c>
      <c r="AR12" s="9">
        <v>0</v>
      </c>
      <c r="AS12" s="9">
        <v>0</v>
      </c>
      <c r="AT12" s="9">
        <v>0</v>
      </c>
      <c r="AU12" s="9">
        <v>2.411</v>
      </c>
      <c r="AV12" s="9">
        <v>0</v>
      </c>
      <c r="AW12" s="9">
        <v>2.411</v>
      </c>
      <c r="AX12" s="9">
        <v>2.2639999999999998</v>
      </c>
      <c r="AY12" s="9">
        <v>0</v>
      </c>
      <c r="AZ12" s="9">
        <v>2.2639999999999998</v>
      </c>
      <c r="BA12" s="9">
        <v>1.272</v>
      </c>
      <c r="BB12" s="9">
        <v>0</v>
      </c>
      <c r="BC12" s="9">
        <v>1.272</v>
      </c>
      <c r="BD12" s="9">
        <v>0.498</v>
      </c>
      <c r="BE12" s="9">
        <v>0</v>
      </c>
      <c r="BF12" s="9">
        <v>0.498</v>
      </c>
      <c r="BG12" s="9">
        <v>0.26700000000000002</v>
      </c>
      <c r="BH12" s="9">
        <v>0</v>
      </c>
      <c r="BI12" s="9">
        <v>0.26700000000000002</v>
      </c>
      <c r="BJ12" s="9">
        <v>0.22600000000000001</v>
      </c>
      <c r="BK12" s="9">
        <v>0</v>
      </c>
      <c r="BL12" s="9">
        <v>0.22600000000000001</v>
      </c>
      <c r="BM12" s="9">
        <v>0.14699999999999999</v>
      </c>
      <c r="BN12" s="9">
        <v>0</v>
      </c>
      <c r="BO12" s="9">
        <v>0.14699999999999999</v>
      </c>
      <c r="BP12" s="9">
        <v>0</v>
      </c>
      <c r="BQ12" s="9">
        <v>0</v>
      </c>
      <c r="BR12" s="9">
        <v>0</v>
      </c>
      <c r="BS12" s="9">
        <v>0.14699999999999999</v>
      </c>
      <c r="BT12" s="9">
        <v>0</v>
      </c>
      <c r="BU12" s="9">
        <v>0.14699999999999999</v>
      </c>
      <c r="BV12" s="9">
        <v>0.24099999999999999</v>
      </c>
      <c r="BW12" s="9">
        <v>0</v>
      </c>
      <c r="BX12" s="9">
        <v>0.24099999999999999</v>
      </c>
      <c r="BY12" s="9">
        <v>0.24099999999999999</v>
      </c>
      <c r="BZ12" s="9">
        <v>0</v>
      </c>
      <c r="CA12" s="9">
        <v>0.24099999999999999</v>
      </c>
      <c r="CB12" s="9">
        <v>0</v>
      </c>
      <c r="CC12" s="9">
        <v>0</v>
      </c>
      <c r="CD12" s="9">
        <v>0</v>
      </c>
      <c r="CE12" s="9">
        <v>0</v>
      </c>
      <c r="CF12" s="9">
        <v>0</v>
      </c>
      <c r="CG12" s="9">
        <v>0</v>
      </c>
      <c r="CH12" s="9">
        <v>0.24099999999999999</v>
      </c>
      <c r="CI12" s="9">
        <v>0</v>
      </c>
      <c r="CJ12" s="9">
        <v>0.24099999999999999</v>
      </c>
      <c r="CK12" s="9">
        <v>0</v>
      </c>
      <c r="CL12" s="9">
        <v>0</v>
      </c>
      <c r="CM12" s="9">
        <v>0</v>
      </c>
      <c r="CN12" s="9">
        <v>0</v>
      </c>
      <c r="CO12" s="9">
        <v>0</v>
      </c>
      <c r="CP12" s="9">
        <v>0</v>
      </c>
      <c r="CQ12" s="9">
        <v>0</v>
      </c>
      <c r="CR12" s="9">
        <v>0</v>
      </c>
      <c r="CS12" s="9">
        <v>0</v>
      </c>
      <c r="CT12" s="9">
        <v>0</v>
      </c>
      <c r="CU12" s="9">
        <v>0</v>
      </c>
      <c r="CV12" s="9">
        <v>0</v>
      </c>
      <c r="CW12" s="9">
        <v>0.80100000000000005</v>
      </c>
      <c r="CX12" s="9">
        <v>0.28999999999999998</v>
      </c>
      <c r="CY12" s="9">
        <v>0.51100000000000001</v>
      </c>
      <c r="CZ12" s="9">
        <v>0.80100000000000005</v>
      </c>
      <c r="DA12" s="9">
        <v>0.28999999999999998</v>
      </c>
      <c r="DB12" s="9">
        <v>0.51100000000000001</v>
      </c>
      <c r="DC12" s="9">
        <v>0.29199999999999998</v>
      </c>
      <c r="DD12" s="9">
        <v>0</v>
      </c>
      <c r="DE12" s="9">
        <v>0.29199999999999998</v>
      </c>
      <c r="DF12" s="9">
        <v>0.28999999999999998</v>
      </c>
      <c r="DG12" s="9">
        <v>0.28999999999999998</v>
      </c>
      <c r="DH12" s="9">
        <v>0</v>
      </c>
      <c r="DI12" s="9">
        <v>0</v>
      </c>
      <c r="DJ12" s="9">
        <v>0</v>
      </c>
      <c r="DK12" s="9">
        <v>0</v>
      </c>
      <c r="DL12" s="9">
        <v>0.219</v>
      </c>
      <c r="DM12" s="9">
        <v>0</v>
      </c>
      <c r="DN12" s="9">
        <v>0.219</v>
      </c>
      <c r="DO12" s="9">
        <v>0</v>
      </c>
      <c r="DP12" s="9">
        <v>0</v>
      </c>
      <c r="DQ12" s="9">
        <v>0</v>
      </c>
      <c r="DR12" s="9">
        <v>0</v>
      </c>
      <c r="DS12" s="9">
        <v>0</v>
      </c>
      <c r="DT12" s="9">
        <v>0</v>
      </c>
      <c r="DU12" s="9">
        <v>0</v>
      </c>
      <c r="DV12" s="9">
        <v>0</v>
      </c>
      <c r="DW12" s="9">
        <v>0</v>
      </c>
      <c r="DX12" s="9">
        <v>6.0529999999999999</v>
      </c>
      <c r="DY12" s="9">
        <v>2.54</v>
      </c>
      <c r="DZ12" s="9">
        <v>3.5129999999999999</v>
      </c>
      <c r="EA12" s="9">
        <v>6.0529999999999999</v>
      </c>
      <c r="EB12" s="9">
        <v>2.54</v>
      </c>
      <c r="EC12" s="9">
        <v>3.5129999999999999</v>
      </c>
      <c r="ED12" s="9">
        <v>0.17599999999999999</v>
      </c>
      <c r="EE12" s="9">
        <v>0</v>
      </c>
      <c r="EF12" s="9">
        <v>0.17599999999999999</v>
      </c>
      <c r="EG12" s="9">
        <v>1.79</v>
      </c>
      <c r="EH12" s="9">
        <v>0.29599999999999999</v>
      </c>
      <c r="EI12" s="9">
        <v>1.494</v>
      </c>
      <c r="EJ12" s="9">
        <v>2.198</v>
      </c>
      <c r="EK12" s="9">
        <v>1.093</v>
      </c>
      <c r="EL12" s="9">
        <v>1.105</v>
      </c>
      <c r="EM12" s="9">
        <v>0.441</v>
      </c>
      <c r="EN12" s="9">
        <v>0.20599999999999999</v>
      </c>
      <c r="EO12" s="9">
        <v>0.23499999999999999</v>
      </c>
      <c r="EP12" s="9">
        <v>1.448</v>
      </c>
      <c r="EQ12" s="9">
        <v>0.94499999999999995</v>
      </c>
      <c r="ER12" s="9">
        <v>0.503</v>
      </c>
      <c r="ES12" s="9">
        <v>1.448</v>
      </c>
      <c r="ET12" s="9">
        <v>0.94499999999999995</v>
      </c>
      <c r="EU12" s="9">
        <v>0.503</v>
      </c>
      <c r="EV12" s="9">
        <v>0</v>
      </c>
      <c r="EW12" s="9">
        <v>0</v>
      </c>
      <c r="EX12" s="9">
        <v>0</v>
      </c>
      <c r="EY12" s="9">
        <v>3.1240000000000001</v>
      </c>
      <c r="EZ12" s="9">
        <v>1.0309999999999999</v>
      </c>
      <c r="FA12" s="9">
        <v>2.093</v>
      </c>
      <c r="FB12" s="9">
        <v>2.8940000000000001</v>
      </c>
      <c r="FC12" s="9">
        <v>0.80100000000000005</v>
      </c>
      <c r="FD12" s="9">
        <v>2.093</v>
      </c>
      <c r="FE12" s="9">
        <v>0.67400000000000004</v>
      </c>
      <c r="FF12" s="9">
        <v>0</v>
      </c>
      <c r="FG12" s="9">
        <v>0.67400000000000004</v>
      </c>
      <c r="FH12" s="9">
        <v>1.0269999999999999</v>
      </c>
      <c r="FI12" s="9">
        <v>0.28999999999999998</v>
      </c>
      <c r="FJ12" s="9">
        <v>0.73699999999999999</v>
      </c>
      <c r="FK12" s="9">
        <v>0.70499999999999996</v>
      </c>
      <c r="FL12" s="9">
        <v>0.247</v>
      </c>
      <c r="FM12" s="9">
        <v>0.45800000000000002</v>
      </c>
      <c r="FN12" s="9">
        <v>0.26400000000000001</v>
      </c>
      <c r="FO12" s="9">
        <v>0.26400000000000001</v>
      </c>
      <c r="FP12" s="9">
        <v>0</v>
      </c>
      <c r="FQ12" s="9">
        <v>0.45400000000000001</v>
      </c>
      <c r="FR12" s="9">
        <v>0.23</v>
      </c>
      <c r="FS12" s="9">
        <v>0.224</v>
      </c>
      <c r="FT12" s="9">
        <v>0.224</v>
      </c>
      <c r="FU12" s="9">
        <v>0</v>
      </c>
      <c r="FV12" s="9">
        <v>0.224</v>
      </c>
      <c r="FW12" s="9">
        <v>0.23</v>
      </c>
      <c r="FX12" s="9">
        <v>0.23</v>
      </c>
      <c r="FY12" s="9">
        <v>0</v>
      </c>
      <c r="FZ12" s="9">
        <v>80.394999999999996</v>
      </c>
      <c r="GA12" s="9">
        <v>46.018000000000001</v>
      </c>
      <c r="GB12" s="9">
        <v>34.378</v>
      </c>
      <c r="GC12" s="9">
        <v>79.796999999999997</v>
      </c>
      <c r="GD12" s="9">
        <v>45.42</v>
      </c>
      <c r="GE12" s="9">
        <v>34.378</v>
      </c>
      <c r="GF12" s="9">
        <v>26.527000000000001</v>
      </c>
      <c r="GG12" s="9">
        <v>17.579000000000001</v>
      </c>
      <c r="GH12" s="9">
        <v>8.9480000000000004</v>
      </c>
      <c r="GI12" s="9">
        <v>20.097000000000001</v>
      </c>
      <c r="GJ12" s="9">
        <v>11.205</v>
      </c>
      <c r="GK12" s="9">
        <v>8.8919999999999995</v>
      </c>
      <c r="GL12" s="9">
        <v>13.433999999999999</v>
      </c>
      <c r="GM12" s="9">
        <v>4.681</v>
      </c>
      <c r="GN12" s="9">
        <v>8.7530000000000001</v>
      </c>
      <c r="GO12" s="9">
        <v>12.576000000000001</v>
      </c>
      <c r="GP12" s="9">
        <v>7.1239999999999997</v>
      </c>
      <c r="GQ12" s="9">
        <v>5.4530000000000003</v>
      </c>
      <c r="GR12" s="9">
        <v>7.7619999999999996</v>
      </c>
      <c r="GS12" s="9">
        <v>5.4290000000000003</v>
      </c>
      <c r="GT12" s="9">
        <v>2.3330000000000002</v>
      </c>
      <c r="GU12" s="9">
        <v>7.1630000000000003</v>
      </c>
      <c r="GV12" s="9">
        <v>4.8310000000000004</v>
      </c>
      <c r="GW12" s="9">
        <v>2.3330000000000002</v>
      </c>
      <c r="GX12" s="9">
        <v>0.59799999999999998</v>
      </c>
      <c r="GY12" s="9">
        <v>0.59799999999999998</v>
      </c>
      <c r="GZ12" s="9">
        <v>0</v>
      </c>
      <c r="HA12" s="9">
        <v>72.974999999999994</v>
      </c>
      <c r="HB12" s="9">
        <v>41.466999999999999</v>
      </c>
      <c r="HC12" s="9">
        <v>31.507999999999999</v>
      </c>
      <c r="HD12" s="9">
        <v>72.376000000000005</v>
      </c>
      <c r="HE12" s="9">
        <v>40.869</v>
      </c>
      <c r="HF12" s="9">
        <v>31.507999999999999</v>
      </c>
      <c r="HG12" s="9">
        <v>23.504999999999999</v>
      </c>
      <c r="HH12" s="9">
        <v>15.866</v>
      </c>
      <c r="HI12" s="9">
        <v>7.6379999999999999</v>
      </c>
      <c r="HJ12" s="9">
        <v>18.446000000000002</v>
      </c>
      <c r="HK12" s="9">
        <v>9.9039999999999999</v>
      </c>
      <c r="HL12" s="9">
        <v>8.5419999999999998</v>
      </c>
      <c r="HM12" s="9">
        <v>12.56</v>
      </c>
      <c r="HN12" s="9">
        <v>4.681</v>
      </c>
      <c r="HO12" s="9">
        <v>7.8789999999999996</v>
      </c>
      <c r="HP12" s="9">
        <v>11.577999999999999</v>
      </c>
      <c r="HQ12" s="9">
        <v>6.4610000000000003</v>
      </c>
      <c r="HR12" s="9">
        <v>5.1159999999999997</v>
      </c>
      <c r="HS12" s="9">
        <v>6.8869999999999996</v>
      </c>
      <c r="HT12" s="9">
        <v>4.5540000000000003</v>
      </c>
      <c r="HU12" s="9">
        <v>2.3330000000000002</v>
      </c>
      <c r="HV12" s="9">
        <v>6.2889999999999997</v>
      </c>
      <c r="HW12" s="9">
        <v>3.956</v>
      </c>
      <c r="HX12" s="9">
        <v>2.3330000000000002</v>
      </c>
      <c r="HY12" s="9">
        <v>0.59799999999999998</v>
      </c>
      <c r="HZ12" s="9">
        <v>0.59799999999999998</v>
      </c>
      <c r="IA12" s="9">
        <v>0</v>
      </c>
      <c r="IB12" s="9">
        <v>14.77</v>
      </c>
      <c r="IC12" s="9">
        <v>7.4720000000000004</v>
      </c>
      <c r="ID12" s="9">
        <v>7.2969999999999997</v>
      </c>
      <c r="IE12" s="9">
        <v>14.484999999999999</v>
      </c>
      <c r="IF12" s="9">
        <v>7.1870000000000003</v>
      </c>
      <c r="IG12" s="9">
        <v>7.2969999999999997</v>
      </c>
      <c r="IH12" s="9">
        <v>4</v>
      </c>
      <c r="II12" s="9">
        <v>2.847</v>
      </c>
      <c r="IJ12" s="9">
        <v>1.153</v>
      </c>
      <c r="IK12" s="9">
        <v>4.2469999999999999</v>
      </c>
      <c r="IL12" s="9">
        <v>1.528</v>
      </c>
      <c r="IM12" s="9">
        <v>2.7189999999999999</v>
      </c>
      <c r="IN12" s="9">
        <v>2.5819999999999999</v>
      </c>
      <c r="IO12" s="9">
        <v>1.242</v>
      </c>
      <c r="IP12" s="9">
        <v>1.34</v>
      </c>
      <c r="IQ12" s="9">
        <v>2.6619999999999999</v>
      </c>
    </row>
    <row r="13" spans="1:251">
      <c r="A13" s="10">
        <v>42767</v>
      </c>
      <c r="B13" s="9">
        <v>0.221</v>
      </c>
      <c r="C13" s="9">
        <v>0</v>
      </c>
      <c r="D13" s="9">
        <v>0.221</v>
      </c>
      <c r="E13" s="9">
        <v>0.72099999999999997</v>
      </c>
      <c r="F13" s="9">
        <v>0.45800000000000002</v>
      </c>
      <c r="G13" s="9">
        <v>0.26300000000000001</v>
      </c>
      <c r="H13" s="9">
        <v>1.1879999999999999</v>
      </c>
      <c r="I13" s="9">
        <v>0.53700000000000003</v>
      </c>
      <c r="J13" s="9">
        <v>0.65200000000000002</v>
      </c>
      <c r="K13" s="9">
        <v>0.878</v>
      </c>
      <c r="L13" s="9">
        <v>0.61899999999999999</v>
      </c>
      <c r="M13" s="9">
        <v>0.25900000000000001</v>
      </c>
      <c r="N13" s="9">
        <v>0.878</v>
      </c>
      <c r="O13" s="9">
        <v>0.61899999999999999</v>
      </c>
      <c r="P13" s="9">
        <v>0.25900000000000001</v>
      </c>
      <c r="Q13" s="9">
        <v>0</v>
      </c>
      <c r="R13" s="9">
        <v>0</v>
      </c>
      <c r="S13" s="9">
        <v>0</v>
      </c>
      <c r="T13" s="9">
        <v>0.68600000000000005</v>
      </c>
      <c r="U13" s="9">
        <v>0.246</v>
      </c>
      <c r="V13" s="9">
        <v>0.44</v>
      </c>
      <c r="W13" s="9">
        <v>0.68600000000000005</v>
      </c>
      <c r="X13" s="9">
        <v>0.246</v>
      </c>
      <c r="Y13" s="9">
        <v>0.44</v>
      </c>
      <c r="Z13" s="9">
        <v>0</v>
      </c>
      <c r="AA13" s="9">
        <v>0</v>
      </c>
      <c r="AB13" s="9">
        <v>0</v>
      </c>
      <c r="AC13" s="9">
        <v>0.46700000000000003</v>
      </c>
      <c r="AD13" s="9">
        <v>0.246</v>
      </c>
      <c r="AE13" s="9">
        <v>0.221</v>
      </c>
      <c r="AF13" s="9">
        <v>0</v>
      </c>
      <c r="AG13" s="9">
        <v>0</v>
      </c>
      <c r="AH13" s="9">
        <v>0</v>
      </c>
      <c r="AI13" s="9">
        <v>0.219</v>
      </c>
      <c r="AJ13" s="9">
        <v>0</v>
      </c>
      <c r="AK13" s="9">
        <v>0.219</v>
      </c>
      <c r="AL13" s="9">
        <v>0</v>
      </c>
      <c r="AM13" s="9">
        <v>0</v>
      </c>
      <c r="AN13" s="9">
        <v>0</v>
      </c>
      <c r="AO13" s="9">
        <v>0</v>
      </c>
      <c r="AP13" s="9">
        <v>0</v>
      </c>
      <c r="AQ13" s="9">
        <v>0</v>
      </c>
      <c r="AR13" s="9">
        <v>0</v>
      </c>
      <c r="AS13" s="9">
        <v>0</v>
      </c>
      <c r="AT13" s="9">
        <v>0</v>
      </c>
      <c r="AU13" s="9">
        <v>1.524</v>
      </c>
      <c r="AV13" s="9">
        <v>0.48799999999999999</v>
      </c>
      <c r="AW13" s="9">
        <v>1.036</v>
      </c>
      <c r="AX13" s="9">
        <v>1.524</v>
      </c>
      <c r="AY13" s="9">
        <v>0.48799999999999999</v>
      </c>
      <c r="AZ13" s="9">
        <v>1.036</v>
      </c>
      <c r="BA13" s="9">
        <v>0.73899999999999999</v>
      </c>
      <c r="BB13" s="9">
        <v>0.48799999999999999</v>
      </c>
      <c r="BC13" s="9">
        <v>0.251</v>
      </c>
      <c r="BD13" s="9">
        <v>0</v>
      </c>
      <c r="BE13" s="9">
        <v>0</v>
      </c>
      <c r="BF13" s="9">
        <v>0</v>
      </c>
      <c r="BG13" s="9">
        <v>0.78500000000000003</v>
      </c>
      <c r="BH13" s="9">
        <v>0</v>
      </c>
      <c r="BI13" s="9">
        <v>0.78500000000000003</v>
      </c>
      <c r="BJ13" s="9">
        <v>0</v>
      </c>
      <c r="BK13" s="9">
        <v>0</v>
      </c>
      <c r="BL13" s="9">
        <v>0</v>
      </c>
      <c r="BM13" s="9">
        <v>0</v>
      </c>
      <c r="BN13" s="9">
        <v>0</v>
      </c>
      <c r="BO13" s="9">
        <v>0</v>
      </c>
      <c r="BP13" s="9">
        <v>0</v>
      </c>
      <c r="BQ13" s="9">
        <v>0</v>
      </c>
      <c r="BR13" s="9">
        <v>0</v>
      </c>
      <c r="BS13" s="9">
        <v>0</v>
      </c>
      <c r="BT13" s="9">
        <v>0</v>
      </c>
      <c r="BU13" s="9">
        <v>0</v>
      </c>
      <c r="BV13" s="9">
        <v>0.42699999999999999</v>
      </c>
      <c r="BW13" s="9">
        <v>0</v>
      </c>
      <c r="BX13" s="9">
        <v>0.42699999999999999</v>
      </c>
      <c r="BY13" s="9">
        <v>0.42699999999999999</v>
      </c>
      <c r="BZ13" s="9">
        <v>0</v>
      </c>
      <c r="CA13" s="9">
        <v>0.42699999999999999</v>
      </c>
      <c r="CB13" s="9">
        <v>0</v>
      </c>
      <c r="CC13" s="9">
        <v>0</v>
      </c>
      <c r="CD13" s="9">
        <v>0</v>
      </c>
      <c r="CE13" s="9">
        <v>0.42699999999999999</v>
      </c>
      <c r="CF13" s="9">
        <v>0</v>
      </c>
      <c r="CG13" s="9">
        <v>0.42699999999999999</v>
      </c>
      <c r="CH13" s="9">
        <v>0</v>
      </c>
      <c r="CI13" s="9">
        <v>0</v>
      </c>
      <c r="CJ13" s="9">
        <v>0</v>
      </c>
      <c r="CK13" s="9">
        <v>0</v>
      </c>
      <c r="CL13" s="9">
        <v>0</v>
      </c>
      <c r="CM13" s="9">
        <v>0</v>
      </c>
      <c r="CN13" s="9">
        <v>0</v>
      </c>
      <c r="CO13" s="9">
        <v>0</v>
      </c>
      <c r="CP13" s="9">
        <v>0</v>
      </c>
      <c r="CQ13" s="9">
        <v>0</v>
      </c>
      <c r="CR13" s="9">
        <v>0</v>
      </c>
      <c r="CS13" s="9">
        <v>0</v>
      </c>
      <c r="CT13" s="9">
        <v>0</v>
      </c>
      <c r="CU13" s="9">
        <v>0</v>
      </c>
      <c r="CV13" s="9">
        <v>0</v>
      </c>
      <c r="CW13" s="9">
        <v>0</v>
      </c>
      <c r="CX13" s="9">
        <v>0</v>
      </c>
      <c r="CY13" s="9">
        <v>0</v>
      </c>
      <c r="CZ13" s="9">
        <v>0</v>
      </c>
      <c r="DA13" s="9">
        <v>0</v>
      </c>
      <c r="DB13" s="9">
        <v>0</v>
      </c>
      <c r="DC13" s="9">
        <v>0</v>
      </c>
      <c r="DD13" s="9">
        <v>0</v>
      </c>
      <c r="DE13" s="9">
        <v>0</v>
      </c>
      <c r="DF13" s="9">
        <v>0</v>
      </c>
      <c r="DG13" s="9">
        <v>0</v>
      </c>
      <c r="DH13" s="9">
        <v>0</v>
      </c>
      <c r="DI13" s="9">
        <v>0</v>
      </c>
      <c r="DJ13" s="9">
        <v>0</v>
      </c>
      <c r="DK13" s="9">
        <v>0</v>
      </c>
      <c r="DL13" s="9">
        <v>0</v>
      </c>
      <c r="DM13" s="9">
        <v>0</v>
      </c>
      <c r="DN13" s="9">
        <v>0</v>
      </c>
      <c r="DO13" s="9">
        <v>0</v>
      </c>
      <c r="DP13" s="9">
        <v>0</v>
      </c>
      <c r="DQ13" s="9">
        <v>0</v>
      </c>
      <c r="DR13" s="9">
        <v>0</v>
      </c>
      <c r="DS13" s="9">
        <v>0</v>
      </c>
      <c r="DT13" s="9">
        <v>0</v>
      </c>
      <c r="DU13" s="9">
        <v>0</v>
      </c>
      <c r="DV13" s="9">
        <v>0</v>
      </c>
      <c r="DW13" s="9">
        <v>0</v>
      </c>
      <c r="DX13" s="9">
        <v>6.9580000000000002</v>
      </c>
      <c r="DY13" s="9">
        <v>4.68</v>
      </c>
      <c r="DZ13" s="9">
        <v>2.278</v>
      </c>
      <c r="EA13" s="9">
        <v>6.9580000000000002</v>
      </c>
      <c r="EB13" s="9">
        <v>4.68</v>
      </c>
      <c r="EC13" s="9">
        <v>2.278</v>
      </c>
      <c r="ED13" s="9">
        <v>2.7290000000000001</v>
      </c>
      <c r="EE13" s="9">
        <v>2.5870000000000002</v>
      </c>
      <c r="EF13" s="9">
        <v>0.14099999999999999</v>
      </c>
      <c r="EG13" s="9">
        <v>0.72499999999999998</v>
      </c>
      <c r="EH13" s="9">
        <v>0.27100000000000002</v>
      </c>
      <c r="EI13" s="9">
        <v>0.45500000000000002</v>
      </c>
      <c r="EJ13" s="9">
        <v>1.5649999999999999</v>
      </c>
      <c r="EK13" s="9">
        <v>0.995</v>
      </c>
      <c r="EL13" s="9">
        <v>0.56999999999999995</v>
      </c>
      <c r="EM13" s="9">
        <v>1.395</v>
      </c>
      <c r="EN13" s="9">
        <v>0.52600000000000002</v>
      </c>
      <c r="EO13" s="9">
        <v>0.86899999999999999</v>
      </c>
      <c r="EP13" s="9">
        <v>0.54400000000000004</v>
      </c>
      <c r="EQ13" s="9">
        <v>0.3</v>
      </c>
      <c r="ER13" s="9">
        <v>0.24399999999999999</v>
      </c>
      <c r="ES13" s="9">
        <v>0.54400000000000004</v>
      </c>
      <c r="ET13" s="9">
        <v>0.3</v>
      </c>
      <c r="EU13" s="9">
        <v>0.24399999999999999</v>
      </c>
      <c r="EV13" s="9">
        <v>0</v>
      </c>
      <c r="EW13" s="9">
        <v>0</v>
      </c>
      <c r="EX13" s="9">
        <v>0</v>
      </c>
      <c r="EY13" s="9">
        <v>5.6109999999999998</v>
      </c>
      <c r="EZ13" s="9">
        <v>3.0390000000000001</v>
      </c>
      <c r="FA13" s="9">
        <v>2.5710000000000002</v>
      </c>
      <c r="FB13" s="9">
        <v>5.2539999999999996</v>
      </c>
      <c r="FC13" s="9">
        <v>3.0390000000000001</v>
      </c>
      <c r="FD13" s="9">
        <v>2.2149999999999999</v>
      </c>
      <c r="FE13" s="9">
        <v>2.6280000000000001</v>
      </c>
      <c r="FF13" s="9">
        <v>1.5</v>
      </c>
      <c r="FG13" s="9">
        <v>1.1279999999999999</v>
      </c>
      <c r="FH13" s="9">
        <v>0.751</v>
      </c>
      <c r="FI13" s="9">
        <v>0.26700000000000002</v>
      </c>
      <c r="FJ13" s="9">
        <v>0.48399999999999999</v>
      </c>
      <c r="FK13" s="9">
        <v>0.74299999999999999</v>
      </c>
      <c r="FL13" s="9">
        <v>0.74299999999999999</v>
      </c>
      <c r="FM13" s="9">
        <v>0</v>
      </c>
      <c r="FN13" s="9">
        <v>0.53200000000000003</v>
      </c>
      <c r="FO13" s="9">
        <v>0.26700000000000002</v>
      </c>
      <c r="FP13" s="9">
        <v>0.26500000000000001</v>
      </c>
      <c r="FQ13" s="9">
        <v>0.95699999999999996</v>
      </c>
      <c r="FR13" s="9">
        <v>0.26300000000000001</v>
      </c>
      <c r="FS13" s="9">
        <v>0.69399999999999995</v>
      </c>
      <c r="FT13" s="9">
        <v>0.6</v>
      </c>
      <c r="FU13" s="9">
        <v>0.26300000000000001</v>
      </c>
      <c r="FV13" s="9">
        <v>0.33800000000000002</v>
      </c>
      <c r="FW13" s="9">
        <v>0.35699999999999998</v>
      </c>
      <c r="FX13" s="9">
        <v>0</v>
      </c>
      <c r="FY13" s="9">
        <v>0.35699999999999998</v>
      </c>
      <c r="FZ13" s="9">
        <v>83.724000000000004</v>
      </c>
      <c r="GA13" s="9">
        <v>42.195999999999998</v>
      </c>
      <c r="GB13" s="9">
        <v>41.529000000000003</v>
      </c>
      <c r="GC13" s="9">
        <v>82.103999999999999</v>
      </c>
      <c r="GD13" s="9">
        <v>41.5</v>
      </c>
      <c r="GE13" s="9">
        <v>40.603999999999999</v>
      </c>
      <c r="GF13" s="9">
        <v>31.763000000000002</v>
      </c>
      <c r="GG13" s="9">
        <v>16.838000000000001</v>
      </c>
      <c r="GH13" s="9">
        <v>14.925000000000001</v>
      </c>
      <c r="GI13" s="9">
        <v>16.452000000000002</v>
      </c>
      <c r="GJ13" s="9">
        <v>7.9359999999999999</v>
      </c>
      <c r="GK13" s="9">
        <v>8.5169999999999995</v>
      </c>
      <c r="GL13" s="9">
        <v>10.739000000000001</v>
      </c>
      <c r="GM13" s="9">
        <v>4.9710000000000001</v>
      </c>
      <c r="GN13" s="9">
        <v>5.7679999999999998</v>
      </c>
      <c r="GO13" s="9">
        <v>12.491</v>
      </c>
      <c r="GP13" s="9">
        <v>5.5060000000000002</v>
      </c>
      <c r="GQ13" s="9">
        <v>6.9859999999999998</v>
      </c>
      <c r="GR13" s="9">
        <v>12.278</v>
      </c>
      <c r="GS13" s="9">
        <v>6.9450000000000003</v>
      </c>
      <c r="GT13" s="9">
        <v>5.3330000000000002</v>
      </c>
      <c r="GU13" s="9">
        <v>10.657999999999999</v>
      </c>
      <c r="GV13" s="9">
        <v>6.2489999999999997</v>
      </c>
      <c r="GW13" s="9">
        <v>4.4080000000000004</v>
      </c>
      <c r="GX13" s="9">
        <v>1.62</v>
      </c>
      <c r="GY13" s="9">
        <v>0.69499999999999995</v>
      </c>
      <c r="GZ13" s="9">
        <v>0.92500000000000004</v>
      </c>
      <c r="HA13" s="9">
        <v>75.313999999999993</v>
      </c>
      <c r="HB13" s="9">
        <v>37.948</v>
      </c>
      <c r="HC13" s="9">
        <v>37.366</v>
      </c>
      <c r="HD13" s="9">
        <v>73.694000000000003</v>
      </c>
      <c r="HE13" s="9">
        <v>37.253</v>
      </c>
      <c r="HF13" s="9">
        <v>36.441000000000003</v>
      </c>
      <c r="HG13" s="9">
        <v>28.550999999999998</v>
      </c>
      <c r="HH13" s="9">
        <v>14.894</v>
      </c>
      <c r="HI13" s="9">
        <v>13.657</v>
      </c>
      <c r="HJ13" s="9">
        <v>14.266</v>
      </c>
      <c r="HK13" s="9">
        <v>6.81</v>
      </c>
      <c r="HL13" s="9">
        <v>7.4550000000000001</v>
      </c>
      <c r="HM13" s="9">
        <v>9.26</v>
      </c>
      <c r="HN13" s="9">
        <v>4.1520000000000001</v>
      </c>
      <c r="HO13" s="9">
        <v>5.1079999999999997</v>
      </c>
      <c r="HP13" s="9">
        <v>11.667999999999999</v>
      </c>
      <c r="HQ13" s="9">
        <v>5.5060000000000002</v>
      </c>
      <c r="HR13" s="9">
        <v>6.1619999999999999</v>
      </c>
      <c r="HS13" s="9">
        <v>11.57</v>
      </c>
      <c r="HT13" s="9">
        <v>6.5869999999999997</v>
      </c>
      <c r="HU13" s="9">
        <v>4.9829999999999997</v>
      </c>
      <c r="HV13" s="9">
        <v>9.9489999999999998</v>
      </c>
      <c r="HW13" s="9">
        <v>5.891</v>
      </c>
      <c r="HX13" s="9">
        <v>4.0579999999999998</v>
      </c>
      <c r="HY13" s="9">
        <v>1.62</v>
      </c>
      <c r="HZ13" s="9">
        <v>0.69499999999999995</v>
      </c>
      <c r="IA13" s="9">
        <v>0.92500000000000004</v>
      </c>
      <c r="IB13" s="9">
        <v>18.251000000000001</v>
      </c>
      <c r="IC13" s="9">
        <v>9.3170000000000002</v>
      </c>
      <c r="ID13" s="9">
        <v>8.9350000000000005</v>
      </c>
      <c r="IE13" s="9">
        <v>17.824999999999999</v>
      </c>
      <c r="IF13" s="9">
        <v>9.3170000000000002</v>
      </c>
      <c r="IG13" s="9">
        <v>8.5090000000000003</v>
      </c>
      <c r="IH13" s="9">
        <v>6.3879999999999999</v>
      </c>
      <c r="II13" s="9">
        <v>3.988</v>
      </c>
      <c r="IJ13" s="9">
        <v>2.4</v>
      </c>
      <c r="IK13" s="9">
        <v>2.9830000000000001</v>
      </c>
      <c r="IL13" s="9">
        <v>0.68100000000000005</v>
      </c>
      <c r="IM13" s="9">
        <v>2.302</v>
      </c>
      <c r="IN13" s="9">
        <v>2.3090000000000002</v>
      </c>
      <c r="IO13" s="9">
        <v>1.1499999999999999</v>
      </c>
      <c r="IP13" s="9">
        <v>1.159</v>
      </c>
      <c r="IQ13" s="9">
        <v>2.6859999999999999</v>
      </c>
    </row>
    <row r="14" spans="1:251">
      <c r="A14" s="10">
        <v>43132</v>
      </c>
      <c r="B14" s="9">
        <v>0.72399999999999998</v>
      </c>
      <c r="C14" s="9">
        <v>0.72399999999999998</v>
      </c>
      <c r="D14" s="9">
        <v>0</v>
      </c>
      <c r="E14" s="9">
        <v>1.21</v>
      </c>
      <c r="F14" s="9">
        <v>1.21</v>
      </c>
      <c r="G14" s="9">
        <v>0</v>
      </c>
      <c r="H14" s="9">
        <v>1.2390000000000001</v>
      </c>
      <c r="I14" s="9">
        <v>0.71499999999999997</v>
      </c>
      <c r="J14" s="9">
        <v>0.52400000000000002</v>
      </c>
      <c r="K14" s="9">
        <v>0.63900000000000001</v>
      </c>
      <c r="L14" s="9">
        <v>0.48</v>
      </c>
      <c r="M14" s="9">
        <v>0.159</v>
      </c>
      <c r="N14" s="9">
        <v>0.63900000000000001</v>
      </c>
      <c r="O14" s="9">
        <v>0.48</v>
      </c>
      <c r="P14" s="9">
        <v>0.159</v>
      </c>
      <c r="Q14" s="9">
        <v>0</v>
      </c>
      <c r="R14" s="9">
        <v>0</v>
      </c>
      <c r="S14" s="9">
        <v>0</v>
      </c>
      <c r="T14" s="9">
        <v>0.74</v>
      </c>
      <c r="U14" s="9">
        <v>0.28699999999999998</v>
      </c>
      <c r="V14" s="9">
        <v>0.45300000000000001</v>
      </c>
      <c r="W14" s="9">
        <v>0.74</v>
      </c>
      <c r="X14" s="9">
        <v>0.28699999999999998</v>
      </c>
      <c r="Y14" s="9">
        <v>0.45300000000000001</v>
      </c>
      <c r="Z14" s="9">
        <v>0</v>
      </c>
      <c r="AA14" s="9">
        <v>0</v>
      </c>
      <c r="AB14" s="9">
        <v>0</v>
      </c>
      <c r="AC14" s="9">
        <v>0.254</v>
      </c>
      <c r="AD14" s="9">
        <v>0</v>
      </c>
      <c r="AE14" s="9">
        <v>0.254</v>
      </c>
      <c r="AF14" s="9">
        <v>0</v>
      </c>
      <c r="AG14" s="9">
        <v>0</v>
      </c>
      <c r="AH14" s="9">
        <v>0</v>
      </c>
      <c r="AI14" s="9">
        <v>0.28699999999999998</v>
      </c>
      <c r="AJ14" s="9">
        <v>0.28699999999999998</v>
      </c>
      <c r="AK14" s="9">
        <v>0</v>
      </c>
      <c r="AL14" s="9">
        <v>0.19900000000000001</v>
      </c>
      <c r="AM14" s="9">
        <v>0</v>
      </c>
      <c r="AN14" s="9">
        <v>0.19900000000000001</v>
      </c>
      <c r="AO14" s="9">
        <v>0.19900000000000001</v>
      </c>
      <c r="AP14" s="9">
        <v>0</v>
      </c>
      <c r="AQ14" s="9">
        <v>0.19900000000000001</v>
      </c>
      <c r="AR14" s="9">
        <v>0</v>
      </c>
      <c r="AS14" s="9">
        <v>0</v>
      </c>
      <c r="AT14" s="9">
        <v>0</v>
      </c>
      <c r="AU14" s="9">
        <v>1.617</v>
      </c>
      <c r="AV14" s="9">
        <v>1.115</v>
      </c>
      <c r="AW14" s="9">
        <v>0.502</v>
      </c>
      <c r="AX14" s="9">
        <v>1.617</v>
      </c>
      <c r="AY14" s="9">
        <v>1.115</v>
      </c>
      <c r="AZ14" s="9">
        <v>0.502</v>
      </c>
      <c r="BA14" s="9">
        <v>1.115</v>
      </c>
      <c r="BB14" s="9">
        <v>1.115</v>
      </c>
      <c r="BC14" s="9">
        <v>0</v>
      </c>
      <c r="BD14" s="9">
        <v>0.247</v>
      </c>
      <c r="BE14" s="9">
        <v>0</v>
      </c>
      <c r="BF14" s="9">
        <v>0.247</v>
      </c>
      <c r="BG14" s="9">
        <v>0.255</v>
      </c>
      <c r="BH14" s="9">
        <v>0</v>
      </c>
      <c r="BI14" s="9">
        <v>0.255</v>
      </c>
      <c r="BJ14" s="9">
        <v>0</v>
      </c>
      <c r="BK14" s="9">
        <v>0</v>
      </c>
      <c r="BL14" s="9">
        <v>0</v>
      </c>
      <c r="BM14" s="9">
        <v>0</v>
      </c>
      <c r="BN14" s="9">
        <v>0</v>
      </c>
      <c r="BO14" s="9">
        <v>0</v>
      </c>
      <c r="BP14" s="9">
        <v>0</v>
      </c>
      <c r="BQ14" s="9">
        <v>0</v>
      </c>
      <c r="BR14" s="9">
        <v>0</v>
      </c>
      <c r="BS14" s="9">
        <v>0</v>
      </c>
      <c r="BT14" s="9">
        <v>0</v>
      </c>
      <c r="BU14" s="9">
        <v>0</v>
      </c>
      <c r="BV14" s="9">
        <v>2.6890000000000001</v>
      </c>
      <c r="BW14" s="9">
        <v>0.95399999999999996</v>
      </c>
      <c r="BX14" s="9">
        <v>1.7350000000000001</v>
      </c>
      <c r="BY14" s="9">
        <v>2.6890000000000001</v>
      </c>
      <c r="BZ14" s="9">
        <v>0.95399999999999996</v>
      </c>
      <c r="CA14" s="9">
        <v>1.7350000000000001</v>
      </c>
      <c r="CB14" s="9">
        <v>0.42199999999999999</v>
      </c>
      <c r="CC14" s="9">
        <v>0</v>
      </c>
      <c r="CD14" s="9">
        <v>0.42199999999999999</v>
      </c>
      <c r="CE14" s="9">
        <v>0.78100000000000003</v>
      </c>
      <c r="CF14" s="9">
        <v>0.255</v>
      </c>
      <c r="CG14" s="9">
        <v>0.52500000000000002</v>
      </c>
      <c r="CH14" s="9">
        <v>1.02</v>
      </c>
      <c r="CI14" s="9">
        <v>0.46700000000000003</v>
      </c>
      <c r="CJ14" s="9">
        <v>0.55200000000000005</v>
      </c>
      <c r="CK14" s="9">
        <v>0.23599999999999999</v>
      </c>
      <c r="CL14" s="9">
        <v>0</v>
      </c>
      <c r="CM14" s="9">
        <v>0.23599999999999999</v>
      </c>
      <c r="CN14" s="9">
        <v>0.23100000000000001</v>
      </c>
      <c r="CO14" s="9">
        <v>0.23100000000000001</v>
      </c>
      <c r="CP14" s="9">
        <v>0</v>
      </c>
      <c r="CQ14" s="9">
        <v>0.23100000000000001</v>
      </c>
      <c r="CR14" s="9">
        <v>0.23100000000000001</v>
      </c>
      <c r="CS14" s="9">
        <v>0</v>
      </c>
      <c r="CT14" s="9">
        <v>0</v>
      </c>
      <c r="CU14" s="9">
        <v>0</v>
      </c>
      <c r="CV14" s="9">
        <v>0</v>
      </c>
      <c r="CW14" s="9">
        <v>1.1459999999999999</v>
      </c>
      <c r="CX14" s="9">
        <v>0.79200000000000004</v>
      </c>
      <c r="CY14" s="9">
        <v>0.35399999999999998</v>
      </c>
      <c r="CZ14" s="9">
        <v>1.1459999999999999</v>
      </c>
      <c r="DA14" s="9">
        <v>0.79200000000000004</v>
      </c>
      <c r="DB14" s="9">
        <v>0.35399999999999998</v>
      </c>
      <c r="DC14" s="9">
        <v>0.628</v>
      </c>
      <c r="DD14" s="9">
        <v>0.27400000000000002</v>
      </c>
      <c r="DE14" s="9">
        <v>0.35399999999999998</v>
      </c>
      <c r="DF14" s="9">
        <v>0</v>
      </c>
      <c r="DG14" s="9">
        <v>0</v>
      </c>
      <c r="DH14" s="9">
        <v>0</v>
      </c>
      <c r="DI14" s="9">
        <v>0</v>
      </c>
      <c r="DJ14" s="9">
        <v>0</v>
      </c>
      <c r="DK14" s="9">
        <v>0</v>
      </c>
      <c r="DL14" s="9">
        <v>0</v>
      </c>
      <c r="DM14" s="9">
        <v>0</v>
      </c>
      <c r="DN14" s="9">
        <v>0</v>
      </c>
      <c r="DO14" s="9">
        <v>0.51900000000000002</v>
      </c>
      <c r="DP14" s="9">
        <v>0.51900000000000002</v>
      </c>
      <c r="DQ14" s="9">
        <v>0</v>
      </c>
      <c r="DR14" s="9">
        <v>0.51900000000000002</v>
      </c>
      <c r="DS14" s="9">
        <v>0.51900000000000002</v>
      </c>
      <c r="DT14" s="9">
        <v>0</v>
      </c>
      <c r="DU14" s="9">
        <v>0</v>
      </c>
      <c r="DV14" s="9">
        <v>0</v>
      </c>
      <c r="DW14" s="9">
        <v>0</v>
      </c>
      <c r="DX14" s="9">
        <v>4.1900000000000004</v>
      </c>
      <c r="DY14" s="9">
        <v>1.548</v>
      </c>
      <c r="DZ14" s="9">
        <v>2.6419999999999999</v>
      </c>
      <c r="EA14" s="9">
        <v>4.1900000000000004</v>
      </c>
      <c r="EB14" s="9">
        <v>1.548</v>
      </c>
      <c r="EC14" s="9">
        <v>2.6419999999999999</v>
      </c>
      <c r="ED14" s="9">
        <v>0.88700000000000001</v>
      </c>
      <c r="EE14" s="9">
        <v>0.23599999999999999</v>
      </c>
      <c r="EF14" s="9">
        <v>0.65100000000000002</v>
      </c>
      <c r="EG14" s="9">
        <v>0.57199999999999995</v>
      </c>
      <c r="EH14" s="9">
        <v>0.57199999999999995</v>
      </c>
      <c r="EI14" s="9">
        <v>0</v>
      </c>
      <c r="EJ14" s="9">
        <v>1.33</v>
      </c>
      <c r="EK14" s="9">
        <v>0.51800000000000002</v>
      </c>
      <c r="EL14" s="9">
        <v>0.81100000000000005</v>
      </c>
      <c r="EM14" s="9">
        <v>0.98099999999999998</v>
      </c>
      <c r="EN14" s="9">
        <v>0</v>
      </c>
      <c r="EO14" s="9">
        <v>0.98099999999999998</v>
      </c>
      <c r="EP14" s="9">
        <v>0.42099999999999999</v>
      </c>
      <c r="EQ14" s="9">
        <v>0.222</v>
      </c>
      <c r="ER14" s="9">
        <v>0.19900000000000001</v>
      </c>
      <c r="ES14" s="9">
        <v>0.42099999999999999</v>
      </c>
      <c r="ET14" s="9">
        <v>0.222</v>
      </c>
      <c r="EU14" s="9">
        <v>0.19900000000000001</v>
      </c>
      <c r="EV14" s="9">
        <v>0</v>
      </c>
      <c r="EW14" s="9">
        <v>0</v>
      </c>
      <c r="EX14" s="9">
        <v>0</v>
      </c>
      <c r="EY14" s="9">
        <v>4.391</v>
      </c>
      <c r="EZ14" s="9">
        <v>1.762</v>
      </c>
      <c r="FA14" s="9">
        <v>2.629</v>
      </c>
      <c r="FB14" s="9">
        <v>4.391</v>
      </c>
      <c r="FC14" s="9">
        <v>1.762</v>
      </c>
      <c r="FD14" s="9">
        <v>2.629</v>
      </c>
      <c r="FE14" s="9">
        <v>2.5409999999999999</v>
      </c>
      <c r="FF14" s="9">
        <v>0.752</v>
      </c>
      <c r="FG14" s="9">
        <v>1.7889999999999999</v>
      </c>
      <c r="FH14" s="9">
        <v>0.98499999999999999</v>
      </c>
      <c r="FI14" s="9">
        <v>0.52200000000000002</v>
      </c>
      <c r="FJ14" s="9">
        <v>0.46300000000000002</v>
      </c>
      <c r="FK14" s="9">
        <v>0.26300000000000001</v>
      </c>
      <c r="FL14" s="9">
        <v>0.26300000000000001</v>
      </c>
      <c r="FM14" s="9">
        <v>0</v>
      </c>
      <c r="FN14" s="9">
        <v>0.218</v>
      </c>
      <c r="FO14" s="9">
        <v>0</v>
      </c>
      <c r="FP14" s="9">
        <v>0.218</v>
      </c>
      <c r="FQ14" s="9">
        <v>0.38400000000000001</v>
      </c>
      <c r="FR14" s="9">
        <v>0.22500000000000001</v>
      </c>
      <c r="FS14" s="9">
        <v>0.159</v>
      </c>
      <c r="FT14" s="9">
        <v>0.38400000000000001</v>
      </c>
      <c r="FU14" s="9">
        <v>0.22500000000000001</v>
      </c>
      <c r="FV14" s="9">
        <v>0.159</v>
      </c>
      <c r="FW14" s="9">
        <v>0</v>
      </c>
      <c r="FX14" s="9">
        <v>0</v>
      </c>
      <c r="FY14" s="9">
        <v>0</v>
      </c>
      <c r="FZ14" s="9">
        <v>83.71</v>
      </c>
      <c r="GA14" s="9">
        <v>45.13</v>
      </c>
      <c r="GB14" s="9">
        <v>38.58</v>
      </c>
      <c r="GC14" s="9">
        <v>82.149000000000001</v>
      </c>
      <c r="GD14" s="9">
        <v>44.155999999999999</v>
      </c>
      <c r="GE14" s="9">
        <v>37.993000000000002</v>
      </c>
      <c r="GF14" s="9">
        <v>31.972999999999999</v>
      </c>
      <c r="GG14" s="9">
        <v>19.494</v>
      </c>
      <c r="GH14" s="9">
        <v>12.478</v>
      </c>
      <c r="GI14" s="9">
        <v>19.157</v>
      </c>
      <c r="GJ14" s="9">
        <v>8.2949999999999999</v>
      </c>
      <c r="GK14" s="9">
        <v>10.862</v>
      </c>
      <c r="GL14" s="9">
        <v>10.973000000000001</v>
      </c>
      <c r="GM14" s="9">
        <v>3.9860000000000002</v>
      </c>
      <c r="GN14" s="9">
        <v>6.9870000000000001</v>
      </c>
      <c r="GO14" s="9">
        <v>11.750999999999999</v>
      </c>
      <c r="GP14" s="9">
        <v>6.51</v>
      </c>
      <c r="GQ14" s="9">
        <v>5.242</v>
      </c>
      <c r="GR14" s="9">
        <v>9.8569999999999993</v>
      </c>
      <c r="GS14" s="9">
        <v>6.8449999999999998</v>
      </c>
      <c r="GT14" s="9">
        <v>3.0110000000000001</v>
      </c>
      <c r="GU14" s="9">
        <v>8.2949999999999999</v>
      </c>
      <c r="GV14" s="9">
        <v>5.8710000000000004</v>
      </c>
      <c r="GW14" s="9">
        <v>2.4249999999999998</v>
      </c>
      <c r="GX14" s="9">
        <v>1.5609999999999999</v>
      </c>
      <c r="GY14" s="9">
        <v>0.97399999999999998</v>
      </c>
      <c r="GZ14" s="9">
        <v>0.58699999999999997</v>
      </c>
      <c r="HA14" s="9">
        <v>77.725999999999999</v>
      </c>
      <c r="HB14" s="9">
        <v>43.917999999999999</v>
      </c>
      <c r="HC14" s="9">
        <v>33.808</v>
      </c>
      <c r="HD14" s="9">
        <v>76.519000000000005</v>
      </c>
      <c r="HE14" s="9">
        <v>42.944000000000003</v>
      </c>
      <c r="HF14" s="9">
        <v>33.576000000000001</v>
      </c>
      <c r="HG14" s="9">
        <v>30.058</v>
      </c>
      <c r="HH14" s="9">
        <v>19.494</v>
      </c>
      <c r="HI14" s="9">
        <v>10.563000000000001</v>
      </c>
      <c r="HJ14" s="9">
        <v>17.321000000000002</v>
      </c>
      <c r="HK14" s="9">
        <v>7.8719999999999999</v>
      </c>
      <c r="HL14" s="9">
        <v>9.4489999999999998</v>
      </c>
      <c r="HM14" s="9">
        <v>10.973000000000001</v>
      </c>
      <c r="HN14" s="9">
        <v>3.9860000000000002</v>
      </c>
      <c r="HO14" s="9">
        <v>6.9870000000000001</v>
      </c>
      <c r="HP14" s="9">
        <v>10.426</v>
      </c>
      <c r="HQ14" s="9">
        <v>5.9749999999999996</v>
      </c>
      <c r="HR14" s="9">
        <v>4.4509999999999996</v>
      </c>
      <c r="HS14" s="9">
        <v>8.9480000000000004</v>
      </c>
      <c r="HT14" s="9">
        <v>6.5910000000000002</v>
      </c>
      <c r="HU14" s="9">
        <v>2.3580000000000001</v>
      </c>
      <c r="HV14" s="9">
        <v>7.742</v>
      </c>
      <c r="HW14" s="9">
        <v>5.6159999999999997</v>
      </c>
      <c r="HX14" s="9">
        <v>2.1259999999999999</v>
      </c>
      <c r="HY14" s="9">
        <v>1.2070000000000001</v>
      </c>
      <c r="HZ14" s="9">
        <v>0.97399999999999998</v>
      </c>
      <c r="IA14" s="9">
        <v>0.23200000000000001</v>
      </c>
      <c r="IB14" s="9">
        <v>19.231999999999999</v>
      </c>
      <c r="IC14" s="9">
        <v>12.926</v>
      </c>
      <c r="ID14" s="9">
        <v>6.3049999999999997</v>
      </c>
      <c r="IE14" s="9">
        <v>19.231999999999999</v>
      </c>
      <c r="IF14" s="9">
        <v>12.926</v>
      </c>
      <c r="IG14" s="9">
        <v>6.3049999999999997</v>
      </c>
      <c r="IH14" s="9">
        <v>8.35</v>
      </c>
      <c r="II14" s="9">
        <v>6.8090000000000002</v>
      </c>
      <c r="IJ14" s="9">
        <v>1.5409999999999999</v>
      </c>
      <c r="IK14" s="9">
        <v>4.6840000000000002</v>
      </c>
      <c r="IL14" s="9">
        <v>2.8450000000000002</v>
      </c>
      <c r="IM14" s="9">
        <v>1.839</v>
      </c>
      <c r="IN14" s="9">
        <v>2.0110000000000001</v>
      </c>
      <c r="IO14" s="9">
        <v>0.86299999999999999</v>
      </c>
      <c r="IP14" s="9">
        <v>1.149</v>
      </c>
      <c r="IQ14" s="9">
        <v>2.4670000000000001</v>
      </c>
    </row>
    <row r="15" spans="1:251">
      <c r="A15" s="10">
        <v>43497</v>
      </c>
      <c r="B15" s="9">
        <v>0.28000000000000003</v>
      </c>
      <c r="C15" s="9">
        <v>0</v>
      </c>
      <c r="D15" s="9">
        <v>0.28000000000000003</v>
      </c>
      <c r="E15" s="9">
        <v>0.23200000000000001</v>
      </c>
      <c r="F15" s="9">
        <v>0</v>
      </c>
      <c r="G15" s="9">
        <v>0.23200000000000001</v>
      </c>
      <c r="H15" s="9">
        <v>1.1910000000000001</v>
      </c>
      <c r="I15" s="9">
        <v>0.73399999999999999</v>
      </c>
      <c r="J15" s="9">
        <v>0.45700000000000002</v>
      </c>
      <c r="K15" s="9">
        <v>0.23699999999999999</v>
      </c>
      <c r="L15" s="9">
        <v>0</v>
      </c>
      <c r="M15" s="9">
        <v>0.23699999999999999</v>
      </c>
      <c r="N15" s="9">
        <v>0.23699999999999999</v>
      </c>
      <c r="O15" s="9">
        <v>0</v>
      </c>
      <c r="P15" s="9">
        <v>0.23699999999999999</v>
      </c>
      <c r="Q15" s="9">
        <v>0</v>
      </c>
      <c r="R15" s="9">
        <v>0</v>
      </c>
      <c r="S15" s="9">
        <v>0</v>
      </c>
      <c r="T15" s="9">
        <v>0.82899999999999996</v>
      </c>
      <c r="U15" s="9">
        <v>0.25600000000000001</v>
      </c>
      <c r="V15" s="9">
        <v>0.57299999999999995</v>
      </c>
      <c r="W15" s="9">
        <v>0.82899999999999996</v>
      </c>
      <c r="X15" s="9">
        <v>0.25600000000000001</v>
      </c>
      <c r="Y15" s="9">
        <v>0.57299999999999995</v>
      </c>
      <c r="Z15" s="9">
        <v>0</v>
      </c>
      <c r="AA15" s="9">
        <v>0</v>
      </c>
      <c r="AB15" s="9">
        <v>0</v>
      </c>
      <c r="AC15" s="9">
        <v>0</v>
      </c>
      <c r="AD15" s="9">
        <v>0</v>
      </c>
      <c r="AE15" s="9">
        <v>0</v>
      </c>
      <c r="AF15" s="9">
        <v>0</v>
      </c>
      <c r="AG15" s="9">
        <v>0</v>
      </c>
      <c r="AH15" s="9">
        <v>0</v>
      </c>
      <c r="AI15" s="9">
        <v>0.82899999999999996</v>
      </c>
      <c r="AJ15" s="9">
        <v>0.25600000000000001</v>
      </c>
      <c r="AK15" s="9">
        <v>0.57299999999999995</v>
      </c>
      <c r="AL15" s="9">
        <v>0</v>
      </c>
      <c r="AM15" s="9">
        <v>0</v>
      </c>
      <c r="AN15" s="9">
        <v>0</v>
      </c>
      <c r="AO15" s="9">
        <v>0</v>
      </c>
      <c r="AP15" s="9">
        <v>0</v>
      </c>
      <c r="AQ15" s="9">
        <v>0</v>
      </c>
      <c r="AR15" s="9">
        <v>0</v>
      </c>
      <c r="AS15" s="9">
        <v>0</v>
      </c>
      <c r="AT15" s="9">
        <v>0</v>
      </c>
      <c r="AU15" s="9">
        <v>1.161</v>
      </c>
      <c r="AV15" s="9">
        <v>0.247</v>
      </c>
      <c r="AW15" s="9">
        <v>0.91400000000000003</v>
      </c>
      <c r="AX15" s="9">
        <v>1.161</v>
      </c>
      <c r="AY15" s="9">
        <v>0.247</v>
      </c>
      <c r="AZ15" s="9">
        <v>0.91400000000000003</v>
      </c>
      <c r="BA15" s="9">
        <v>0.6</v>
      </c>
      <c r="BB15" s="9">
        <v>0</v>
      </c>
      <c r="BC15" s="9">
        <v>0.6</v>
      </c>
      <c r="BD15" s="9">
        <v>0</v>
      </c>
      <c r="BE15" s="9">
        <v>0</v>
      </c>
      <c r="BF15" s="9">
        <v>0</v>
      </c>
      <c r="BG15" s="9">
        <v>0.313</v>
      </c>
      <c r="BH15" s="9">
        <v>0</v>
      </c>
      <c r="BI15" s="9">
        <v>0.313</v>
      </c>
      <c r="BJ15" s="9">
        <v>0.247</v>
      </c>
      <c r="BK15" s="9">
        <v>0.247</v>
      </c>
      <c r="BL15" s="9">
        <v>0</v>
      </c>
      <c r="BM15" s="9">
        <v>0</v>
      </c>
      <c r="BN15" s="9">
        <v>0</v>
      </c>
      <c r="BO15" s="9">
        <v>0</v>
      </c>
      <c r="BP15" s="9">
        <v>0</v>
      </c>
      <c r="BQ15" s="9">
        <v>0</v>
      </c>
      <c r="BR15" s="9">
        <v>0</v>
      </c>
      <c r="BS15" s="9">
        <v>0</v>
      </c>
      <c r="BT15" s="9">
        <v>0</v>
      </c>
      <c r="BU15" s="9">
        <v>0</v>
      </c>
      <c r="BV15" s="9">
        <v>2.1120000000000001</v>
      </c>
      <c r="BW15" s="9">
        <v>0</v>
      </c>
      <c r="BX15" s="9">
        <v>2.1120000000000001</v>
      </c>
      <c r="BY15" s="9">
        <v>2.1120000000000001</v>
      </c>
      <c r="BZ15" s="9">
        <v>0</v>
      </c>
      <c r="CA15" s="9">
        <v>2.1120000000000001</v>
      </c>
      <c r="CB15" s="9">
        <v>0</v>
      </c>
      <c r="CC15" s="9">
        <v>0</v>
      </c>
      <c r="CD15" s="9">
        <v>0</v>
      </c>
      <c r="CE15" s="9">
        <v>0.85699999999999998</v>
      </c>
      <c r="CF15" s="9">
        <v>0</v>
      </c>
      <c r="CG15" s="9">
        <v>0.85699999999999998</v>
      </c>
      <c r="CH15" s="9">
        <v>1.2549999999999999</v>
      </c>
      <c r="CI15" s="9">
        <v>0</v>
      </c>
      <c r="CJ15" s="9">
        <v>1.2549999999999999</v>
      </c>
      <c r="CK15" s="9">
        <v>0</v>
      </c>
      <c r="CL15" s="9">
        <v>0</v>
      </c>
      <c r="CM15" s="9">
        <v>0</v>
      </c>
      <c r="CN15" s="9">
        <v>0</v>
      </c>
      <c r="CO15" s="9">
        <v>0</v>
      </c>
      <c r="CP15" s="9">
        <v>0</v>
      </c>
      <c r="CQ15" s="9">
        <v>0</v>
      </c>
      <c r="CR15" s="9">
        <v>0</v>
      </c>
      <c r="CS15" s="9">
        <v>0</v>
      </c>
      <c r="CT15" s="9">
        <v>0</v>
      </c>
      <c r="CU15" s="9">
        <v>0</v>
      </c>
      <c r="CV15" s="9">
        <v>0</v>
      </c>
      <c r="CW15" s="9">
        <v>0.55300000000000005</v>
      </c>
      <c r="CX15" s="9">
        <v>0.55300000000000005</v>
      </c>
      <c r="CY15" s="9">
        <v>0</v>
      </c>
      <c r="CZ15" s="9">
        <v>0.55300000000000005</v>
      </c>
      <c r="DA15" s="9">
        <v>0.55300000000000005</v>
      </c>
      <c r="DB15" s="9">
        <v>0</v>
      </c>
      <c r="DC15" s="9">
        <v>0</v>
      </c>
      <c r="DD15" s="9">
        <v>0</v>
      </c>
      <c r="DE15" s="9">
        <v>0</v>
      </c>
      <c r="DF15" s="9">
        <v>0</v>
      </c>
      <c r="DG15" s="9">
        <v>0</v>
      </c>
      <c r="DH15" s="9">
        <v>0</v>
      </c>
      <c r="DI15" s="9">
        <v>0.27800000000000002</v>
      </c>
      <c r="DJ15" s="9">
        <v>0.27800000000000002</v>
      </c>
      <c r="DK15" s="9">
        <v>0</v>
      </c>
      <c r="DL15" s="9">
        <v>0.27500000000000002</v>
      </c>
      <c r="DM15" s="9">
        <v>0.27500000000000002</v>
      </c>
      <c r="DN15" s="9">
        <v>0</v>
      </c>
      <c r="DO15" s="9">
        <v>0</v>
      </c>
      <c r="DP15" s="9">
        <v>0</v>
      </c>
      <c r="DQ15" s="9">
        <v>0</v>
      </c>
      <c r="DR15" s="9">
        <v>0</v>
      </c>
      <c r="DS15" s="9">
        <v>0</v>
      </c>
      <c r="DT15" s="9">
        <v>0</v>
      </c>
      <c r="DU15" s="9">
        <v>0</v>
      </c>
      <c r="DV15" s="9">
        <v>0</v>
      </c>
      <c r="DW15" s="9">
        <v>0</v>
      </c>
      <c r="DX15" s="9">
        <v>4.4619999999999997</v>
      </c>
      <c r="DY15" s="9">
        <v>2.1930000000000001</v>
      </c>
      <c r="DZ15" s="9">
        <v>2.2679999999999998</v>
      </c>
      <c r="EA15" s="9">
        <v>4.4619999999999997</v>
      </c>
      <c r="EB15" s="9">
        <v>2.1930000000000001</v>
      </c>
      <c r="EC15" s="9">
        <v>2.2679999999999998</v>
      </c>
      <c r="ED15" s="9">
        <v>1.427</v>
      </c>
      <c r="EE15" s="9">
        <v>0.61699999999999999</v>
      </c>
      <c r="EF15" s="9">
        <v>0.81</v>
      </c>
      <c r="EG15" s="9">
        <v>0.3</v>
      </c>
      <c r="EH15" s="9">
        <v>0.3</v>
      </c>
      <c r="EI15" s="9">
        <v>0</v>
      </c>
      <c r="EJ15" s="9">
        <v>1.659</v>
      </c>
      <c r="EK15" s="9">
        <v>0.68799999999999994</v>
      </c>
      <c r="EL15" s="9">
        <v>0.97099999999999997</v>
      </c>
      <c r="EM15" s="9">
        <v>0.26800000000000002</v>
      </c>
      <c r="EN15" s="9">
        <v>0.26800000000000002</v>
      </c>
      <c r="EO15" s="9">
        <v>0</v>
      </c>
      <c r="EP15" s="9">
        <v>0.80800000000000005</v>
      </c>
      <c r="EQ15" s="9">
        <v>0.32100000000000001</v>
      </c>
      <c r="ER15" s="9">
        <v>0.48699999999999999</v>
      </c>
      <c r="ES15" s="9">
        <v>0.80800000000000005</v>
      </c>
      <c r="ET15" s="9">
        <v>0.32100000000000001</v>
      </c>
      <c r="EU15" s="9">
        <v>0.48699999999999999</v>
      </c>
      <c r="EV15" s="9">
        <v>0</v>
      </c>
      <c r="EW15" s="9">
        <v>0</v>
      </c>
      <c r="EX15" s="9">
        <v>0</v>
      </c>
      <c r="EY15" s="9">
        <v>4.5220000000000002</v>
      </c>
      <c r="EZ15" s="9">
        <v>4.0010000000000003</v>
      </c>
      <c r="FA15" s="9">
        <v>0.52200000000000002</v>
      </c>
      <c r="FB15" s="9">
        <v>4.2859999999999996</v>
      </c>
      <c r="FC15" s="9">
        <v>4.0010000000000003</v>
      </c>
      <c r="FD15" s="9">
        <v>0.28599999999999998</v>
      </c>
      <c r="FE15" s="9">
        <v>1.617</v>
      </c>
      <c r="FF15" s="9">
        <v>1.331</v>
      </c>
      <c r="FG15" s="9">
        <v>0.28599999999999998</v>
      </c>
      <c r="FH15" s="9">
        <v>0.60299999999999998</v>
      </c>
      <c r="FI15" s="9">
        <v>0.60299999999999998</v>
      </c>
      <c r="FJ15" s="9">
        <v>0</v>
      </c>
      <c r="FK15" s="9">
        <v>0.61699999999999999</v>
      </c>
      <c r="FL15" s="9">
        <v>0.61699999999999999</v>
      </c>
      <c r="FM15" s="9">
        <v>0</v>
      </c>
      <c r="FN15" s="9">
        <v>0.85599999999999998</v>
      </c>
      <c r="FO15" s="9">
        <v>0.85599999999999998</v>
      </c>
      <c r="FP15" s="9">
        <v>0</v>
      </c>
      <c r="FQ15" s="9">
        <v>0.82899999999999996</v>
      </c>
      <c r="FR15" s="9">
        <v>0.59299999999999997</v>
      </c>
      <c r="FS15" s="9">
        <v>0.23599999999999999</v>
      </c>
      <c r="FT15" s="9">
        <v>0.59299999999999997</v>
      </c>
      <c r="FU15" s="9">
        <v>0.59299999999999997</v>
      </c>
      <c r="FV15" s="9">
        <v>0</v>
      </c>
      <c r="FW15" s="9">
        <v>0.23599999999999999</v>
      </c>
      <c r="FX15" s="9">
        <v>0</v>
      </c>
      <c r="FY15" s="9">
        <v>0.23599999999999999</v>
      </c>
      <c r="FZ15" s="9">
        <v>86.25</v>
      </c>
      <c r="GA15" s="9">
        <v>48.417000000000002</v>
      </c>
      <c r="GB15" s="9">
        <v>37.832999999999998</v>
      </c>
      <c r="GC15" s="9">
        <v>85.846000000000004</v>
      </c>
      <c r="GD15" s="9">
        <v>48.012999999999998</v>
      </c>
      <c r="GE15" s="9">
        <v>37.832999999999998</v>
      </c>
      <c r="GF15" s="9">
        <v>31.251000000000001</v>
      </c>
      <c r="GG15" s="9">
        <v>16.2</v>
      </c>
      <c r="GH15" s="9">
        <v>15.051</v>
      </c>
      <c r="GI15" s="9">
        <v>16.637</v>
      </c>
      <c r="GJ15" s="9">
        <v>11.433999999999999</v>
      </c>
      <c r="GK15" s="9">
        <v>5.2030000000000003</v>
      </c>
      <c r="GL15" s="9">
        <v>11.557</v>
      </c>
      <c r="GM15" s="9">
        <v>4.4749999999999996</v>
      </c>
      <c r="GN15" s="9">
        <v>7.0830000000000002</v>
      </c>
      <c r="GO15" s="9">
        <v>13.69</v>
      </c>
      <c r="GP15" s="9">
        <v>6.673</v>
      </c>
      <c r="GQ15" s="9">
        <v>7.0170000000000003</v>
      </c>
      <c r="GR15" s="9">
        <v>13.115</v>
      </c>
      <c r="GS15" s="9">
        <v>9.6359999999999992</v>
      </c>
      <c r="GT15" s="9">
        <v>3.4790000000000001</v>
      </c>
      <c r="GU15" s="9">
        <v>12.711</v>
      </c>
      <c r="GV15" s="9">
        <v>9.2319999999999993</v>
      </c>
      <c r="GW15" s="9">
        <v>3.4790000000000001</v>
      </c>
      <c r="GX15" s="9">
        <v>0.40400000000000003</v>
      </c>
      <c r="GY15" s="9">
        <v>0.40400000000000003</v>
      </c>
      <c r="GZ15" s="9">
        <v>0</v>
      </c>
      <c r="HA15" s="9">
        <v>75.349000000000004</v>
      </c>
      <c r="HB15" s="9">
        <v>43.578000000000003</v>
      </c>
      <c r="HC15" s="9">
        <v>31.771999999999998</v>
      </c>
      <c r="HD15" s="9">
        <v>74.944999999999993</v>
      </c>
      <c r="HE15" s="9">
        <v>43.173999999999999</v>
      </c>
      <c r="HF15" s="9">
        <v>31.771999999999998</v>
      </c>
      <c r="HG15" s="9">
        <v>27.135999999999999</v>
      </c>
      <c r="HH15" s="9">
        <v>14.231</v>
      </c>
      <c r="HI15" s="9">
        <v>12.904</v>
      </c>
      <c r="HJ15" s="9">
        <v>14.936999999999999</v>
      </c>
      <c r="HK15" s="9">
        <v>11.026999999999999</v>
      </c>
      <c r="HL15" s="9">
        <v>3.91</v>
      </c>
      <c r="HM15" s="9">
        <v>8.468</v>
      </c>
      <c r="HN15" s="9">
        <v>3.3260000000000001</v>
      </c>
      <c r="HO15" s="9">
        <v>5.1420000000000003</v>
      </c>
      <c r="HP15" s="9">
        <v>12.465</v>
      </c>
      <c r="HQ15" s="9">
        <v>5.7670000000000003</v>
      </c>
      <c r="HR15" s="9">
        <v>6.6989999999999998</v>
      </c>
      <c r="HS15" s="9">
        <v>12.343999999999999</v>
      </c>
      <c r="HT15" s="9">
        <v>9.2270000000000003</v>
      </c>
      <c r="HU15" s="9">
        <v>3.117</v>
      </c>
      <c r="HV15" s="9">
        <v>11.94</v>
      </c>
      <c r="HW15" s="9">
        <v>8.8230000000000004</v>
      </c>
      <c r="HX15" s="9">
        <v>3.117</v>
      </c>
      <c r="HY15" s="9">
        <v>0.40400000000000003</v>
      </c>
      <c r="HZ15" s="9">
        <v>0.40400000000000003</v>
      </c>
      <c r="IA15" s="9">
        <v>0</v>
      </c>
      <c r="IB15" s="9">
        <v>16.757999999999999</v>
      </c>
      <c r="IC15" s="9">
        <v>10.441000000000001</v>
      </c>
      <c r="ID15" s="9">
        <v>6.3159999999999998</v>
      </c>
      <c r="IE15" s="9">
        <v>16.353999999999999</v>
      </c>
      <c r="IF15" s="9">
        <v>10.037000000000001</v>
      </c>
      <c r="IG15" s="9">
        <v>6.3159999999999998</v>
      </c>
      <c r="IH15" s="9">
        <v>7.2759999999999998</v>
      </c>
      <c r="II15" s="9">
        <v>4.4980000000000002</v>
      </c>
      <c r="IJ15" s="9">
        <v>2.778</v>
      </c>
      <c r="IK15" s="9">
        <v>2.65</v>
      </c>
      <c r="IL15" s="9">
        <v>0.873</v>
      </c>
      <c r="IM15" s="9">
        <v>1.778</v>
      </c>
      <c r="IN15" s="9">
        <v>1.9159999999999999</v>
      </c>
      <c r="IO15" s="9">
        <v>1.9159999999999999</v>
      </c>
      <c r="IP15" s="9">
        <v>0</v>
      </c>
      <c r="IQ15" s="9">
        <v>4.5110000000000001</v>
      </c>
    </row>
    <row r="16" spans="1:251">
      <c r="A16" s="10">
        <v>43862</v>
      </c>
      <c r="B16" s="9">
        <v>1.0740000000000001</v>
      </c>
      <c r="C16" s="9">
        <v>1.0740000000000001</v>
      </c>
      <c r="D16" s="9">
        <v>0</v>
      </c>
      <c r="E16" s="9">
        <v>0.93799999999999994</v>
      </c>
      <c r="F16" s="9">
        <v>0.46</v>
      </c>
      <c r="G16" s="9">
        <v>0.47799999999999998</v>
      </c>
      <c r="H16" s="9">
        <v>0.92800000000000005</v>
      </c>
      <c r="I16" s="9">
        <v>0.69599999999999995</v>
      </c>
      <c r="J16" s="9">
        <v>0.23300000000000001</v>
      </c>
      <c r="K16" s="9">
        <v>1.8660000000000001</v>
      </c>
      <c r="L16" s="9">
        <v>1.103</v>
      </c>
      <c r="M16" s="9">
        <v>0.76400000000000001</v>
      </c>
      <c r="N16" s="9">
        <v>1.619</v>
      </c>
      <c r="O16" s="9">
        <v>1.103</v>
      </c>
      <c r="P16" s="9">
        <v>0.51600000000000001</v>
      </c>
      <c r="Q16" s="9">
        <v>0.247</v>
      </c>
      <c r="R16" s="9">
        <v>0</v>
      </c>
      <c r="S16" s="9">
        <v>0.247</v>
      </c>
      <c r="T16" s="9">
        <v>0.23300000000000001</v>
      </c>
      <c r="U16" s="9">
        <v>0</v>
      </c>
      <c r="V16" s="9">
        <v>0.23300000000000001</v>
      </c>
      <c r="W16" s="9">
        <v>0.23300000000000001</v>
      </c>
      <c r="X16" s="9">
        <v>0</v>
      </c>
      <c r="Y16" s="9">
        <v>0.23300000000000001</v>
      </c>
      <c r="Z16" s="9">
        <v>0</v>
      </c>
      <c r="AA16" s="9">
        <v>0</v>
      </c>
      <c r="AB16" s="9">
        <v>0</v>
      </c>
      <c r="AC16" s="9">
        <v>0</v>
      </c>
      <c r="AD16" s="9">
        <v>0</v>
      </c>
      <c r="AE16" s="9">
        <v>0</v>
      </c>
      <c r="AF16" s="9">
        <v>0</v>
      </c>
      <c r="AG16" s="9">
        <v>0</v>
      </c>
      <c r="AH16" s="9">
        <v>0</v>
      </c>
      <c r="AI16" s="9">
        <v>0.23300000000000001</v>
      </c>
      <c r="AJ16" s="9">
        <v>0</v>
      </c>
      <c r="AK16" s="9">
        <v>0.23300000000000001</v>
      </c>
      <c r="AL16" s="9">
        <v>0</v>
      </c>
      <c r="AM16" s="9">
        <v>0</v>
      </c>
      <c r="AN16" s="9">
        <v>0</v>
      </c>
      <c r="AO16" s="9">
        <v>0</v>
      </c>
      <c r="AP16" s="9">
        <v>0</v>
      </c>
      <c r="AQ16" s="9">
        <v>0</v>
      </c>
      <c r="AR16" s="9">
        <v>0</v>
      </c>
      <c r="AS16" s="9">
        <v>0</v>
      </c>
      <c r="AT16" s="9">
        <v>0</v>
      </c>
      <c r="AU16" s="9">
        <v>2.165</v>
      </c>
      <c r="AV16" s="9">
        <v>0.26700000000000002</v>
      </c>
      <c r="AW16" s="9">
        <v>1.897</v>
      </c>
      <c r="AX16" s="9">
        <v>2.165</v>
      </c>
      <c r="AY16" s="9">
        <v>0.26700000000000002</v>
      </c>
      <c r="AZ16" s="9">
        <v>1.897</v>
      </c>
      <c r="BA16" s="9">
        <v>0.436</v>
      </c>
      <c r="BB16" s="9">
        <v>0</v>
      </c>
      <c r="BC16" s="9">
        <v>0.436</v>
      </c>
      <c r="BD16" s="9">
        <v>0.53900000000000003</v>
      </c>
      <c r="BE16" s="9">
        <v>0</v>
      </c>
      <c r="BF16" s="9">
        <v>0.53900000000000003</v>
      </c>
      <c r="BG16" s="9">
        <v>0.91800000000000004</v>
      </c>
      <c r="BH16" s="9">
        <v>0.26700000000000002</v>
      </c>
      <c r="BI16" s="9">
        <v>0.65</v>
      </c>
      <c r="BJ16" s="9">
        <v>0</v>
      </c>
      <c r="BK16" s="9">
        <v>0</v>
      </c>
      <c r="BL16" s="9">
        <v>0</v>
      </c>
      <c r="BM16" s="9">
        <v>0.27200000000000002</v>
      </c>
      <c r="BN16" s="9">
        <v>0</v>
      </c>
      <c r="BO16" s="9">
        <v>0.27200000000000002</v>
      </c>
      <c r="BP16" s="9">
        <v>0.27200000000000002</v>
      </c>
      <c r="BQ16" s="9">
        <v>0</v>
      </c>
      <c r="BR16" s="9">
        <v>0.27200000000000002</v>
      </c>
      <c r="BS16" s="9">
        <v>0</v>
      </c>
      <c r="BT16" s="9">
        <v>0</v>
      </c>
      <c r="BU16" s="9">
        <v>0</v>
      </c>
      <c r="BV16" s="9">
        <v>0.54400000000000004</v>
      </c>
      <c r="BW16" s="9">
        <v>0</v>
      </c>
      <c r="BX16" s="9">
        <v>0.54400000000000004</v>
      </c>
      <c r="BY16" s="9">
        <v>0.54400000000000004</v>
      </c>
      <c r="BZ16" s="9">
        <v>0</v>
      </c>
      <c r="CA16" s="9">
        <v>0.54400000000000004</v>
      </c>
      <c r="CB16" s="9">
        <v>0</v>
      </c>
      <c r="CC16" s="9">
        <v>0</v>
      </c>
      <c r="CD16" s="9">
        <v>0</v>
      </c>
      <c r="CE16" s="9">
        <v>0</v>
      </c>
      <c r="CF16" s="9">
        <v>0</v>
      </c>
      <c r="CG16" s="9">
        <v>0</v>
      </c>
      <c r="CH16" s="9">
        <v>0.54400000000000004</v>
      </c>
      <c r="CI16" s="9">
        <v>0</v>
      </c>
      <c r="CJ16" s="9">
        <v>0.54400000000000004</v>
      </c>
      <c r="CK16" s="9">
        <v>0</v>
      </c>
      <c r="CL16" s="9">
        <v>0</v>
      </c>
      <c r="CM16" s="9">
        <v>0</v>
      </c>
      <c r="CN16" s="9">
        <v>0</v>
      </c>
      <c r="CO16" s="9">
        <v>0</v>
      </c>
      <c r="CP16" s="9">
        <v>0</v>
      </c>
      <c r="CQ16" s="9">
        <v>0</v>
      </c>
      <c r="CR16" s="9">
        <v>0</v>
      </c>
      <c r="CS16" s="9">
        <v>0</v>
      </c>
      <c r="CT16" s="9">
        <v>0</v>
      </c>
      <c r="CU16" s="9">
        <v>0</v>
      </c>
      <c r="CV16" s="9">
        <v>0</v>
      </c>
      <c r="CW16" s="9">
        <v>0.60399999999999998</v>
      </c>
      <c r="CX16" s="9">
        <v>0.26200000000000001</v>
      </c>
      <c r="CY16" s="9">
        <v>0.34100000000000003</v>
      </c>
      <c r="CZ16" s="9">
        <v>0.60399999999999998</v>
      </c>
      <c r="DA16" s="9">
        <v>0.26200000000000001</v>
      </c>
      <c r="DB16" s="9">
        <v>0.34100000000000003</v>
      </c>
      <c r="DC16" s="9">
        <v>0</v>
      </c>
      <c r="DD16" s="9">
        <v>0</v>
      </c>
      <c r="DE16" s="9">
        <v>0</v>
      </c>
      <c r="DF16" s="9">
        <v>0.34100000000000003</v>
      </c>
      <c r="DG16" s="9">
        <v>0</v>
      </c>
      <c r="DH16" s="9">
        <v>0.34100000000000003</v>
      </c>
      <c r="DI16" s="9">
        <v>0.26200000000000001</v>
      </c>
      <c r="DJ16" s="9">
        <v>0.26200000000000001</v>
      </c>
      <c r="DK16" s="9">
        <v>0</v>
      </c>
      <c r="DL16" s="9">
        <v>0</v>
      </c>
      <c r="DM16" s="9">
        <v>0</v>
      </c>
      <c r="DN16" s="9">
        <v>0</v>
      </c>
      <c r="DO16" s="9">
        <v>0</v>
      </c>
      <c r="DP16" s="9">
        <v>0</v>
      </c>
      <c r="DQ16" s="9">
        <v>0</v>
      </c>
      <c r="DR16" s="9">
        <v>0</v>
      </c>
      <c r="DS16" s="9">
        <v>0</v>
      </c>
      <c r="DT16" s="9">
        <v>0</v>
      </c>
      <c r="DU16" s="9">
        <v>0</v>
      </c>
      <c r="DV16" s="9">
        <v>0</v>
      </c>
      <c r="DW16" s="9">
        <v>0</v>
      </c>
      <c r="DX16" s="9">
        <v>6.7290000000000001</v>
      </c>
      <c r="DY16" s="9">
        <v>3.8239999999999998</v>
      </c>
      <c r="DZ16" s="9">
        <v>2.9049999999999998</v>
      </c>
      <c r="EA16" s="9">
        <v>6.7290000000000001</v>
      </c>
      <c r="EB16" s="9">
        <v>3.8239999999999998</v>
      </c>
      <c r="EC16" s="9">
        <v>2.9049999999999998</v>
      </c>
      <c r="ED16" s="9">
        <v>1.744</v>
      </c>
      <c r="EE16" s="9">
        <v>0.82899999999999996</v>
      </c>
      <c r="EF16" s="9">
        <v>0.91500000000000004</v>
      </c>
      <c r="EG16" s="9">
        <v>3.2989999999999999</v>
      </c>
      <c r="EH16" s="9">
        <v>2.4950000000000001</v>
      </c>
      <c r="EI16" s="9">
        <v>0.80400000000000005</v>
      </c>
      <c r="EJ16" s="9">
        <v>0.78900000000000003</v>
      </c>
      <c r="EK16" s="9">
        <v>0.24299999999999999</v>
      </c>
      <c r="EL16" s="9">
        <v>0.54600000000000004</v>
      </c>
      <c r="EM16" s="9">
        <v>0.67200000000000004</v>
      </c>
      <c r="EN16" s="9">
        <v>0.25800000000000001</v>
      </c>
      <c r="EO16" s="9">
        <v>0.41299999999999998</v>
      </c>
      <c r="EP16" s="9">
        <v>0.22600000000000001</v>
      </c>
      <c r="EQ16" s="9">
        <v>0</v>
      </c>
      <c r="ER16" s="9">
        <v>0.22600000000000001</v>
      </c>
      <c r="ES16" s="9">
        <v>0.22600000000000001</v>
      </c>
      <c r="ET16" s="9">
        <v>0</v>
      </c>
      <c r="EU16" s="9">
        <v>0.22600000000000001</v>
      </c>
      <c r="EV16" s="9">
        <v>0</v>
      </c>
      <c r="EW16" s="9">
        <v>0</v>
      </c>
      <c r="EX16" s="9">
        <v>0</v>
      </c>
      <c r="EY16" s="9">
        <v>5.1180000000000003</v>
      </c>
      <c r="EZ16" s="9">
        <v>2.895</v>
      </c>
      <c r="FA16" s="9">
        <v>2.2240000000000002</v>
      </c>
      <c r="FB16" s="9">
        <v>4.0359999999999996</v>
      </c>
      <c r="FC16" s="9">
        <v>2.2789999999999999</v>
      </c>
      <c r="FD16" s="9">
        <v>1.758</v>
      </c>
      <c r="FE16" s="9">
        <v>1.873</v>
      </c>
      <c r="FF16" s="9">
        <v>1.125</v>
      </c>
      <c r="FG16" s="9">
        <v>0.747</v>
      </c>
      <c r="FH16" s="9">
        <v>0.25600000000000001</v>
      </c>
      <c r="FI16" s="9">
        <v>0.25600000000000001</v>
      </c>
      <c r="FJ16" s="9">
        <v>0</v>
      </c>
      <c r="FK16" s="9">
        <v>1.002</v>
      </c>
      <c r="FL16" s="9">
        <v>0.26200000000000001</v>
      </c>
      <c r="FM16" s="9">
        <v>0.74</v>
      </c>
      <c r="FN16" s="9">
        <v>0.56000000000000005</v>
      </c>
      <c r="FO16" s="9">
        <v>0.28999999999999998</v>
      </c>
      <c r="FP16" s="9">
        <v>0.27</v>
      </c>
      <c r="FQ16" s="9">
        <v>1.427</v>
      </c>
      <c r="FR16" s="9">
        <v>0.96099999999999997</v>
      </c>
      <c r="FS16" s="9">
        <v>0.46600000000000003</v>
      </c>
      <c r="FT16" s="9">
        <v>0.34499999999999997</v>
      </c>
      <c r="FU16" s="9">
        <v>0.34499999999999997</v>
      </c>
      <c r="FV16" s="9">
        <v>0</v>
      </c>
      <c r="FW16" s="9">
        <v>1.0820000000000001</v>
      </c>
      <c r="FX16" s="9">
        <v>0.61599999999999999</v>
      </c>
      <c r="FY16" s="9">
        <v>0.46600000000000003</v>
      </c>
      <c r="FZ16" s="9">
        <v>77.86</v>
      </c>
      <c r="GA16" s="9">
        <v>40.151000000000003</v>
      </c>
      <c r="GB16" s="9">
        <v>37.71</v>
      </c>
      <c r="GC16" s="9">
        <v>75.716999999999999</v>
      </c>
      <c r="GD16" s="9">
        <v>38.395000000000003</v>
      </c>
      <c r="GE16" s="9">
        <v>37.320999999999998</v>
      </c>
      <c r="GF16" s="9">
        <v>27.666</v>
      </c>
      <c r="GG16" s="9">
        <v>15.978</v>
      </c>
      <c r="GH16" s="9">
        <v>11.688000000000001</v>
      </c>
      <c r="GI16" s="9">
        <v>17.981000000000002</v>
      </c>
      <c r="GJ16" s="9">
        <v>7.6</v>
      </c>
      <c r="GK16" s="9">
        <v>10.381</v>
      </c>
      <c r="GL16" s="9">
        <v>10.31</v>
      </c>
      <c r="GM16" s="9">
        <v>7.2080000000000002</v>
      </c>
      <c r="GN16" s="9">
        <v>3.1019999999999999</v>
      </c>
      <c r="GO16" s="9">
        <v>10.76</v>
      </c>
      <c r="GP16" s="9">
        <v>3.9039999999999999</v>
      </c>
      <c r="GQ16" s="9">
        <v>6.8559999999999999</v>
      </c>
      <c r="GR16" s="9">
        <v>11.144</v>
      </c>
      <c r="GS16" s="9">
        <v>5.46</v>
      </c>
      <c r="GT16" s="9">
        <v>5.6840000000000002</v>
      </c>
      <c r="GU16" s="9">
        <v>9</v>
      </c>
      <c r="GV16" s="9">
        <v>3.7050000000000001</v>
      </c>
      <c r="GW16" s="9">
        <v>5.2949999999999999</v>
      </c>
      <c r="GX16" s="9">
        <v>2.1440000000000001</v>
      </c>
      <c r="GY16" s="9">
        <v>1.7549999999999999</v>
      </c>
      <c r="GZ16" s="9">
        <v>0.38900000000000001</v>
      </c>
      <c r="HA16" s="9">
        <v>70.745000000000005</v>
      </c>
      <c r="HB16" s="9">
        <v>35.963999999999999</v>
      </c>
      <c r="HC16" s="9">
        <v>34.780999999999999</v>
      </c>
      <c r="HD16" s="9">
        <v>68.600999999999999</v>
      </c>
      <c r="HE16" s="9">
        <v>34.209000000000003</v>
      </c>
      <c r="HF16" s="9">
        <v>34.393000000000001</v>
      </c>
      <c r="HG16" s="9">
        <v>24.79</v>
      </c>
      <c r="HH16" s="9">
        <v>13.483000000000001</v>
      </c>
      <c r="HI16" s="9">
        <v>11.307</v>
      </c>
      <c r="HJ16" s="9">
        <v>15.068</v>
      </c>
      <c r="HK16" s="9">
        <v>6.79</v>
      </c>
      <c r="HL16" s="9">
        <v>8.2780000000000005</v>
      </c>
      <c r="HM16" s="9">
        <v>9.4280000000000008</v>
      </c>
      <c r="HN16" s="9">
        <v>6.3259999999999996</v>
      </c>
      <c r="HO16" s="9">
        <v>3.1019999999999999</v>
      </c>
      <c r="HP16" s="9">
        <v>10.315</v>
      </c>
      <c r="HQ16" s="9">
        <v>3.9039999999999999</v>
      </c>
      <c r="HR16" s="9">
        <v>6.4109999999999996</v>
      </c>
      <c r="HS16" s="9">
        <v>11.144</v>
      </c>
      <c r="HT16" s="9">
        <v>5.46</v>
      </c>
      <c r="HU16" s="9">
        <v>5.6840000000000002</v>
      </c>
      <c r="HV16" s="9">
        <v>9</v>
      </c>
      <c r="HW16" s="9">
        <v>3.7050000000000001</v>
      </c>
      <c r="HX16" s="9">
        <v>5.2949999999999999</v>
      </c>
      <c r="HY16" s="9">
        <v>2.1440000000000001</v>
      </c>
      <c r="HZ16" s="9">
        <v>1.7549999999999999</v>
      </c>
      <c r="IA16" s="9">
        <v>0.38900000000000001</v>
      </c>
      <c r="IB16" s="9">
        <v>12.666</v>
      </c>
      <c r="IC16" s="9">
        <v>7.9729999999999999</v>
      </c>
      <c r="ID16" s="9">
        <v>4.694</v>
      </c>
      <c r="IE16" s="9">
        <v>12.666</v>
      </c>
      <c r="IF16" s="9">
        <v>7.9729999999999999</v>
      </c>
      <c r="IG16" s="9">
        <v>4.694</v>
      </c>
      <c r="IH16" s="9">
        <v>4.9080000000000004</v>
      </c>
      <c r="II16" s="9">
        <v>3.4159999999999999</v>
      </c>
      <c r="IJ16" s="9">
        <v>1.492</v>
      </c>
      <c r="IK16" s="9">
        <v>2.8570000000000002</v>
      </c>
      <c r="IL16" s="9">
        <v>1.921</v>
      </c>
      <c r="IM16" s="9">
        <v>0.93600000000000005</v>
      </c>
      <c r="IN16" s="9">
        <v>0.83299999999999996</v>
      </c>
      <c r="IO16" s="9">
        <v>0.83299999999999996</v>
      </c>
      <c r="IP16" s="9">
        <v>0</v>
      </c>
      <c r="IQ16" s="9">
        <v>1.9930000000000001</v>
      </c>
    </row>
    <row r="17" spans="1:251">
      <c r="A17" s="10">
        <v>44228</v>
      </c>
      <c r="B17" s="9">
        <v>1.1830000000000001</v>
      </c>
      <c r="C17" s="9">
        <v>0.70199999999999996</v>
      </c>
      <c r="D17" s="9">
        <v>0.48099999999999998</v>
      </c>
      <c r="E17" s="9">
        <v>1.224</v>
      </c>
      <c r="F17" s="9">
        <v>0.85699999999999998</v>
      </c>
      <c r="G17" s="9">
        <v>0.36699999999999999</v>
      </c>
      <c r="H17" s="9">
        <v>1.7010000000000001</v>
      </c>
      <c r="I17" s="9">
        <v>0.72099999999999997</v>
      </c>
      <c r="J17" s="9">
        <v>0.98</v>
      </c>
      <c r="K17" s="9">
        <v>1.0089999999999999</v>
      </c>
      <c r="L17" s="9">
        <v>1.0089999999999999</v>
      </c>
      <c r="M17" s="9">
        <v>0</v>
      </c>
      <c r="N17" s="9">
        <v>1.0089999999999999</v>
      </c>
      <c r="O17" s="9">
        <v>1.0089999999999999</v>
      </c>
      <c r="P17" s="9">
        <v>0</v>
      </c>
      <c r="Q17" s="9">
        <v>0</v>
      </c>
      <c r="R17" s="9">
        <v>0</v>
      </c>
      <c r="S17" s="9">
        <v>0</v>
      </c>
      <c r="T17" s="9">
        <v>1.2569999999999999</v>
      </c>
      <c r="U17" s="9">
        <v>0.30499999999999999</v>
      </c>
      <c r="V17" s="9">
        <v>0.95199999999999996</v>
      </c>
      <c r="W17" s="9">
        <v>1.2569999999999999</v>
      </c>
      <c r="X17" s="9">
        <v>0.30499999999999999</v>
      </c>
      <c r="Y17" s="9">
        <v>0.95199999999999996</v>
      </c>
      <c r="Z17" s="9">
        <v>0</v>
      </c>
      <c r="AA17" s="9">
        <v>0</v>
      </c>
      <c r="AB17" s="9">
        <v>0</v>
      </c>
      <c r="AC17" s="9">
        <v>0.55100000000000005</v>
      </c>
      <c r="AD17" s="9">
        <v>0.30499999999999999</v>
      </c>
      <c r="AE17" s="9">
        <v>0.246</v>
      </c>
      <c r="AF17" s="9">
        <v>0.19500000000000001</v>
      </c>
      <c r="AG17" s="9">
        <v>0</v>
      </c>
      <c r="AH17" s="9">
        <v>0.19500000000000001</v>
      </c>
      <c r="AI17" s="9">
        <v>0.51100000000000001</v>
      </c>
      <c r="AJ17" s="9">
        <v>0</v>
      </c>
      <c r="AK17" s="9">
        <v>0.51100000000000001</v>
      </c>
      <c r="AL17" s="9">
        <v>0</v>
      </c>
      <c r="AM17" s="9">
        <v>0</v>
      </c>
      <c r="AN17" s="9">
        <v>0</v>
      </c>
      <c r="AO17" s="9">
        <v>0</v>
      </c>
      <c r="AP17" s="9">
        <v>0</v>
      </c>
      <c r="AQ17" s="9">
        <v>0</v>
      </c>
      <c r="AR17" s="9">
        <v>0</v>
      </c>
      <c r="AS17" s="9">
        <v>0</v>
      </c>
      <c r="AT17" s="9">
        <v>0</v>
      </c>
      <c r="AU17" s="9">
        <v>1.81</v>
      </c>
      <c r="AV17" s="9">
        <v>0.51900000000000002</v>
      </c>
      <c r="AW17" s="9">
        <v>1.2909999999999999</v>
      </c>
      <c r="AX17" s="9">
        <v>1.81</v>
      </c>
      <c r="AY17" s="9">
        <v>0.51900000000000002</v>
      </c>
      <c r="AZ17" s="9">
        <v>1.2909999999999999</v>
      </c>
      <c r="BA17" s="9">
        <v>0.92800000000000005</v>
      </c>
      <c r="BB17" s="9">
        <v>0.28599999999999998</v>
      </c>
      <c r="BC17" s="9">
        <v>0.64300000000000002</v>
      </c>
      <c r="BD17" s="9">
        <v>0.185</v>
      </c>
      <c r="BE17" s="9">
        <v>0</v>
      </c>
      <c r="BF17" s="9">
        <v>0.185</v>
      </c>
      <c r="BG17" s="9">
        <v>0.46300000000000002</v>
      </c>
      <c r="BH17" s="9">
        <v>0</v>
      </c>
      <c r="BI17" s="9">
        <v>0.46300000000000002</v>
      </c>
      <c r="BJ17" s="9">
        <v>0</v>
      </c>
      <c r="BK17" s="9">
        <v>0</v>
      </c>
      <c r="BL17" s="9">
        <v>0</v>
      </c>
      <c r="BM17" s="9">
        <v>0.23400000000000001</v>
      </c>
      <c r="BN17" s="9">
        <v>0.23400000000000001</v>
      </c>
      <c r="BO17" s="9">
        <v>0</v>
      </c>
      <c r="BP17" s="9">
        <v>0.23400000000000001</v>
      </c>
      <c r="BQ17" s="9">
        <v>0.23400000000000001</v>
      </c>
      <c r="BR17" s="9">
        <v>0</v>
      </c>
      <c r="BS17" s="9">
        <v>0</v>
      </c>
      <c r="BT17" s="9">
        <v>0</v>
      </c>
      <c r="BU17" s="9">
        <v>0</v>
      </c>
      <c r="BV17" s="9">
        <v>2.7480000000000002</v>
      </c>
      <c r="BW17" s="9">
        <v>0.44500000000000001</v>
      </c>
      <c r="BX17" s="9">
        <v>2.3029999999999999</v>
      </c>
      <c r="BY17" s="9">
        <v>2.7480000000000002</v>
      </c>
      <c r="BZ17" s="9">
        <v>0.44500000000000001</v>
      </c>
      <c r="CA17" s="9">
        <v>2.3029999999999999</v>
      </c>
      <c r="CB17" s="9">
        <v>0</v>
      </c>
      <c r="CC17" s="9">
        <v>0</v>
      </c>
      <c r="CD17" s="9">
        <v>0</v>
      </c>
      <c r="CE17" s="9">
        <v>0.98899999999999999</v>
      </c>
      <c r="CF17" s="9">
        <v>0.25800000000000001</v>
      </c>
      <c r="CG17" s="9">
        <v>0.73099999999999998</v>
      </c>
      <c r="CH17" s="9">
        <v>1.282</v>
      </c>
      <c r="CI17" s="9">
        <v>0.187</v>
      </c>
      <c r="CJ17" s="9">
        <v>1.095</v>
      </c>
      <c r="CK17" s="9">
        <v>0.47699999999999998</v>
      </c>
      <c r="CL17" s="9">
        <v>0</v>
      </c>
      <c r="CM17" s="9">
        <v>0.47699999999999998</v>
      </c>
      <c r="CN17" s="9">
        <v>0</v>
      </c>
      <c r="CO17" s="9">
        <v>0</v>
      </c>
      <c r="CP17" s="9">
        <v>0</v>
      </c>
      <c r="CQ17" s="9">
        <v>0</v>
      </c>
      <c r="CR17" s="9">
        <v>0</v>
      </c>
      <c r="CS17" s="9">
        <v>0</v>
      </c>
      <c r="CT17" s="9">
        <v>0</v>
      </c>
      <c r="CU17" s="9">
        <v>0</v>
      </c>
      <c r="CV17" s="9">
        <v>0</v>
      </c>
      <c r="CW17" s="9">
        <v>0.63800000000000001</v>
      </c>
      <c r="CX17" s="9">
        <v>0.42499999999999999</v>
      </c>
      <c r="CY17" s="9">
        <v>0.21299999999999999</v>
      </c>
      <c r="CZ17" s="9">
        <v>0.63800000000000001</v>
      </c>
      <c r="DA17" s="9">
        <v>0.42499999999999999</v>
      </c>
      <c r="DB17" s="9">
        <v>0.21299999999999999</v>
      </c>
      <c r="DC17" s="9">
        <v>0.23300000000000001</v>
      </c>
      <c r="DD17" s="9">
        <v>0.23300000000000001</v>
      </c>
      <c r="DE17" s="9">
        <v>0</v>
      </c>
      <c r="DF17" s="9">
        <v>0</v>
      </c>
      <c r="DG17" s="9">
        <v>0</v>
      </c>
      <c r="DH17" s="9">
        <v>0</v>
      </c>
      <c r="DI17" s="9">
        <v>0</v>
      </c>
      <c r="DJ17" s="9">
        <v>0</v>
      </c>
      <c r="DK17" s="9">
        <v>0</v>
      </c>
      <c r="DL17" s="9">
        <v>0.40500000000000003</v>
      </c>
      <c r="DM17" s="9">
        <v>0.192</v>
      </c>
      <c r="DN17" s="9">
        <v>0.21299999999999999</v>
      </c>
      <c r="DO17" s="9">
        <v>0</v>
      </c>
      <c r="DP17" s="9">
        <v>0</v>
      </c>
      <c r="DQ17" s="9">
        <v>0</v>
      </c>
      <c r="DR17" s="9">
        <v>0</v>
      </c>
      <c r="DS17" s="9">
        <v>0</v>
      </c>
      <c r="DT17" s="9">
        <v>0</v>
      </c>
      <c r="DU17" s="9">
        <v>0</v>
      </c>
      <c r="DV17" s="9">
        <v>0</v>
      </c>
      <c r="DW17" s="9">
        <v>0</v>
      </c>
      <c r="DX17" s="9">
        <v>3.7370000000000001</v>
      </c>
      <c r="DY17" s="9">
        <v>1.98</v>
      </c>
      <c r="DZ17" s="9">
        <v>1.7569999999999999</v>
      </c>
      <c r="EA17" s="9">
        <v>3.4289999999999998</v>
      </c>
      <c r="EB17" s="9">
        <v>1.6719999999999999</v>
      </c>
      <c r="EC17" s="9">
        <v>1.7569999999999999</v>
      </c>
      <c r="ED17" s="9">
        <v>0.85099999999999998</v>
      </c>
      <c r="EE17" s="9">
        <v>0.68600000000000005</v>
      </c>
      <c r="EF17" s="9">
        <v>0.16500000000000001</v>
      </c>
      <c r="EG17" s="9">
        <v>0.94299999999999995</v>
      </c>
      <c r="EH17" s="9">
        <v>0.73099999999999998</v>
      </c>
      <c r="EI17" s="9">
        <v>0.21199999999999999</v>
      </c>
      <c r="EJ17" s="9">
        <v>0.221</v>
      </c>
      <c r="EK17" s="9">
        <v>0</v>
      </c>
      <c r="EL17" s="9">
        <v>0.221</v>
      </c>
      <c r="EM17" s="9">
        <v>0.73499999999999999</v>
      </c>
      <c r="EN17" s="9">
        <v>0</v>
      </c>
      <c r="EO17" s="9">
        <v>0.73499999999999999</v>
      </c>
      <c r="EP17" s="9">
        <v>0.98699999999999999</v>
      </c>
      <c r="EQ17" s="9">
        <v>0.56299999999999994</v>
      </c>
      <c r="ER17" s="9">
        <v>0.42399999999999999</v>
      </c>
      <c r="ES17" s="9">
        <v>0.67900000000000005</v>
      </c>
      <c r="ET17" s="9">
        <v>0.255</v>
      </c>
      <c r="EU17" s="9">
        <v>0.42399999999999999</v>
      </c>
      <c r="EV17" s="9">
        <v>0.308</v>
      </c>
      <c r="EW17" s="9">
        <v>0.308</v>
      </c>
      <c r="EX17" s="9">
        <v>0</v>
      </c>
      <c r="EY17" s="9">
        <v>6.2839999999999998</v>
      </c>
      <c r="EZ17" s="9">
        <v>3.5219999999999998</v>
      </c>
      <c r="FA17" s="9">
        <v>2.762</v>
      </c>
      <c r="FB17" s="9">
        <v>6.0739999999999998</v>
      </c>
      <c r="FC17" s="9">
        <v>3.3119999999999998</v>
      </c>
      <c r="FD17" s="9">
        <v>2.762</v>
      </c>
      <c r="FE17" s="9">
        <v>2.948</v>
      </c>
      <c r="FF17" s="9">
        <v>1.5640000000000001</v>
      </c>
      <c r="FG17" s="9">
        <v>1.3839999999999999</v>
      </c>
      <c r="FH17" s="9">
        <v>0.84399999999999997</v>
      </c>
      <c r="FI17" s="9">
        <v>0.84399999999999997</v>
      </c>
      <c r="FJ17" s="9">
        <v>0</v>
      </c>
      <c r="FK17" s="9">
        <v>1.2849999999999999</v>
      </c>
      <c r="FL17" s="9">
        <v>0.53400000000000003</v>
      </c>
      <c r="FM17" s="9">
        <v>0.75</v>
      </c>
      <c r="FN17" s="9">
        <v>0.40600000000000003</v>
      </c>
      <c r="FO17" s="9">
        <v>0</v>
      </c>
      <c r="FP17" s="9">
        <v>0.40600000000000003</v>
      </c>
      <c r="FQ17" s="9">
        <v>0.80100000000000005</v>
      </c>
      <c r="FR17" s="9">
        <v>0.57999999999999996</v>
      </c>
      <c r="FS17" s="9">
        <v>0.222</v>
      </c>
      <c r="FT17" s="9">
        <v>0.59199999999999997</v>
      </c>
      <c r="FU17" s="9">
        <v>0.37</v>
      </c>
      <c r="FV17" s="9">
        <v>0.222</v>
      </c>
      <c r="FW17" s="9">
        <v>0.21</v>
      </c>
      <c r="FX17" s="9">
        <v>0.21</v>
      </c>
      <c r="FY17" s="9">
        <v>0</v>
      </c>
      <c r="FZ17" s="9">
        <v>85.995999999999995</v>
      </c>
      <c r="GA17" s="9">
        <v>49.595999999999997</v>
      </c>
      <c r="GB17" s="9">
        <v>36.4</v>
      </c>
      <c r="GC17" s="9">
        <v>84.614000000000004</v>
      </c>
      <c r="GD17" s="9">
        <v>49.276000000000003</v>
      </c>
      <c r="GE17" s="9">
        <v>35.338000000000001</v>
      </c>
      <c r="GF17" s="9">
        <v>30.064</v>
      </c>
      <c r="GG17" s="9">
        <v>20.033999999999999</v>
      </c>
      <c r="GH17" s="9">
        <v>10.029999999999999</v>
      </c>
      <c r="GI17" s="9">
        <v>18.951000000000001</v>
      </c>
      <c r="GJ17" s="9">
        <v>10.747</v>
      </c>
      <c r="GK17" s="9">
        <v>8.2029999999999994</v>
      </c>
      <c r="GL17" s="9">
        <v>12.387</v>
      </c>
      <c r="GM17" s="9">
        <v>4.5170000000000003</v>
      </c>
      <c r="GN17" s="9">
        <v>7.8689999999999998</v>
      </c>
      <c r="GO17" s="9">
        <v>13.351000000000001</v>
      </c>
      <c r="GP17" s="9">
        <v>7.9669999999999996</v>
      </c>
      <c r="GQ17" s="9">
        <v>5.3840000000000003</v>
      </c>
      <c r="GR17" s="9">
        <v>11.244</v>
      </c>
      <c r="GS17" s="9">
        <v>6.3310000000000004</v>
      </c>
      <c r="GT17" s="9">
        <v>4.9130000000000003</v>
      </c>
      <c r="GU17" s="9">
        <v>9.8610000000000007</v>
      </c>
      <c r="GV17" s="9">
        <v>6.0110000000000001</v>
      </c>
      <c r="GW17" s="9">
        <v>3.851</v>
      </c>
      <c r="GX17" s="9">
        <v>1.3819999999999999</v>
      </c>
      <c r="GY17" s="9">
        <v>0.32</v>
      </c>
      <c r="GZ17" s="9">
        <v>1.0620000000000001</v>
      </c>
      <c r="HA17" s="9">
        <v>74.006</v>
      </c>
      <c r="HB17" s="9">
        <v>43.012</v>
      </c>
      <c r="HC17" s="9">
        <v>30.992999999999999</v>
      </c>
      <c r="HD17" s="9">
        <v>73.106999999999999</v>
      </c>
      <c r="HE17" s="9">
        <v>42.692999999999998</v>
      </c>
      <c r="HF17" s="9">
        <v>30.414999999999999</v>
      </c>
      <c r="HG17" s="9">
        <v>23.413</v>
      </c>
      <c r="HH17" s="9">
        <v>17.126999999999999</v>
      </c>
      <c r="HI17" s="9">
        <v>6.2859999999999996</v>
      </c>
      <c r="HJ17" s="9">
        <v>17.736999999999998</v>
      </c>
      <c r="HK17" s="9">
        <v>9.8309999999999995</v>
      </c>
      <c r="HL17" s="9">
        <v>7.9059999999999997</v>
      </c>
      <c r="HM17" s="9">
        <v>10.792999999999999</v>
      </c>
      <c r="HN17" s="9">
        <v>3.8050000000000002</v>
      </c>
      <c r="HO17" s="9">
        <v>6.9880000000000004</v>
      </c>
      <c r="HP17" s="9">
        <v>11.303000000000001</v>
      </c>
      <c r="HQ17" s="9">
        <v>5.9189999999999996</v>
      </c>
      <c r="HR17" s="9">
        <v>5.3840000000000003</v>
      </c>
      <c r="HS17" s="9">
        <v>10.76</v>
      </c>
      <c r="HT17" s="9">
        <v>6.3310000000000004</v>
      </c>
      <c r="HU17" s="9">
        <v>4.4290000000000003</v>
      </c>
      <c r="HV17" s="9">
        <v>9.8610000000000007</v>
      </c>
      <c r="HW17" s="9">
        <v>6.0110000000000001</v>
      </c>
      <c r="HX17" s="9">
        <v>3.851</v>
      </c>
      <c r="HY17" s="9">
        <v>0.89800000000000002</v>
      </c>
      <c r="HZ17" s="9">
        <v>0.32</v>
      </c>
      <c r="IA17" s="9">
        <v>0.57799999999999996</v>
      </c>
      <c r="IB17" s="9">
        <v>15.666</v>
      </c>
      <c r="IC17" s="9">
        <v>8.5090000000000003</v>
      </c>
      <c r="ID17" s="9">
        <v>7.157</v>
      </c>
      <c r="IE17" s="9">
        <v>15.346</v>
      </c>
      <c r="IF17" s="9">
        <v>8.1890000000000001</v>
      </c>
      <c r="IG17" s="9">
        <v>7.157</v>
      </c>
      <c r="IH17" s="9">
        <v>5.8090000000000002</v>
      </c>
      <c r="II17" s="9">
        <v>3.6539999999999999</v>
      </c>
      <c r="IJ17" s="9">
        <v>2.1549999999999998</v>
      </c>
      <c r="IK17" s="9">
        <v>4.6859999999999999</v>
      </c>
      <c r="IL17" s="9">
        <v>1.8260000000000001</v>
      </c>
      <c r="IM17" s="9">
        <v>2.86</v>
      </c>
      <c r="IN17" s="9">
        <v>1.865</v>
      </c>
      <c r="IO17" s="9">
        <v>0.85199999999999998</v>
      </c>
      <c r="IP17" s="9">
        <v>1.014</v>
      </c>
      <c r="IQ17" s="9">
        <v>2.278</v>
      </c>
    </row>
    <row r="18" spans="1:251">
      <c r="A18" s="10">
        <v>44593</v>
      </c>
      <c r="B18" s="9">
        <v>2.004</v>
      </c>
      <c r="C18" s="9">
        <v>0.94599999999999995</v>
      </c>
      <c r="D18" s="9">
        <v>1.0580000000000001</v>
      </c>
      <c r="E18" s="9">
        <v>0.97299999999999998</v>
      </c>
      <c r="F18" s="9">
        <v>0.57399999999999995</v>
      </c>
      <c r="G18" s="9">
        <v>0.39900000000000002</v>
      </c>
      <c r="H18" s="9">
        <v>0.6</v>
      </c>
      <c r="I18" s="9">
        <v>0.255</v>
      </c>
      <c r="J18" s="9">
        <v>0.34499999999999997</v>
      </c>
      <c r="K18" s="9">
        <v>1.304</v>
      </c>
      <c r="L18" s="9">
        <v>0.91800000000000004</v>
      </c>
      <c r="M18" s="9">
        <v>0.38600000000000001</v>
      </c>
      <c r="N18" s="9">
        <v>1.1259999999999999</v>
      </c>
      <c r="O18" s="9">
        <v>0.91800000000000004</v>
      </c>
      <c r="P18" s="9">
        <v>0.20799999999999999</v>
      </c>
      <c r="Q18" s="9">
        <v>0.17799999999999999</v>
      </c>
      <c r="R18" s="9">
        <v>0</v>
      </c>
      <c r="S18" s="9">
        <v>0.17799999999999999</v>
      </c>
      <c r="T18" s="9">
        <v>1.111</v>
      </c>
      <c r="U18" s="9">
        <v>0.497</v>
      </c>
      <c r="V18" s="9">
        <v>0.61399999999999999</v>
      </c>
      <c r="W18" s="9">
        <v>1.111</v>
      </c>
      <c r="X18" s="9">
        <v>0.497</v>
      </c>
      <c r="Y18" s="9">
        <v>0.61399999999999999</v>
      </c>
      <c r="Z18" s="9">
        <v>0</v>
      </c>
      <c r="AA18" s="9">
        <v>0</v>
      </c>
      <c r="AB18" s="9">
        <v>0</v>
      </c>
      <c r="AC18" s="9">
        <v>0</v>
      </c>
      <c r="AD18" s="9">
        <v>0</v>
      </c>
      <c r="AE18" s="9">
        <v>0</v>
      </c>
      <c r="AF18" s="9">
        <v>0.46400000000000002</v>
      </c>
      <c r="AG18" s="9">
        <v>0.191</v>
      </c>
      <c r="AH18" s="9">
        <v>0.27300000000000002</v>
      </c>
      <c r="AI18" s="9">
        <v>0.64700000000000002</v>
      </c>
      <c r="AJ18" s="9">
        <v>0.30599999999999999</v>
      </c>
      <c r="AK18" s="9">
        <v>0.34100000000000003</v>
      </c>
      <c r="AL18" s="9">
        <v>0</v>
      </c>
      <c r="AM18" s="9">
        <v>0</v>
      </c>
      <c r="AN18" s="9">
        <v>0</v>
      </c>
      <c r="AO18" s="9">
        <v>0</v>
      </c>
      <c r="AP18" s="9">
        <v>0</v>
      </c>
      <c r="AQ18" s="9">
        <v>0</v>
      </c>
      <c r="AR18" s="9">
        <v>0</v>
      </c>
      <c r="AS18" s="9">
        <v>0</v>
      </c>
      <c r="AT18" s="9">
        <v>0</v>
      </c>
      <c r="AU18" s="9">
        <v>1.9610000000000001</v>
      </c>
      <c r="AV18" s="9">
        <v>1.7130000000000001</v>
      </c>
      <c r="AW18" s="9">
        <v>0.248</v>
      </c>
      <c r="AX18" s="9">
        <v>1.9610000000000001</v>
      </c>
      <c r="AY18" s="9">
        <v>1.7130000000000001</v>
      </c>
      <c r="AZ18" s="9">
        <v>0.248</v>
      </c>
      <c r="BA18" s="9">
        <v>0.60099999999999998</v>
      </c>
      <c r="BB18" s="9">
        <v>0.60099999999999998</v>
      </c>
      <c r="BC18" s="9">
        <v>0</v>
      </c>
      <c r="BD18" s="9">
        <v>0.79600000000000004</v>
      </c>
      <c r="BE18" s="9">
        <v>0.54800000000000004</v>
      </c>
      <c r="BF18" s="9">
        <v>0.248</v>
      </c>
      <c r="BG18" s="9">
        <v>0.312</v>
      </c>
      <c r="BH18" s="9">
        <v>0.312</v>
      </c>
      <c r="BI18" s="9">
        <v>0</v>
      </c>
      <c r="BJ18" s="9">
        <v>0.252</v>
      </c>
      <c r="BK18" s="9">
        <v>0.252</v>
      </c>
      <c r="BL18" s="9">
        <v>0</v>
      </c>
      <c r="BM18" s="9">
        <v>0</v>
      </c>
      <c r="BN18" s="9">
        <v>0</v>
      </c>
      <c r="BO18" s="9">
        <v>0</v>
      </c>
      <c r="BP18" s="9">
        <v>0</v>
      </c>
      <c r="BQ18" s="9">
        <v>0</v>
      </c>
      <c r="BR18" s="9">
        <v>0</v>
      </c>
      <c r="BS18" s="9">
        <v>0</v>
      </c>
      <c r="BT18" s="9">
        <v>0</v>
      </c>
      <c r="BU18" s="9">
        <v>0</v>
      </c>
      <c r="BV18" s="9">
        <v>0.55300000000000005</v>
      </c>
      <c r="BW18" s="9">
        <v>0</v>
      </c>
      <c r="BX18" s="9">
        <v>0.55300000000000005</v>
      </c>
      <c r="BY18" s="9">
        <v>0.55300000000000005</v>
      </c>
      <c r="BZ18" s="9">
        <v>0</v>
      </c>
      <c r="CA18" s="9">
        <v>0.55300000000000005</v>
      </c>
      <c r="CB18" s="9">
        <v>0</v>
      </c>
      <c r="CC18" s="9">
        <v>0</v>
      </c>
      <c r="CD18" s="9">
        <v>0</v>
      </c>
      <c r="CE18" s="9">
        <v>0.29199999999999998</v>
      </c>
      <c r="CF18" s="9">
        <v>0</v>
      </c>
      <c r="CG18" s="9">
        <v>0.29199999999999998</v>
      </c>
      <c r="CH18" s="9">
        <v>0.26100000000000001</v>
      </c>
      <c r="CI18" s="9">
        <v>0</v>
      </c>
      <c r="CJ18" s="9">
        <v>0.26100000000000001</v>
      </c>
      <c r="CK18" s="9">
        <v>0</v>
      </c>
      <c r="CL18" s="9">
        <v>0</v>
      </c>
      <c r="CM18" s="9">
        <v>0</v>
      </c>
      <c r="CN18" s="9">
        <v>0</v>
      </c>
      <c r="CO18" s="9">
        <v>0</v>
      </c>
      <c r="CP18" s="9">
        <v>0</v>
      </c>
      <c r="CQ18" s="9">
        <v>0</v>
      </c>
      <c r="CR18" s="9">
        <v>0</v>
      </c>
      <c r="CS18" s="9">
        <v>0</v>
      </c>
      <c r="CT18" s="9">
        <v>0</v>
      </c>
      <c r="CU18" s="9">
        <v>0</v>
      </c>
      <c r="CV18" s="9">
        <v>0</v>
      </c>
      <c r="CW18" s="9">
        <v>0.42399999999999999</v>
      </c>
      <c r="CX18" s="9">
        <v>0.42399999999999999</v>
      </c>
      <c r="CY18" s="9">
        <v>0</v>
      </c>
      <c r="CZ18" s="9">
        <v>0.42399999999999999</v>
      </c>
      <c r="DA18" s="9">
        <v>0.42399999999999999</v>
      </c>
      <c r="DB18" s="9">
        <v>0</v>
      </c>
      <c r="DC18" s="9">
        <v>0.42399999999999999</v>
      </c>
      <c r="DD18" s="9">
        <v>0.42399999999999999</v>
      </c>
      <c r="DE18" s="9">
        <v>0</v>
      </c>
      <c r="DF18" s="9">
        <v>0</v>
      </c>
      <c r="DG18" s="9">
        <v>0</v>
      </c>
      <c r="DH18" s="9">
        <v>0</v>
      </c>
      <c r="DI18" s="9">
        <v>0</v>
      </c>
      <c r="DJ18" s="9">
        <v>0</v>
      </c>
      <c r="DK18" s="9">
        <v>0</v>
      </c>
      <c r="DL18" s="9">
        <v>0</v>
      </c>
      <c r="DM18" s="9">
        <v>0</v>
      </c>
      <c r="DN18" s="9">
        <v>0</v>
      </c>
      <c r="DO18" s="9">
        <v>0</v>
      </c>
      <c r="DP18" s="9">
        <v>0</v>
      </c>
      <c r="DQ18" s="9">
        <v>0</v>
      </c>
      <c r="DR18" s="9">
        <v>0</v>
      </c>
      <c r="DS18" s="9">
        <v>0</v>
      </c>
      <c r="DT18" s="9">
        <v>0</v>
      </c>
      <c r="DU18" s="9">
        <v>0</v>
      </c>
      <c r="DV18" s="9">
        <v>0</v>
      </c>
      <c r="DW18" s="9">
        <v>0</v>
      </c>
      <c r="DX18" s="9">
        <v>5.9009999999999998</v>
      </c>
      <c r="DY18" s="9">
        <v>3.0939999999999999</v>
      </c>
      <c r="DZ18" s="9">
        <v>2.8069999999999999</v>
      </c>
      <c r="EA18" s="9">
        <v>5.9009999999999998</v>
      </c>
      <c r="EB18" s="9">
        <v>3.0939999999999999</v>
      </c>
      <c r="EC18" s="9">
        <v>2.8069999999999999</v>
      </c>
      <c r="ED18" s="9">
        <v>1.9350000000000001</v>
      </c>
      <c r="EE18" s="9">
        <v>1.0660000000000001</v>
      </c>
      <c r="EF18" s="9">
        <v>0.86899999999999999</v>
      </c>
      <c r="EG18" s="9">
        <v>1.665</v>
      </c>
      <c r="EH18" s="9">
        <v>0.56599999999999995</v>
      </c>
      <c r="EI18" s="9">
        <v>1.099</v>
      </c>
      <c r="EJ18" s="9">
        <v>0.51500000000000001</v>
      </c>
      <c r="EK18" s="9">
        <v>0</v>
      </c>
      <c r="EL18" s="9">
        <v>0.51500000000000001</v>
      </c>
      <c r="EM18" s="9">
        <v>1.472</v>
      </c>
      <c r="EN18" s="9">
        <v>1.149</v>
      </c>
      <c r="EO18" s="9">
        <v>0.32400000000000001</v>
      </c>
      <c r="EP18" s="9">
        <v>0.313</v>
      </c>
      <c r="EQ18" s="9">
        <v>0.313</v>
      </c>
      <c r="ER18" s="9">
        <v>0</v>
      </c>
      <c r="ES18" s="9">
        <v>0.313</v>
      </c>
      <c r="ET18" s="9">
        <v>0.313</v>
      </c>
      <c r="EU18" s="9">
        <v>0</v>
      </c>
      <c r="EV18" s="9">
        <v>0</v>
      </c>
      <c r="EW18" s="9">
        <v>0</v>
      </c>
      <c r="EX18" s="9">
        <v>0</v>
      </c>
      <c r="EY18" s="9">
        <v>5.8360000000000003</v>
      </c>
      <c r="EZ18" s="9">
        <v>3.0619999999999998</v>
      </c>
      <c r="FA18" s="9">
        <v>2.774</v>
      </c>
      <c r="FB18" s="9">
        <v>5.5880000000000001</v>
      </c>
      <c r="FC18" s="9">
        <v>3.0619999999999998</v>
      </c>
      <c r="FD18" s="9">
        <v>2.5259999999999998</v>
      </c>
      <c r="FE18" s="9">
        <v>2.726</v>
      </c>
      <c r="FF18" s="9">
        <v>1.1319999999999999</v>
      </c>
      <c r="FG18" s="9">
        <v>1.5940000000000001</v>
      </c>
      <c r="FH18" s="9">
        <v>1.2410000000000001</v>
      </c>
      <c r="FI18" s="9">
        <v>0.82799999999999996</v>
      </c>
      <c r="FJ18" s="9">
        <v>0.41299999999999998</v>
      </c>
      <c r="FK18" s="9">
        <v>0.96799999999999997</v>
      </c>
      <c r="FL18" s="9">
        <v>0.753</v>
      </c>
      <c r="FM18" s="9">
        <v>0.215</v>
      </c>
      <c r="FN18" s="9">
        <v>0.30399999999999999</v>
      </c>
      <c r="FO18" s="9">
        <v>0</v>
      </c>
      <c r="FP18" s="9">
        <v>0.30399999999999999</v>
      </c>
      <c r="FQ18" s="9">
        <v>0.59699999999999998</v>
      </c>
      <c r="FR18" s="9">
        <v>0.34899999999999998</v>
      </c>
      <c r="FS18" s="9">
        <v>0.248</v>
      </c>
      <c r="FT18" s="9">
        <v>0.34899999999999998</v>
      </c>
      <c r="FU18" s="9">
        <v>0.34899999999999998</v>
      </c>
      <c r="FV18" s="9">
        <v>0</v>
      </c>
      <c r="FW18" s="9">
        <v>0.248</v>
      </c>
      <c r="FX18" s="9">
        <v>0</v>
      </c>
      <c r="FY18" s="9">
        <v>0.248</v>
      </c>
      <c r="FZ18" s="9">
        <v>55.895000000000003</v>
      </c>
      <c r="GA18" s="9">
        <v>28.332999999999998</v>
      </c>
      <c r="GB18" s="9">
        <v>27.562000000000001</v>
      </c>
      <c r="GC18" s="9">
        <v>54.887999999999998</v>
      </c>
      <c r="GD18" s="9">
        <v>27.326000000000001</v>
      </c>
      <c r="GE18" s="9">
        <v>27.562000000000001</v>
      </c>
      <c r="GF18" s="9">
        <v>20.998999999999999</v>
      </c>
      <c r="GG18" s="9">
        <v>11.272</v>
      </c>
      <c r="GH18" s="9">
        <v>9.7270000000000003</v>
      </c>
      <c r="GI18" s="9">
        <v>12.802</v>
      </c>
      <c r="GJ18" s="9">
        <v>6.3339999999999996</v>
      </c>
      <c r="GK18" s="9">
        <v>6.468</v>
      </c>
      <c r="GL18" s="9">
        <v>8.1780000000000008</v>
      </c>
      <c r="GM18" s="9">
        <v>4.3620000000000001</v>
      </c>
      <c r="GN18" s="9">
        <v>3.8149999999999999</v>
      </c>
      <c r="GO18" s="9">
        <v>6.6859999999999999</v>
      </c>
      <c r="GP18" s="9">
        <v>1.712</v>
      </c>
      <c r="GQ18" s="9">
        <v>4.9729999999999999</v>
      </c>
      <c r="GR18" s="9">
        <v>7.2290000000000001</v>
      </c>
      <c r="GS18" s="9">
        <v>4.6520000000000001</v>
      </c>
      <c r="GT18" s="9">
        <v>2.577</v>
      </c>
      <c r="GU18" s="9">
        <v>6.2229999999999999</v>
      </c>
      <c r="GV18" s="9">
        <v>3.6459999999999999</v>
      </c>
      <c r="GW18" s="9">
        <v>2.577</v>
      </c>
      <c r="GX18" s="9">
        <v>1.006</v>
      </c>
      <c r="GY18" s="9">
        <v>1.006</v>
      </c>
      <c r="GZ18" s="9">
        <v>0</v>
      </c>
      <c r="HA18" s="9">
        <v>46.805999999999997</v>
      </c>
      <c r="HB18" s="9">
        <v>23.515999999999998</v>
      </c>
      <c r="HC18" s="9">
        <v>23.29</v>
      </c>
      <c r="HD18" s="9">
        <v>46.441000000000003</v>
      </c>
      <c r="HE18" s="9">
        <v>23.151</v>
      </c>
      <c r="HF18" s="9">
        <v>23.29</v>
      </c>
      <c r="HG18" s="9">
        <v>17.812000000000001</v>
      </c>
      <c r="HH18" s="9">
        <v>9.7520000000000007</v>
      </c>
      <c r="HI18" s="9">
        <v>8.0609999999999999</v>
      </c>
      <c r="HJ18" s="9">
        <v>11.430999999999999</v>
      </c>
      <c r="HK18" s="9">
        <v>5.4020000000000001</v>
      </c>
      <c r="HL18" s="9">
        <v>6.0289999999999999</v>
      </c>
      <c r="HM18" s="9">
        <v>7.1870000000000003</v>
      </c>
      <c r="HN18" s="9">
        <v>3.7349999999999999</v>
      </c>
      <c r="HO18" s="9">
        <v>3.452</v>
      </c>
      <c r="HP18" s="9">
        <v>5.2469999999999999</v>
      </c>
      <c r="HQ18" s="9">
        <v>1.333</v>
      </c>
      <c r="HR18" s="9">
        <v>3.9140000000000001</v>
      </c>
      <c r="HS18" s="9">
        <v>5.1289999999999996</v>
      </c>
      <c r="HT18" s="9">
        <v>3.294</v>
      </c>
      <c r="HU18" s="9">
        <v>1.8340000000000001</v>
      </c>
      <c r="HV18" s="9">
        <v>4.7640000000000002</v>
      </c>
      <c r="HW18" s="9">
        <v>2.93</v>
      </c>
      <c r="HX18" s="9">
        <v>1.8340000000000001</v>
      </c>
      <c r="HY18" s="9">
        <v>0.36499999999999999</v>
      </c>
      <c r="HZ18" s="9">
        <v>0.36499999999999999</v>
      </c>
      <c r="IA18" s="9">
        <v>0</v>
      </c>
      <c r="IB18" s="9">
        <v>4.7240000000000002</v>
      </c>
      <c r="IC18" s="9">
        <v>1.65</v>
      </c>
      <c r="ID18" s="9">
        <v>3.0739999999999998</v>
      </c>
      <c r="IE18" s="9">
        <v>4.7240000000000002</v>
      </c>
      <c r="IF18" s="9">
        <v>1.65</v>
      </c>
      <c r="IG18" s="9">
        <v>3.0739999999999998</v>
      </c>
      <c r="IH18" s="9">
        <v>1.8720000000000001</v>
      </c>
      <c r="II18" s="9">
        <v>0.76700000000000002</v>
      </c>
      <c r="IJ18" s="9">
        <v>1.105</v>
      </c>
      <c r="IK18" s="9">
        <v>0.39500000000000002</v>
      </c>
      <c r="IL18" s="9">
        <v>0</v>
      </c>
      <c r="IM18" s="9">
        <v>0.39500000000000002</v>
      </c>
      <c r="IN18" s="9">
        <v>0.94699999999999995</v>
      </c>
      <c r="IO18" s="9">
        <v>0.57399999999999995</v>
      </c>
      <c r="IP18" s="9">
        <v>0.373</v>
      </c>
      <c r="IQ18" s="9">
        <v>0.86199999999999999</v>
      </c>
    </row>
    <row r="19" spans="1:251">
      <c r="A19" s="10">
        <v>44958</v>
      </c>
      <c r="B19" s="9">
        <v>0.40100000000000002</v>
      </c>
      <c r="C19" s="9">
        <v>0.40100000000000002</v>
      </c>
      <c r="D19" s="9">
        <v>0</v>
      </c>
      <c r="E19" s="9">
        <v>0.94599999999999995</v>
      </c>
      <c r="F19" s="9">
        <v>0.94599999999999995</v>
      </c>
      <c r="G19" s="9">
        <v>0</v>
      </c>
      <c r="H19" s="9">
        <v>0.90300000000000002</v>
      </c>
      <c r="I19" s="9">
        <v>0</v>
      </c>
      <c r="J19" s="9">
        <v>0.90300000000000002</v>
      </c>
      <c r="K19" s="9">
        <v>0</v>
      </c>
      <c r="L19" s="9">
        <v>0</v>
      </c>
      <c r="M19" s="9">
        <v>0</v>
      </c>
      <c r="N19" s="9">
        <v>0</v>
      </c>
      <c r="O19" s="9">
        <v>0</v>
      </c>
      <c r="P19" s="9">
        <v>0</v>
      </c>
      <c r="Q19" s="9">
        <v>0</v>
      </c>
      <c r="R19" s="9">
        <v>0</v>
      </c>
      <c r="S19" s="9">
        <v>0</v>
      </c>
      <c r="T19" s="9">
        <v>0.33500000000000002</v>
      </c>
      <c r="U19" s="9">
        <v>0.33500000000000002</v>
      </c>
      <c r="V19" s="9">
        <v>0</v>
      </c>
      <c r="W19" s="9">
        <v>0.33500000000000002</v>
      </c>
      <c r="X19" s="9">
        <v>0.33500000000000002</v>
      </c>
      <c r="Y19" s="9">
        <v>0</v>
      </c>
      <c r="Z19" s="9">
        <v>0</v>
      </c>
      <c r="AA19" s="9">
        <v>0</v>
      </c>
      <c r="AB19" s="9">
        <v>0</v>
      </c>
      <c r="AC19" s="9">
        <v>0</v>
      </c>
      <c r="AD19" s="9">
        <v>0</v>
      </c>
      <c r="AE19" s="9">
        <v>0</v>
      </c>
      <c r="AF19" s="9">
        <v>0</v>
      </c>
      <c r="AG19" s="9">
        <v>0</v>
      </c>
      <c r="AH19" s="9">
        <v>0</v>
      </c>
      <c r="AI19" s="9">
        <v>0.33500000000000002</v>
      </c>
      <c r="AJ19" s="9">
        <v>0.33500000000000002</v>
      </c>
      <c r="AK19" s="9">
        <v>0</v>
      </c>
      <c r="AL19" s="9">
        <v>0</v>
      </c>
      <c r="AM19" s="9">
        <v>0</v>
      </c>
      <c r="AN19" s="9">
        <v>0</v>
      </c>
      <c r="AO19" s="9">
        <v>0</v>
      </c>
      <c r="AP19" s="9">
        <v>0</v>
      </c>
      <c r="AQ19" s="9">
        <v>0</v>
      </c>
      <c r="AR19" s="9">
        <v>0</v>
      </c>
      <c r="AS19" s="9">
        <v>0</v>
      </c>
      <c r="AT19" s="9">
        <v>0</v>
      </c>
      <c r="AU19" s="9">
        <v>1.804</v>
      </c>
      <c r="AV19" s="9">
        <v>0.29299999999999998</v>
      </c>
      <c r="AW19" s="9">
        <v>1.5109999999999999</v>
      </c>
      <c r="AX19" s="9">
        <v>1.804</v>
      </c>
      <c r="AY19" s="9">
        <v>0.29299999999999998</v>
      </c>
      <c r="AZ19" s="9">
        <v>1.5109999999999999</v>
      </c>
      <c r="BA19" s="9">
        <v>0.59799999999999998</v>
      </c>
      <c r="BB19" s="9">
        <v>0</v>
      </c>
      <c r="BC19" s="9">
        <v>0.59799999999999998</v>
      </c>
      <c r="BD19" s="9">
        <v>0.36299999999999999</v>
      </c>
      <c r="BE19" s="9">
        <v>0</v>
      </c>
      <c r="BF19" s="9">
        <v>0.36299999999999999</v>
      </c>
      <c r="BG19" s="9">
        <v>0.84299999999999997</v>
      </c>
      <c r="BH19" s="9">
        <v>0.29299999999999998</v>
      </c>
      <c r="BI19" s="9">
        <v>0.55000000000000004</v>
      </c>
      <c r="BJ19" s="9">
        <v>0</v>
      </c>
      <c r="BK19" s="9">
        <v>0</v>
      </c>
      <c r="BL19" s="9">
        <v>0</v>
      </c>
      <c r="BM19" s="9">
        <v>0</v>
      </c>
      <c r="BN19" s="9">
        <v>0</v>
      </c>
      <c r="BO19" s="9">
        <v>0</v>
      </c>
      <c r="BP19" s="9">
        <v>0</v>
      </c>
      <c r="BQ19" s="9">
        <v>0</v>
      </c>
      <c r="BR19" s="9">
        <v>0</v>
      </c>
      <c r="BS19" s="9">
        <v>0</v>
      </c>
      <c r="BT19" s="9">
        <v>0</v>
      </c>
      <c r="BU19" s="9">
        <v>0</v>
      </c>
      <c r="BV19" s="9">
        <v>1.887</v>
      </c>
      <c r="BW19" s="9">
        <v>0.69499999999999995</v>
      </c>
      <c r="BX19" s="9">
        <v>1.1919999999999999</v>
      </c>
      <c r="BY19" s="9">
        <v>1.887</v>
      </c>
      <c r="BZ19" s="9">
        <v>0.69499999999999995</v>
      </c>
      <c r="CA19" s="9">
        <v>1.1919999999999999</v>
      </c>
      <c r="CB19" s="9">
        <v>0</v>
      </c>
      <c r="CC19" s="9">
        <v>0</v>
      </c>
      <c r="CD19" s="9">
        <v>0</v>
      </c>
      <c r="CE19" s="9">
        <v>1.04</v>
      </c>
      <c r="CF19" s="9">
        <v>0.33900000000000002</v>
      </c>
      <c r="CG19" s="9">
        <v>0.70099999999999996</v>
      </c>
      <c r="CH19" s="9">
        <v>0.22700000000000001</v>
      </c>
      <c r="CI19" s="9">
        <v>0</v>
      </c>
      <c r="CJ19" s="9">
        <v>0.22700000000000001</v>
      </c>
      <c r="CK19" s="9">
        <v>0.35699999999999998</v>
      </c>
      <c r="CL19" s="9">
        <v>0.35699999999999998</v>
      </c>
      <c r="CM19" s="9">
        <v>0</v>
      </c>
      <c r="CN19" s="9">
        <v>0.26400000000000001</v>
      </c>
      <c r="CO19" s="9">
        <v>0</v>
      </c>
      <c r="CP19" s="9">
        <v>0.26400000000000001</v>
      </c>
      <c r="CQ19" s="9">
        <v>0.26400000000000001</v>
      </c>
      <c r="CR19" s="9">
        <v>0</v>
      </c>
      <c r="CS19" s="9">
        <v>0.26400000000000001</v>
      </c>
      <c r="CT19" s="9">
        <v>0</v>
      </c>
      <c r="CU19" s="9">
        <v>0</v>
      </c>
      <c r="CV19" s="9">
        <v>0</v>
      </c>
      <c r="CW19" s="9">
        <v>0</v>
      </c>
      <c r="CX19" s="9">
        <v>0</v>
      </c>
      <c r="CY19" s="9">
        <v>0</v>
      </c>
      <c r="CZ19" s="9">
        <v>0</v>
      </c>
      <c r="DA19" s="9">
        <v>0</v>
      </c>
      <c r="DB19" s="9">
        <v>0</v>
      </c>
      <c r="DC19" s="9">
        <v>0</v>
      </c>
      <c r="DD19" s="9">
        <v>0</v>
      </c>
      <c r="DE19" s="9">
        <v>0</v>
      </c>
      <c r="DF19" s="9">
        <v>0</v>
      </c>
      <c r="DG19" s="9">
        <v>0</v>
      </c>
      <c r="DH19" s="9">
        <v>0</v>
      </c>
      <c r="DI19" s="9">
        <v>0</v>
      </c>
      <c r="DJ19" s="9">
        <v>0</v>
      </c>
      <c r="DK19" s="9">
        <v>0</v>
      </c>
      <c r="DL19" s="9">
        <v>0</v>
      </c>
      <c r="DM19" s="9">
        <v>0</v>
      </c>
      <c r="DN19" s="9">
        <v>0</v>
      </c>
      <c r="DO19" s="9">
        <v>0</v>
      </c>
      <c r="DP19" s="9">
        <v>0</v>
      </c>
      <c r="DQ19" s="9">
        <v>0</v>
      </c>
      <c r="DR19" s="9">
        <v>0</v>
      </c>
      <c r="DS19" s="9">
        <v>0</v>
      </c>
      <c r="DT19" s="9">
        <v>0</v>
      </c>
      <c r="DU19" s="9">
        <v>0</v>
      </c>
      <c r="DV19" s="9">
        <v>0</v>
      </c>
      <c r="DW19" s="9">
        <v>0</v>
      </c>
      <c r="DX19" s="9">
        <v>5.7839999999999998</v>
      </c>
      <c r="DY19" s="9">
        <v>3.3490000000000002</v>
      </c>
      <c r="DZ19" s="9">
        <v>2.4359999999999999</v>
      </c>
      <c r="EA19" s="9">
        <v>5.2309999999999999</v>
      </c>
      <c r="EB19" s="9">
        <v>2.7949999999999999</v>
      </c>
      <c r="EC19" s="9">
        <v>2.4359999999999999</v>
      </c>
      <c r="ED19" s="9">
        <v>1.2430000000000001</v>
      </c>
      <c r="EE19" s="9">
        <v>0.39200000000000002</v>
      </c>
      <c r="EF19" s="9">
        <v>0.85099999999999998</v>
      </c>
      <c r="EG19" s="9">
        <v>1.6220000000000001</v>
      </c>
      <c r="EH19" s="9">
        <v>0.97299999999999998</v>
      </c>
      <c r="EI19" s="9">
        <v>0.64900000000000002</v>
      </c>
      <c r="EJ19" s="9">
        <v>0.64</v>
      </c>
      <c r="EK19" s="9">
        <v>0.33700000000000002</v>
      </c>
      <c r="EL19" s="9">
        <v>0.30299999999999999</v>
      </c>
      <c r="EM19" s="9">
        <v>0.89800000000000002</v>
      </c>
      <c r="EN19" s="9">
        <v>0.89800000000000002</v>
      </c>
      <c r="EO19" s="9">
        <v>0</v>
      </c>
      <c r="EP19" s="9">
        <v>1.381</v>
      </c>
      <c r="EQ19" s="9">
        <v>0.749</v>
      </c>
      <c r="ER19" s="9">
        <v>0.63200000000000001</v>
      </c>
      <c r="ES19" s="9">
        <v>0.82699999999999996</v>
      </c>
      <c r="ET19" s="9">
        <v>0.19500000000000001</v>
      </c>
      <c r="EU19" s="9">
        <v>0.63200000000000001</v>
      </c>
      <c r="EV19" s="9">
        <v>0.55400000000000005</v>
      </c>
      <c r="EW19" s="9">
        <v>0.55400000000000005</v>
      </c>
      <c r="EX19" s="9">
        <v>0</v>
      </c>
      <c r="EY19" s="9">
        <v>9.5489999999999995</v>
      </c>
      <c r="EZ19" s="9">
        <v>5.4640000000000004</v>
      </c>
      <c r="FA19" s="9">
        <v>4.085</v>
      </c>
      <c r="FB19" s="9">
        <v>9.4320000000000004</v>
      </c>
      <c r="FC19" s="9">
        <v>5.3470000000000004</v>
      </c>
      <c r="FD19" s="9">
        <v>4.085</v>
      </c>
      <c r="FE19" s="9">
        <v>3.9809999999999999</v>
      </c>
      <c r="FF19" s="9">
        <v>2.165</v>
      </c>
      <c r="FG19" s="9">
        <v>1.8160000000000001</v>
      </c>
      <c r="FH19" s="9">
        <v>1.3939999999999999</v>
      </c>
      <c r="FI19" s="9">
        <v>1.3939999999999999</v>
      </c>
      <c r="FJ19" s="9">
        <v>0</v>
      </c>
      <c r="FK19" s="9">
        <v>1.734</v>
      </c>
      <c r="FL19" s="9">
        <v>0.26500000000000001</v>
      </c>
      <c r="FM19" s="9">
        <v>1.4690000000000001</v>
      </c>
      <c r="FN19" s="9">
        <v>1.373</v>
      </c>
      <c r="FO19" s="9">
        <v>1.1080000000000001</v>
      </c>
      <c r="FP19" s="9">
        <v>0.26500000000000001</v>
      </c>
      <c r="FQ19" s="9">
        <v>1.0669999999999999</v>
      </c>
      <c r="FR19" s="9">
        <v>0.53200000000000003</v>
      </c>
      <c r="FS19" s="9">
        <v>0.53500000000000003</v>
      </c>
      <c r="FT19" s="9">
        <v>0.95</v>
      </c>
      <c r="FU19" s="9">
        <v>0.41499999999999998</v>
      </c>
      <c r="FV19" s="9">
        <v>0.53500000000000003</v>
      </c>
      <c r="FW19" s="9">
        <v>0.11700000000000001</v>
      </c>
      <c r="FX19" s="9">
        <v>0.11700000000000001</v>
      </c>
      <c r="FY19" s="9">
        <v>0</v>
      </c>
      <c r="FZ19" s="9">
        <v>55.893999999999998</v>
      </c>
      <c r="GA19" s="9">
        <v>31.295000000000002</v>
      </c>
      <c r="GB19" s="9">
        <v>24.599</v>
      </c>
      <c r="GC19" s="9">
        <v>54.920999999999999</v>
      </c>
      <c r="GD19" s="9">
        <v>30.867999999999999</v>
      </c>
      <c r="GE19" s="9">
        <v>24.053000000000001</v>
      </c>
      <c r="GF19" s="9">
        <v>21.169</v>
      </c>
      <c r="GG19" s="9">
        <v>14.173999999999999</v>
      </c>
      <c r="GH19" s="9">
        <v>6.9950000000000001</v>
      </c>
      <c r="GI19" s="9">
        <v>8.7319999999999993</v>
      </c>
      <c r="GJ19" s="9">
        <v>3.6539999999999999</v>
      </c>
      <c r="GK19" s="9">
        <v>5.0780000000000003</v>
      </c>
      <c r="GL19" s="9">
        <v>8.5139999999999993</v>
      </c>
      <c r="GM19" s="9">
        <v>3.5449999999999999</v>
      </c>
      <c r="GN19" s="9">
        <v>4.97</v>
      </c>
      <c r="GO19" s="9">
        <v>9.2469999999999999</v>
      </c>
      <c r="GP19" s="9">
        <v>5.5880000000000001</v>
      </c>
      <c r="GQ19" s="9">
        <v>3.66</v>
      </c>
      <c r="GR19" s="9">
        <v>8.2319999999999993</v>
      </c>
      <c r="GS19" s="9">
        <v>4.335</v>
      </c>
      <c r="GT19" s="9">
        <v>3.8959999999999999</v>
      </c>
      <c r="GU19" s="9">
        <v>7.258</v>
      </c>
      <c r="GV19" s="9">
        <v>3.9079999999999999</v>
      </c>
      <c r="GW19" s="9">
        <v>3.35</v>
      </c>
      <c r="GX19" s="9">
        <v>0.97399999999999998</v>
      </c>
      <c r="GY19" s="9">
        <v>0.42699999999999999</v>
      </c>
      <c r="GZ19" s="9">
        <v>0.54600000000000004</v>
      </c>
      <c r="HA19" s="9">
        <v>46.189</v>
      </c>
      <c r="HB19" s="9">
        <v>25.629000000000001</v>
      </c>
      <c r="HC19" s="9">
        <v>20.56</v>
      </c>
      <c r="HD19" s="9">
        <v>45.215000000000003</v>
      </c>
      <c r="HE19" s="9">
        <v>25.202000000000002</v>
      </c>
      <c r="HF19" s="9">
        <v>20.013000000000002</v>
      </c>
      <c r="HG19" s="9">
        <v>18.149999999999999</v>
      </c>
      <c r="HH19" s="9">
        <v>13.221</v>
      </c>
      <c r="HI19" s="9">
        <v>4.9279999999999999</v>
      </c>
      <c r="HJ19" s="9">
        <v>7.1180000000000003</v>
      </c>
      <c r="HK19" s="9">
        <v>2.363</v>
      </c>
      <c r="HL19" s="9">
        <v>4.7560000000000002</v>
      </c>
      <c r="HM19" s="9">
        <v>7.149</v>
      </c>
      <c r="HN19" s="9">
        <v>3.1909999999999998</v>
      </c>
      <c r="HO19" s="9">
        <v>3.9580000000000002</v>
      </c>
      <c r="HP19" s="9">
        <v>6.4409999999999998</v>
      </c>
      <c r="HQ19" s="9">
        <v>3.085</v>
      </c>
      <c r="HR19" s="9">
        <v>3.3559999999999999</v>
      </c>
      <c r="HS19" s="9">
        <v>7.3310000000000004</v>
      </c>
      <c r="HT19" s="9">
        <v>3.7690000000000001</v>
      </c>
      <c r="HU19" s="9">
        <v>3.5619999999999998</v>
      </c>
      <c r="HV19" s="9">
        <v>6.3579999999999997</v>
      </c>
      <c r="HW19" s="9">
        <v>3.3420000000000001</v>
      </c>
      <c r="HX19" s="9">
        <v>3.016</v>
      </c>
      <c r="HY19" s="9">
        <v>0.97399999999999998</v>
      </c>
      <c r="HZ19" s="9">
        <v>0.42699999999999999</v>
      </c>
      <c r="IA19" s="9">
        <v>0.54600000000000004</v>
      </c>
      <c r="IB19" s="9">
        <v>4.6509999999999998</v>
      </c>
      <c r="IC19" s="9">
        <v>2.238</v>
      </c>
      <c r="ID19" s="9">
        <v>2.4119999999999999</v>
      </c>
      <c r="IE19" s="9">
        <v>4.6509999999999998</v>
      </c>
      <c r="IF19" s="9">
        <v>2.238</v>
      </c>
      <c r="IG19" s="9">
        <v>2.4119999999999999</v>
      </c>
      <c r="IH19" s="9">
        <v>1.613</v>
      </c>
      <c r="II19" s="9">
        <v>0.96899999999999997</v>
      </c>
      <c r="IJ19" s="9">
        <v>0.64400000000000002</v>
      </c>
      <c r="IK19" s="9">
        <v>1.335</v>
      </c>
      <c r="IL19" s="9">
        <v>0.46200000000000002</v>
      </c>
      <c r="IM19" s="9">
        <v>0.873</v>
      </c>
      <c r="IN19" s="9">
        <v>0.35099999999999998</v>
      </c>
      <c r="IO19" s="9">
        <v>0.35099999999999998</v>
      </c>
      <c r="IP19" s="9">
        <v>0</v>
      </c>
      <c r="IQ19" s="9">
        <v>1.0509999999999999</v>
      </c>
    </row>
    <row r="20" spans="1:251">
      <c r="A20" s="10">
        <v>45323</v>
      </c>
      <c r="B20" s="9">
        <v>2.1179999999999999</v>
      </c>
      <c r="C20" s="9">
        <v>0.70099999999999996</v>
      </c>
      <c r="D20" s="9">
        <v>1.417</v>
      </c>
      <c r="E20" s="9">
        <v>0.754</v>
      </c>
      <c r="F20" s="9">
        <v>0</v>
      </c>
      <c r="G20" s="9">
        <v>0.754</v>
      </c>
      <c r="H20" s="9">
        <v>0.89500000000000002</v>
      </c>
      <c r="I20" s="9">
        <v>0.65500000000000003</v>
      </c>
      <c r="J20" s="9">
        <v>0.24</v>
      </c>
      <c r="K20" s="9">
        <v>0.56799999999999995</v>
      </c>
      <c r="L20" s="9">
        <v>0.35399999999999998</v>
      </c>
      <c r="M20" s="9">
        <v>0.214</v>
      </c>
      <c r="N20" s="9">
        <v>0.56799999999999995</v>
      </c>
      <c r="O20" s="9">
        <v>0.35399999999999998</v>
      </c>
      <c r="P20" s="9">
        <v>0.214</v>
      </c>
      <c r="Q20" s="9">
        <v>0</v>
      </c>
      <c r="R20" s="9">
        <v>0</v>
      </c>
      <c r="S20" s="9">
        <v>0</v>
      </c>
      <c r="T20" s="9">
        <v>0.32100000000000001</v>
      </c>
      <c r="U20" s="9">
        <v>0.32100000000000001</v>
      </c>
      <c r="V20" s="9">
        <v>0</v>
      </c>
      <c r="W20" s="9">
        <v>0.32100000000000001</v>
      </c>
      <c r="X20" s="9">
        <v>0.32100000000000001</v>
      </c>
      <c r="Y20" s="9">
        <v>0</v>
      </c>
      <c r="Z20" s="9">
        <v>0</v>
      </c>
      <c r="AA20" s="9">
        <v>0</v>
      </c>
      <c r="AB20" s="9">
        <v>0</v>
      </c>
      <c r="AC20" s="9">
        <v>0</v>
      </c>
      <c r="AD20" s="9">
        <v>0</v>
      </c>
      <c r="AE20" s="9">
        <v>0</v>
      </c>
      <c r="AF20" s="9">
        <v>0</v>
      </c>
      <c r="AG20" s="9">
        <v>0</v>
      </c>
      <c r="AH20" s="9">
        <v>0</v>
      </c>
      <c r="AI20" s="9">
        <v>0.32100000000000001</v>
      </c>
      <c r="AJ20" s="9">
        <v>0.32100000000000001</v>
      </c>
      <c r="AK20" s="9">
        <v>0</v>
      </c>
      <c r="AL20" s="9">
        <v>0</v>
      </c>
      <c r="AM20" s="9">
        <v>0</v>
      </c>
      <c r="AN20" s="9">
        <v>0</v>
      </c>
      <c r="AO20" s="9">
        <v>0</v>
      </c>
      <c r="AP20" s="9">
        <v>0</v>
      </c>
      <c r="AQ20" s="9">
        <v>0</v>
      </c>
      <c r="AR20" s="9">
        <v>0</v>
      </c>
      <c r="AS20" s="9">
        <v>0</v>
      </c>
      <c r="AT20" s="9">
        <v>0</v>
      </c>
      <c r="AU20" s="9">
        <v>1.6819999999999999</v>
      </c>
      <c r="AV20" s="9">
        <v>0.73899999999999999</v>
      </c>
      <c r="AW20" s="9">
        <v>0.94199999999999995</v>
      </c>
      <c r="AX20" s="9">
        <v>1.6819999999999999</v>
      </c>
      <c r="AY20" s="9">
        <v>0.73899999999999999</v>
      </c>
      <c r="AZ20" s="9">
        <v>0.94199999999999995</v>
      </c>
      <c r="BA20" s="9">
        <v>0.82</v>
      </c>
      <c r="BB20" s="9">
        <v>0.38800000000000001</v>
      </c>
      <c r="BC20" s="9">
        <v>0.432</v>
      </c>
      <c r="BD20" s="9">
        <v>0</v>
      </c>
      <c r="BE20" s="9">
        <v>0</v>
      </c>
      <c r="BF20" s="9">
        <v>0</v>
      </c>
      <c r="BG20" s="9">
        <v>0.35199999999999998</v>
      </c>
      <c r="BH20" s="9">
        <v>0.35199999999999998</v>
      </c>
      <c r="BI20" s="9">
        <v>0</v>
      </c>
      <c r="BJ20" s="9">
        <v>0.51</v>
      </c>
      <c r="BK20" s="9">
        <v>0</v>
      </c>
      <c r="BL20" s="9">
        <v>0.51</v>
      </c>
      <c r="BM20" s="9">
        <v>0</v>
      </c>
      <c r="BN20" s="9">
        <v>0</v>
      </c>
      <c r="BO20" s="9">
        <v>0</v>
      </c>
      <c r="BP20" s="9">
        <v>0</v>
      </c>
      <c r="BQ20" s="9">
        <v>0</v>
      </c>
      <c r="BR20" s="9">
        <v>0</v>
      </c>
      <c r="BS20" s="9">
        <v>0</v>
      </c>
      <c r="BT20" s="9">
        <v>0</v>
      </c>
      <c r="BU20" s="9">
        <v>0</v>
      </c>
      <c r="BV20" s="9">
        <v>0.49099999999999999</v>
      </c>
      <c r="BW20" s="9">
        <v>0</v>
      </c>
      <c r="BX20" s="9">
        <v>0.49099999999999999</v>
      </c>
      <c r="BY20" s="9">
        <v>0.49099999999999999</v>
      </c>
      <c r="BZ20" s="9">
        <v>0</v>
      </c>
      <c r="CA20" s="9">
        <v>0.49099999999999999</v>
      </c>
      <c r="CB20" s="9">
        <v>0</v>
      </c>
      <c r="CC20" s="9">
        <v>0</v>
      </c>
      <c r="CD20" s="9">
        <v>0</v>
      </c>
      <c r="CE20" s="9">
        <v>0.25900000000000001</v>
      </c>
      <c r="CF20" s="9">
        <v>0</v>
      </c>
      <c r="CG20" s="9">
        <v>0.25900000000000001</v>
      </c>
      <c r="CH20" s="9">
        <v>0.23200000000000001</v>
      </c>
      <c r="CI20" s="9">
        <v>0</v>
      </c>
      <c r="CJ20" s="9">
        <v>0.23200000000000001</v>
      </c>
      <c r="CK20" s="9">
        <v>0</v>
      </c>
      <c r="CL20" s="9">
        <v>0</v>
      </c>
      <c r="CM20" s="9">
        <v>0</v>
      </c>
      <c r="CN20" s="9">
        <v>0</v>
      </c>
      <c r="CO20" s="9">
        <v>0</v>
      </c>
      <c r="CP20" s="9">
        <v>0</v>
      </c>
      <c r="CQ20" s="9">
        <v>0</v>
      </c>
      <c r="CR20" s="9">
        <v>0</v>
      </c>
      <c r="CS20" s="9">
        <v>0</v>
      </c>
      <c r="CT20" s="9">
        <v>0</v>
      </c>
      <c r="CU20" s="9">
        <v>0</v>
      </c>
      <c r="CV20" s="9">
        <v>0</v>
      </c>
      <c r="CW20" s="9">
        <v>0.66600000000000004</v>
      </c>
      <c r="CX20" s="9">
        <v>0.66600000000000004</v>
      </c>
      <c r="CY20" s="9">
        <v>0</v>
      </c>
      <c r="CZ20" s="9">
        <v>0.66600000000000004</v>
      </c>
      <c r="DA20" s="9">
        <v>0.66600000000000004</v>
      </c>
      <c r="DB20" s="9">
        <v>0</v>
      </c>
      <c r="DC20" s="9">
        <v>0.376</v>
      </c>
      <c r="DD20" s="9">
        <v>0.376</v>
      </c>
      <c r="DE20" s="9">
        <v>0</v>
      </c>
      <c r="DF20" s="9">
        <v>0</v>
      </c>
      <c r="DG20" s="9">
        <v>0</v>
      </c>
      <c r="DH20" s="9">
        <v>0</v>
      </c>
      <c r="DI20" s="9">
        <v>0</v>
      </c>
      <c r="DJ20" s="9">
        <v>0</v>
      </c>
      <c r="DK20" s="9">
        <v>0</v>
      </c>
      <c r="DL20" s="9">
        <v>0.29099999999999998</v>
      </c>
      <c r="DM20" s="9">
        <v>0.29099999999999998</v>
      </c>
      <c r="DN20" s="9">
        <v>0</v>
      </c>
      <c r="DO20" s="9">
        <v>0</v>
      </c>
      <c r="DP20" s="9">
        <v>0</v>
      </c>
      <c r="DQ20" s="9">
        <v>0</v>
      </c>
      <c r="DR20" s="9">
        <v>0</v>
      </c>
      <c r="DS20" s="9">
        <v>0</v>
      </c>
      <c r="DT20" s="9">
        <v>0</v>
      </c>
      <c r="DU20" s="9">
        <v>0</v>
      </c>
      <c r="DV20" s="9">
        <v>0</v>
      </c>
      <c r="DW20" s="9">
        <v>0</v>
      </c>
      <c r="DX20" s="9">
        <v>4.798</v>
      </c>
      <c r="DY20" s="9">
        <v>2.6019999999999999</v>
      </c>
      <c r="DZ20" s="9">
        <v>2.1960000000000002</v>
      </c>
      <c r="EA20" s="9">
        <v>4.798</v>
      </c>
      <c r="EB20" s="9">
        <v>2.6019999999999999</v>
      </c>
      <c r="EC20" s="9">
        <v>2.1960000000000002</v>
      </c>
      <c r="ED20" s="9">
        <v>1.82</v>
      </c>
      <c r="EE20" s="9">
        <v>1.3</v>
      </c>
      <c r="EF20" s="9">
        <v>0.52</v>
      </c>
      <c r="EG20" s="9">
        <v>1.3049999999999999</v>
      </c>
      <c r="EH20" s="9">
        <v>0.36</v>
      </c>
      <c r="EI20" s="9">
        <v>0.94499999999999995</v>
      </c>
      <c r="EJ20" s="9">
        <v>0</v>
      </c>
      <c r="EK20" s="9">
        <v>0</v>
      </c>
      <c r="EL20" s="9">
        <v>0</v>
      </c>
      <c r="EM20" s="9">
        <v>1.05</v>
      </c>
      <c r="EN20" s="9">
        <v>0.57099999999999995</v>
      </c>
      <c r="EO20" s="9">
        <v>0.47899999999999998</v>
      </c>
      <c r="EP20" s="9">
        <v>0.623</v>
      </c>
      <c r="EQ20" s="9">
        <v>0.371</v>
      </c>
      <c r="ER20" s="9">
        <v>0.251</v>
      </c>
      <c r="ES20" s="9">
        <v>0.623</v>
      </c>
      <c r="ET20" s="9">
        <v>0.371</v>
      </c>
      <c r="EU20" s="9">
        <v>0.251</v>
      </c>
      <c r="EV20" s="9">
        <v>0</v>
      </c>
      <c r="EW20" s="9">
        <v>0</v>
      </c>
      <c r="EX20" s="9">
        <v>0</v>
      </c>
      <c r="EY20" s="9">
        <v>6.5179999999999998</v>
      </c>
      <c r="EZ20" s="9">
        <v>3.819</v>
      </c>
      <c r="FA20" s="9">
        <v>2.7</v>
      </c>
      <c r="FB20" s="9">
        <v>6.3179999999999996</v>
      </c>
      <c r="FC20" s="9">
        <v>3.819</v>
      </c>
      <c r="FD20" s="9">
        <v>2.5</v>
      </c>
      <c r="FE20" s="9">
        <v>4.2679999999999998</v>
      </c>
      <c r="FF20" s="9">
        <v>2.8439999999999999</v>
      </c>
      <c r="FG20" s="9">
        <v>1.4239999999999999</v>
      </c>
      <c r="FH20" s="9">
        <v>0.36</v>
      </c>
      <c r="FI20" s="9">
        <v>0.36</v>
      </c>
      <c r="FJ20" s="9">
        <v>0</v>
      </c>
      <c r="FK20" s="9">
        <v>1.111</v>
      </c>
      <c r="FL20" s="9">
        <v>0.30499999999999999</v>
      </c>
      <c r="FM20" s="9">
        <v>0.80600000000000005</v>
      </c>
      <c r="FN20" s="9">
        <v>0.57899999999999996</v>
      </c>
      <c r="FO20" s="9">
        <v>0.309</v>
      </c>
      <c r="FP20" s="9">
        <v>0.27</v>
      </c>
      <c r="FQ20" s="9">
        <v>0.2</v>
      </c>
      <c r="FR20" s="9">
        <v>0</v>
      </c>
      <c r="FS20" s="9">
        <v>0.2</v>
      </c>
      <c r="FT20" s="9">
        <v>0</v>
      </c>
      <c r="FU20" s="9">
        <v>0</v>
      </c>
      <c r="FV20" s="9">
        <v>0</v>
      </c>
      <c r="FW20" s="9">
        <v>0.2</v>
      </c>
      <c r="FX20" s="9">
        <v>0</v>
      </c>
      <c r="FY20" s="9">
        <v>0.2</v>
      </c>
      <c r="FZ20" s="9">
        <v>60.633000000000003</v>
      </c>
      <c r="GA20" s="9">
        <v>30.329000000000001</v>
      </c>
      <c r="GB20" s="9">
        <v>30.303999999999998</v>
      </c>
      <c r="GC20" s="9">
        <v>59.462000000000003</v>
      </c>
      <c r="GD20" s="9">
        <v>30.329000000000001</v>
      </c>
      <c r="GE20" s="9">
        <v>29.132000000000001</v>
      </c>
      <c r="GF20" s="9">
        <v>24.981999999999999</v>
      </c>
      <c r="GG20" s="9">
        <v>13.425000000000001</v>
      </c>
      <c r="GH20" s="9">
        <v>11.557</v>
      </c>
      <c r="GI20" s="9">
        <v>12.795999999999999</v>
      </c>
      <c r="GJ20" s="9">
        <v>5.7290000000000001</v>
      </c>
      <c r="GK20" s="9">
        <v>7.0670000000000002</v>
      </c>
      <c r="GL20" s="9">
        <v>8.5030000000000001</v>
      </c>
      <c r="GM20" s="9">
        <v>4.4509999999999996</v>
      </c>
      <c r="GN20" s="9">
        <v>4.0519999999999996</v>
      </c>
      <c r="GO20" s="9">
        <v>5.85</v>
      </c>
      <c r="GP20" s="9">
        <v>2.617</v>
      </c>
      <c r="GQ20" s="9">
        <v>3.234</v>
      </c>
      <c r="GR20" s="9">
        <v>8.5020000000000007</v>
      </c>
      <c r="GS20" s="9">
        <v>4.1079999999999997</v>
      </c>
      <c r="GT20" s="9">
        <v>4.3940000000000001</v>
      </c>
      <c r="GU20" s="9">
        <v>7.33</v>
      </c>
      <c r="GV20" s="9">
        <v>4.1079999999999997</v>
      </c>
      <c r="GW20" s="9">
        <v>3.222</v>
      </c>
      <c r="GX20" s="9">
        <v>1.1719999999999999</v>
      </c>
      <c r="GY20" s="9">
        <v>0</v>
      </c>
      <c r="GZ20" s="9">
        <v>1.1719999999999999</v>
      </c>
      <c r="HA20" s="9">
        <v>49.308</v>
      </c>
      <c r="HB20" s="9">
        <v>24.417999999999999</v>
      </c>
      <c r="HC20" s="9">
        <v>24.89</v>
      </c>
      <c r="HD20" s="9">
        <v>48.497999999999998</v>
      </c>
      <c r="HE20" s="9">
        <v>24.417999999999999</v>
      </c>
      <c r="HF20" s="9">
        <v>24.08</v>
      </c>
      <c r="HG20" s="9">
        <v>19.286000000000001</v>
      </c>
      <c r="HH20" s="9">
        <v>10.278</v>
      </c>
      <c r="HI20" s="9">
        <v>9.0079999999999991</v>
      </c>
      <c r="HJ20" s="9">
        <v>9.9969999999999999</v>
      </c>
      <c r="HK20" s="9">
        <v>4.1820000000000004</v>
      </c>
      <c r="HL20" s="9">
        <v>5.8140000000000001</v>
      </c>
      <c r="HM20" s="9">
        <v>7.5650000000000004</v>
      </c>
      <c r="HN20" s="9">
        <v>4.4509999999999996</v>
      </c>
      <c r="HO20" s="9">
        <v>3.113</v>
      </c>
      <c r="HP20" s="9">
        <v>5.85</v>
      </c>
      <c r="HQ20" s="9">
        <v>2.617</v>
      </c>
      <c r="HR20" s="9">
        <v>3.234</v>
      </c>
      <c r="HS20" s="9">
        <v>6.61</v>
      </c>
      <c r="HT20" s="9">
        <v>2.89</v>
      </c>
      <c r="HU20" s="9">
        <v>3.72</v>
      </c>
      <c r="HV20" s="9">
        <v>5.8</v>
      </c>
      <c r="HW20" s="9">
        <v>2.89</v>
      </c>
      <c r="HX20" s="9">
        <v>2.91</v>
      </c>
      <c r="HY20" s="9">
        <v>0.81</v>
      </c>
      <c r="HZ20" s="9">
        <v>0</v>
      </c>
      <c r="IA20" s="9">
        <v>0.81</v>
      </c>
      <c r="IB20" s="9">
        <v>9.3249999999999993</v>
      </c>
      <c r="IC20" s="9">
        <v>4.556</v>
      </c>
      <c r="ID20" s="9">
        <v>4.7699999999999996</v>
      </c>
      <c r="IE20" s="9">
        <v>9.3249999999999993</v>
      </c>
      <c r="IF20" s="9">
        <v>4.556</v>
      </c>
      <c r="IG20" s="9">
        <v>4.7699999999999996</v>
      </c>
      <c r="IH20" s="9">
        <v>4.0359999999999996</v>
      </c>
      <c r="II20" s="9">
        <v>2.5190000000000001</v>
      </c>
      <c r="IJ20" s="9">
        <v>1.5169999999999999</v>
      </c>
      <c r="IK20" s="9">
        <v>1.75</v>
      </c>
      <c r="IL20" s="9">
        <v>0.55700000000000005</v>
      </c>
      <c r="IM20" s="9">
        <v>1.1930000000000001</v>
      </c>
      <c r="IN20" s="9">
        <v>1.85</v>
      </c>
      <c r="IO20" s="9">
        <v>0.57499999999999996</v>
      </c>
      <c r="IP20" s="9">
        <v>1.2749999999999999</v>
      </c>
      <c r="IQ20" s="9">
        <v>1.341</v>
      </c>
    </row>
  </sheetData>
  <pageMargins left="0.7" right="0.7" top="0.75" bottom="0.75" header="0.3" footer="0.3"/>
  <legacy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5012</v>
      </c>
      <c r="C1" s="3" t="s">
        <v>5013</v>
      </c>
      <c r="D1" s="3" t="s">
        <v>5014</v>
      </c>
      <c r="E1" s="3" t="s">
        <v>5015</v>
      </c>
      <c r="F1" s="3" t="s">
        <v>5016</v>
      </c>
      <c r="G1" s="3" t="s">
        <v>5017</v>
      </c>
      <c r="H1" s="3" t="s">
        <v>5018</v>
      </c>
      <c r="I1" s="3" t="s">
        <v>5019</v>
      </c>
      <c r="J1" s="3" t="s">
        <v>5020</v>
      </c>
      <c r="K1" s="3" t="s">
        <v>5021</v>
      </c>
      <c r="L1" s="3" t="s">
        <v>5022</v>
      </c>
      <c r="M1" s="3" t="s">
        <v>5023</v>
      </c>
      <c r="N1" s="3" t="s">
        <v>5024</v>
      </c>
      <c r="O1" s="3" t="s">
        <v>5025</v>
      </c>
      <c r="P1" s="3" t="s">
        <v>5026</v>
      </c>
      <c r="Q1" s="3" t="s">
        <v>5027</v>
      </c>
      <c r="R1" s="3" t="s">
        <v>5028</v>
      </c>
      <c r="S1" s="3" t="s">
        <v>5029</v>
      </c>
      <c r="T1" s="3" t="s">
        <v>5030</v>
      </c>
      <c r="U1" s="3" t="s">
        <v>5031</v>
      </c>
      <c r="V1" s="3" t="s">
        <v>5032</v>
      </c>
      <c r="W1" s="3" t="s">
        <v>5033</v>
      </c>
      <c r="X1" s="3" t="s">
        <v>5034</v>
      </c>
      <c r="Y1" s="3" t="s">
        <v>5035</v>
      </c>
      <c r="Z1" s="3" t="s">
        <v>5036</v>
      </c>
      <c r="AA1" s="3" t="s">
        <v>5037</v>
      </c>
      <c r="AB1" s="3" t="s">
        <v>5038</v>
      </c>
      <c r="AC1" s="3" t="s">
        <v>5039</v>
      </c>
      <c r="AD1" s="3" t="s">
        <v>5040</v>
      </c>
      <c r="AE1" s="3" t="s">
        <v>5041</v>
      </c>
      <c r="AF1" s="3" t="s">
        <v>5042</v>
      </c>
      <c r="AG1" s="3" t="s">
        <v>5043</v>
      </c>
      <c r="AH1" s="3" t="s">
        <v>5044</v>
      </c>
      <c r="AI1" s="3" t="s">
        <v>5045</v>
      </c>
      <c r="AJ1" s="3" t="s">
        <v>5046</v>
      </c>
      <c r="AK1" s="3" t="s">
        <v>5047</v>
      </c>
      <c r="AL1" s="3" t="s">
        <v>5048</v>
      </c>
      <c r="AM1" s="3" t="s">
        <v>5049</v>
      </c>
      <c r="AN1" s="3" t="s">
        <v>5050</v>
      </c>
      <c r="AO1" s="3" t="s">
        <v>5051</v>
      </c>
      <c r="AP1" s="3" t="s">
        <v>5052</v>
      </c>
      <c r="AQ1" s="3" t="s">
        <v>5053</v>
      </c>
      <c r="AR1" s="3" t="s">
        <v>5054</v>
      </c>
      <c r="AS1" s="3" t="s">
        <v>5055</v>
      </c>
      <c r="AT1" s="3" t="s">
        <v>5056</v>
      </c>
      <c r="AU1" s="3" t="s">
        <v>5057</v>
      </c>
      <c r="AV1" s="3" t="s">
        <v>5058</v>
      </c>
      <c r="AW1" s="3" t="s">
        <v>5059</v>
      </c>
      <c r="AX1" s="3" t="s">
        <v>5060</v>
      </c>
      <c r="AY1" s="3" t="s">
        <v>5061</v>
      </c>
      <c r="AZ1" s="3" t="s">
        <v>5062</v>
      </c>
      <c r="BA1" s="3" t="s">
        <v>5063</v>
      </c>
      <c r="BB1" s="3" t="s">
        <v>5064</v>
      </c>
      <c r="BC1" s="3" t="s">
        <v>5065</v>
      </c>
      <c r="BD1" s="3" t="s">
        <v>5066</v>
      </c>
      <c r="BE1" s="3" t="s">
        <v>5067</v>
      </c>
      <c r="BF1" s="3" t="s">
        <v>5068</v>
      </c>
      <c r="BG1" s="3" t="s">
        <v>5069</v>
      </c>
      <c r="BH1" s="3" t="s">
        <v>5070</v>
      </c>
      <c r="BI1" s="3" t="s">
        <v>5071</v>
      </c>
      <c r="BJ1" s="3" t="s">
        <v>5072</v>
      </c>
      <c r="BK1" s="3" t="s">
        <v>5073</v>
      </c>
      <c r="BL1" s="3" t="s">
        <v>5074</v>
      </c>
      <c r="BM1" s="3" t="s">
        <v>5075</v>
      </c>
      <c r="BN1" s="3" t="s">
        <v>5076</v>
      </c>
      <c r="BO1" s="3" t="s">
        <v>5077</v>
      </c>
      <c r="BP1" s="3" t="s">
        <v>5078</v>
      </c>
      <c r="BQ1" s="3" t="s">
        <v>5079</v>
      </c>
      <c r="BR1" s="3" t="s">
        <v>5080</v>
      </c>
      <c r="BS1" s="3" t="s">
        <v>5081</v>
      </c>
      <c r="BT1" s="3" t="s">
        <v>5082</v>
      </c>
      <c r="BU1" s="3" t="s">
        <v>5083</v>
      </c>
      <c r="BV1" s="3" t="s">
        <v>5084</v>
      </c>
      <c r="BW1" s="3" t="s">
        <v>5085</v>
      </c>
      <c r="BX1" s="3" t="s">
        <v>5086</v>
      </c>
      <c r="BY1" s="3" t="s">
        <v>5087</v>
      </c>
      <c r="BZ1" s="3" t="s">
        <v>5088</v>
      </c>
      <c r="CA1" s="3" t="s">
        <v>5089</v>
      </c>
      <c r="CB1" s="3" t="s">
        <v>5090</v>
      </c>
      <c r="CC1" s="3" t="s">
        <v>5091</v>
      </c>
      <c r="CD1" s="3" t="s">
        <v>5092</v>
      </c>
      <c r="CE1" s="3" t="s">
        <v>5093</v>
      </c>
      <c r="CF1" s="3" t="s">
        <v>5094</v>
      </c>
      <c r="CG1" s="3" t="s">
        <v>5095</v>
      </c>
      <c r="CH1" s="3" t="s">
        <v>5096</v>
      </c>
      <c r="CI1" s="3" t="s">
        <v>5097</v>
      </c>
      <c r="CJ1" s="3" t="s">
        <v>5098</v>
      </c>
      <c r="CK1" s="3" t="s">
        <v>5099</v>
      </c>
      <c r="CL1" s="3" t="s">
        <v>5100</v>
      </c>
      <c r="CM1" s="3" t="s">
        <v>5101</v>
      </c>
      <c r="CN1" s="3" t="s">
        <v>5102</v>
      </c>
      <c r="CO1" s="3" t="s">
        <v>5103</v>
      </c>
      <c r="CP1" s="3" t="s">
        <v>5104</v>
      </c>
      <c r="CQ1" s="3" t="s">
        <v>5105</v>
      </c>
      <c r="CR1" s="3" t="s">
        <v>5106</v>
      </c>
      <c r="CS1" s="3" t="s">
        <v>5107</v>
      </c>
      <c r="CT1" s="3" t="s">
        <v>5108</v>
      </c>
      <c r="CU1" s="3" t="s">
        <v>5109</v>
      </c>
      <c r="CV1" s="3" t="s">
        <v>5110</v>
      </c>
      <c r="CW1" s="3" t="s">
        <v>5111</v>
      </c>
      <c r="CX1" s="3" t="s">
        <v>5112</v>
      </c>
      <c r="CY1" s="3" t="s">
        <v>5113</v>
      </c>
      <c r="CZ1" s="3" t="s">
        <v>5114</v>
      </c>
      <c r="DA1" s="3" t="s">
        <v>5115</v>
      </c>
      <c r="DB1" s="3" t="s">
        <v>5116</v>
      </c>
      <c r="DC1" s="3" t="s">
        <v>5117</v>
      </c>
      <c r="DD1" s="3" t="s">
        <v>5118</v>
      </c>
      <c r="DE1" s="3" t="s">
        <v>5119</v>
      </c>
      <c r="DF1" s="3" t="s">
        <v>5120</v>
      </c>
      <c r="DG1" s="3" t="s">
        <v>5121</v>
      </c>
      <c r="DH1" s="3" t="s">
        <v>5122</v>
      </c>
      <c r="DI1" s="3" t="s">
        <v>5123</v>
      </c>
      <c r="DJ1" s="3" t="s">
        <v>5124</v>
      </c>
      <c r="DK1" s="3" t="s">
        <v>5125</v>
      </c>
      <c r="DL1" s="3" t="s">
        <v>5126</v>
      </c>
      <c r="DM1" s="3" t="s">
        <v>5127</v>
      </c>
      <c r="DN1" s="3" t="s">
        <v>5128</v>
      </c>
      <c r="DO1" s="3" t="s">
        <v>5129</v>
      </c>
      <c r="DP1" s="3" t="s">
        <v>5130</v>
      </c>
      <c r="DQ1" s="3" t="s">
        <v>5131</v>
      </c>
      <c r="DR1" s="3" t="s">
        <v>5132</v>
      </c>
      <c r="DS1" s="3" t="s">
        <v>5133</v>
      </c>
      <c r="DT1" s="3" t="s">
        <v>5134</v>
      </c>
      <c r="DU1" s="3" t="s">
        <v>5135</v>
      </c>
      <c r="DV1" s="3" t="s">
        <v>5136</v>
      </c>
      <c r="DW1" s="3" t="s">
        <v>5137</v>
      </c>
      <c r="DX1" s="3" t="s">
        <v>5138</v>
      </c>
      <c r="DY1" s="3" t="s">
        <v>5139</v>
      </c>
      <c r="DZ1" s="3" t="s">
        <v>5140</v>
      </c>
      <c r="EA1" s="3" t="s">
        <v>5141</v>
      </c>
      <c r="EB1" s="3" t="s">
        <v>5142</v>
      </c>
      <c r="EC1" s="3" t="s">
        <v>5143</v>
      </c>
      <c r="ED1" s="3" t="s">
        <v>5144</v>
      </c>
      <c r="EE1" s="3" t="s">
        <v>5145</v>
      </c>
      <c r="EF1" s="3" t="s">
        <v>5146</v>
      </c>
      <c r="EG1" s="3" t="s">
        <v>5147</v>
      </c>
      <c r="EH1" s="3" t="s">
        <v>5148</v>
      </c>
      <c r="EI1" s="3" t="s">
        <v>5149</v>
      </c>
      <c r="EJ1" s="3" t="s">
        <v>5150</v>
      </c>
      <c r="EK1" s="3" t="s">
        <v>5151</v>
      </c>
      <c r="EL1" s="3" t="s">
        <v>5152</v>
      </c>
      <c r="EM1" s="3" t="s">
        <v>5153</v>
      </c>
      <c r="EN1" s="3" t="s">
        <v>5154</v>
      </c>
      <c r="EO1" s="3" t="s">
        <v>5155</v>
      </c>
      <c r="EP1" s="3" t="s">
        <v>5156</v>
      </c>
      <c r="EQ1" s="3" t="s">
        <v>5157</v>
      </c>
      <c r="ER1" s="3" t="s">
        <v>5158</v>
      </c>
      <c r="ES1" s="3" t="s">
        <v>5159</v>
      </c>
      <c r="ET1" s="3" t="s">
        <v>5160</v>
      </c>
      <c r="EU1" s="3" t="s">
        <v>5161</v>
      </c>
      <c r="EV1" s="3" t="s">
        <v>5162</v>
      </c>
      <c r="EW1" s="3" t="s">
        <v>5163</v>
      </c>
      <c r="EX1" s="3" t="s">
        <v>5164</v>
      </c>
      <c r="EY1" s="3" t="s">
        <v>5165</v>
      </c>
      <c r="EZ1" s="3" t="s">
        <v>5166</v>
      </c>
      <c r="FA1" s="3" t="s">
        <v>5167</v>
      </c>
      <c r="FB1" s="3" t="s">
        <v>5168</v>
      </c>
      <c r="FC1" s="3" t="s">
        <v>5169</v>
      </c>
      <c r="FD1" s="3" t="s">
        <v>5170</v>
      </c>
      <c r="FE1" s="3" t="s">
        <v>5171</v>
      </c>
      <c r="FF1" s="3" t="s">
        <v>5172</v>
      </c>
      <c r="FG1" s="3" t="s">
        <v>5173</v>
      </c>
      <c r="FH1" s="3" t="s">
        <v>5174</v>
      </c>
      <c r="FI1" s="3" t="s">
        <v>5175</v>
      </c>
      <c r="FJ1" s="3" t="s">
        <v>5176</v>
      </c>
      <c r="FK1" s="3" t="s">
        <v>5177</v>
      </c>
      <c r="FL1" s="3" t="s">
        <v>5178</v>
      </c>
      <c r="FM1" s="3" t="s">
        <v>5179</v>
      </c>
      <c r="FN1" s="3" t="s">
        <v>5180</v>
      </c>
      <c r="FO1" s="3" t="s">
        <v>5181</v>
      </c>
      <c r="FP1" s="3" t="s">
        <v>5182</v>
      </c>
      <c r="FQ1" s="3" t="s">
        <v>5183</v>
      </c>
      <c r="FR1" s="3" t="s">
        <v>5184</v>
      </c>
      <c r="FS1" s="3" t="s">
        <v>5185</v>
      </c>
      <c r="FT1" s="3" t="s">
        <v>5186</v>
      </c>
      <c r="FU1" s="3" t="s">
        <v>5187</v>
      </c>
      <c r="FV1" s="3" t="s">
        <v>5188</v>
      </c>
      <c r="FW1" s="3" t="s">
        <v>5189</v>
      </c>
      <c r="FX1" s="3" t="s">
        <v>5190</v>
      </c>
      <c r="FY1" s="3" t="s">
        <v>5191</v>
      </c>
      <c r="FZ1" s="3" t="s">
        <v>5192</v>
      </c>
      <c r="GA1" s="3" t="s">
        <v>5193</v>
      </c>
      <c r="GB1" s="3" t="s">
        <v>5194</v>
      </c>
      <c r="GC1" s="3" t="s">
        <v>5195</v>
      </c>
      <c r="GD1" s="3" t="s">
        <v>5196</v>
      </c>
      <c r="GE1" s="3" t="s">
        <v>5197</v>
      </c>
      <c r="GF1" s="3" t="s">
        <v>5198</v>
      </c>
      <c r="GG1" s="3" t="s">
        <v>5199</v>
      </c>
      <c r="GH1" s="3" t="s">
        <v>5200</v>
      </c>
      <c r="GI1" s="3" t="s">
        <v>5201</v>
      </c>
      <c r="GJ1" s="3" t="s">
        <v>5202</v>
      </c>
      <c r="GK1" s="3" t="s">
        <v>5203</v>
      </c>
      <c r="GL1" s="3" t="s">
        <v>5204</v>
      </c>
      <c r="GM1" s="3" t="s">
        <v>5205</v>
      </c>
      <c r="GN1" s="3" t="s">
        <v>5206</v>
      </c>
      <c r="GO1" s="3" t="s">
        <v>5207</v>
      </c>
      <c r="GP1" s="3" t="s">
        <v>5208</v>
      </c>
      <c r="GQ1" s="3" t="s">
        <v>5209</v>
      </c>
      <c r="GR1" s="3" t="s">
        <v>5210</v>
      </c>
      <c r="GS1" s="3" t="s">
        <v>5211</v>
      </c>
      <c r="GT1" s="3" t="s">
        <v>5212</v>
      </c>
      <c r="GU1" s="3" t="s">
        <v>5213</v>
      </c>
      <c r="GV1" s="3" t="s">
        <v>5214</v>
      </c>
      <c r="GW1" s="3" t="s">
        <v>5215</v>
      </c>
      <c r="GX1" s="3" t="s">
        <v>5216</v>
      </c>
      <c r="GY1" s="3" t="s">
        <v>5217</v>
      </c>
      <c r="GZ1" s="3" t="s">
        <v>5218</v>
      </c>
      <c r="HA1" s="3" t="s">
        <v>5219</v>
      </c>
      <c r="HB1" s="3" t="s">
        <v>5220</v>
      </c>
      <c r="HC1" s="3" t="s">
        <v>5221</v>
      </c>
      <c r="HD1" s="3" t="s">
        <v>5222</v>
      </c>
      <c r="HE1" s="3" t="s">
        <v>5223</v>
      </c>
      <c r="HF1" s="3" t="s">
        <v>5224</v>
      </c>
      <c r="HG1" s="3" t="s">
        <v>5225</v>
      </c>
      <c r="HH1" s="3" t="s">
        <v>5226</v>
      </c>
      <c r="HI1" s="3" t="s">
        <v>5227</v>
      </c>
      <c r="HJ1" s="3" t="s">
        <v>5228</v>
      </c>
      <c r="HK1" s="3" t="s">
        <v>5229</v>
      </c>
      <c r="HL1" s="3" t="s">
        <v>5230</v>
      </c>
      <c r="HM1" s="3" t="s">
        <v>5231</v>
      </c>
      <c r="HN1" s="3" t="s">
        <v>5232</v>
      </c>
      <c r="HO1" s="3" t="s">
        <v>5233</v>
      </c>
      <c r="HP1" s="3" t="s">
        <v>5234</v>
      </c>
      <c r="HQ1" s="3" t="s">
        <v>5235</v>
      </c>
      <c r="HR1" s="3" t="s">
        <v>5236</v>
      </c>
      <c r="HS1" s="3" t="s">
        <v>5237</v>
      </c>
      <c r="HT1" s="3" t="s">
        <v>5238</v>
      </c>
      <c r="HU1" s="3" t="s">
        <v>5239</v>
      </c>
      <c r="HV1" s="3" t="s">
        <v>5240</v>
      </c>
      <c r="HW1" s="3" t="s">
        <v>5241</v>
      </c>
      <c r="HX1" s="3" t="s">
        <v>5242</v>
      </c>
      <c r="HY1" s="3" t="s">
        <v>5243</v>
      </c>
      <c r="HZ1" s="3" t="s">
        <v>5244</v>
      </c>
      <c r="IA1" s="3" t="s">
        <v>5245</v>
      </c>
      <c r="IB1" s="3" t="s">
        <v>5246</v>
      </c>
      <c r="IC1" s="3" t="s">
        <v>5247</v>
      </c>
      <c r="ID1" s="3" t="s">
        <v>5248</v>
      </c>
      <c r="IE1" s="3" t="s">
        <v>5249</v>
      </c>
      <c r="IF1" s="3" t="s">
        <v>5250</v>
      </c>
      <c r="IG1" s="3" t="s">
        <v>5251</v>
      </c>
      <c r="IH1" s="3" t="s">
        <v>5252</v>
      </c>
      <c r="II1" s="3" t="s">
        <v>5253</v>
      </c>
      <c r="IJ1" s="3" t="s">
        <v>5254</v>
      </c>
      <c r="IK1" s="3" t="s">
        <v>5255</v>
      </c>
      <c r="IL1" s="3" t="s">
        <v>5256</v>
      </c>
      <c r="IM1" s="3" t="s">
        <v>5257</v>
      </c>
      <c r="IN1" s="3" t="s">
        <v>5258</v>
      </c>
      <c r="IO1" s="3" t="s">
        <v>5259</v>
      </c>
      <c r="IP1" s="3" t="s">
        <v>5260</v>
      </c>
      <c r="IQ1" s="3" t="s">
        <v>5261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8769</v>
      </c>
      <c r="C5" s="8" t="s">
        <v>8769</v>
      </c>
      <c r="D5" s="8" t="s">
        <v>8769</v>
      </c>
      <c r="E5" s="8" t="s">
        <v>8769</v>
      </c>
      <c r="F5" s="8" t="s">
        <v>8769</v>
      </c>
      <c r="G5" s="8" t="s">
        <v>8769</v>
      </c>
      <c r="H5" s="8" t="s">
        <v>8769</v>
      </c>
      <c r="I5" s="8" t="s">
        <v>8769</v>
      </c>
      <c r="J5" s="8" t="s">
        <v>8769</v>
      </c>
      <c r="K5" s="8" t="s">
        <v>8769</v>
      </c>
      <c r="L5" s="8" t="s">
        <v>8769</v>
      </c>
      <c r="M5" s="8" t="s">
        <v>8769</v>
      </c>
      <c r="N5" s="8" t="s">
        <v>8769</v>
      </c>
      <c r="O5" s="8" t="s">
        <v>8769</v>
      </c>
      <c r="P5" s="8" t="s">
        <v>8769</v>
      </c>
      <c r="Q5" s="8" t="s">
        <v>8769</v>
      </c>
      <c r="R5" s="8" t="s">
        <v>8769</v>
      </c>
      <c r="S5" s="8" t="s">
        <v>8769</v>
      </c>
      <c r="T5" s="8" t="s">
        <v>8769</v>
      </c>
      <c r="U5" s="8" t="s">
        <v>8769</v>
      </c>
      <c r="V5" s="8" t="s">
        <v>8769</v>
      </c>
      <c r="W5" s="8" t="s">
        <v>8769</v>
      </c>
      <c r="X5" s="8" t="s">
        <v>8769</v>
      </c>
      <c r="Y5" s="8" t="s">
        <v>8769</v>
      </c>
      <c r="Z5" s="8" t="s">
        <v>8769</v>
      </c>
      <c r="AA5" s="8" t="s">
        <v>8769</v>
      </c>
      <c r="AB5" s="8" t="s">
        <v>8769</v>
      </c>
      <c r="AC5" s="8" t="s">
        <v>8769</v>
      </c>
      <c r="AD5" s="8" t="s">
        <v>8769</v>
      </c>
      <c r="AE5" s="8" t="s">
        <v>8769</v>
      </c>
      <c r="AF5" s="8" t="s">
        <v>8769</v>
      </c>
      <c r="AG5" s="8" t="s">
        <v>8769</v>
      </c>
      <c r="AH5" s="8" t="s">
        <v>8769</v>
      </c>
      <c r="AI5" s="8" t="s">
        <v>8769</v>
      </c>
      <c r="AJ5" s="8" t="s">
        <v>8769</v>
      </c>
      <c r="AK5" s="8" t="s">
        <v>8769</v>
      </c>
      <c r="AL5" s="8" t="s">
        <v>8769</v>
      </c>
      <c r="AM5" s="8" t="s">
        <v>8769</v>
      </c>
      <c r="AN5" s="8" t="s">
        <v>8769</v>
      </c>
      <c r="AO5" s="8" t="s">
        <v>8769</v>
      </c>
      <c r="AP5" s="8" t="s">
        <v>8769</v>
      </c>
      <c r="AQ5" s="8" t="s">
        <v>8769</v>
      </c>
      <c r="AR5" s="8" t="s">
        <v>8769</v>
      </c>
      <c r="AS5" s="8" t="s">
        <v>8769</v>
      </c>
      <c r="AT5" s="8" t="s">
        <v>8769</v>
      </c>
      <c r="AU5" s="8" t="s">
        <v>8769</v>
      </c>
      <c r="AV5" s="8" t="s">
        <v>8769</v>
      </c>
      <c r="AW5" s="8" t="s">
        <v>8769</v>
      </c>
      <c r="AX5" s="8" t="s">
        <v>8769</v>
      </c>
      <c r="AY5" s="8" t="s">
        <v>8769</v>
      </c>
      <c r="AZ5" s="8" t="s">
        <v>8769</v>
      </c>
      <c r="BA5" s="8" t="s">
        <v>8769</v>
      </c>
      <c r="BB5" s="8" t="s">
        <v>8769</v>
      </c>
      <c r="BC5" s="8" t="s">
        <v>8769</v>
      </c>
      <c r="BD5" s="8" t="s">
        <v>8769</v>
      </c>
      <c r="BE5" s="8" t="s">
        <v>8769</v>
      </c>
      <c r="BF5" s="8" t="s">
        <v>8769</v>
      </c>
      <c r="BG5" s="8" t="s">
        <v>8769</v>
      </c>
      <c r="BH5" s="8" t="s">
        <v>8769</v>
      </c>
      <c r="BI5" s="8" t="s">
        <v>8769</v>
      </c>
      <c r="BJ5" s="8" t="s">
        <v>8769</v>
      </c>
      <c r="BK5" s="8" t="s">
        <v>8769</v>
      </c>
      <c r="BL5" s="8" t="s">
        <v>8769</v>
      </c>
      <c r="BM5" s="8" t="s">
        <v>8769</v>
      </c>
      <c r="BN5" s="8" t="s">
        <v>8769</v>
      </c>
      <c r="BO5" s="8" t="s">
        <v>8769</v>
      </c>
      <c r="BP5" s="8" t="s">
        <v>8769</v>
      </c>
      <c r="BQ5" s="8" t="s">
        <v>8769</v>
      </c>
      <c r="BR5" s="8" t="s">
        <v>8769</v>
      </c>
      <c r="BS5" s="8" t="s">
        <v>8769</v>
      </c>
      <c r="BT5" s="8" t="s">
        <v>8769</v>
      </c>
      <c r="BU5" s="8" t="s">
        <v>8769</v>
      </c>
      <c r="BV5" s="8" t="s">
        <v>8769</v>
      </c>
      <c r="BW5" s="8" t="s">
        <v>8769</v>
      </c>
      <c r="BX5" s="8" t="s">
        <v>8769</v>
      </c>
      <c r="BY5" s="8" t="s">
        <v>8769</v>
      </c>
      <c r="BZ5" s="8" t="s">
        <v>8769</v>
      </c>
      <c r="CA5" s="8" t="s">
        <v>8769</v>
      </c>
      <c r="CB5" s="8" t="s">
        <v>8769</v>
      </c>
      <c r="CC5" s="8" t="s">
        <v>8769</v>
      </c>
      <c r="CD5" s="8" t="s">
        <v>8769</v>
      </c>
      <c r="CE5" s="8" t="s">
        <v>8769</v>
      </c>
      <c r="CF5" s="8" t="s">
        <v>8769</v>
      </c>
      <c r="CG5" s="8" t="s">
        <v>8769</v>
      </c>
      <c r="CH5" s="8" t="s">
        <v>8769</v>
      </c>
      <c r="CI5" s="8" t="s">
        <v>8769</v>
      </c>
      <c r="CJ5" s="8" t="s">
        <v>8769</v>
      </c>
      <c r="CK5" s="8" t="s">
        <v>8769</v>
      </c>
      <c r="CL5" s="8" t="s">
        <v>8769</v>
      </c>
      <c r="CM5" s="8" t="s">
        <v>8769</v>
      </c>
      <c r="CN5" s="8" t="s">
        <v>8769</v>
      </c>
      <c r="CO5" s="8" t="s">
        <v>8769</v>
      </c>
      <c r="CP5" s="8" t="s">
        <v>8769</v>
      </c>
      <c r="CQ5" s="8" t="s">
        <v>8769</v>
      </c>
      <c r="CR5" s="8" t="s">
        <v>8769</v>
      </c>
      <c r="CS5" s="8" t="s">
        <v>8769</v>
      </c>
      <c r="CT5" s="8" t="s">
        <v>8769</v>
      </c>
      <c r="CU5" s="8" t="s">
        <v>8769</v>
      </c>
      <c r="CV5" s="8" t="s">
        <v>8769</v>
      </c>
      <c r="CW5" s="8" t="s">
        <v>8769</v>
      </c>
      <c r="CX5" s="8" t="s">
        <v>8769</v>
      </c>
      <c r="CY5" s="8" t="s">
        <v>8769</v>
      </c>
      <c r="CZ5" s="8" t="s">
        <v>8769</v>
      </c>
      <c r="DA5" s="8" t="s">
        <v>8769</v>
      </c>
      <c r="DB5" s="8" t="s">
        <v>8769</v>
      </c>
      <c r="DC5" s="8" t="s">
        <v>8769</v>
      </c>
      <c r="DD5" s="8" t="s">
        <v>8769</v>
      </c>
      <c r="DE5" s="8" t="s">
        <v>8769</v>
      </c>
      <c r="DF5" s="8" t="s">
        <v>8769</v>
      </c>
      <c r="DG5" s="8" t="s">
        <v>8769</v>
      </c>
      <c r="DH5" s="8" t="s">
        <v>8769</v>
      </c>
      <c r="DI5" s="8" t="s">
        <v>8769</v>
      </c>
      <c r="DJ5" s="8" t="s">
        <v>8769</v>
      </c>
      <c r="DK5" s="8" t="s">
        <v>8769</v>
      </c>
      <c r="DL5" s="8" t="s">
        <v>8769</v>
      </c>
      <c r="DM5" s="8" t="s">
        <v>8769</v>
      </c>
      <c r="DN5" s="8" t="s">
        <v>8769</v>
      </c>
      <c r="DO5" s="8" t="s">
        <v>8769</v>
      </c>
      <c r="DP5" s="8" t="s">
        <v>8769</v>
      </c>
      <c r="DQ5" s="8" t="s">
        <v>8769</v>
      </c>
      <c r="DR5" s="8" t="s">
        <v>8769</v>
      </c>
      <c r="DS5" s="8" t="s">
        <v>8769</v>
      </c>
      <c r="DT5" s="8" t="s">
        <v>8769</v>
      </c>
      <c r="DU5" s="8" t="s">
        <v>8769</v>
      </c>
      <c r="DV5" s="8" t="s">
        <v>8769</v>
      </c>
      <c r="DW5" s="8" t="s">
        <v>8769</v>
      </c>
      <c r="DX5" s="8" t="s">
        <v>8769</v>
      </c>
      <c r="DY5" s="8" t="s">
        <v>8769</v>
      </c>
      <c r="DZ5" s="8" t="s">
        <v>8769</v>
      </c>
      <c r="EA5" s="8" t="s">
        <v>8769</v>
      </c>
      <c r="EB5" s="8" t="s">
        <v>8769</v>
      </c>
      <c r="EC5" s="8" t="s">
        <v>8769</v>
      </c>
      <c r="ED5" s="8" t="s">
        <v>8769</v>
      </c>
      <c r="EE5" s="8" t="s">
        <v>8769</v>
      </c>
      <c r="EF5" s="8" t="s">
        <v>8769</v>
      </c>
      <c r="EG5" s="8" t="s">
        <v>8769</v>
      </c>
      <c r="EH5" s="8" t="s">
        <v>8769</v>
      </c>
      <c r="EI5" s="8" t="s">
        <v>8769</v>
      </c>
      <c r="EJ5" s="8" t="s">
        <v>8769</v>
      </c>
      <c r="EK5" s="8" t="s">
        <v>8769</v>
      </c>
      <c r="EL5" s="8" t="s">
        <v>8769</v>
      </c>
      <c r="EM5" s="8" t="s">
        <v>8769</v>
      </c>
      <c r="EN5" s="8" t="s">
        <v>8769</v>
      </c>
      <c r="EO5" s="8" t="s">
        <v>8769</v>
      </c>
      <c r="EP5" s="8" t="s">
        <v>8769</v>
      </c>
      <c r="EQ5" s="8" t="s">
        <v>8769</v>
      </c>
      <c r="ER5" s="8" t="s">
        <v>8769</v>
      </c>
      <c r="ES5" s="8" t="s">
        <v>8769</v>
      </c>
      <c r="ET5" s="8" t="s">
        <v>8769</v>
      </c>
      <c r="EU5" s="8" t="s">
        <v>8769</v>
      </c>
      <c r="EV5" s="8" t="s">
        <v>8769</v>
      </c>
      <c r="EW5" s="8" t="s">
        <v>8769</v>
      </c>
      <c r="EX5" s="8" t="s">
        <v>8769</v>
      </c>
      <c r="EY5" s="8" t="s">
        <v>8769</v>
      </c>
      <c r="EZ5" s="8" t="s">
        <v>8769</v>
      </c>
      <c r="FA5" s="8" t="s">
        <v>8769</v>
      </c>
      <c r="FB5" s="8" t="s">
        <v>8769</v>
      </c>
      <c r="FC5" s="8" t="s">
        <v>8769</v>
      </c>
      <c r="FD5" s="8" t="s">
        <v>8769</v>
      </c>
      <c r="FE5" s="8" t="s">
        <v>8769</v>
      </c>
      <c r="FF5" s="8" t="s">
        <v>8769</v>
      </c>
      <c r="FG5" s="8" t="s">
        <v>8769</v>
      </c>
      <c r="FH5" s="8" t="s">
        <v>8769</v>
      </c>
      <c r="FI5" s="8" t="s">
        <v>8769</v>
      </c>
      <c r="FJ5" s="8" t="s">
        <v>8769</v>
      </c>
      <c r="FK5" s="8" t="s">
        <v>8769</v>
      </c>
      <c r="FL5" s="8" t="s">
        <v>8769</v>
      </c>
      <c r="FM5" s="8" t="s">
        <v>8769</v>
      </c>
      <c r="FN5" s="8" t="s">
        <v>8769</v>
      </c>
      <c r="FO5" s="8" t="s">
        <v>8769</v>
      </c>
      <c r="FP5" s="8" t="s">
        <v>8769</v>
      </c>
      <c r="FQ5" s="8" t="s">
        <v>8769</v>
      </c>
      <c r="FR5" s="8" t="s">
        <v>8769</v>
      </c>
      <c r="FS5" s="8" t="s">
        <v>8769</v>
      </c>
      <c r="FT5" s="8" t="s">
        <v>8769</v>
      </c>
      <c r="FU5" s="8" t="s">
        <v>8769</v>
      </c>
      <c r="FV5" s="8" t="s">
        <v>8769</v>
      </c>
      <c r="FW5" s="8" t="s">
        <v>8769</v>
      </c>
      <c r="FX5" s="8" t="s">
        <v>8769</v>
      </c>
      <c r="FY5" s="8" t="s">
        <v>8769</v>
      </c>
      <c r="FZ5" s="8" t="s">
        <v>8769</v>
      </c>
      <c r="GA5" s="8" t="s">
        <v>8769</v>
      </c>
      <c r="GB5" s="8" t="s">
        <v>8769</v>
      </c>
      <c r="GC5" s="8" t="s">
        <v>8769</v>
      </c>
      <c r="GD5" s="8" t="s">
        <v>8769</v>
      </c>
      <c r="GE5" s="8" t="s">
        <v>8769</v>
      </c>
      <c r="GF5" s="8" t="s">
        <v>8769</v>
      </c>
      <c r="GG5" s="8" t="s">
        <v>8769</v>
      </c>
      <c r="GH5" s="8" t="s">
        <v>8769</v>
      </c>
      <c r="GI5" s="8" t="s">
        <v>8769</v>
      </c>
      <c r="GJ5" s="8" t="s">
        <v>8769</v>
      </c>
      <c r="GK5" s="8" t="s">
        <v>8769</v>
      </c>
      <c r="GL5" s="8" t="s">
        <v>8769</v>
      </c>
      <c r="GM5" s="8" t="s">
        <v>8769</v>
      </c>
      <c r="GN5" s="8" t="s">
        <v>8769</v>
      </c>
      <c r="GO5" s="8" t="s">
        <v>8769</v>
      </c>
      <c r="GP5" s="8" t="s">
        <v>8769</v>
      </c>
      <c r="GQ5" s="8" t="s">
        <v>8769</v>
      </c>
      <c r="GR5" s="8" t="s">
        <v>8769</v>
      </c>
      <c r="GS5" s="8" t="s">
        <v>8769</v>
      </c>
      <c r="GT5" s="8" t="s">
        <v>8769</v>
      </c>
      <c r="GU5" s="8" t="s">
        <v>8769</v>
      </c>
      <c r="GV5" s="8" t="s">
        <v>8769</v>
      </c>
      <c r="GW5" s="8" t="s">
        <v>8769</v>
      </c>
      <c r="GX5" s="8" t="s">
        <v>8769</v>
      </c>
      <c r="GY5" s="8" t="s">
        <v>8769</v>
      </c>
      <c r="GZ5" s="8" t="s">
        <v>8769</v>
      </c>
      <c r="HA5" s="8" t="s">
        <v>8769</v>
      </c>
      <c r="HB5" s="8" t="s">
        <v>8769</v>
      </c>
      <c r="HC5" s="8" t="s">
        <v>8769</v>
      </c>
      <c r="HD5" s="8" t="s">
        <v>8769</v>
      </c>
      <c r="HE5" s="8" t="s">
        <v>8769</v>
      </c>
      <c r="HF5" s="8" t="s">
        <v>8769</v>
      </c>
      <c r="HG5" s="8" t="s">
        <v>8769</v>
      </c>
      <c r="HH5" s="8" t="s">
        <v>8769</v>
      </c>
      <c r="HI5" s="8" t="s">
        <v>8769</v>
      </c>
      <c r="HJ5" s="8" t="s">
        <v>8769</v>
      </c>
      <c r="HK5" s="8" t="s">
        <v>8769</v>
      </c>
      <c r="HL5" s="8" t="s">
        <v>8769</v>
      </c>
      <c r="HM5" s="8" t="s">
        <v>8769</v>
      </c>
      <c r="HN5" s="8" t="s">
        <v>8769</v>
      </c>
      <c r="HO5" s="8" t="s">
        <v>8769</v>
      </c>
      <c r="HP5" s="8" t="s">
        <v>8769</v>
      </c>
      <c r="HQ5" s="8" t="s">
        <v>8769</v>
      </c>
      <c r="HR5" s="8" t="s">
        <v>8769</v>
      </c>
      <c r="HS5" s="8" t="s">
        <v>8769</v>
      </c>
      <c r="HT5" s="8" t="s">
        <v>8769</v>
      </c>
      <c r="HU5" s="8" t="s">
        <v>8769</v>
      </c>
      <c r="HV5" s="8" t="s">
        <v>8769</v>
      </c>
      <c r="HW5" s="8" t="s">
        <v>8769</v>
      </c>
      <c r="HX5" s="8" t="s">
        <v>8769</v>
      </c>
      <c r="HY5" s="8" t="s">
        <v>8769</v>
      </c>
      <c r="HZ5" s="8" t="s">
        <v>8769</v>
      </c>
      <c r="IA5" s="8" t="s">
        <v>8769</v>
      </c>
      <c r="IB5" s="8" t="s">
        <v>8769</v>
      </c>
      <c r="IC5" s="8" t="s">
        <v>8769</v>
      </c>
      <c r="ID5" s="8" t="s">
        <v>8769</v>
      </c>
      <c r="IE5" s="8" t="s">
        <v>8769</v>
      </c>
      <c r="IF5" s="8" t="s">
        <v>8769</v>
      </c>
      <c r="IG5" s="8" t="s">
        <v>8769</v>
      </c>
      <c r="IH5" s="8" t="s">
        <v>8769</v>
      </c>
      <c r="II5" s="8" t="s">
        <v>8769</v>
      </c>
      <c r="IJ5" s="8" t="s">
        <v>8769</v>
      </c>
      <c r="IK5" s="8" t="s">
        <v>8769</v>
      </c>
      <c r="IL5" s="8" t="s">
        <v>8769</v>
      </c>
      <c r="IM5" s="8" t="s">
        <v>8769</v>
      </c>
      <c r="IN5" s="8" t="s">
        <v>8769</v>
      </c>
      <c r="IO5" s="8" t="s">
        <v>8769</v>
      </c>
      <c r="IP5" s="8" t="s">
        <v>8769</v>
      </c>
      <c r="IQ5" s="8" t="s">
        <v>8769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>
      <c r="A10" s="4" t="s">
        <v>258</v>
      </c>
      <c r="B10" s="8" t="s">
        <v>5262</v>
      </c>
      <c r="C10" s="8" t="s">
        <v>5263</v>
      </c>
      <c r="D10" s="8" t="s">
        <v>5264</v>
      </c>
      <c r="E10" s="8" t="s">
        <v>5265</v>
      </c>
      <c r="F10" s="8" t="s">
        <v>5266</v>
      </c>
      <c r="G10" s="8" t="s">
        <v>5267</v>
      </c>
      <c r="H10" s="8" t="s">
        <v>5268</v>
      </c>
      <c r="I10" s="8" t="s">
        <v>5269</v>
      </c>
      <c r="J10" s="8" t="s">
        <v>5270</v>
      </c>
      <c r="K10" s="8" t="s">
        <v>5271</v>
      </c>
      <c r="L10" s="8" t="s">
        <v>5272</v>
      </c>
      <c r="M10" s="8" t="s">
        <v>5273</v>
      </c>
      <c r="N10" s="8" t="s">
        <v>5274</v>
      </c>
      <c r="O10" s="8" t="s">
        <v>5275</v>
      </c>
      <c r="P10" s="8" t="s">
        <v>5276</v>
      </c>
      <c r="Q10" s="8" t="s">
        <v>5277</v>
      </c>
      <c r="R10" s="8" t="s">
        <v>5278</v>
      </c>
      <c r="S10" s="8" t="s">
        <v>5279</v>
      </c>
      <c r="T10" s="8" t="s">
        <v>5280</v>
      </c>
      <c r="U10" s="8" t="s">
        <v>5281</v>
      </c>
      <c r="V10" s="8" t="s">
        <v>5282</v>
      </c>
      <c r="W10" s="8" t="s">
        <v>5283</v>
      </c>
      <c r="X10" s="8" t="s">
        <v>5284</v>
      </c>
      <c r="Y10" s="8" t="s">
        <v>5285</v>
      </c>
      <c r="Z10" s="8" t="s">
        <v>5286</v>
      </c>
      <c r="AA10" s="8" t="s">
        <v>5287</v>
      </c>
      <c r="AB10" s="8" t="s">
        <v>5288</v>
      </c>
      <c r="AC10" s="8" t="s">
        <v>5289</v>
      </c>
      <c r="AD10" s="8" t="s">
        <v>5290</v>
      </c>
      <c r="AE10" s="8" t="s">
        <v>5291</v>
      </c>
      <c r="AF10" s="8" t="s">
        <v>5292</v>
      </c>
      <c r="AG10" s="8" t="s">
        <v>5293</v>
      </c>
      <c r="AH10" s="8" t="s">
        <v>5294</v>
      </c>
      <c r="AI10" s="8" t="s">
        <v>5295</v>
      </c>
      <c r="AJ10" s="8" t="s">
        <v>5296</v>
      </c>
      <c r="AK10" s="8" t="s">
        <v>5297</v>
      </c>
      <c r="AL10" s="8" t="s">
        <v>5298</v>
      </c>
      <c r="AM10" s="8" t="s">
        <v>5299</v>
      </c>
      <c r="AN10" s="8" t="s">
        <v>5300</v>
      </c>
      <c r="AO10" s="8" t="s">
        <v>5301</v>
      </c>
      <c r="AP10" s="8" t="s">
        <v>5302</v>
      </c>
      <c r="AQ10" s="8" t="s">
        <v>5303</v>
      </c>
      <c r="AR10" s="8" t="s">
        <v>5304</v>
      </c>
      <c r="AS10" s="8" t="s">
        <v>5305</v>
      </c>
      <c r="AT10" s="8" t="s">
        <v>5306</v>
      </c>
      <c r="AU10" s="8" t="s">
        <v>5307</v>
      </c>
      <c r="AV10" s="8" t="s">
        <v>5308</v>
      </c>
      <c r="AW10" s="8" t="s">
        <v>5309</v>
      </c>
      <c r="AX10" s="8" t="s">
        <v>5310</v>
      </c>
      <c r="AY10" s="8" t="s">
        <v>5311</v>
      </c>
      <c r="AZ10" s="8" t="s">
        <v>5312</v>
      </c>
      <c r="BA10" s="8" t="s">
        <v>5313</v>
      </c>
      <c r="BB10" s="8" t="s">
        <v>5314</v>
      </c>
      <c r="BC10" s="8" t="s">
        <v>5315</v>
      </c>
      <c r="BD10" s="8" t="s">
        <v>5316</v>
      </c>
      <c r="BE10" s="8" t="s">
        <v>5317</v>
      </c>
      <c r="BF10" s="8" t="s">
        <v>5318</v>
      </c>
      <c r="BG10" s="8" t="s">
        <v>5319</v>
      </c>
      <c r="BH10" s="8" t="s">
        <v>5320</v>
      </c>
      <c r="BI10" s="8" t="s">
        <v>5321</v>
      </c>
      <c r="BJ10" s="8" t="s">
        <v>5322</v>
      </c>
      <c r="BK10" s="8" t="s">
        <v>5323</v>
      </c>
      <c r="BL10" s="8" t="s">
        <v>5324</v>
      </c>
      <c r="BM10" s="8" t="s">
        <v>5325</v>
      </c>
      <c r="BN10" s="8" t="s">
        <v>5326</v>
      </c>
      <c r="BO10" s="8" t="s">
        <v>5327</v>
      </c>
      <c r="BP10" s="8" t="s">
        <v>5328</v>
      </c>
      <c r="BQ10" s="8" t="s">
        <v>5329</v>
      </c>
      <c r="BR10" s="8" t="s">
        <v>5330</v>
      </c>
      <c r="BS10" s="8" t="s">
        <v>5331</v>
      </c>
      <c r="BT10" s="8" t="s">
        <v>5332</v>
      </c>
      <c r="BU10" s="8" t="s">
        <v>5333</v>
      </c>
      <c r="BV10" s="8" t="s">
        <v>5334</v>
      </c>
      <c r="BW10" s="8" t="s">
        <v>5335</v>
      </c>
      <c r="BX10" s="8" t="s">
        <v>5336</v>
      </c>
      <c r="BY10" s="8" t="s">
        <v>5337</v>
      </c>
      <c r="BZ10" s="8" t="s">
        <v>5338</v>
      </c>
      <c r="CA10" s="8" t="s">
        <v>5339</v>
      </c>
      <c r="CB10" s="8" t="s">
        <v>5340</v>
      </c>
      <c r="CC10" s="8" t="s">
        <v>5341</v>
      </c>
      <c r="CD10" s="8" t="s">
        <v>5342</v>
      </c>
      <c r="CE10" s="8" t="s">
        <v>5343</v>
      </c>
      <c r="CF10" s="8" t="s">
        <v>5344</v>
      </c>
      <c r="CG10" s="8" t="s">
        <v>5345</v>
      </c>
      <c r="CH10" s="8" t="s">
        <v>5346</v>
      </c>
      <c r="CI10" s="8" t="s">
        <v>5347</v>
      </c>
      <c r="CJ10" s="8" t="s">
        <v>5348</v>
      </c>
      <c r="CK10" s="8" t="s">
        <v>5349</v>
      </c>
      <c r="CL10" s="8" t="s">
        <v>5350</v>
      </c>
      <c r="CM10" s="8" t="s">
        <v>5351</v>
      </c>
      <c r="CN10" s="8" t="s">
        <v>5352</v>
      </c>
      <c r="CO10" s="8" t="s">
        <v>5353</v>
      </c>
      <c r="CP10" s="8" t="s">
        <v>5354</v>
      </c>
      <c r="CQ10" s="8" t="s">
        <v>5355</v>
      </c>
      <c r="CR10" s="8" t="s">
        <v>5356</v>
      </c>
      <c r="CS10" s="8" t="s">
        <v>5357</v>
      </c>
      <c r="CT10" s="8" t="s">
        <v>5358</v>
      </c>
      <c r="CU10" s="8" t="s">
        <v>5359</v>
      </c>
      <c r="CV10" s="8" t="s">
        <v>5360</v>
      </c>
      <c r="CW10" s="8" t="s">
        <v>5361</v>
      </c>
      <c r="CX10" s="8" t="s">
        <v>5362</v>
      </c>
      <c r="CY10" s="8" t="s">
        <v>5363</v>
      </c>
      <c r="CZ10" s="8" t="s">
        <v>5364</v>
      </c>
      <c r="DA10" s="8" t="s">
        <v>5365</v>
      </c>
      <c r="DB10" s="8" t="s">
        <v>5366</v>
      </c>
      <c r="DC10" s="8" t="s">
        <v>5367</v>
      </c>
      <c r="DD10" s="8" t="s">
        <v>5368</v>
      </c>
      <c r="DE10" s="8" t="s">
        <v>5369</v>
      </c>
      <c r="DF10" s="8" t="s">
        <v>5370</v>
      </c>
      <c r="DG10" s="8" t="s">
        <v>5371</v>
      </c>
      <c r="DH10" s="8" t="s">
        <v>5372</v>
      </c>
      <c r="DI10" s="8" t="s">
        <v>5373</v>
      </c>
      <c r="DJ10" s="8" t="s">
        <v>5374</v>
      </c>
      <c r="DK10" s="8" t="s">
        <v>5375</v>
      </c>
      <c r="DL10" s="8" t="s">
        <v>5376</v>
      </c>
      <c r="DM10" s="8" t="s">
        <v>5377</v>
      </c>
      <c r="DN10" s="8" t="s">
        <v>5378</v>
      </c>
      <c r="DO10" s="8" t="s">
        <v>5379</v>
      </c>
      <c r="DP10" s="8" t="s">
        <v>5380</v>
      </c>
      <c r="DQ10" s="8" t="s">
        <v>5381</v>
      </c>
      <c r="DR10" s="8" t="s">
        <v>5382</v>
      </c>
      <c r="DS10" s="8" t="s">
        <v>5383</v>
      </c>
      <c r="DT10" s="8" t="s">
        <v>5384</v>
      </c>
      <c r="DU10" s="8" t="s">
        <v>5385</v>
      </c>
      <c r="DV10" s="8" t="s">
        <v>5386</v>
      </c>
      <c r="DW10" s="8" t="s">
        <v>5387</v>
      </c>
      <c r="DX10" s="8" t="s">
        <v>5388</v>
      </c>
      <c r="DY10" s="8" t="s">
        <v>5389</v>
      </c>
      <c r="DZ10" s="8" t="s">
        <v>5390</v>
      </c>
      <c r="EA10" s="8" t="s">
        <v>5391</v>
      </c>
      <c r="EB10" s="8" t="s">
        <v>5392</v>
      </c>
      <c r="EC10" s="8" t="s">
        <v>5393</v>
      </c>
      <c r="ED10" s="8" t="s">
        <v>5394</v>
      </c>
      <c r="EE10" s="8" t="s">
        <v>5395</v>
      </c>
      <c r="EF10" s="8" t="s">
        <v>5396</v>
      </c>
      <c r="EG10" s="8" t="s">
        <v>5397</v>
      </c>
      <c r="EH10" s="8" t="s">
        <v>5398</v>
      </c>
      <c r="EI10" s="8" t="s">
        <v>5399</v>
      </c>
      <c r="EJ10" s="8" t="s">
        <v>5400</v>
      </c>
      <c r="EK10" s="8" t="s">
        <v>5401</v>
      </c>
      <c r="EL10" s="8" t="s">
        <v>5402</v>
      </c>
      <c r="EM10" s="8" t="s">
        <v>5403</v>
      </c>
      <c r="EN10" s="8" t="s">
        <v>5404</v>
      </c>
      <c r="EO10" s="8" t="s">
        <v>5405</v>
      </c>
      <c r="EP10" s="8" t="s">
        <v>5406</v>
      </c>
      <c r="EQ10" s="8" t="s">
        <v>5407</v>
      </c>
      <c r="ER10" s="8" t="s">
        <v>5408</v>
      </c>
      <c r="ES10" s="8" t="s">
        <v>5409</v>
      </c>
      <c r="ET10" s="8" t="s">
        <v>5410</v>
      </c>
      <c r="EU10" s="8" t="s">
        <v>5411</v>
      </c>
      <c r="EV10" s="8" t="s">
        <v>5412</v>
      </c>
      <c r="EW10" s="8" t="s">
        <v>5413</v>
      </c>
      <c r="EX10" s="8" t="s">
        <v>5414</v>
      </c>
      <c r="EY10" s="8" t="s">
        <v>5415</v>
      </c>
      <c r="EZ10" s="8" t="s">
        <v>5416</v>
      </c>
      <c r="FA10" s="8" t="s">
        <v>5417</v>
      </c>
      <c r="FB10" s="8" t="s">
        <v>5418</v>
      </c>
      <c r="FC10" s="8" t="s">
        <v>5419</v>
      </c>
      <c r="FD10" s="8" t="s">
        <v>5420</v>
      </c>
      <c r="FE10" s="8" t="s">
        <v>5421</v>
      </c>
      <c r="FF10" s="8" t="s">
        <v>5422</v>
      </c>
      <c r="FG10" s="8" t="s">
        <v>5423</v>
      </c>
      <c r="FH10" s="8" t="s">
        <v>5424</v>
      </c>
      <c r="FI10" s="8" t="s">
        <v>5425</v>
      </c>
      <c r="FJ10" s="8" t="s">
        <v>5426</v>
      </c>
      <c r="FK10" s="8" t="s">
        <v>5427</v>
      </c>
      <c r="FL10" s="8" t="s">
        <v>5428</v>
      </c>
      <c r="FM10" s="8" t="s">
        <v>5429</v>
      </c>
      <c r="FN10" s="8" t="s">
        <v>5430</v>
      </c>
      <c r="FO10" s="8" t="s">
        <v>5431</v>
      </c>
      <c r="FP10" s="8" t="s">
        <v>5432</v>
      </c>
      <c r="FQ10" s="8" t="s">
        <v>5433</v>
      </c>
      <c r="FR10" s="8" t="s">
        <v>5434</v>
      </c>
      <c r="FS10" s="8" t="s">
        <v>5435</v>
      </c>
      <c r="FT10" s="8" t="s">
        <v>5436</v>
      </c>
      <c r="FU10" s="8" t="s">
        <v>5437</v>
      </c>
      <c r="FV10" s="8" t="s">
        <v>5438</v>
      </c>
      <c r="FW10" s="8" t="s">
        <v>5439</v>
      </c>
      <c r="FX10" s="8" t="s">
        <v>5440</v>
      </c>
      <c r="FY10" s="8" t="s">
        <v>5441</v>
      </c>
      <c r="FZ10" s="8" t="s">
        <v>5442</v>
      </c>
      <c r="GA10" s="8" t="s">
        <v>5443</v>
      </c>
      <c r="GB10" s="8" t="s">
        <v>5444</v>
      </c>
      <c r="GC10" s="8" t="s">
        <v>5445</v>
      </c>
      <c r="GD10" s="8" t="s">
        <v>5446</v>
      </c>
      <c r="GE10" s="8" t="s">
        <v>5447</v>
      </c>
      <c r="GF10" s="8" t="s">
        <v>5448</v>
      </c>
      <c r="GG10" s="8" t="s">
        <v>5449</v>
      </c>
      <c r="GH10" s="8" t="s">
        <v>5450</v>
      </c>
      <c r="GI10" s="8" t="s">
        <v>5451</v>
      </c>
      <c r="GJ10" s="8" t="s">
        <v>5452</v>
      </c>
      <c r="GK10" s="8" t="s">
        <v>5453</v>
      </c>
      <c r="GL10" s="8" t="s">
        <v>5454</v>
      </c>
      <c r="GM10" s="8" t="s">
        <v>5455</v>
      </c>
      <c r="GN10" s="8" t="s">
        <v>5456</v>
      </c>
      <c r="GO10" s="8" t="s">
        <v>5457</v>
      </c>
      <c r="GP10" s="8" t="s">
        <v>5458</v>
      </c>
      <c r="GQ10" s="8" t="s">
        <v>5459</v>
      </c>
      <c r="GR10" s="8" t="s">
        <v>5460</v>
      </c>
      <c r="GS10" s="8" t="s">
        <v>5461</v>
      </c>
      <c r="GT10" s="8" t="s">
        <v>5462</v>
      </c>
      <c r="GU10" s="8" t="s">
        <v>5463</v>
      </c>
      <c r="GV10" s="8" t="s">
        <v>5464</v>
      </c>
      <c r="GW10" s="8" t="s">
        <v>5465</v>
      </c>
      <c r="GX10" s="8" t="s">
        <v>5466</v>
      </c>
      <c r="GY10" s="8" t="s">
        <v>5467</v>
      </c>
      <c r="GZ10" s="8" t="s">
        <v>5468</v>
      </c>
      <c r="HA10" s="8" t="s">
        <v>5469</v>
      </c>
      <c r="HB10" s="8" t="s">
        <v>5470</v>
      </c>
      <c r="HC10" s="8" t="s">
        <v>5471</v>
      </c>
      <c r="HD10" s="8" t="s">
        <v>5472</v>
      </c>
      <c r="HE10" s="8" t="s">
        <v>5473</v>
      </c>
      <c r="HF10" s="8" t="s">
        <v>5474</v>
      </c>
      <c r="HG10" s="8" t="s">
        <v>5475</v>
      </c>
      <c r="HH10" s="8" t="s">
        <v>5476</v>
      </c>
      <c r="HI10" s="8" t="s">
        <v>5477</v>
      </c>
      <c r="HJ10" s="8" t="s">
        <v>5478</v>
      </c>
      <c r="HK10" s="8" t="s">
        <v>5479</v>
      </c>
      <c r="HL10" s="8" t="s">
        <v>5480</v>
      </c>
      <c r="HM10" s="8" t="s">
        <v>5481</v>
      </c>
      <c r="HN10" s="8" t="s">
        <v>5482</v>
      </c>
      <c r="HO10" s="8" t="s">
        <v>5483</v>
      </c>
      <c r="HP10" s="8" t="s">
        <v>5484</v>
      </c>
      <c r="HQ10" s="8" t="s">
        <v>5485</v>
      </c>
      <c r="HR10" s="8" t="s">
        <v>5486</v>
      </c>
      <c r="HS10" s="8" t="s">
        <v>5487</v>
      </c>
      <c r="HT10" s="8" t="s">
        <v>5488</v>
      </c>
      <c r="HU10" s="8" t="s">
        <v>5489</v>
      </c>
      <c r="HV10" s="8" t="s">
        <v>5490</v>
      </c>
      <c r="HW10" s="8" t="s">
        <v>5491</v>
      </c>
      <c r="HX10" s="8" t="s">
        <v>5492</v>
      </c>
      <c r="HY10" s="8" t="s">
        <v>5493</v>
      </c>
      <c r="HZ10" s="8" t="s">
        <v>5494</v>
      </c>
      <c r="IA10" s="8" t="s">
        <v>5495</v>
      </c>
      <c r="IB10" s="8" t="s">
        <v>5496</v>
      </c>
      <c r="IC10" s="8" t="s">
        <v>5497</v>
      </c>
      <c r="ID10" s="8" t="s">
        <v>5498</v>
      </c>
      <c r="IE10" s="8" t="s">
        <v>5499</v>
      </c>
      <c r="IF10" s="8" t="s">
        <v>5500</v>
      </c>
      <c r="IG10" s="8" t="s">
        <v>5501</v>
      </c>
      <c r="IH10" s="8" t="s">
        <v>5502</v>
      </c>
      <c r="II10" s="8" t="s">
        <v>5503</v>
      </c>
      <c r="IJ10" s="8" t="s">
        <v>5504</v>
      </c>
      <c r="IK10" s="8" t="s">
        <v>5505</v>
      </c>
      <c r="IL10" s="8" t="s">
        <v>5506</v>
      </c>
      <c r="IM10" s="8" t="s">
        <v>5507</v>
      </c>
      <c r="IN10" s="8" t="s">
        <v>5508</v>
      </c>
      <c r="IO10" s="8" t="s">
        <v>5509</v>
      </c>
      <c r="IP10" s="8" t="s">
        <v>5510</v>
      </c>
      <c r="IQ10" s="8" t="s">
        <v>5511</v>
      </c>
    </row>
    <row r="11" spans="1:251">
      <c r="A11" s="10">
        <v>42036</v>
      </c>
      <c r="B11" s="9">
        <v>0.54300000000000004</v>
      </c>
      <c r="C11" s="9">
        <v>0.82699999999999996</v>
      </c>
      <c r="D11" s="9">
        <v>1.0269999999999999</v>
      </c>
      <c r="E11" s="9">
        <v>0.79100000000000004</v>
      </c>
      <c r="F11" s="9">
        <v>0.23599999999999999</v>
      </c>
      <c r="G11" s="9">
        <v>0.80900000000000005</v>
      </c>
      <c r="H11" s="9">
        <v>0.57299999999999995</v>
      </c>
      <c r="I11" s="9">
        <v>0.23599999999999999</v>
      </c>
      <c r="J11" s="9">
        <v>0.218</v>
      </c>
      <c r="K11" s="9">
        <v>0.218</v>
      </c>
      <c r="L11" s="9">
        <v>0</v>
      </c>
      <c r="M11" s="9">
        <v>4.1849999999999996</v>
      </c>
      <c r="N11" s="9">
        <v>3.1219999999999999</v>
      </c>
      <c r="O11" s="9">
        <v>1.0629999999999999</v>
      </c>
      <c r="P11" s="9">
        <v>4.1849999999999996</v>
      </c>
      <c r="Q11" s="9">
        <v>3.1219999999999999</v>
      </c>
      <c r="R11" s="9">
        <v>1.0629999999999999</v>
      </c>
      <c r="S11" s="9">
        <v>2.5329999999999999</v>
      </c>
      <c r="T11" s="9">
        <v>2.0409999999999999</v>
      </c>
      <c r="U11" s="9">
        <v>0.49199999999999999</v>
      </c>
      <c r="V11" s="9">
        <v>0</v>
      </c>
      <c r="W11" s="9">
        <v>0</v>
      </c>
      <c r="X11" s="9">
        <v>0</v>
      </c>
      <c r="Y11" s="9">
        <v>0.92900000000000005</v>
      </c>
      <c r="Z11" s="9">
        <v>0.35799999999999998</v>
      </c>
      <c r="AA11" s="9">
        <v>0.57099999999999995</v>
      </c>
      <c r="AB11" s="9">
        <v>0.48</v>
      </c>
      <c r="AC11" s="9">
        <v>0.48</v>
      </c>
      <c r="AD11" s="9">
        <v>0</v>
      </c>
      <c r="AE11" s="9">
        <v>0.24399999999999999</v>
      </c>
      <c r="AF11" s="9">
        <v>0.24399999999999999</v>
      </c>
      <c r="AG11" s="9">
        <v>0</v>
      </c>
      <c r="AH11" s="9">
        <v>0.24399999999999999</v>
      </c>
      <c r="AI11" s="9">
        <v>0.24399999999999999</v>
      </c>
      <c r="AJ11" s="9">
        <v>0</v>
      </c>
      <c r="AK11" s="9">
        <v>0</v>
      </c>
      <c r="AL11" s="9">
        <v>0</v>
      </c>
      <c r="AM11" s="9">
        <v>0</v>
      </c>
      <c r="AN11" s="9">
        <v>5.6429999999999998</v>
      </c>
      <c r="AO11" s="9">
        <v>4.149</v>
      </c>
      <c r="AP11" s="9">
        <v>1.494</v>
      </c>
      <c r="AQ11" s="9">
        <v>5.0679999999999996</v>
      </c>
      <c r="AR11" s="9">
        <v>3.5739999999999998</v>
      </c>
      <c r="AS11" s="9">
        <v>1.494</v>
      </c>
      <c r="AT11" s="9">
        <v>1.103</v>
      </c>
      <c r="AU11" s="9">
        <v>0.46400000000000002</v>
      </c>
      <c r="AV11" s="9">
        <v>0.63900000000000001</v>
      </c>
      <c r="AW11" s="9">
        <v>0</v>
      </c>
      <c r="AX11" s="9">
        <v>0</v>
      </c>
      <c r="AY11" s="9">
        <v>0</v>
      </c>
      <c r="AZ11" s="9">
        <v>0</v>
      </c>
      <c r="BA11" s="9">
        <v>0</v>
      </c>
      <c r="BB11" s="9">
        <v>0</v>
      </c>
      <c r="BC11" s="9">
        <v>2.806</v>
      </c>
      <c r="BD11" s="9">
        <v>2.194</v>
      </c>
      <c r="BE11" s="9">
        <v>0.61199999999999999</v>
      </c>
      <c r="BF11" s="9">
        <v>1.734</v>
      </c>
      <c r="BG11" s="9">
        <v>1.4910000000000001</v>
      </c>
      <c r="BH11" s="9">
        <v>0.24299999999999999</v>
      </c>
      <c r="BI11" s="9">
        <v>1.159</v>
      </c>
      <c r="BJ11" s="9">
        <v>0.91600000000000004</v>
      </c>
      <c r="BK11" s="9">
        <v>0.24299999999999999</v>
      </c>
      <c r="BL11" s="9">
        <v>0.57499999999999996</v>
      </c>
      <c r="BM11" s="9">
        <v>0.57499999999999996</v>
      </c>
      <c r="BN11" s="9">
        <v>0</v>
      </c>
      <c r="BO11" s="9">
        <v>0.86499999999999999</v>
      </c>
      <c r="BP11" s="9">
        <v>0.22600000000000001</v>
      </c>
      <c r="BQ11" s="9">
        <v>0.63900000000000001</v>
      </c>
      <c r="BR11" s="9">
        <v>0.86499999999999999</v>
      </c>
      <c r="BS11" s="9">
        <v>0.22600000000000001</v>
      </c>
      <c r="BT11" s="9">
        <v>0.63900000000000001</v>
      </c>
      <c r="BU11" s="9">
        <v>0.86499999999999999</v>
      </c>
      <c r="BV11" s="9">
        <v>0.22600000000000001</v>
      </c>
      <c r="BW11" s="9">
        <v>0.63900000000000001</v>
      </c>
      <c r="BX11" s="9">
        <v>0</v>
      </c>
      <c r="BY11" s="9">
        <v>0</v>
      </c>
      <c r="BZ11" s="9">
        <v>0</v>
      </c>
      <c r="CA11" s="9">
        <v>0</v>
      </c>
      <c r="CB11" s="9">
        <v>0</v>
      </c>
      <c r="CC11" s="9">
        <v>0</v>
      </c>
      <c r="CD11" s="9">
        <v>0</v>
      </c>
      <c r="CE11" s="9">
        <v>0</v>
      </c>
      <c r="CF11" s="9">
        <v>0</v>
      </c>
      <c r="CG11" s="9">
        <v>0</v>
      </c>
      <c r="CH11" s="9">
        <v>0</v>
      </c>
      <c r="CI11" s="9">
        <v>0</v>
      </c>
      <c r="CJ11" s="9">
        <v>0</v>
      </c>
      <c r="CK11" s="9">
        <v>0</v>
      </c>
      <c r="CL11" s="9">
        <v>0</v>
      </c>
      <c r="CM11" s="9">
        <v>0</v>
      </c>
      <c r="CN11" s="9">
        <v>0</v>
      </c>
      <c r="CO11" s="9">
        <v>0</v>
      </c>
      <c r="CP11" s="9">
        <v>4.7779999999999996</v>
      </c>
      <c r="CQ11" s="9">
        <v>3.923</v>
      </c>
      <c r="CR11" s="9">
        <v>0.85499999999999998</v>
      </c>
      <c r="CS11" s="9">
        <v>4.2030000000000003</v>
      </c>
      <c r="CT11" s="9">
        <v>3.3479999999999999</v>
      </c>
      <c r="CU11" s="9">
        <v>0.85499999999999998</v>
      </c>
      <c r="CV11" s="9">
        <v>0.23799999999999999</v>
      </c>
      <c r="CW11" s="9">
        <v>0.23799999999999999</v>
      </c>
      <c r="CX11" s="9">
        <v>0</v>
      </c>
      <c r="CY11" s="9">
        <v>0</v>
      </c>
      <c r="CZ11" s="9">
        <v>0</v>
      </c>
      <c r="DA11" s="9">
        <v>0</v>
      </c>
      <c r="DB11" s="9">
        <v>0</v>
      </c>
      <c r="DC11" s="9">
        <v>0</v>
      </c>
      <c r="DD11" s="9">
        <v>0</v>
      </c>
      <c r="DE11" s="9">
        <v>2.806</v>
      </c>
      <c r="DF11" s="9">
        <v>2.194</v>
      </c>
      <c r="DG11" s="9">
        <v>0.61199999999999999</v>
      </c>
      <c r="DH11" s="9">
        <v>1.734</v>
      </c>
      <c r="DI11" s="9">
        <v>1.4910000000000001</v>
      </c>
      <c r="DJ11" s="9">
        <v>0.24299999999999999</v>
      </c>
      <c r="DK11" s="9">
        <v>1.159</v>
      </c>
      <c r="DL11" s="9">
        <v>0.91600000000000004</v>
      </c>
      <c r="DM11" s="9">
        <v>0.24299999999999999</v>
      </c>
      <c r="DN11" s="9">
        <v>0.57499999999999996</v>
      </c>
      <c r="DO11" s="9">
        <v>0.57499999999999996</v>
      </c>
      <c r="DP11" s="9">
        <v>0</v>
      </c>
      <c r="DQ11" s="9">
        <v>7.4889999999999999</v>
      </c>
      <c r="DR11" s="9">
        <v>3.3039999999999998</v>
      </c>
      <c r="DS11" s="9">
        <v>4.1849999999999996</v>
      </c>
      <c r="DT11" s="9">
        <v>7.4889999999999999</v>
      </c>
      <c r="DU11" s="9">
        <v>3.3039999999999998</v>
      </c>
      <c r="DV11" s="9">
        <v>4.1849999999999996</v>
      </c>
      <c r="DW11" s="9">
        <v>3.915</v>
      </c>
      <c r="DX11" s="9">
        <v>1.3460000000000001</v>
      </c>
      <c r="DY11" s="9">
        <v>2.57</v>
      </c>
      <c r="DZ11" s="9">
        <v>1.698</v>
      </c>
      <c r="EA11" s="9">
        <v>0.85399999999999998</v>
      </c>
      <c r="EB11" s="9">
        <v>0.84299999999999997</v>
      </c>
      <c r="EC11" s="9">
        <v>0.96599999999999997</v>
      </c>
      <c r="ED11" s="9">
        <v>0.66900000000000004</v>
      </c>
      <c r="EE11" s="9">
        <v>0.29699999999999999</v>
      </c>
      <c r="EF11" s="9">
        <v>0.435</v>
      </c>
      <c r="EG11" s="9">
        <v>0.435</v>
      </c>
      <c r="EH11" s="9">
        <v>0</v>
      </c>
      <c r="EI11" s="9">
        <v>0.47499999999999998</v>
      </c>
      <c r="EJ11" s="9">
        <v>0</v>
      </c>
      <c r="EK11" s="9">
        <v>0.47499999999999998</v>
      </c>
      <c r="EL11" s="9">
        <v>0.47499999999999998</v>
      </c>
      <c r="EM11" s="9">
        <v>0</v>
      </c>
      <c r="EN11" s="9">
        <v>0.47499999999999998</v>
      </c>
      <c r="EO11" s="9">
        <v>0</v>
      </c>
      <c r="EP11" s="9">
        <v>0</v>
      </c>
      <c r="EQ11" s="9">
        <v>0</v>
      </c>
      <c r="ER11" s="9">
        <v>6.0789999999999997</v>
      </c>
      <c r="ES11" s="9">
        <v>3.089</v>
      </c>
      <c r="ET11" s="9">
        <v>2.99</v>
      </c>
      <c r="EU11" s="9">
        <v>6.0789999999999997</v>
      </c>
      <c r="EV11" s="9">
        <v>3.089</v>
      </c>
      <c r="EW11" s="9">
        <v>2.99</v>
      </c>
      <c r="EX11" s="9">
        <v>1.651</v>
      </c>
      <c r="EY11" s="9">
        <v>0</v>
      </c>
      <c r="EZ11" s="9">
        <v>1.651</v>
      </c>
      <c r="FA11" s="9">
        <v>2.379</v>
      </c>
      <c r="FB11" s="9">
        <v>1.621</v>
      </c>
      <c r="FC11" s="9">
        <v>0.75800000000000001</v>
      </c>
      <c r="FD11" s="9">
        <v>1.486</v>
      </c>
      <c r="FE11" s="9">
        <v>1.17</v>
      </c>
      <c r="FF11" s="9">
        <v>0.316</v>
      </c>
      <c r="FG11" s="9">
        <v>0.56399999999999995</v>
      </c>
      <c r="FH11" s="9">
        <v>0.29899999999999999</v>
      </c>
      <c r="FI11" s="9">
        <v>0.26500000000000001</v>
      </c>
      <c r="FJ11" s="9">
        <v>0</v>
      </c>
      <c r="FK11" s="9">
        <v>0</v>
      </c>
      <c r="FL11" s="9">
        <v>0</v>
      </c>
      <c r="FM11" s="9">
        <v>0</v>
      </c>
      <c r="FN11" s="9">
        <v>0</v>
      </c>
      <c r="FO11" s="9">
        <v>0</v>
      </c>
      <c r="FP11" s="9">
        <v>0</v>
      </c>
      <c r="FQ11" s="9">
        <v>0</v>
      </c>
      <c r="FR11" s="9">
        <v>0</v>
      </c>
      <c r="FS11" s="9">
        <v>8.4949999999999992</v>
      </c>
      <c r="FT11" s="9">
        <v>4.8339999999999996</v>
      </c>
      <c r="FU11" s="9">
        <v>3.661</v>
      </c>
      <c r="FV11" s="9">
        <v>8.0879999999999992</v>
      </c>
      <c r="FW11" s="9">
        <v>4.4269999999999996</v>
      </c>
      <c r="FX11" s="9">
        <v>3.661</v>
      </c>
      <c r="FY11" s="9">
        <v>0.65400000000000003</v>
      </c>
      <c r="FZ11" s="9">
        <v>0.65400000000000003</v>
      </c>
      <c r="GA11" s="9">
        <v>0</v>
      </c>
      <c r="GB11" s="9">
        <v>0.755</v>
      </c>
      <c r="GC11" s="9">
        <v>0.755</v>
      </c>
      <c r="GD11" s="9">
        <v>0</v>
      </c>
      <c r="GE11" s="9">
        <v>2.4129999999999998</v>
      </c>
      <c r="GF11" s="9">
        <v>0.88</v>
      </c>
      <c r="GG11" s="9">
        <v>1.534</v>
      </c>
      <c r="GH11" s="9">
        <v>1.8740000000000001</v>
      </c>
      <c r="GI11" s="9">
        <v>1.07</v>
      </c>
      <c r="GJ11" s="9">
        <v>0.80400000000000005</v>
      </c>
      <c r="GK11" s="9">
        <v>2.8</v>
      </c>
      <c r="GL11" s="9">
        <v>1.476</v>
      </c>
      <c r="GM11" s="9">
        <v>1.3240000000000001</v>
      </c>
      <c r="GN11" s="9">
        <v>2.3919999999999999</v>
      </c>
      <c r="GO11" s="9">
        <v>1.069</v>
      </c>
      <c r="GP11" s="9">
        <v>1.3240000000000001</v>
      </c>
      <c r="GQ11" s="9">
        <v>0.40699999999999997</v>
      </c>
      <c r="GR11" s="9">
        <v>0.40699999999999997</v>
      </c>
      <c r="GS11" s="9">
        <v>0</v>
      </c>
      <c r="GT11" s="9">
        <v>3.964</v>
      </c>
      <c r="GU11" s="9">
        <v>2.9329999999999998</v>
      </c>
      <c r="GV11" s="9">
        <v>1.0309999999999999</v>
      </c>
      <c r="GW11" s="9">
        <v>3.964</v>
      </c>
      <c r="GX11" s="9">
        <v>2.9329999999999998</v>
      </c>
      <c r="GY11" s="9">
        <v>1.0309999999999999</v>
      </c>
      <c r="GZ11" s="9">
        <v>2.1040000000000001</v>
      </c>
      <c r="HA11" s="9">
        <v>1.893</v>
      </c>
      <c r="HB11" s="9">
        <v>0.21099999999999999</v>
      </c>
      <c r="HC11" s="9">
        <v>0</v>
      </c>
      <c r="HD11" s="9">
        <v>0</v>
      </c>
      <c r="HE11" s="9">
        <v>0</v>
      </c>
      <c r="HF11" s="9">
        <v>0.74</v>
      </c>
      <c r="HG11" s="9">
        <v>0.74</v>
      </c>
      <c r="HH11" s="9">
        <v>0</v>
      </c>
      <c r="HI11" s="9">
        <v>0.51800000000000002</v>
      </c>
      <c r="HJ11" s="9">
        <v>0</v>
      </c>
      <c r="HK11" s="9">
        <v>0.51800000000000002</v>
      </c>
      <c r="HL11" s="9">
        <v>0.60199999999999998</v>
      </c>
      <c r="HM11" s="9">
        <v>0.3</v>
      </c>
      <c r="HN11" s="9">
        <v>0.30199999999999999</v>
      </c>
      <c r="HO11" s="9">
        <v>0.60199999999999998</v>
      </c>
      <c r="HP11" s="9">
        <v>0.3</v>
      </c>
      <c r="HQ11" s="9">
        <v>0.30199999999999999</v>
      </c>
      <c r="HR11" s="9">
        <v>0</v>
      </c>
      <c r="HS11" s="9">
        <v>0</v>
      </c>
      <c r="HT11" s="9">
        <v>0</v>
      </c>
      <c r="HU11" s="9">
        <v>2.0720000000000001</v>
      </c>
      <c r="HV11" s="9">
        <v>1.008</v>
      </c>
      <c r="HW11" s="9">
        <v>1.0629999999999999</v>
      </c>
      <c r="HX11" s="9">
        <v>2.0720000000000001</v>
      </c>
      <c r="HY11" s="9">
        <v>1.008</v>
      </c>
      <c r="HZ11" s="9">
        <v>1.0629999999999999</v>
      </c>
      <c r="IA11" s="9">
        <v>0.35699999999999998</v>
      </c>
      <c r="IB11" s="9">
        <v>0.35699999999999998</v>
      </c>
      <c r="IC11" s="9">
        <v>0</v>
      </c>
      <c r="ID11" s="9">
        <v>0.83899999999999997</v>
      </c>
      <c r="IE11" s="9">
        <v>0.374</v>
      </c>
      <c r="IF11" s="9">
        <v>0.46500000000000002</v>
      </c>
      <c r="IG11" s="9">
        <v>0.36099999999999999</v>
      </c>
      <c r="IH11" s="9">
        <v>0</v>
      </c>
      <c r="II11" s="9">
        <v>0.36099999999999999</v>
      </c>
      <c r="IJ11" s="9">
        <v>0.51500000000000001</v>
      </c>
      <c r="IK11" s="9">
        <v>0.27700000000000002</v>
      </c>
      <c r="IL11" s="9">
        <v>0.23799999999999999</v>
      </c>
      <c r="IM11" s="9">
        <v>0</v>
      </c>
      <c r="IN11" s="9">
        <v>0</v>
      </c>
      <c r="IO11" s="9">
        <v>0</v>
      </c>
      <c r="IP11" s="9">
        <v>0</v>
      </c>
      <c r="IQ11" s="9">
        <v>0</v>
      </c>
    </row>
    <row r="12" spans="1:251">
      <c r="A12" s="10">
        <v>42401</v>
      </c>
      <c r="B12" s="9">
        <v>0.92400000000000004</v>
      </c>
      <c r="C12" s="9">
        <v>1.738</v>
      </c>
      <c r="D12" s="9">
        <v>1.278</v>
      </c>
      <c r="E12" s="9">
        <v>0.93100000000000005</v>
      </c>
      <c r="F12" s="9">
        <v>0.34699999999999998</v>
      </c>
      <c r="G12" s="9">
        <v>0.99299999999999999</v>
      </c>
      <c r="H12" s="9">
        <v>0.64600000000000002</v>
      </c>
      <c r="I12" s="9">
        <v>0.34699999999999998</v>
      </c>
      <c r="J12" s="9">
        <v>0.28499999999999998</v>
      </c>
      <c r="K12" s="9">
        <v>0.28499999999999998</v>
      </c>
      <c r="L12" s="9">
        <v>0</v>
      </c>
      <c r="M12" s="9">
        <v>6.35</v>
      </c>
      <c r="N12" s="9">
        <v>4.2409999999999997</v>
      </c>
      <c r="O12" s="9">
        <v>2.109</v>
      </c>
      <c r="P12" s="9">
        <v>6.35</v>
      </c>
      <c r="Q12" s="9">
        <v>4.2409999999999997</v>
      </c>
      <c r="R12" s="9">
        <v>2.109</v>
      </c>
      <c r="S12" s="9">
        <v>1.702</v>
      </c>
      <c r="T12" s="9">
        <v>1.2969999999999999</v>
      </c>
      <c r="U12" s="9">
        <v>0.40600000000000003</v>
      </c>
      <c r="V12" s="9">
        <v>1.5820000000000001</v>
      </c>
      <c r="W12" s="9">
        <v>0.72699999999999998</v>
      </c>
      <c r="X12" s="9">
        <v>0.85499999999999998</v>
      </c>
      <c r="Y12" s="9">
        <v>1.425</v>
      </c>
      <c r="Z12" s="9">
        <v>0.86699999999999999</v>
      </c>
      <c r="AA12" s="9">
        <v>0.55800000000000005</v>
      </c>
      <c r="AB12" s="9">
        <v>1.641</v>
      </c>
      <c r="AC12" s="9">
        <v>1.35</v>
      </c>
      <c r="AD12" s="9">
        <v>0.29099999999999998</v>
      </c>
      <c r="AE12" s="9">
        <v>0</v>
      </c>
      <c r="AF12" s="9">
        <v>0</v>
      </c>
      <c r="AG12" s="9">
        <v>0</v>
      </c>
      <c r="AH12" s="9">
        <v>0</v>
      </c>
      <c r="AI12" s="9">
        <v>0</v>
      </c>
      <c r="AJ12" s="9">
        <v>0</v>
      </c>
      <c r="AK12" s="9">
        <v>0</v>
      </c>
      <c r="AL12" s="9">
        <v>0</v>
      </c>
      <c r="AM12" s="9">
        <v>0</v>
      </c>
      <c r="AN12" s="9">
        <v>4.484</v>
      </c>
      <c r="AO12" s="9">
        <v>3.649</v>
      </c>
      <c r="AP12" s="9">
        <v>0.83499999999999996</v>
      </c>
      <c r="AQ12" s="9">
        <v>4.1710000000000003</v>
      </c>
      <c r="AR12" s="9">
        <v>3.3359999999999999</v>
      </c>
      <c r="AS12" s="9">
        <v>0.83499999999999996</v>
      </c>
      <c r="AT12" s="9">
        <v>1.222</v>
      </c>
      <c r="AU12" s="9">
        <v>0.97199999999999998</v>
      </c>
      <c r="AV12" s="9">
        <v>0.25</v>
      </c>
      <c r="AW12" s="9">
        <v>0.36899999999999999</v>
      </c>
      <c r="AX12" s="9">
        <v>0.36899999999999999</v>
      </c>
      <c r="AY12" s="9">
        <v>0</v>
      </c>
      <c r="AZ12" s="9">
        <v>0.249</v>
      </c>
      <c r="BA12" s="9">
        <v>0</v>
      </c>
      <c r="BB12" s="9">
        <v>0.249</v>
      </c>
      <c r="BC12" s="9">
        <v>1.361</v>
      </c>
      <c r="BD12" s="9">
        <v>1.024</v>
      </c>
      <c r="BE12" s="9">
        <v>0.33600000000000002</v>
      </c>
      <c r="BF12" s="9">
        <v>1.284</v>
      </c>
      <c r="BG12" s="9">
        <v>1.284</v>
      </c>
      <c r="BH12" s="9">
        <v>0</v>
      </c>
      <c r="BI12" s="9">
        <v>0.97099999999999997</v>
      </c>
      <c r="BJ12" s="9">
        <v>0.97099999999999997</v>
      </c>
      <c r="BK12" s="9">
        <v>0</v>
      </c>
      <c r="BL12" s="9">
        <v>0.313</v>
      </c>
      <c r="BM12" s="9">
        <v>0.313</v>
      </c>
      <c r="BN12" s="9">
        <v>0</v>
      </c>
      <c r="BO12" s="9">
        <v>1.591</v>
      </c>
      <c r="BP12" s="9">
        <v>1.341</v>
      </c>
      <c r="BQ12" s="9">
        <v>0.25</v>
      </c>
      <c r="BR12" s="9">
        <v>1.591</v>
      </c>
      <c r="BS12" s="9">
        <v>1.341</v>
      </c>
      <c r="BT12" s="9">
        <v>0.25</v>
      </c>
      <c r="BU12" s="9">
        <v>1.222</v>
      </c>
      <c r="BV12" s="9">
        <v>0.97199999999999998</v>
      </c>
      <c r="BW12" s="9">
        <v>0.25</v>
      </c>
      <c r="BX12" s="9">
        <v>0.36899999999999999</v>
      </c>
      <c r="BY12" s="9">
        <v>0.36899999999999999</v>
      </c>
      <c r="BZ12" s="9">
        <v>0</v>
      </c>
      <c r="CA12" s="9">
        <v>0</v>
      </c>
      <c r="CB12" s="9">
        <v>0</v>
      </c>
      <c r="CC12" s="9">
        <v>0</v>
      </c>
      <c r="CD12" s="9">
        <v>0</v>
      </c>
      <c r="CE12" s="9">
        <v>0</v>
      </c>
      <c r="CF12" s="9">
        <v>0</v>
      </c>
      <c r="CG12" s="9">
        <v>0</v>
      </c>
      <c r="CH12" s="9">
        <v>0</v>
      </c>
      <c r="CI12" s="9">
        <v>0</v>
      </c>
      <c r="CJ12" s="9">
        <v>0</v>
      </c>
      <c r="CK12" s="9">
        <v>0</v>
      </c>
      <c r="CL12" s="9">
        <v>0</v>
      </c>
      <c r="CM12" s="9">
        <v>0</v>
      </c>
      <c r="CN12" s="9">
        <v>0</v>
      </c>
      <c r="CO12" s="9">
        <v>0</v>
      </c>
      <c r="CP12" s="9">
        <v>2.8940000000000001</v>
      </c>
      <c r="CQ12" s="9">
        <v>2.3079999999999998</v>
      </c>
      <c r="CR12" s="9">
        <v>0.58499999999999996</v>
      </c>
      <c r="CS12" s="9">
        <v>2.58</v>
      </c>
      <c r="CT12" s="9">
        <v>1.9950000000000001</v>
      </c>
      <c r="CU12" s="9">
        <v>0.58499999999999996</v>
      </c>
      <c r="CV12" s="9">
        <v>0</v>
      </c>
      <c r="CW12" s="9">
        <v>0</v>
      </c>
      <c r="CX12" s="9">
        <v>0</v>
      </c>
      <c r="CY12" s="9">
        <v>0</v>
      </c>
      <c r="CZ12" s="9">
        <v>0</v>
      </c>
      <c r="DA12" s="9">
        <v>0</v>
      </c>
      <c r="DB12" s="9">
        <v>0.249</v>
      </c>
      <c r="DC12" s="9">
        <v>0</v>
      </c>
      <c r="DD12" s="9">
        <v>0.249</v>
      </c>
      <c r="DE12" s="9">
        <v>1.361</v>
      </c>
      <c r="DF12" s="9">
        <v>1.024</v>
      </c>
      <c r="DG12" s="9">
        <v>0.33600000000000002</v>
      </c>
      <c r="DH12" s="9">
        <v>1.284</v>
      </c>
      <c r="DI12" s="9">
        <v>1.284</v>
      </c>
      <c r="DJ12" s="9">
        <v>0</v>
      </c>
      <c r="DK12" s="9">
        <v>0.97099999999999997</v>
      </c>
      <c r="DL12" s="9">
        <v>0.97099999999999997</v>
      </c>
      <c r="DM12" s="9">
        <v>0</v>
      </c>
      <c r="DN12" s="9">
        <v>0.313</v>
      </c>
      <c r="DO12" s="9">
        <v>0.313</v>
      </c>
      <c r="DP12" s="9">
        <v>0</v>
      </c>
      <c r="DQ12" s="9">
        <v>7.6619999999999999</v>
      </c>
      <c r="DR12" s="9">
        <v>3.3479999999999999</v>
      </c>
      <c r="DS12" s="9">
        <v>4.3140000000000001</v>
      </c>
      <c r="DT12" s="9">
        <v>7.6619999999999999</v>
      </c>
      <c r="DU12" s="9">
        <v>3.3479999999999999</v>
      </c>
      <c r="DV12" s="9">
        <v>4.3140000000000001</v>
      </c>
      <c r="DW12" s="9">
        <v>4.327</v>
      </c>
      <c r="DX12" s="9">
        <v>2.5880000000000001</v>
      </c>
      <c r="DY12" s="9">
        <v>1.7390000000000001</v>
      </c>
      <c r="DZ12" s="9">
        <v>1.5629999999999999</v>
      </c>
      <c r="EA12" s="9">
        <v>0.76</v>
      </c>
      <c r="EB12" s="9">
        <v>0.80300000000000005</v>
      </c>
      <c r="EC12" s="9">
        <v>1.073</v>
      </c>
      <c r="ED12" s="9">
        <v>0</v>
      </c>
      <c r="EE12" s="9">
        <v>1.073</v>
      </c>
      <c r="EF12" s="9">
        <v>0.69899999999999995</v>
      </c>
      <c r="EG12" s="9">
        <v>0</v>
      </c>
      <c r="EH12" s="9">
        <v>0.69899999999999995</v>
      </c>
      <c r="EI12" s="9">
        <v>0</v>
      </c>
      <c r="EJ12" s="9">
        <v>0</v>
      </c>
      <c r="EK12" s="9">
        <v>0</v>
      </c>
      <c r="EL12" s="9">
        <v>0</v>
      </c>
      <c r="EM12" s="9">
        <v>0</v>
      </c>
      <c r="EN12" s="9">
        <v>0</v>
      </c>
      <c r="EO12" s="9">
        <v>0</v>
      </c>
      <c r="EP12" s="9">
        <v>0</v>
      </c>
      <c r="EQ12" s="9">
        <v>0</v>
      </c>
      <c r="ER12" s="9">
        <v>3.41</v>
      </c>
      <c r="ES12" s="9">
        <v>1.179</v>
      </c>
      <c r="ET12" s="9">
        <v>2.2320000000000002</v>
      </c>
      <c r="EU12" s="9">
        <v>3.41</v>
      </c>
      <c r="EV12" s="9">
        <v>1.179</v>
      </c>
      <c r="EW12" s="9">
        <v>2.2320000000000002</v>
      </c>
      <c r="EX12" s="9">
        <v>1.0069999999999999</v>
      </c>
      <c r="EY12" s="9">
        <v>0</v>
      </c>
      <c r="EZ12" s="9">
        <v>1.0069999999999999</v>
      </c>
      <c r="FA12" s="9">
        <v>0.35599999999999998</v>
      </c>
      <c r="FB12" s="9">
        <v>0</v>
      </c>
      <c r="FC12" s="9">
        <v>0.35599999999999998</v>
      </c>
      <c r="FD12" s="9">
        <v>1.321</v>
      </c>
      <c r="FE12" s="9">
        <v>0.45300000000000001</v>
      </c>
      <c r="FF12" s="9">
        <v>0.86799999999999999</v>
      </c>
      <c r="FG12" s="9">
        <v>0.43</v>
      </c>
      <c r="FH12" s="9">
        <v>0.43</v>
      </c>
      <c r="FI12" s="9">
        <v>0</v>
      </c>
      <c r="FJ12" s="9">
        <v>0.29599999999999999</v>
      </c>
      <c r="FK12" s="9">
        <v>0.29599999999999999</v>
      </c>
      <c r="FL12" s="9">
        <v>0</v>
      </c>
      <c r="FM12" s="9">
        <v>0.29599999999999999</v>
      </c>
      <c r="FN12" s="9">
        <v>0.29599999999999999</v>
      </c>
      <c r="FO12" s="9">
        <v>0</v>
      </c>
      <c r="FP12" s="9">
        <v>0</v>
      </c>
      <c r="FQ12" s="9">
        <v>0</v>
      </c>
      <c r="FR12" s="9">
        <v>0</v>
      </c>
      <c r="FS12" s="9">
        <v>8.1869999999999994</v>
      </c>
      <c r="FT12" s="9">
        <v>5.6749999999999998</v>
      </c>
      <c r="FU12" s="9">
        <v>2.512</v>
      </c>
      <c r="FV12" s="9">
        <v>8.1869999999999994</v>
      </c>
      <c r="FW12" s="9">
        <v>5.6749999999999998</v>
      </c>
      <c r="FX12" s="9">
        <v>2.512</v>
      </c>
      <c r="FY12" s="9">
        <v>2.7440000000000002</v>
      </c>
      <c r="FZ12" s="9">
        <v>2.3439999999999999</v>
      </c>
      <c r="GA12" s="9">
        <v>0.4</v>
      </c>
      <c r="GB12" s="9">
        <v>0.75700000000000001</v>
      </c>
      <c r="GC12" s="9">
        <v>0.75700000000000001</v>
      </c>
      <c r="GD12" s="9">
        <v>0</v>
      </c>
      <c r="GE12" s="9">
        <v>1.869</v>
      </c>
      <c r="GF12" s="9">
        <v>1.2430000000000001</v>
      </c>
      <c r="GG12" s="9">
        <v>0.626</v>
      </c>
      <c r="GH12" s="9">
        <v>1.1200000000000001</v>
      </c>
      <c r="GI12" s="9">
        <v>0.41499999999999998</v>
      </c>
      <c r="GJ12" s="9">
        <v>0.70399999999999996</v>
      </c>
      <c r="GK12" s="9">
        <v>1.698</v>
      </c>
      <c r="GL12" s="9">
        <v>0.91600000000000004</v>
      </c>
      <c r="GM12" s="9">
        <v>0.78200000000000003</v>
      </c>
      <c r="GN12" s="9">
        <v>1.698</v>
      </c>
      <c r="GO12" s="9">
        <v>0.91600000000000004</v>
      </c>
      <c r="GP12" s="9">
        <v>0.78200000000000003</v>
      </c>
      <c r="GQ12" s="9">
        <v>0</v>
      </c>
      <c r="GR12" s="9">
        <v>0</v>
      </c>
      <c r="GS12" s="9">
        <v>0</v>
      </c>
      <c r="GT12" s="9">
        <v>5.9260000000000002</v>
      </c>
      <c r="GU12" s="9">
        <v>3.444</v>
      </c>
      <c r="GV12" s="9">
        <v>2.4820000000000002</v>
      </c>
      <c r="GW12" s="9">
        <v>5.9260000000000002</v>
      </c>
      <c r="GX12" s="9">
        <v>3.444</v>
      </c>
      <c r="GY12" s="9">
        <v>2.4820000000000002</v>
      </c>
      <c r="GZ12" s="9">
        <v>0.77300000000000002</v>
      </c>
      <c r="HA12" s="9">
        <v>0.379</v>
      </c>
      <c r="HB12" s="9">
        <v>0.39300000000000002</v>
      </c>
      <c r="HC12" s="9">
        <v>2.669</v>
      </c>
      <c r="HD12" s="9">
        <v>1.7589999999999999</v>
      </c>
      <c r="HE12" s="9">
        <v>0.91100000000000003</v>
      </c>
      <c r="HF12" s="9">
        <v>1.67</v>
      </c>
      <c r="HG12" s="9">
        <v>0.876</v>
      </c>
      <c r="HH12" s="9">
        <v>0.79400000000000004</v>
      </c>
      <c r="HI12" s="9">
        <v>0.81399999999999995</v>
      </c>
      <c r="HJ12" s="9">
        <v>0.43</v>
      </c>
      <c r="HK12" s="9">
        <v>0.38400000000000001</v>
      </c>
      <c r="HL12" s="9">
        <v>0</v>
      </c>
      <c r="HM12" s="9">
        <v>0</v>
      </c>
      <c r="HN12" s="9">
        <v>0</v>
      </c>
      <c r="HO12" s="9">
        <v>0</v>
      </c>
      <c r="HP12" s="9">
        <v>0</v>
      </c>
      <c r="HQ12" s="9">
        <v>0</v>
      </c>
      <c r="HR12" s="9">
        <v>0</v>
      </c>
      <c r="HS12" s="9">
        <v>0</v>
      </c>
      <c r="HT12" s="9">
        <v>0</v>
      </c>
      <c r="HU12" s="9">
        <v>8.7539999999999996</v>
      </c>
      <c r="HV12" s="9">
        <v>5.8840000000000003</v>
      </c>
      <c r="HW12" s="9">
        <v>2.87</v>
      </c>
      <c r="HX12" s="9">
        <v>8.7539999999999996</v>
      </c>
      <c r="HY12" s="9">
        <v>5.8840000000000003</v>
      </c>
      <c r="HZ12" s="9">
        <v>2.87</v>
      </c>
      <c r="IA12" s="9">
        <v>2.0630000000000002</v>
      </c>
      <c r="IB12" s="9">
        <v>0.98099999999999998</v>
      </c>
      <c r="IC12" s="9">
        <v>1.0820000000000001</v>
      </c>
      <c r="ID12" s="9">
        <v>2.637</v>
      </c>
      <c r="IE12" s="9">
        <v>2.637</v>
      </c>
      <c r="IF12" s="9">
        <v>0</v>
      </c>
      <c r="IG12" s="9">
        <v>0.249</v>
      </c>
      <c r="IH12" s="9">
        <v>0</v>
      </c>
      <c r="II12" s="9">
        <v>0.249</v>
      </c>
      <c r="IJ12" s="9">
        <v>1.7769999999999999</v>
      </c>
      <c r="IK12" s="9">
        <v>1.4410000000000001</v>
      </c>
      <c r="IL12" s="9">
        <v>0.33600000000000002</v>
      </c>
      <c r="IM12" s="9">
        <v>2.0289999999999999</v>
      </c>
      <c r="IN12" s="9">
        <v>0.82499999999999996</v>
      </c>
      <c r="IO12" s="9">
        <v>1.204</v>
      </c>
      <c r="IP12" s="9">
        <v>2.0289999999999999</v>
      </c>
      <c r="IQ12" s="9">
        <v>0.82499999999999996</v>
      </c>
    </row>
    <row r="13" spans="1:251">
      <c r="A13" s="10">
        <v>42767</v>
      </c>
      <c r="B13" s="9">
        <v>1.411</v>
      </c>
      <c r="C13" s="9">
        <v>1.2749999999999999</v>
      </c>
      <c r="D13" s="9">
        <v>3.8849999999999998</v>
      </c>
      <c r="E13" s="9">
        <v>2.0870000000000002</v>
      </c>
      <c r="F13" s="9">
        <v>1.7989999999999999</v>
      </c>
      <c r="G13" s="9">
        <v>3.4590000000000001</v>
      </c>
      <c r="H13" s="9">
        <v>2.0870000000000002</v>
      </c>
      <c r="I13" s="9">
        <v>1.373</v>
      </c>
      <c r="J13" s="9">
        <v>0.42599999999999999</v>
      </c>
      <c r="K13" s="9">
        <v>0</v>
      </c>
      <c r="L13" s="9">
        <v>0.42599999999999999</v>
      </c>
      <c r="M13" s="9">
        <v>2.7639999999999998</v>
      </c>
      <c r="N13" s="9">
        <v>1.2849999999999999</v>
      </c>
      <c r="O13" s="9">
        <v>1.4790000000000001</v>
      </c>
      <c r="P13" s="9">
        <v>2.7639999999999998</v>
      </c>
      <c r="Q13" s="9">
        <v>1.2849999999999999</v>
      </c>
      <c r="R13" s="9">
        <v>1.4790000000000001</v>
      </c>
      <c r="S13" s="9">
        <v>1.988</v>
      </c>
      <c r="T13" s="9">
        <v>0.81599999999999995</v>
      </c>
      <c r="U13" s="9">
        <v>1.1719999999999999</v>
      </c>
      <c r="V13" s="9">
        <v>0</v>
      </c>
      <c r="W13" s="9">
        <v>0</v>
      </c>
      <c r="X13" s="9">
        <v>0</v>
      </c>
      <c r="Y13" s="9">
        <v>0.307</v>
      </c>
      <c r="Z13" s="9">
        <v>0</v>
      </c>
      <c r="AA13" s="9">
        <v>0.307</v>
      </c>
      <c r="AB13" s="9">
        <v>0.46899999999999997</v>
      </c>
      <c r="AC13" s="9">
        <v>0.46899999999999997</v>
      </c>
      <c r="AD13" s="9">
        <v>0</v>
      </c>
      <c r="AE13" s="9">
        <v>0</v>
      </c>
      <c r="AF13" s="9">
        <v>0</v>
      </c>
      <c r="AG13" s="9">
        <v>0</v>
      </c>
      <c r="AH13" s="9">
        <v>0</v>
      </c>
      <c r="AI13" s="9">
        <v>0</v>
      </c>
      <c r="AJ13" s="9">
        <v>0</v>
      </c>
      <c r="AK13" s="9">
        <v>0</v>
      </c>
      <c r="AL13" s="9">
        <v>0</v>
      </c>
      <c r="AM13" s="9">
        <v>0</v>
      </c>
      <c r="AN13" s="9">
        <v>6.6870000000000003</v>
      </c>
      <c r="AO13" s="9">
        <v>4.0410000000000004</v>
      </c>
      <c r="AP13" s="9">
        <v>2.645</v>
      </c>
      <c r="AQ13" s="9">
        <v>6.6870000000000003</v>
      </c>
      <c r="AR13" s="9">
        <v>4.0410000000000004</v>
      </c>
      <c r="AS13" s="9">
        <v>2.645</v>
      </c>
      <c r="AT13" s="9">
        <v>4.4459999999999997</v>
      </c>
      <c r="AU13" s="9">
        <v>2.5680000000000001</v>
      </c>
      <c r="AV13" s="9">
        <v>1.879</v>
      </c>
      <c r="AW13" s="9">
        <v>0</v>
      </c>
      <c r="AX13" s="9">
        <v>0</v>
      </c>
      <c r="AY13" s="9">
        <v>0</v>
      </c>
      <c r="AZ13" s="9">
        <v>0</v>
      </c>
      <c r="BA13" s="9">
        <v>0</v>
      </c>
      <c r="BB13" s="9">
        <v>0</v>
      </c>
      <c r="BC13" s="9">
        <v>0.83499999999999996</v>
      </c>
      <c r="BD13" s="9">
        <v>0.47399999999999998</v>
      </c>
      <c r="BE13" s="9">
        <v>0.36099999999999999</v>
      </c>
      <c r="BF13" s="9">
        <v>1.405</v>
      </c>
      <c r="BG13" s="9">
        <v>1</v>
      </c>
      <c r="BH13" s="9">
        <v>0.40500000000000003</v>
      </c>
      <c r="BI13" s="9">
        <v>1.405</v>
      </c>
      <c r="BJ13" s="9">
        <v>1</v>
      </c>
      <c r="BK13" s="9">
        <v>0.40500000000000003</v>
      </c>
      <c r="BL13" s="9">
        <v>0</v>
      </c>
      <c r="BM13" s="9">
        <v>0</v>
      </c>
      <c r="BN13" s="9">
        <v>0</v>
      </c>
      <c r="BO13" s="9">
        <v>4.4459999999999997</v>
      </c>
      <c r="BP13" s="9">
        <v>2.5680000000000001</v>
      </c>
      <c r="BQ13" s="9">
        <v>1.879</v>
      </c>
      <c r="BR13" s="9">
        <v>4.4459999999999997</v>
      </c>
      <c r="BS13" s="9">
        <v>2.5680000000000001</v>
      </c>
      <c r="BT13" s="9">
        <v>1.879</v>
      </c>
      <c r="BU13" s="9">
        <v>4.4459999999999997</v>
      </c>
      <c r="BV13" s="9">
        <v>2.5680000000000001</v>
      </c>
      <c r="BW13" s="9">
        <v>1.879</v>
      </c>
      <c r="BX13" s="9">
        <v>0</v>
      </c>
      <c r="BY13" s="9">
        <v>0</v>
      </c>
      <c r="BZ13" s="9">
        <v>0</v>
      </c>
      <c r="CA13" s="9">
        <v>0</v>
      </c>
      <c r="CB13" s="9">
        <v>0</v>
      </c>
      <c r="CC13" s="9">
        <v>0</v>
      </c>
      <c r="CD13" s="9">
        <v>0</v>
      </c>
      <c r="CE13" s="9">
        <v>0</v>
      </c>
      <c r="CF13" s="9">
        <v>0</v>
      </c>
      <c r="CG13" s="9">
        <v>0</v>
      </c>
      <c r="CH13" s="9">
        <v>0</v>
      </c>
      <c r="CI13" s="9">
        <v>0</v>
      </c>
      <c r="CJ13" s="9">
        <v>0</v>
      </c>
      <c r="CK13" s="9">
        <v>0</v>
      </c>
      <c r="CL13" s="9">
        <v>0</v>
      </c>
      <c r="CM13" s="9">
        <v>0</v>
      </c>
      <c r="CN13" s="9">
        <v>0</v>
      </c>
      <c r="CO13" s="9">
        <v>0</v>
      </c>
      <c r="CP13" s="9">
        <v>2.2400000000000002</v>
      </c>
      <c r="CQ13" s="9">
        <v>1.474</v>
      </c>
      <c r="CR13" s="9">
        <v>0.76600000000000001</v>
      </c>
      <c r="CS13" s="9">
        <v>2.2400000000000002</v>
      </c>
      <c r="CT13" s="9">
        <v>1.474</v>
      </c>
      <c r="CU13" s="9">
        <v>0.76600000000000001</v>
      </c>
      <c r="CV13" s="9">
        <v>0</v>
      </c>
      <c r="CW13" s="9">
        <v>0</v>
      </c>
      <c r="CX13" s="9">
        <v>0</v>
      </c>
      <c r="CY13" s="9">
        <v>0</v>
      </c>
      <c r="CZ13" s="9">
        <v>0</v>
      </c>
      <c r="DA13" s="9">
        <v>0</v>
      </c>
      <c r="DB13" s="9">
        <v>0</v>
      </c>
      <c r="DC13" s="9">
        <v>0</v>
      </c>
      <c r="DD13" s="9">
        <v>0</v>
      </c>
      <c r="DE13" s="9">
        <v>0.83499999999999996</v>
      </c>
      <c r="DF13" s="9">
        <v>0.47399999999999998</v>
      </c>
      <c r="DG13" s="9">
        <v>0.36099999999999999</v>
      </c>
      <c r="DH13" s="9">
        <v>1.405</v>
      </c>
      <c r="DI13" s="9">
        <v>1</v>
      </c>
      <c r="DJ13" s="9">
        <v>0.40500000000000003</v>
      </c>
      <c r="DK13" s="9">
        <v>1.405</v>
      </c>
      <c r="DL13" s="9">
        <v>1</v>
      </c>
      <c r="DM13" s="9">
        <v>0.40500000000000003</v>
      </c>
      <c r="DN13" s="9">
        <v>0</v>
      </c>
      <c r="DO13" s="9">
        <v>0</v>
      </c>
      <c r="DP13" s="9">
        <v>0</v>
      </c>
      <c r="DQ13" s="9">
        <v>8.1980000000000004</v>
      </c>
      <c r="DR13" s="9">
        <v>4.8259999999999996</v>
      </c>
      <c r="DS13" s="9">
        <v>3.3719999999999999</v>
      </c>
      <c r="DT13" s="9">
        <v>8.1980000000000004</v>
      </c>
      <c r="DU13" s="9">
        <v>4.8259999999999996</v>
      </c>
      <c r="DV13" s="9">
        <v>3.3719999999999999</v>
      </c>
      <c r="DW13" s="9">
        <v>5.6050000000000004</v>
      </c>
      <c r="DX13" s="9">
        <v>2.964</v>
      </c>
      <c r="DY13" s="9">
        <v>2.641</v>
      </c>
      <c r="DZ13" s="9">
        <v>0.91300000000000003</v>
      </c>
      <c r="EA13" s="9">
        <v>0.5</v>
      </c>
      <c r="EB13" s="9">
        <v>0.41299999999999998</v>
      </c>
      <c r="EC13" s="9">
        <v>0.34399999999999997</v>
      </c>
      <c r="ED13" s="9">
        <v>0.34399999999999997</v>
      </c>
      <c r="EE13" s="9">
        <v>0</v>
      </c>
      <c r="EF13" s="9">
        <v>1.335</v>
      </c>
      <c r="EG13" s="9">
        <v>1.018</v>
      </c>
      <c r="EH13" s="9">
        <v>0.317</v>
      </c>
      <c r="EI13" s="9">
        <v>0</v>
      </c>
      <c r="EJ13" s="9">
        <v>0</v>
      </c>
      <c r="EK13" s="9">
        <v>0</v>
      </c>
      <c r="EL13" s="9">
        <v>0</v>
      </c>
      <c r="EM13" s="9">
        <v>0</v>
      </c>
      <c r="EN13" s="9">
        <v>0</v>
      </c>
      <c r="EO13" s="9">
        <v>0</v>
      </c>
      <c r="EP13" s="9">
        <v>0</v>
      </c>
      <c r="EQ13" s="9">
        <v>0</v>
      </c>
      <c r="ER13" s="9">
        <v>7.6710000000000003</v>
      </c>
      <c r="ES13" s="9">
        <v>4.2759999999999998</v>
      </c>
      <c r="ET13" s="9">
        <v>3.395</v>
      </c>
      <c r="EU13" s="9">
        <v>7.6710000000000003</v>
      </c>
      <c r="EV13" s="9">
        <v>4.2759999999999998</v>
      </c>
      <c r="EW13" s="9">
        <v>3.395</v>
      </c>
      <c r="EX13" s="9">
        <v>4.0970000000000004</v>
      </c>
      <c r="EY13" s="9">
        <v>2.585</v>
      </c>
      <c r="EZ13" s="9">
        <v>1.512</v>
      </c>
      <c r="FA13" s="9">
        <v>1.196</v>
      </c>
      <c r="FB13" s="9">
        <v>0.40100000000000002</v>
      </c>
      <c r="FC13" s="9">
        <v>0.79600000000000004</v>
      </c>
      <c r="FD13" s="9">
        <v>0.71099999999999997</v>
      </c>
      <c r="FE13" s="9">
        <v>0.36099999999999999</v>
      </c>
      <c r="FF13" s="9">
        <v>0.35</v>
      </c>
      <c r="FG13" s="9">
        <v>1.206</v>
      </c>
      <c r="FH13" s="9">
        <v>0.46899999999999997</v>
      </c>
      <c r="FI13" s="9">
        <v>0.73699999999999999</v>
      </c>
      <c r="FJ13" s="9">
        <v>0.46100000000000002</v>
      </c>
      <c r="FK13" s="9">
        <v>0.46100000000000002</v>
      </c>
      <c r="FL13" s="9">
        <v>0</v>
      </c>
      <c r="FM13" s="9">
        <v>0.46100000000000002</v>
      </c>
      <c r="FN13" s="9">
        <v>0.46100000000000002</v>
      </c>
      <c r="FO13" s="9">
        <v>0</v>
      </c>
      <c r="FP13" s="9">
        <v>0</v>
      </c>
      <c r="FQ13" s="9">
        <v>0</v>
      </c>
      <c r="FR13" s="9">
        <v>0</v>
      </c>
      <c r="FS13" s="9">
        <v>8.2629999999999999</v>
      </c>
      <c r="FT13" s="9">
        <v>5.2530000000000001</v>
      </c>
      <c r="FU13" s="9">
        <v>3.01</v>
      </c>
      <c r="FV13" s="9">
        <v>7.069</v>
      </c>
      <c r="FW13" s="9">
        <v>4.5579999999999998</v>
      </c>
      <c r="FX13" s="9">
        <v>2.5110000000000001</v>
      </c>
      <c r="FY13" s="9">
        <v>0.55900000000000005</v>
      </c>
      <c r="FZ13" s="9">
        <v>0</v>
      </c>
      <c r="GA13" s="9">
        <v>0.55900000000000005</v>
      </c>
      <c r="GB13" s="9">
        <v>2.3239999999999998</v>
      </c>
      <c r="GC13" s="9">
        <v>1.6240000000000001</v>
      </c>
      <c r="GD13" s="9">
        <v>0.69899999999999995</v>
      </c>
      <c r="GE13" s="9">
        <v>1.8169999999999999</v>
      </c>
      <c r="GF13" s="9">
        <v>1.198</v>
      </c>
      <c r="GG13" s="9">
        <v>0.62</v>
      </c>
      <c r="GH13" s="9">
        <v>1.03</v>
      </c>
      <c r="GI13" s="9">
        <v>0.39700000000000002</v>
      </c>
      <c r="GJ13" s="9">
        <v>0.63300000000000001</v>
      </c>
      <c r="GK13" s="9">
        <v>2.5339999999999998</v>
      </c>
      <c r="GL13" s="9">
        <v>2.0339999999999998</v>
      </c>
      <c r="GM13" s="9">
        <v>0.499</v>
      </c>
      <c r="GN13" s="9">
        <v>1.339</v>
      </c>
      <c r="GO13" s="9">
        <v>1.339</v>
      </c>
      <c r="GP13" s="9">
        <v>0</v>
      </c>
      <c r="GQ13" s="9">
        <v>1.1950000000000001</v>
      </c>
      <c r="GR13" s="9">
        <v>0.69499999999999995</v>
      </c>
      <c r="GS13" s="9">
        <v>0.499</v>
      </c>
      <c r="GT13" s="9">
        <v>5.0430000000000001</v>
      </c>
      <c r="GU13" s="9">
        <v>2.7709999999999999</v>
      </c>
      <c r="GV13" s="9">
        <v>2.2719999999999998</v>
      </c>
      <c r="GW13" s="9">
        <v>5.0430000000000001</v>
      </c>
      <c r="GX13" s="9">
        <v>2.7709999999999999</v>
      </c>
      <c r="GY13" s="9">
        <v>2.2719999999999998</v>
      </c>
      <c r="GZ13" s="9">
        <v>2.1960000000000002</v>
      </c>
      <c r="HA13" s="9">
        <v>0.98299999999999998</v>
      </c>
      <c r="HB13" s="9">
        <v>1.2130000000000001</v>
      </c>
      <c r="HC13" s="9">
        <v>1.8340000000000001</v>
      </c>
      <c r="HD13" s="9">
        <v>1.4770000000000001</v>
      </c>
      <c r="HE13" s="9">
        <v>0.35699999999999998</v>
      </c>
      <c r="HF13" s="9">
        <v>0</v>
      </c>
      <c r="HG13" s="9">
        <v>0</v>
      </c>
      <c r="HH13" s="9">
        <v>0</v>
      </c>
      <c r="HI13" s="9">
        <v>0.70199999999999996</v>
      </c>
      <c r="HJ13" s="9">
        <v>0</v>
      </c>
      <c r="HK13" s="9">
        <v>0.70199999999999996</v>
      </c>
      <c r="HL13" s="9">
        <v>0.31</v>
      </c>
      <c r="HM13" s="9">
        <v>0.31</v>
      </c>
      <c r="HN13" s="9">
        <v>0</v>
      </c>
      <c r="HO13" s="9">
        <v>0.31</v>
      </c>
      <c r="HP13" s="9">
        <v>0.31</v>
      </c>
      <c r="HQ13" s="9">
        <v>0</v>
      </c>
      <c r="HR13" s="9">
        <v>0</v>
      </c>
      <c r="HS13" s="9">
        <v>0</v>
      </c>
      <c r="HT13" s="9">
        <v>0</v>
      </c>
      <c r="HU13" s="9">
        <v>6.2329999999999997</v>
      </c>
      <c r="HV13" s="9">
        <v>3.6920000000000002</v>
      </c>
      <c r="HW13" s="9">
        <v>2.5409999999999999</v>
      </c>
      <c r="HX13" s="9">
        <v>6.2329999999999997</v>
      </c>
      <c r="HY13" s="9">
        <v>3.6920000000000002</v>
      </c>
      <c r="HZ13" s="9">
        <v>2.5409999999999999</v>
      </c>
      <c r="IA13" s="9">
        <v>1.7749999999999999</v>
      </c>
      <c r="IB13" s="9">
        <v>0.99</v>
      </c>
      <c r="IC13" s="9">
        <v>0.78500000000000003</v>
      </c>
      <c r="ID13" s="9">
        <v>1.5660000000000001</v>
      </c>
      <c r="IE13" s="9">
        <v>1.5660000000000001</v>
      </c>
      <c r="IF13" s="9">
        <v>0</v>
      </c>
      <c r="IG13" s="9">
        <v>0.76600000000000001</v>
      </c>
      <c r="IH13" s="9">
        <v>0.76600000000000001</v>
      </c>
      <c r="II13" s="9">
        <v>0</v>
      </c>
      <c r="IJ13" s="9">
        <v>0.89600000000000002</v>
      </c>
      <c r="IK13" s="9">
        <v>0</v>
      </c>
      <c r="IL13" s="9">
        <v>0.89600000000000002</v>
      </c>
      <c r="IM13" s="9">
        <v>1.2310000000000001</v>
      </c>
      <c r="IN13" s="9">
        <v>0.37</v>
      </c>
      <c r="IO13" s="9">
        <v>0.86099999999999999</v>
      </c>
      <c r="IP13" s="9">
        <v>1.2310000000000001</v>
      </c>
      <c r="IQ13" s="9">
        <v>0.37</v>
      </c>
    </row>
    <row r="14" spans="1:251">
      <c r="A14" s="10">
        <v>43132</v>
      </c>
      <c r="B14" s="9">
        <v>1.2330000000000001</v>
      </c>
      <c r="C14" s="9">
        <v>1.234</v>
      </c>
      <c r="D14" s="9">
        <v>1.7190000000000001</v>
      </c>
      <c r="E14" s="9">
        <v>1.1759999999999999</v>
      </c>
      <c r="F14" s="9">
        <v>0.54300000000000004</v>
      </c>
      <c r="G14" s="9">
        <v>1.7190000000000001</v>
      </c>
      <c r="H14" s="9">
        <v>1.1759999999999999</v>
      </c>
      <c r="I14" s="9">
        <v>0.54300000000000004</v>
      </c>
      <c r="J14" s="9">
        <v>0</v>
      </c>
      <c r="K14" s="9">
        <v>0</v>
      </c>
      <c r="L14" s="9">
        <v>0</v>
      </c>
      <c r="M14" s="9">
        <v>5.6520000000000001</v>
      </c>
      <c r="N14" s="9">
        <v>3.6459999999999999</v>
      </c>
      <c r="O14" s="9">
        <v>2.0059999999999998</v>
      </c>
      <c r="P14" s="9">
        <v>5.6520000000000001</v>
      </c>
      <c r="Q14" s="9">
        <v>3.6459999999999999</v>
      </c>
      <c r="R14" s="9">
        <v>2.0059999999999998</v>
      </c>
      <c r="S14" s="9">
        <v>2.9980000000000002</v>
      </c>
      <c r="T14" s="9">
        <v>2.7120000000000002</v>
      </c>
      <c r="U14" s="9">
        <v>0.28599999999999998</v>
      </c>
      <c r="V14" s="9">
        <v>1.2030000000000001</v>
      </c>
      <c r="W14" s="9">
        <v>0.43</v>
      </c>
      <c r="X14" s="9">
        <v>0.77400000000000002</v>
      </c>
      <c r="Y14" s="9">
        <v>0.64700000000000002</v>
      </c>
      <c r="Z14" s="9">
        <v>0</v>
      </c>
      <c r="AA14" s="9">
        <v>0.64700000000000002</v>
      </c>
      <c r="AB14" s="9">
        <v>0</v>
      </c>
      <c r="AC14" s="9">
        <v>0</v>
      </c>
      <c r="AD14" s="9">
        <v>0</v>
      </c>
      <c r="AE14" s="9">
        <v>0.80300000000000005</v>
      </c>
      <c r="AF14" s="9">
        <v>0.504</v>
      </c>
      <c r="AG14" s="9">
        <v>0.29899999999999999</v>
      </c>
      <c r="AH14" s="9">
        <v>0.80300000000000005</v>
      </c>
      <c r="AI14" s="9">
        <v>0.504</v>
      </c>
      <c r="AJ14" s="9">
        <v>0.29899999999999999</v>
      </c>
      <c r="AK14" s="9">
        <v>0</v>
      </c>
      <c r="AL14" s="9">
        <v>0</v>
      </c>
      <c r="AM14" s="9">
        <v>0</v>
      </c>
      <c r="AN14" s="9">
        <v>6.5869999999999997</v>
      </c>
      <c r="AO14" s="9">
        <v>4.1840000000000002</v>
      </c>
      <c r="AP14" s="9">
        <v>2.403</v>
      </c>
      <c r="AQ14" s="9">
        <v>6.2089999999999996</v>
      </c>
      <c r="AR14" s="9">
        <v>3.806</v>
      </c>
      <c r="AS14" s="9">
        <v>2.403</v>
      </c>
      <c r="AT14" s="9">
        <v>2.7330000000000001</v>
      </c>
      <c r="AU14" s="9">
        <v>0.74199999999999999</v>
      </c>
      <c r="AV14" s="9">
        <v>1.9910000000000001</v>
      </c>
      <c r="AW14" s="9">
        <v>0</v>
      </c>
      <c r="AX14" s="9">
        <v>0</v>
      </c>
      <c r="AY14" s="9">
        <v>0</v>
      </c>
      <c r="AZ14" s="9">
        <v>0</v>
      </c>
      <c r="BA14" s="9">
        <v>0</v>
      </c>
      <c r="BB14" s="9">
        <v>0</v>
      </c>
      <c r="BC14" s="9">
        <v>0.70099999999999996</v>
      </c>
      <c r="BD14" s="9">
        <v>0.70099999999999996</v>
      </c>
      <c r="BE14" s="9">
        <v>0</v>
      </c>
      <c r="BF14" s="9">
        <v>3.153</v>
      </c>
      <c r="BG14" s="9">
        <v>2.7410000000000001</v>
      </c>
      <c r="BH14" s="9">
        <v>0.41199999999999998</v>
      </c>
      <c r="BI14" s="9">
        <v>2.7749999999999999</v>
      </c>
      <c r="BJ14" s="9">
        <v>2.363</v>
      </c>
      <c r="BK14" s="9">
        <v>0.41199999999999998</v>
      </c>
      <c r="BL14" s="9">
        <v>0.378</v>
      </c>
      <c r="BM14" s="9">
        <v>0.378</v>
      </c>
      <c r="BN14" s="9">
        <v>0</v>
      </c>
      <c r="BO14" s="9">
        <v>1.7010000000000001</v>
      </c>
      <c r="BP14" s="9">
        <v>0.39800000000000002</v>
      </c>
      <c r="BQ14" s="9">
        <v>1.3029999999999999</v>
      </c>
      <c r="BR14" s="9">
        <v>1.7010000000000001</v>
      </c>
      <c r="BS14" s="9">
        <v>0.39800000000000002</v>
      </c>
      <c r="BT14" s="9">
        <v>1.3029999999999999</v>
      </c>
      <c r="BU14" s="9">
        <v>1.7010000000000001</v>
      </c>
      <c r="BV14" s="9">
        <v>0.39800000000000002</v>
      </c>
      <c r="BW14" s="9">
        <v>1.3029999999999999</v>
      </c>
      <c r="BX14" s="9">
        <v>0</v>
      </c>
      <c r="BY14" s="9">
        <v>0</v>
      </c>
      <c r="BZ14" s="9">
        <v>0</v>
      </c>
      <c r="CA14" s="9">
        <v>0</v>
      </c>
      <c r="CB14" s="9">
        <v>0</v>
      </c>
      <c r="CC14" s="9">
        <v>0</v>
      </c>
      <c r="CD14" s="9">
        <v>0</v>
      </c>
      <c r="CE14" s="9">
        <v>0</v>
      </c>
      <c r="CF14" s="9">
        <v>0</v>
      </c>
      <c r="CG14" s="9">
        <v>0</v>
      </c>
      <c r="CH14" s="9">
        <v>0</v>
      </c>
      <c r="CI14" s="9">
        <v>0</v>
      </c>
      <c r="CJ14" s="9">
        <v>0</v>
      </c>
      <c r="CK14" s="9">
        <v>0</v>
      </c>
      <c r="CL14" s="9">
        <v>0</v>
      </c>
      <c r="CM14" s="9">
        <v>0</v>
      </c>
      <c r="CN14" s="9">
        <v>0</v>
      </c>
      <c r="CO14" s="9">
        <v>0</v>
      </c>
      <c r="CP14" s="9">
        <v>4.8849999999999998</v>
      </c>
      <c r="CQ14" s="9">
        <v>3.7850000000000001</v>
      </c>
      <c r="CR14" s="9">
        <v>1.1000000000000001</v>
      </c>
      <c r="CS14" s="9">
        <v>4.5069999999999997</v>
      </c>
      <c r="CT14" s="9">
        <v>3.4079999999999999</v>
      </c>
      <c r="CU14" s="9">
        <v>1.1000000000000001</v>
      </c>
      <c r="CV14" s="9">
        <v>1.032</v>
      </c>
      <c r="CW14" s="9">
        <v>0.34399999999999997</v>
      </c>
      <c r="CX14" s="9">
        <v>0.68799999999999994</v>
      </c>
      <c r="CY14" s="9">
        <v>0</v>
      </c>
      <c r="CZ14" s="9">
        <v>0</v>
      </c>
      <c r="DA14" s="9">
        <v>0</v>
      </c>
      <c r="DB14" s="9">
        <v>0</v>
      </c>
      <c r="DC14" s="9">
        <v>0</v>
      </c>
      <c r="DD14" s="9">
        <v>0</v>
      </c>
      <c r="DE14" s="9">
        <v>0.70099999999999996</v>
      </c>
      <c r="DF14" s="9">
        <v>0.70099999999999996</v>
      </c>
      <c r="DG14" s="9">
        <v>0</v>
      </c>
      <c r="DH14" s="9">
        <v>3.153</v>
      </c>
      <c r="DI14" s="9">
        <v>2.7410000000000001</v>
      </c>
      <c r="DJ14" s="9">
        <v>0.41199999999999998</v>
      </c>
      <c r="DK14" s="9">
        <v>2.7749999999999999</v>
      </c>
      <c r="DL14" s="9">
        <v>2.363</v>
      </c>
      <c r="DM14" s="9">
        <v>0.41199999999999998</v>
      </c>
      <c r="DN14" s="9">
        <v>0.378</v>
      </c>
      <c r="DO14" s="9">
        <v>0.378</v>
      </c>
      <c r="DP14" s="9">
        <v>0</v>
      </c>
      <c r="DQ14" s="9">
        <v>12.951000000000001</v>
      </c>
      <c r="DR14" s="9">
        <v>8.4570000000000007</v>
      </c>
      <c r="DS14" s="9">
        <v>4.4930000000000003</v>
      </c>
      <c r="DT14" s="9">
        <v>12.951000000000001</v>
      </c>
      <c r="DU14" s="9">
        <v>8.4570000000000007</v>
      </c>
      <c r="DV14" s="9">
        <v>4.4930000000000003</v>
      </c>
      <c r="DW14" s="9">
        <v>6.51</v>
      </c>
      <c r="DX14" s="9">
        <v>4.806</v>
      </c>
      <c r="DY14" s="9">
        <v>1.704</v>
      </c>
      <c r="DZ14" s="9">
        <v>3.8730000000000002</v>
      </c>
      <c r="EA14" s="9">
        <v>2.4820000000000002</v>
      </c>
      <c r="EB14" s="9">
        <v>1.391</v>
      </c>
      <c r="EC14" s="9">
        <v>1.151</v>
      </c>
      <c r="ED14" s="9">
        <v>0.32200000000000001</v>
      </c>
      <c r="EE14" s="9">
        <v>0.82899999999999996</v>
      </c>
      <c r="EF14" s="9">
        <v>1.4179999999999999</v>
      </c>
      <c r="EG14" s="9">
        <v>0.84799999999999998</v>
      </c>
      <c r="EH14" s="9">
        <v>0.56999999999999995</v>
      </c>
      <c r="EI14" s="9">
        <v>0</v>
      </c>
      <c r="EJ14" s="9">
        <v>0</v>
      </c>
      <c r="EK14" s="9">
        <v>0</v>
      </c>
      <c r="EL14" s="9">
        <v>0</v>
      </c>
      <c r="EM14" s="9">
        <v>0</v>
      </c>
      <c r="EN14" s="9">
        <v>0</v>
      </c>
      <c r="EO14" s="9">
        <v>0</v>
      </c>
      <c r="EP14" s="9">
        <v>0</v>
      </c>
      <c r="EQ14" s="9">
        <v>0</v>
      </c>
      <c r="ER14" s="9">
        <v>6.7469999999999999</v>
      </c>
      <c r="ES14" s="9">
        <v>3.0089999999999999</v>
      </c>
      <c r="ET14" s="9">
        <v>3.7370000000000001</v>
      </c>
      <c r="EU14" s="9">
        <v>6.7469999999999999</v>
      </c>
      <c r="EV14" s="9">
        <v>3.0089999999999999</v>
      </c>
      <c r="EW14" s="9">
        <v>3.7370000000000001</v>
      </c>
      <c r="EX14" s="9">
        <v>2.851</v>
      </c>
      <c r="EY14" s="9">
        <v>0.71499999999999997</v>
      </c>
      <c r="EZ14" s="9">
        <v>2.1360000000000001</v>
      </c>
      <c r="FA14" s="9">
        <v>0.57399999999999995</v>
      </c>
      <c r="FB14" s="9">
        <v>0.57399999999999995</v>
      </c>
      <c r="FC14" s="9">
        <v>0</v>
      </c>
      <c r="FD14" s="9">
        <v>2.0230000000000001</v>
      </c>
      <c r="FE14" s="9">
        <v>1.238</v>
      </c>
      <c r="FF14" s="9">
        <v>0.78500000000000003</v>
      </c>
      <c r="FG14" s="9">
        <v>0.81699999999999995</v>
      </c>
      <c r="FH14" s="9">
        <v>0</v>
      </c>
      <c r="FI14" s="9">
        <v>0.81699999999999995</v>
      </c>
      <c r="FJ14" s="9">
        <v>0.48199999999999998</v>
      </c>
      <c r="FK14" s="9">
        <v>0.48199999999999998</v>
      </c>
      <c r="FL14" s="9">
        <v>0</v>
      </c>
      <c r="FM14" s="9">
        <v>0.48199999999999998</v>
      </c>
      <c r="FN14" s="9">
        <v>0.48199999999999998</v>
      </c>
      <c r="FO14" s="9">
        <v>0</v>
      </c>
      <c r="FP14" s="9">
        <v>0</v>
      </c>
      <c r="FQ14" s="9">
        <v>0</v>
      </c>
      <c r="FR14" s="9">
        <v>0</v>
      </c>
      <c r="FS14" s="9">
        <v>8.6280000000000001</v>
      </c>
      <c r="FT14" s="9">
        <v>5.1390000000000002</v>
      </c>
      <c r="FU14" s="9">
        <v>3.488</v>
      </c>
      <c r="FV14" s="9">
        <v>8.0310000000000006</v>
      </c>
      <c r="FW14" s="9">
        <v>4.5430000000000001</v>
      </c>
      <c r="FX14" s="9">
        <v>3.488</v>
      </c>
      <c r="FY14" s="9">
        <v>2.492</v>
      </c>
      <c r="FZ14" s="9">
        <v>1.5289999999999999</v>
      </c>
      <c r="GA14" s="9">
        <v>0.96299999999999997</v>
      </c>
      <c r="GB14" s="9">
        <v>1.4019999999999999</v>
      </c>
      <c r="GC14" s="9">
        <v>0.35299999999999998</v>
      </c>
      <c r="GD14" s="9">
        <v>1.05</v>
      </c>
      <c r="GE14" s="9">
        <v>1.546</v>
      </c>
      <c r="GF14" s="9">
        <v>0.76800000000000002</v>
      </c>
      <c r="GG14" s="9">
        <v>0.77800000000000002</v>
      </c>
      <c r="GH14" s="9">
        <v>1.611</v>
      </c>
      <c r="GI14" s="9">
        <v>1.2709999999999999</v>
      </c>
      <c r="GJ14" s="9">
        <v>0.34</v>
      </c>
      <c r="GK14" s="9">
        <v>1.5760000000000001</v>
      </c>
      <c r="GL14" s="9">
        <v>1.2190000000000001</v>
      </c>
      <c r="GM14" s="9">
        <v>0.35699999999999998</v>
      </c>
      <c r="GN14" s="9">
        <v>0.98</v>
      </c>
      <c r="GO14" s="9">
        <v>0.622</v>
      </c>
      <c r="GP14" s="9">
        <v>0.35699999999999998</v>
      </c>
      <c r="GQ14" s="9">
        <v>0.59699999999999998</v>
      </c>
      <c r="GR14" s="9">
        <v>0.59699999999999998</v>
      </c>
      <c r="GS14" s="9">
        <v>0</v>
      </c>
      <c r="GT14" s="9">
        <v>0</v>
      </c>
      <c r="GU14" s="9">
        <v>0</v>
      </c>
      <c r="GV14" s="9">
        <v>0</v>
      </c>
      <c r="GW14" s="9">
        <v>0</v>
      </c>
      <c r="GX14" s="9">
        <v>0</v>
      </c>
      <c r="GY14" s="9">
        <v>0</v>
      </c>
      <c r="GZ14" s="9">
        <v>0</v>
      </c>
      <c r="HA14" s="9">
        <v>0</v>
      </c>
      <c r="HB14" s="9">
        <v>0</v>
      </c>
      <c r="HC14" s="9">
        <v>0</v>
      </c>
      <c r="HD14" s="9">
        <v>0</v>
      </c>
      <c r="HE14" s="9">
        <v>0</v>
      </c>
      <c r="HF14" s="9">
        <v>0</v>
      </c>
      <c r="HG14" s="9">
        <v>0</v>
      </c>
      <c r="HH14" s="9">
        <v>0</v>
      </c>
      <c r="HI14" s="9">
        <v>0</v>
      </c>
      <c r="HJ14" s="9">
        <v>0</v>
      </c>
      <c r="HK14" s="9">
        <v>0</v>
      </c>
      <c r="HL14" s="9">
        <v>0</v>
      </c>
      <c r="HM14" s="9">
        <v>0</v>
      </c>
      <c r="HN14" s="9">
        <v>0</v>
      </c>
      <c r="HO14" s="9">
        <v>0</v>
      </c>
      <c r="HP14" s="9">
        <v>0</v>
      </c>
      <c r="HQ14" s="9">
        <v>0</v>
      </c>
      <c r="HR14" s="9">
        <v>0</v>
      </c>
      <c r="HS14" s="9">
        <v>0</v>
      </c>
      <c r="HT14" s="9">
        <v>0</v>
      </c>
      <c r="HU14" s="9">
        <v>5.3019999999999996</v>
      </c>
      <c r="HV14" s="9">
        <v>2.698</v>
      </c>
      <c r="HW14" s="9">
        <v>2.6040000000000001</v>
      </c>
      <c r="HX14" s="9">
        <v>5.07</v>
      </c>
      <c r="HY14" s="9">
        <v>2.698</v>
      </c>
      <c r="HZ14" s="9">
        <v>2.3719999999999999</v>
      </c>
      <c r="IA14" s="9">
        <v>1.34</v>
      </c>
      <c r="IB14" s="9">
        <v>0.85699999999999998</v>
      </c>
      <c r="IC14" s="9">
        <v>0.48299999999999998</v>
      </c>
      <c r="ID14" s="9">
        <v>0.80900000000000005</v>
      </c>
      <c r="IE14" s="9">
        <v>0.41</v>
      </c>
      <c r="IF14" s="9">
        <v>0.39900000000000002</v>
      </c>
      <c r="IG14" s="9">
        <v>0.40500000000000003</v>
      </c>
      <c r="IH14" s="9">
        <v>0</v>
      </c>
      <c r="II14" s="9">
        <v>0.40500000000000003</v>
      </c>
      <c r="IJ14" s="9">
        <v>1.5329999999999999</v>
      </c>
      <c r="IK14" s="9">
        <v>0.96299999999999997</v>
      </c>
      <c r="IL14" s="9">
        <v>0.56999999999999995</v>
      </c>
      <c r="IM14" s="9">
        <v>1.216</v>
      </c>
      <c r="IN14" s="9">
        <v>0.46899999999999997</v>
      </c>
      <c r="IO14" s="9">
        <v>0.747</v>
      </c>
      <c r="IP14" s="9">
        <v>0.98399999999999999</v>
      </c>
      <c r="IQ14" s="9">
        <v>0.46899999999999997</v>
      </c>
    </row>
    <row r="15" spans="1:251">
      <c r="A15" s="10">
        <v>43497</v>
      </c>
      <c r="B15" s="9">
        <v>2.75</v>
      </c>
      <c r="C15" s="9">
        <v>1.7609999999999999</v>
      </c>
      <c r="D15" s="9">
        <v>0.40400000000000003</v>
      </c>
      <c r="E15" s="9">
        <v>0.40400000000000003</v>
      </c>
      <c r="F15" s="9">
        <v>0</v>
      </c>
      <c r="G15" s="9">
        <v>0</v>
      </c>
      <c r="H15" s="9">
        <v>0</v>
      </c>
      <c r="I15" s="9">
        <v>0</v>
      </c>
      <c r="J15" s="9">
        <v>0.40400000000000003</v>
      </c>
      <c r="K15" s="9">
        <v>0.40400000000000003</v>
      </c>
      <c r="L15" s="9">
        <v>0</v>
      </c>
      <c r="M15" s="9">
        <v>8.1</v>
      </c>
      <c r="N15" s="9">
        <v>5.96</v>
      </c>
      <c r="O15" s="9">
        <v>2.141</v>
      </c>
      <c r="P15" s="9">
        <v>8.1</v>
      </c>
      <c r="Q15" s="9">
        <v>5.96</v>
      </c>
      <c r="R15" s="9">
        <v>2.141</v>
      </c>
      <c r="S15" s="9">
        <v>2.4510000000000001</v>
      </c>
      <c r="T15" s="9">
        <v>1.361</v>
      </c>
      <c r="U15" s="9">
        <v>1.091</v>
      </c>
      <c r="V15" s="9">
        <v>2.7109999999999999</v>
      </c>
      <c r="W15" s="9">
        <v>2.2890000000000001</v>
      </c>
      <c r="X15" s="9">
        <v>0.42199999999999999</v>
      </c>
      <c r="Y15" s="9">
        <v>1.127</v>
      </c>
      <c r="Z15" s="9">
        <v>0.753</v>
      </c>
      <c r="AA15" s="9">
        <v>0.373</v>
      </c>
      <c r="AB15" s="9">
        <v>1.107</v>
      </c>
      <c r="AC15" s="9">
        <v>0.85199999999999998</v>
      </c>
      <c r="AD15" s="9">
        <v>0.255</v>
      </c>
      <c r="AE15" s="9">
        <v>0.70499999999999996</v>
      </c>
      <c r="AF15" s="9">
        <v>0.70499999999999996</v>
      </c>
      <c r="AG15" s="9">
        <v>0</v>
      </c>
      <c r="AH15" s="9">
        <v>0.70499999999999996</v>
      </c>
      <c r="AI15" s="9">
        <v>0.70499999999999996</v>
      </c>
      <c r="AJ15" s="9">
        <v>0</v>
      </c>
      <c r="AK15" s="9">
        <v>0</v>
      </c>
      <c r="AL15" s="9">
        <v>0</v>
      </c>
      <c r="AM15" s="9">
        <v>0</v>
      </c>
      <c r="AN15" s="9">
        <v>8.8810000000000002</v>
      </c>
      <c r="AO15" s="9">
        <v>4.923</v>
      </c>
      <c r="AP15" s="9">
        <v>3.9580000000000002</v>
      </c>
      <c r="AQ15" s="9">
        <v>8.8810000000000002</v>
      </c>
      <c r="AR15" s="9">
        <v>4.923</v>
      </c>
      <c r="AS15" s="9">
        <v>3.9580000000000002</v>
      </c>
      <c r="AT15" s="9">
        <v>2.056</v>
      </c>
      <c r="AU15" s="9">
        <v>0.94499999999999995</v>
      </c>
      <c r="AV15" s="9">
        <v>1.1100000000000001</v>
      </c>
      <c r="AW15" s="9">
        <v>0.41199999999999998</v>
      </c>
      <c r="AX15" s="9">
        <v>0.41199999999999998</v>
      </c>
      <c r="AY15" s="9">
        <v>0</v>
      </c>
      <c r="AZ15" s="9">
        <v>0.315</v>
      </c>
      <c r="BA15" s="9">
        <v>0</v>
      </c>
      <c r="BB15" s="9">
        <v>0.315</v>
      </c>
      <c r="BC15" s="9">
        <v>1.1100000000000001</v>
      </c>
      <c r="BD15" s="9">
        <v>0</v>
      </c>
      <c r="BE15" s="9">
        <v>1.1100000000000001</v>
      </c>
      <c r="BF15" s="9">
        <v>4.9889999999999999</v>
      </c>
      <c r="BG15" s="9">
        <v>3.5659999999999998</v>
      </c>
      <c r="BH15" s="9">
        <v>1.423</v>
      </c>
      <c r="BI15" s="9">
        <v>4.9889999999999999</v>
      </c>
      <c r="BJ15" s="9">
        <v>3.5659999999999998</v>
      </c>
      <c r="BK15" s="9">
        <v>1.423</v>
      </c>
      <c r="BL15" s="9">
        <v>0</v>
      </c>
      <c r="BM15" s="9">
        <v>0</v>
      </c>
      <c r="BN15" s="9">
        <v>0</v>
      </c>
      <c r="BO15" s="9">
        <v>2.468</v>
      </c>
      <c r="BP15" s="9">
        <v>1.357</v>
      </c>
      <c r="BQ15" s="9">
        <v>1.1100000000000001</v>
      </c>
      <c r="BR15" s="9">
        <v>2.468</v>
      </c>
      <c r="BS15" s="9">
        <v>1.357</v>
      </c>
      <c r="BT15" s="9">
        <v>1.1100000000000001</v>
      </c>
      <c r="BU15" s="9">
        <v>2.056</v>
      </c>
      <c r="BV15" s="9">
        <v>0.94499999999999995</v>
      </c>
      <c r="BW15" s="9">
        <v>1.1100000000000001</v>
      </c>
      <c r="BX15" s="9">
        <v>0.41199999999999998</v>
      </c>
      <c r="BY15" s="9">
        <v>0.41199999999999998</v>
      </c>
      <c r="BZ15" s="9">
        <v>0</v>
      </c>
      <c r="CA15" s="9">
        <v>0</v>
      </c>
      <c r="CB15" s="9">
        <v>0</v>
      </c>
      <c r="CC15" s="9">
        <v>0</v>
      </c>
      <c r="CD15" s="9">
        <v>0</v>
      </c>
      <c r="CE15" s="9">
        <v>0</v>
      </c>
      <c r="CF15" s="9">
        <v>0</v>
      </c>
      <c r="CG15" s="9">
        <v>0</v>
      </c>
      <c r="CH15" s="9">
        <v>0</v>
      </c>
      <c r="CI15" s="9">
        <v>0</v>
      </c>
      <c r="CJ15" s="9">
        <v>0</v>
      </c>
      <c r="CK15" s="9">
        <v>0</v>
      </c>
      <c r="CL15" s="9">
        <v>0</v>
      </c>
      <c r="CM15" s="9">
        <v>0</v>
      </c>
      <c r="CN15" s="9">
        <v>0</v>
      </c>
      <c r="CO15" s="9">
        <v>0</v>
      </c>
      <c r="CP15" s="9">
        <v>6.4130000000000003</v>
      </c>
      <c r="CQ15" s="9">
        <v>3.5659999999999998</v>
      </c>
      <c r="CR15" s="9">
        <v>2.8479999999999999</v>
      </c>
      <c r="CS15" s="9">
        <v>6.4130000000000003</v>
      </c>
      <c r="CT15" s="9">
        <v>3.5659999999999998</v>
      </c>
      <c r="CU15" s="9">
        <v>2.8479999999999999</v>
      </c>
      <c r="CV15" s="9">
        <v>0</v>
      </c>
      <c r="CW15" s="9">
        <v>0</v>
      </c>
      <c r="CX15" s="9">
        <v>0</v>
      </c>
      <c r="CY15" s="9">
        <v>0</v>
      </c>
      <c r="CZ15" s="9">
        <v>0</v>
      </c>
      <c r="DA15" s="9">
        <v>0</v>
      </c>
      <c r="DB15" s="9">
        <v>0.315</v>
      </c>
      <c r="DC15" s="9">
        <v>0</v>
      </c>
      <c r="DD15" s="9">
        <v>0.315</v>
      </c>
      <c r="DE15" s="9">
        <v>1.1100000000000001</v>
      </c>
      <c r="DF15" s="9">
        <v>0</v>
      </c>
      <c r="DG15" s="9">
        <v>1.1100000000000001</v>
      </c>
      <c r="DH15" s="9">
        <v>4.9889999999999999</v>
      </c>
      <c r="DI15" s="9">
        <v>3.5659999999999998</v>
      </c>
      <c r="DJ15" s="9">
        <v>1.423</v>
      </c>
      <c r="DK15" s="9">
        <v>4.9889999999999999</v>
      </c>
      <c r="DL15" s="9">
        <v>3.5659999999999998</v>
      </c>
      <c r="DM15" s="9">
        <v>1.423</v>
      </c>
      <c r="DN15" s="9">
        <v>0</v>
      </c>
      <c r="DO15" s="9">
        <v>0</v>
      </c>
      <c r="DP15" s="9">
        <v>0</v>
      </c>
      <c r="DQ15" s="9">
        <v>8.9580000000000002</v>
      </c>
      <c r="DR15" s="9">
        <v>4.9379999999999997</v>
      </c>
      <c r="DS15" s="9">
        <v>4.0199999999999996</v>
      </c>
      <c r="DT15" s="9">
        <v>8.9580000000000002</v>
      </c>
      <c r="DU15" s="9">
        <v>4.9379999999999997</v>
      </c>
      <c r="DV15" s="9">
        <v>4.0199999999999996</v>
      </c>
      <c r="DW15" s="9">
        <v>6.3739999999999997</v>
      </c>
      <c r="DX15" s="9">
        <v>3.3620000000000001</v>
      </c>
      <c r="DY15" s="9">
        <v>3.012</v>
      </c>
      <c r="DZ15" s="9">
        <v>0.97799999999999998</v>
      </c>
      <c r="EA15" s="9">
        <v>0.97799999999999998</v>
      </c>
      <c r="EB15" s="9">
        <v>0</v>
      </c>
      <c r="EC15" s="9">
        <v>1.008</v>
      </c>
      <c r="ED15" s="9">
        <v>0</v>
      </c>
      <c r="EE15" s="9">
        <v>1.008</v>
      </c>
      <c r="EF15" s="9">
        <v>0</v>
      </c>
      <c r="EG15" s="9">
        <v>0</v>
      </c>
      <c r="EH15" s="9">
        <v>0</v>
      </c>
      <c r="EI15" s="9">
        <v>0.59799999999999998</v>
      </c>
      <c r="EJ15" s="9">
        <v>0.59799999999999998</v>
      </c>
      <c r="EK15" s="9">
        <v>0</v>
      </c>
      <c r="EL15" s="9">
        <v>0.59799999999999998</v>
      </c>
      <c r="EM15" s="9">
        <v>0.59799999999999998</v>
      </c>
      <c r="EN15" s="9">
        <v>0</v>
      </c>
      <c r="EO15" s="9">
        <v>0</v>
      </c>
      <c r="EP15" s="9">
        <v>0</v>
      </c>
      <c r="EQ15" s="9">
        <v>0</v>
      </c>
      <c r="ER15" s="9">
        <v>2.9620000000000002</v>
      </c>
      <c r="ES15" s="9">
        <v>1.784</v>
      </c>
      <c r="ET15" s="9">
        <v>1.1779999999999999</v>
      </c>
      <c r="EU15" s="9">
        <v>2.9620000000000002</v>
      </c>
      <c r="EV15" s="9">
        <v>1.784</v>
      </c>
      <c r="EW15" s="9">
        <v>1.1779999999999999</v>
      </c>
      <c r="EX15" s="9">
        <v>1.0589999999999999</v>
      </c>
      <c r="EY15" s="9">
        <v>0.32900000000000001</v>
      </c>
      <c r="EZ15" s="9">
        <v>0.73</v>
      </c>
      <c r="FA15" s="9">
        <v>1.4690000000000001</v>
      </c>
      <c r="FB15" s="9">
        <v>1.0209999999999999</v>
      </c>
      <c r="FC15" s="9">
        <v>0.44700000000000001</v>
      </c>
      <c r="FD15" s="9">
        <v>0</v>
      </c>
      <c r="FE15" s="9">
        <v>0</v>
      </c>
      <c r="FF15" s="9">
        <v>0</v>
      </c>
      <c r="FG15" s="9">
        <v>0.434</v>
      </c>
      <c r="FH15" s="9">
        <v>0.434</v>
      </c>
      <c r="FI15" s="9">
        <v>0</v>
      </c>
      <c r="FJ15" s="9">
        <v>0</v>
      </c>
      <c r="FK15" s="9">
        <v>0</v>
      </c>
      <c r="FL15" s="9">
        <v>0</v>
      </c>
      <c r="FM15" s="9">
        <v>0</v>
      </c>
      <c r="FN15" s="9">
        <v>0</v>
      </c>
      <c r="FO15" s="9">
        <v>0</v>
      </c>
      <c r="FP15" s="9">
        <v>0</v>
      </c>
      <c r="FQ15" s="9">
        <v>0</v>
      </c>
      <c r="FR15" s="9">
        <v>0</v>
      </c>
      <c r="FS15" s="9">
        <v>7.54</v>
      </c>
      <c r="FT15" s="9">
        <v>4.0270000000000001</v>
      </c>
      <c r="FU15" s="9">
        <v>3.5129999999999999</v>
      </c>
      <c r="FV15" s="9">
        <v>7.54</v>
      </c>
      <c r="FW15" s="9">
        <v>4.0270000000000001</v>
      </c>
      <c r="FX15" s="9">
        <v>3.5129999999999999</v>
      </c>
      <c r="FY15" s="9">
        <v>1.2410000000000001</v>
      </c>
      <c r="FZ15" s="9">
        <v>0.42599999999999999</v>
      </c>
      <c r="GA15" s="9">
        <v>0.81499999999999995</v>
      </c>
      <c r="GB15" s="9">
        <v>1.9259999999999999</v>
      </c>
      <c r="GC15" s="9">
        <v>1.03</v>
      </c>
      <c r="GD15" s="9">
        <v>0.89500000000000002</v>
      </c>
      <c r="GE15" s="9">
        <v>0.83499999999999996</v>
      </c>
      <c r="GF15" s="9">
        <v>0</v>
      </c>
      <c r="GG15" s="9">
        <v>0.83499999999999996</v>
      </c>
      <c r="GH15" s="9">
        <v>1.137</v>
      </c>
      <c r="GI15" s="9">
        <v>0.55500000000000005</v>
      </c>
      <c r="GJ15" s="9">
        <v>0.58199999999999996</v>
      </c>
      <c r="GK15" s="9">
        <v>2.4009999999999998</v>
      </c>
      <c r="GL15" s="9">
        <v>2.016</v>
      </c>
      <c r="GM15" s="9">
        <v>0.38500000000000001</v>
      </c>
      <c r="GN15" s="9">
        <v>2.4009999999999998</v>
      </c>
      <c r="GO15" s="9">
        <v>2.016</v>
      </c>
      <c r="GP15" s="9">
        <v>0.38500000000000001</v>
      </c>
      <c r="GQ15" s="9">
        <v>0</v>
      </c>
      <c r="GR15" s="9">
        <v>0</v>
      </c>
      <c r="GS15" s="9">
        <v>0</v>
      </c>
      <c r="GT15" s="9">
        <v>2.5529999999999999</v>
      </c>
      <c r="GU15" s="9">
        <v>1.915</v>
      </c>
      <c r="GV15" s="9">
        <v>0.63700000000000001</v>
      </c>
      <c r="GW15" s="9">
        <v>2.5529999999999999</v>
      </c>
      <c r="GX15" s="9">
        <v>1.915</v>
      </c>
      <c r="GY15" s="9">
        <v>0.63700000000000001</v>
      </c>
      <c r="GZ15" s="9">
        <v>0.32500000000000001</v>
      </c>
      <c r="HA15" s="9">
        <v>0.32500000000000001</v>
      </c>
      <c r="HB15" s="9">
        <v>0</v>
      </c>
      <c r="HC15" s="9">
        <v>0.41399999999999998</v>
      </c>
      <c r="HD15" s="9">
        <v>0.41399999999999998</v>
      </c>
      <c r="HE15" s="9">
        <v>0</v>
      </c>
      <c r="HF15" s="9">
        <v>0.35799999999999998</v>
      </c>
      <c r="HG15" s="9">
        <v>0</v>
      </c>
      <c r="HH15" s="9">
        <v>0.35799999999999998</v>
      </c>
      <c r="HI15" s="9">
        <v>1.4550000000000001</v>
      </c>
      <c r="HJ15" s="9">
        <v>1.1759999999999999</v>
      </c>
      <c r="HK15" s="9">
        <v>0.27900000000000003</v>
      </c>
      <c r="HL15" s="9">
        <v>0</v>
      </c>
      <c r="HM15" s="9">
        <v>0</v>
      </c>
      <c r="HN15" s="9">
        <v>0</v>
      </c>
      <c r="HO15" s="9">
        <v>0</v>
      </c>
      <c r="HP15" s="9">
        <v>0</v>
      </c>
      <c r="HQ15" s="9">
        <v>0</v>
      </c>
      <c r="HR15" s="9">
        <v>0</v>
      </c>
      <c r="HS15" s="9">
        <v>0</v>
      </c>
      <c r="HT15" s="9">
        <v>0</v>
      </c>
      <c r="HU15" s="9">
        <v>5.0839999999999996</v>
      </c>
      <c r="HV15" s="9">
        <v>2.411</v>
      </c>
      <c r="HW15" s="9">
        <v>2.673</v>
      </c>
      <c r="HX15" s="9">
        <v>5.0839999999999996</v>
      </c>
      <c r="HY15" s="9">
        <v>2.411</v>
      </c>
      <c r="HZ15" s="9">
        <v>2.673</v>
      </c>
      <c r="IA15" s="9">
        <v>0.33100000000000002</v>
      </c>
      <c r="IB15" s="9">
        <v>0</v>
      </c>
      <c r="IC15" s="9">
        <v>0.33100000000000002</v>
      </c>
      <c r="ID15" s="9">
        <v>1.5529999999999999</v>
      </c>
      <c r="IE15" s="9">
        <v>1.1850000000000001</v>
      </c>
      <c r="IF15" s="9">
        <v>0.36799999999999999</v>
      </c>
      <c r="IG15" s="9">
        <v>1.032</v>
      </c>
      <c r="IH15" s="9">
        <v>0.32300000000000001</v>
      </c>
      <c r="II15" s="9">
        <v>0.70899999999999996</v>
      </c>
      <c r="IJ15" s="9">
        <v>0.93600000000000005</v>
      </c>
      <c r="IK15" s="9">
        <v>0</v>
      </c>
      <c r="IL15" s="9">
        <v>0.93600000000000005</v>
      </c>
      <c r="IM15" s="9">
        <v>1.2310000000000001</v>
      </c>
      <c r="IN15" s="9">
        <v>0.90300000000000002</v>
      </c>
      <c r="IO15" s="9">
        <v>0.32800000000000001</v>
      </c>
      <c r="IP15" s="9">
        <v>1.2310000000000001</v>
      </c>
      <c r="IQ15" s="9">
        <v>0.90300000000000002</v>
      </c>
    </row>
    <row r="16" spans="1:251">
      <c r="A16" s="10">
        <v>43862</v>
      </c>
      <c r="B16" s="9">
        <v>0.71399999999999997</v>
      </c>
      <c r="C16" s="9">
        <v>1.2789999999999999</v>
      </c>
      <c r="D16" s="9">
        <v>2.0760000000000001</v>
      </c>
      <c r="E16" s="9">
        <v>1.0880000000000001</v>
      </c>
      <c r="F16" s="9">
        <v>0.98799999999999999</v>
      </c>
      <c r="G16" s="9">
        <v>2.0760000000000001</v>
      </c>
      <c r="H16" s="9">
        <v>1.0880000000000001</v>
      </c>
      <c r="I16" s="9">
        <v>0.98799999999999999</v>
      </c>
      <c r="J16" s="9">
        <v>0</v>
      </c>
      <c r="K16" s="9">
        <v>0</v>
      </c>
      <c r="L16" s="9">
        <v>0</v>
      </c>
      <c r="M16" s="9">
        <v>5.5190000000000001</v>
      </c>
      <c r="N16" s="9">
        <v>2.6269999999999998</v>
      </c>
      <c r="O16" s="9">
        <v>2.8919999999999999</v>
      </c>
      <c r="P16" s="9">
        <v>5.5190000000000001</v>
      </c>
      <c r="Q16" s="9">
        <v>2.6269999999999998</v>
      </c>
      <c r="R16" s="9">
        <v>2.8919999999999999</v>
      </c>
      <c r="S16" s="9">
        <v>1.6559999999999999</v>
      </c>
      <c r="T16" s="9">
        <v>0.66900000000000004</v>
      </c>
      <c r="U16" s="9">
        <v>0.98599999999999999</v>
      </c>
      <c r="V16" s="9">
        <v>1.57</v>
      </c>
      <c r="W16" s="9">
        <v>0.77</v>
      </c>
      <c r="X16" s="9">
        <v>0.79900000000000004</v>
      </c>
      <c r="Y16" s="9">
        <v>0.42899999999999999</v>
      </c>
      <c r="Z16" s="9">
        <v>0.42899999999999999</v>
      </c>
      <c r="AA16" s="9">
        <v>0</v>
      </c>
      <c r="AB16" s="9">
        <v>1.155</v>
      </c>
      <c r="AC16" s="9">
        <v>0.75900000000000001</v>
      </c>
      <c r="AD16" s="9">
        <v>0.39500000000000002</v>
      </c>
      <c r="AE16" s="9">
        <v>0.71099999999999997</v>
      </c>
      <c r="AF16" s="9">
        <v>0</v>
      </c>
      <c r="AG16" s="9">
        <v>0.71099999999999997</v>
      </c>
      <c r="AH16" s="9">
        <v>0.71099999999999997</v>
      </c>
      <c r="AI16" s="9">
        <v>0</v>
      </c>
      <c r="AJ16" s="9">
        <v>0.71099999999999997</v>
      </c>
      <c r="AK16" s="9">
        <v>0</v>
      </c>
      <c r="AL16" s="9">
        <v>0</v>
      </c>
      <c r="AM16" s="9">
        <v>0</v>
      </c>
      <c r="AN16" s="9">
        <v>7.8040000000000003</v>
      </c>
      <c r="AO16" s="9">
        <v>4.4119999999999999</v>
      </c>
      <c r="AP16" s="9">
        <v>3.3919999999999999</v>
      </c>
      <c r="AQ16" s="9">
        <v>5.66</v>
      </c>
      <c r="AR16" s="9">
        <v>2.6560000000000001</v>
      </c>
      <c r="AS16" s="9">
        <v>3.004</v>
      </c>
      <c r="AT16" s="9">
        <v>2.2850000000000001</v>
      </c>
      <c r="AU16" s="9">
        <v>0</v>
      </c>
      <c r="AV16" s="9">
        <v>2.2850000000000001</v>
      </c>
      <c r="AW16" s="9">
        <v>0</v>
      </c>
      <c r="AX16" s="9">
        <v>0</v>
      </c>
      <c r="AY16" s="9">
        <v>0</v>
      </c>
      <c r="AZ16" s="9">
        <v>0</v>
      </c>
      <c r="BA16" s="9">
        <v>0</v>
      </c>
      <c r="BB16" s="9">
        <v>0</v>
      </c>
      <c r="BC16" s="9">
        <v>0.38900000000000001</v>
      </c>
      <c r="BD16" s="9">
        <v>0.38900000000000001</v>
      </c>
      <c r="BE16" s="9">
        <v>0</v>
      </c>
      <c r="BF16" s="9">
        <v>5.1310000000000002</v>
      </c>
      <c r="BG16" s="9">
        <v>4.0229999999999997</v>
      </c>
      <c r="BH16" s="9">
        <v>1.1080000000000001</v>
      </c>
      <c r="BI16" s="9">
        <v>2.9870000000000001</v>
      </c>
      <c r="BJ16" s="9">
        <v>2.2679999999999998</v>
      </c>
      <c r="BK16" s="9">
        <v>0.71899999999999997</v>
      </c>
      <c r="BL16" s="9">
        <v>2.1440000000000001</v>
      </c>
      <c r="BM16" s="9">
        <v>1.7549999999999999</v>
      </c>
      <c r="BN16" s="9">
        <v>0.38900000000000001</v>
      </c>
      <c r="BO16" s="9">
        <v>1.7010000000000001</v>
      </c>
      <c r="BP16" s="9">
        <v>0</v>
      </c>
      <c r="BQ16" s="9">
        <v>1.7010000000000001</v>
      </c>
      <c r="BR16" s="9">
        <v>1.7010000000000001</v>
      </c>
      <c r="BS16" s="9">
        <v>0</v>
      </c>
      <c r="BT16" s="9">
        <v>1.7010000000000001</v>
      </c>
      <c r="BU16" s="9">
        <v>1.7010000000000001</v>
      </c>
      <c r="BV16" s="9">
        <v>0</v>
      </c>
      <c r="BW16" s="9">
        <v>1.7010000000000001</v>
      </c>
      <c r="BX16" s="9">
        <v>0</v>
      </c>
      <c r="BY16" s="9">
        <v>0</v>
      </c>
      <c r="BZ16" s="9">
        <v>0</v>
      </c>
      <c r="CA16" s="9">
        <v>0</v>
      </c>
      <c r="CB16" s="9">
        <v>0</v>
      </c>
      <c r="CC16" s="9">
        <v>0</v>
      </c>
      <c r="CD16" s="9">
        <v>0</v>
      </c>
      <c r="CE16" s="9">
        <v>0</v>
      </c>
      <c r="CF16" s="9">
        <v>0</v>
      </c>
      <c r="CG16" s="9">
        <v>0</v>
      </c>
      <c r="CH16" s="9">
        <v>0</v>
      </c>
      <c r="CI16" s="9">
        <v>0</v>
      </c>
      <c r="CJ16" s="9">
        <v>0</v>
      </c>
      <c r="CK16" s="9">
        <v>0</v>
      </c>
      <c r="CL16" s="9">
        <v>0</v>
      </c>
      <c r="CM16" s="9">
        <v>0</v>
      </c>
      <c r="CN16" s="9">
        <v>0</v>
      </c>
      <c r="CO16" s="9">
        <v>0</v>
      </c>
      <c r="CP16" s="9">
        <v>6.1029999999999998</v>
      </c>
      <c r="CQ16" s="9">
        <v>4.4119999999999999</v>
      </c>
      <c r="CR16" s="9">
        <v>1.6919999999999999</v>
      </c>
      <c r="CS16" s="9">
        <v>3.9590000000000001</v>
      </c>
      <c r="CT16" s="9">
        <v>2.6560000000000001</v>
      </c>
      <c r="CU16" s="9">
        <v>1.3029999999999999</v>
      </c>
      <c r="CV16" s="9">
        <v>0.58399999999999996</v>
      </c>
      <c r="CW16" s="9">
        <v>0</v>
      </c>
      <c r="CX16" s="9">
        <v>0.58399999999999996</v>
      </c>
      <c r="CY16" s="9">
        <v>0</v>
      </c>
      <c r="CZ16" s="9">
        <v>0</v>
      </c>
      <c r="DA16" s="9">
        <v>0</v>
      </c>
      <c r="DB16" s="9">
        <v>0</v>
      </c>
      <c r="DC16" s="9">
        <v>0</v>
      </c>
      <c r="DD16" s="9">
        <v>0</v>
      </c>
      <c r="DE16" s="9">
        <v>0.38900000000000001</v>
      </c>
      <c r="DF16" s="9">
        <v>0.38900000000000001</v>
      </c>
      <c r="DG16" s="9">
        <v>0</v>
      </c>
      <c r="DH16" s="9">
        <v>5.1310000000000002</v>
      </c>
      <c r="DI16" s="9">
        <v>4.0229999999999997</v>
      </c>
      <c r="DJ16" s="9">
        <v>1.1080000000000001</v>
      </c>
      <c r="DK16" s="9">
        <v>2.9870000000000001</v>
      </c>
      <c r="DL16" s="9">
        <v>2.2679999999999998</v>
      </c>
      <c r="DM16" s="9">
        <v>0.71899999999999997</v>
      </c>
      <c r="DN16" s="9">
        <v>2.1440000000000001</v>
      </c>
      <c r="DO16" s="9">
        <v>1.7549999999999999</v>
      </c>
      <c r="DP16" s="9">
        <v>0.38900000000000001</v>
      </c>
      <c r="DQ16" s="9">
        <v>12.446</v>
      </c>
      <c r="DR16" s="9">
        <v>5.5940000000000003</v>
      </c>
      <c r="DS16" s="9">
        <v>6.8529999999999998</v>
      </c>
      <c r="DT16" s="9">
        <v>12.446</v>
      </c>
      <c r="DU16" s="9">
        <v>5.5940000000000003</v>
      </c>
      <c r="DV16" s="9">
        <v>6.8529999999999998</v>
      </c>
      <c r="DW16" s="9">
        <v>7.2279999999999998</v>
      </c>
      <c r="DX16" s="9">
        <v>3.633</v>
      </c>
      <c r="DY16" s="9">
        <v>3.5939999999999999</v>
      </c>
      <c r="DZ16" s="9">
        <v>3.6850000000000001</v>
      </c>
      <c r="EA16" s="9">
        <v>1.554</v>
      </c>
      <c r="EB16" s="9">
        <v>2.1309999999999998</v>
      </c>
      <c r="EC16" s="9">
        <v>1.534</v>
      </c>
      <c r="ED16" s="9">
        <v>0.40600000000000003</v>
      </c>
      <c r="EE16" s="9">
        <v>1.1279999999999999</v>
      </c>
      <c r="EF16" s="9">
        <v>0</v>
      </c>
      <c r="EG16" s="9">
        <v>0</v>
      </c>
      <c r="EH16" s="9">
        <v>0</v>
      </c>
      <c r="EI16" s="9">
        <v>0</v>
      </c>
      <c r="EJ16" s="9">
        <v>0</v>
      </c>
      <c r="EK16" s="9">
        <v>0</v>
      </c>
      <c r="EL16" s="9">
        <v>0</v>
      </c>
      <c r="EM16" s="9">
        <v>0</v>
      </c>
      <c r="EN16" s="9">
        <v>0</v>
      </c>
      <c r="EO16" s="9">
        <v>0</v>
      </c>
      <c r="EP16" s="9">
        <v>0</v>
      </c>
      <c r="EQ16" s="9">
        <v>0</v>
      </c>
      <c r="ER16" s="9">
        <v>3.2970000000000002</v>
      </c>
      <c r="ES16" s="9">
        <v>2.3650000000000002</v>
      </c>
      <c r="ET16" s="9">
        <v>0.93200000000000005</v>
      </c>
      <c r="EU16" s="9">
        <v>3.2970000000000002</v>
      </c>
      <c r="EV16" s="9">
        <v>2.3650000000000002</v>
      </c>
      <c r="EW16" s="9">
        <v>0.93200000000000005</v>
      </c>
      <c r="EX16" s="9">
        <v>1.7130000000000001</v>
      </c>
      <c r="EY16" s="9">
        <v>1.246</v>
      </c>
      <c r="EZ16" s="9">
        <v>0.46700000000000003</v>
      </c>
      <c r="FA16" s="9">
        <v>1.2350000000000001</v>
      </c>
      <c r="FB16" s="9">
        <v>0.77</v>
      </c>
      <c r="FC16" s="9">
        <v>0.46500000000000002</v>
      </c>
      <c r="FD16" s="9">
        <v>0</v>
      </c>
      <c r="FE16" s="9">
        <v>0</v>
      </c>
      <c r="FF16" s="9">
        <v>0</v>
      </c>
      <c r="FG16" s="9">
        <v>0</v>
      </c>
      <c r="FH16" s="9">
        <v>0</v>
      </c>
      <c r="FI16" s="9">
        <v>0</v>
      </c>
      <c r="FJ16" s="9">
        <v>0.34899999999999998</v>
      </c>
      <c r="FK16" s="9">
        <v>0.34899999999999998</v>
      </c>
      <c r="FL16" s="9">
        <v>0</v>
      </c>
      <c r="FM16" s="9">
        <v>0.34899999999999998</v>
      </c>
      <c r="FN16" s="9">
        <v>0.34899999999999998</v>
      </c>
      <c r="FO16" s="9">
        <v>0</v>
      </c>
      <c r="FP16" s="9">
        <v>0</v>
      </c>
      <c r="FQ16" s="9">
        <v>0</v>
      </c>
      <c r="FR16" s="9">
        <v>0</v>
      </c>
      <c r="FS16" s="9">
        <v>2.4369999999999998</v>
      </c>
      <c r="FT16" s="9">
        <v>1.468</v>
      </c>
      <c r="FU16" s="9">
        <v>0.96899999999999997</v>
      </c>
      <c r="FV16" s="9">
        <v>2.4369999999999998</v>
      </c>
      <c r="FW16" s="9">
        <v>1.468</v>
      </c>
      <c r="FX16" s="9">
        <v>0.96899999999999997</v>
      </c>
      <c r="FY16" s="9">
        <v>0.66200000000000003</v>
      </c>
      <c r="FZ16" s="9">
        <v>0.378</v>
      </c>
      <c r="GA16" s="9">
        <v>0.28399999999999997</v>
      </c>
      <c r="GB16" s="9">
        <v>0.33400000000000002</v>
      </c>
      <c r="GC16" s="9">
        <v>0</v>
      </c>
      <c r="GD16" s="9">
        <v>0.33400000000000002</v>
      </c>
      <c r="GE16" s="9">
        <v>0.81399999999999995</v>
      </c>
      <c r="GF16" s="9">
        <v>0.81399999999999995</v>
      </c>
      <c r="GG16" s="9">
        <v>0</v>
      </c>
      <c r="GH16" s="9">
        <v>0.628</v>
      </c>
      <c r="GI16" s="9">
        <v>0.27500000000000002</v>
      </c>
      <c r="GJ16" s="9">
        <v>0.35199999999999998</v>
      </c>
      <c r="GK16" s="9">
        <v>0</v>
      </c>
      <c r="GL16" s="9">
        <v>0</v>
      </c>
      <c r="GM16" s="9">
        <v>0</v>
      </c>
      <c r="GN16" s="9">
        <v>0</v>
      </c>
      <c r="GO16" s="9">
        <v>0</v>
      </c>
      <c r="GP16" s="9">
        <v>0</v>
      </c>
      <c r="GQ16" s="9">
        <v>0</v>
      </c>
      <c r="GR16" s="9">
        <v>0</v>
      </c>
      <c r="GS16" s="9">
        <v>0</v>
      </c>
      <c r="GT16" s="9">
        <v>4.2770000000000001</v>
      </c>
      <c r="GU16" s="9">
        <v>2.5299999999999998</v>
      </c>
      <c r="GV16" s="9">
        <v>1.7470000000000001</v>
      </c>
      <c r="GW16" s="9">
        <v>4.2770000000000001</v>
      </c>
      <c r="GX16" s="9">
        <v>2.5299999999999998</v>
      </c>
      <c r="GY16" s="9">
        <v>1.7470000000000001</v>
      </c>
      <c r="GZ16" s="9">
        <v>1.2270000000000001</v>
      </c>
      <c r="HA16" s="9">
        <v>0.48699999999999999</v>
      </c>
      <c r="HB16" s="9">
        <v>0.73899999999999999</v>
      </c>
      <c r="HC16" s="9">
        <v>1.2050000000000001</v>
      </c>
      <c r="HD16" s="9">
        <v>1.2050000000000001</v>
      </c>
      <c r="HE16" s="9">
        <v>0</v>
      </c>
      <c r="HF16" s="9">
        <v>0.52</v>
      </c>
      <c r="HG16" s="9">
        <v>0.52</v>
      </c>
      <c r="HH16" s="9">
        <v>0</v>
      </c>
      <c r="HI16" s="9">
        <v>0.81899999999999995</v>
      </c>
      <c r="HJ16" s="9">
        <v>0.318</v>
      </c>
      <c r="HK16" s="9">
        <v>0.501</v>
      </c>
      <c r="HL16" s="9">
        <v>0.50600000000000001</v>
      </c>
      <c r="HM16" s="9">
        <v>0</v>
      </c>
      <c r="HN16" s="9">
        <v>0.50600000000000001</v>
      </c>
      <c r="HO16" s="9">
        <v>0.50600000000000001</v>
      </c>
      <c r="HP16" s="9">
        <v>0</v>
      </c>
      <c r="HQ16" s="9">
        <v>0.50600000000000001</v>
      </c>
      <c r="HR16" s="9">
        <v>0</v>
      </c>
      <c r="HS16" s="9">
        <v>0</v>
      </c>
      <c r="HT16" s="9">
        <v>0</v>
      </c>
      <c r="HU16" s="9">
        <v>6.1050000000000004</v>
      </c>
      <c r="HV16" s="9">
        <v>2.7519999999999998</v>
      </c>
      <c r="HW16" s="9">
        <v>3.3519999999999999</v>
      </c>
      <c r="HX16" s="9">
        <v>6.1050000000000004</v>
      </c>
      <c r="HY16" s="9">
        <v>2.7519999999999998</v>
      </c>
      <c r="HZ16" s="9">
        <v>3.3519999999999999</v>
      </c>
      <c r="IA16" s="9">
        <v>0.35</v>
      </c>
      <c r="IB16" s="9">
        <v>0.35</v>
      </c>
      <c r="IC16" s="9">
        <v>0</v>
      </c>
      <c r="ID16" s="9">
        <v>0</v>
      </c>
      <c r="IE16" s="9">
        <v>0</v>
      </c>
      <c r="IF16" s="9">
        <v>0</v>
      </c>
      <c r="IG16" s="9">
        <v>1.704</v>
      </c>
      <c r="IH16" s="9">
        <v>1.3120000000000001</v>
      </c>
      <c r="II16" s="9">
        <v>0.39200000000000002</v>
      </c>
      <c r="IJ16" s="9">
        <v>2.8940000000000001</v>
      </c>
      <c r="IK16" s="9">
        <v>1.0900000000000001</v>
      </c>
      <c r="IL16" s="9">
        <v>1.804</v>
      </c>
      <c r="IM16" s="9">
        <v>1.1559999999999999</v>
      </c>
      <c r="IN16" s="9">
        <v>0</v>
      </c>
      <c r="IO16" s="9">
        <v>1.1559999999999999</v>
      </c>
      <c r="IP16" s="9">
        <v>1.1559999999999999</v>
      </c>
      <c r="IQ16" s="9">
        <v>0</v>
      </c>
    </row>
    <row r="17" spans="1:251">
      <c r="A17" s="10">
        <v>44228</v>
      </c>
      <c r="B17" s="9">
        <v>1.427</v>
      </c>
      <c r="C17" s="9">
        <v>0.85099999999999998</v>
      </c>
      <c r="D17" s="9">
        <v>1.028</v>
      </c>
      <c r="E17" s="9">
        <v>0.75</v>
      </c>
      <c r="F17" s="9">
        <v>0.27800000000000002</v>
      </c>
      <c r="G17" s="9">
        <v>0.70799999999999996</v>
      </c>
      <c r="H17" s="9">
        <v>0.43</v>
      </c>
      <c r="I17" s="9">
        <v>0.27800000000000002</v>
      </c>
      <c r="J17" s="9">
        <v>0.32</v>
      </c>
      <c r="K17" s="9">
        <v>0.32</v>
      </c>
      <c r="L17" s="9">
        <v>0</v>
      </c>
      <c r="M17" s="9">
        <v>5.3710000000000004</v>
      </c>
      <c r="N17" s="9">
        <v>4.7329999999999997</v>
      </c>
      <c r="O17" s="9">
        <v>0.63800000000000001</v>
      </c>
      <c r="P17" s="9">
        <v>5.3710000000000004</v>
      </c>
      <c r="Q17" s="9">
        <v>4.7329999999999997</v>
      </c>
      <c r="R17" s="9">
        <v>0.63800000000000001</v>
      </c>
      <c r="S17" s="9">
        <v>3.0920000000000001</v>
      </c>
      <c r="T17" s="9">
        <v>2.7610000000000001</v>
      </c>
      <c r="U17" s="9">
        <v>0.33100000000000002</v>
      </c>
      <c r="V17" s="9">
        <v>0.65300000000000002</v>
      </c>
      <c r="W17" s="9">
        <v>0.65300000000000002</v>
      </c>
      <c r="X17" s="9">
        <v>0</v>
      </c>
      <c r="Y17" s="9">
        <v>0</v>
      </c>
      <c r="Z17" s="9">
        <v>0</v>
      </c>
      <c r="AA17" s="9">
        <v>0</v>
      </c>
      <c r="AB17" s="9">
        <v>1.137</v>
      </c>
      <c r="AC17" s="9">
        <v>0.83</v>
      </c>
      <c r="AD17" s="9">
        <v>0.307</v>
      </c>
      <c r="AE17" s="9">
        <v>0.48899999999999999</v>
      </c>
      <c r="AF17" s="9">
        <v>0.48899999999999999</v>
      </c>
      <c r="AG17" s="9">
        <v>0</v>
      </c>
      <c r="AH17" s="9">
        <v>0.48899999999999999</v>
      </c>
      <c r="AI17" s="9">
        <v>0.48899999999999999</v>
      </c>
      <c r="AJ17" s="9">
        <v>0</v>
      </c>
      <c r="AK17" s="9">
        <v>0</v>
      </c>
      <c r="AL17" s="9">
        <v>0</v>
      </c>
      <c r="AM17" s="9">
        <v>0</v>
      </c>
      <c r="AN17" s="9">
        <v>6.2519999999999998</v>
      </c>
      <c r="AO17" s="9">
        <v>3.2410000000000001</v>
      </c>
      <c r="AP17" s="9">
        <v>3.0110000000000001</v>
      </c>
      <c r="AQ17" s="9">
        <v>5.9870000000000001</v>
      </c>
      <c r="AR17" s="9">
        <v>3.2410000000000001</v>
      </c>
      <c r="AS17" s="9">
        <v>2.746</v>
      </c>
      <c r="AT17" s="9">
        <v>1.306</v>
      </c>
      <c r="AU17" s="9">
        <v>0.70699999999999996</v>
      </c>
      <c r="AV17" s="9">
        <v>0.59899999999999998</v>
      </c>
      <c r="AW17" s="9">
        <v>0</v>
      </c>
      <c r="AX17" s="9">
        <v>0</v>
      </c>
      <c r="AY17" s="9">
        <v>0</v>
      </c>
      <c r="AZ17" s="9">
        <v>0</v>
      </c>
      <c r="BA17" s="9">
        <v>0</v>
      </c>
      <c r="BB17" s="9">
        <v>0</v>
      </c>
      <c r="BC17" s="9">
        <v>1.4119999999999999</v>
      </c>
      <c r="BD17" s="9">
        <v>1.0509999999999999</v>
      </c>
      <c r="BE17" s="9">
        <v>0.36099999999999999</v>
      </c>
      <c r="BF17" s="9">
        <v>3.5339999999999998</v>
      </c>
      <c r="BG17" s="9">
        <v>1.4830000000000001</v>
      </c>
      <c r="BH17" s="9">
        <v>2.0510000000000002</v>
      </c>
      <c r="BI17" s="9">
        <v>3.2690000000000001</v>
      </c>
      <c r="BJ17" s="9">
        <v>1.4830000000000001</v>
      </c>
      <c r="BK17" s="9">
        <v>1.7849999999999999</v>
      </c>
      <c r="BL17" s="9">
        <v>0.26500000000000001</v>
      </c>
      <c r="BM17" s="9">
        <v>0</v>
      </c>
      <c r="BN17" s="9">
        <v>0.26500000000000001</v>
      </c>
      <c r="BO17" s="9">
        <v>1.306</v>
      </c>
      <c r="BP17" s="9">
        <v>0.70699999999999996</v>
      </c>
      <c r="BQ17" s="9">
        <v>0.59899999999999998</v>
      </c>
      <c r="BR17" s="9">
        <v>1.306</v>
      </c>
      <c r="BS17" s="9">
        <v>0.70699999999999996</v>
      </c>
      <c r="BT17" s="9">
        <v>0.59899999999999998</v>
      </c>
      <c r="BU17" s="9">
        <v>1.306</v>
      </c>
      <c r="BV17" s="9">
        <v>0.70699999999999996</v>
      </c>
      <c r="BW17" s="9">
        <v>0.59899999999999998</v>
      </c>
      <c r="BX17" s="9">
        <v>0</v>
      </c>
      <c r="BY17" s="9">
        <v>0</v>
      </c>
      <c r="BZ17" s="9">
        <v>0</v>
      </c>
      <c r="CA17" s="9">
        <v>0</v>
      </c>
      <c r="CB17" s="9">
        <v>0</v>
      </c>
      <c r="CC17" s="9">
        <v>0</v>
      </c>
      <c r="CD17" s="9">
        <v>0</v>
      </c>
      <c r="CE17" s="9">
        <v>0</v>
      </c>
      <c r="CF17" s="9">
        <v>0</v>
      </c>
      <c r="CG17" s="9">
        <v>0</v>
      </c>
      <c r="CH17" s="9">
        <v>0</v>
      </c>
      <c r="CI17" s="9">
        <v>0</v>
      </c>
      <c r="CJ17" s="9">
        <v>0</v>
      </c>
      <c r="CK17" s="9">
        <v>0</v>
      </c>
      <c r="CL17" s="9">
        <v>0</v>
      </c>
      <c r="CM17" s="9">
        <v>0</v>
      </c>
      <c r="CN17" s="9">
        <v>0</v>
      </c>
      <c r="CO17" s="9">
        <v>0</v>
      </c>
      <c r="CP17" s="9">
        <v>4.9459999999999997</v>
      </c>
      <c r="CQ17" s="9">
        <v>2.5339999999999998</v>
      </c>
      <c r="CR17" s="9">
        <v>2.4119999999999999</v>
      </c>
      <c r="CS17" s="9">
        <v>4.681</v>
      </c>
      <c r="CT17" s="9">
        <v>2.5339999999999998</v>
      </c>
      <c r="CU17" s="9">
        <v>2.1469999999999998</v>
      </c>
      <c r="CV17" s="9">
        <v>0</v>
      </c>
      <c r="CW17" s="9">
        <v>0</v>
      </c>
      <c r="CX17" s="9">
        <v>0</v>
      </c>
      <c r="CY17" s="9">
        <v>0</v>
      </c>
      <c r="CZ17" s="9">
        <v>0</v>
      </c>
      <c r="DA17" s="9">
        <v>0</v>
      </c>
      <c r="DB17" s="9">
        <v>0</v>
      </c>
      <c r="DC17" s="9">
        <v>0</v>
      </c>
      <c r="DD17" s="9">
        <v>0</v>
      </c>
      <c r="DE17" s="9">
        <v>1.4119999999999999</v>
      </c>
      <c r="DF17" s="9">
        <v>1.0509999999999999</v>
      </c>
      <c r="DG17" s="9">
        <v>0.36099999999999999</v>
      </c>
      <c r="DH17" s="9">
        <v>3.5339999999999998</v>
      </c>
      <c r="DI17" s="9">
        <v>1.4830000000000001</v>
      </c>
      <c r="DJ17" s="9">
        <v>2.0510000000000002</v>
      </c>
      <c r="DK17" s="9">
        <v>3.2690000000000001</v>
      </c>
      <c r="DL17" s="9">
        <v>1.4830000000000001</v>
      </c>
      <c r="DM17" s="9">
        <v>1.7849999999999999</v>
      </c>
      <c r="DN17" s="9">
        <v>0.26500000000000001</v>
      </c>
      <c r="DO17" s="9">
        <v>0</v>
      </c>
      <c r="DP17" s="9">
        <v>0.26500000000000001</v>
      </c>
      <c r="DQ17" s="9">
        <v>12.819000000000001</v>
      </c>
      <c r="DR17" s="9">
        <v>8.7690000000000001</v>
      </c>
      <c r="DS17" s="9">
        <v>4.05</v>
      </c>
      <c r="DT17" s="9">
        <v>12.506</v>
      </c>
      <c r="DU17" s="9">
        <v>8.7690000000000001</v>
      </c>
      <c r="DV17" s="9">
        <v>3.7360000000000002</v>
      </c>
      <c r="DW17" s="9">
        <v>6.99</v>
      </c>
      <c r="DX17" s="9">
        <v>6.41</v>
      </c>
      <c r="DY17" s="9">
        <v>0.57999999999999996</v>
      </c>
      <c r="DZ17" s="9">
        <v>2.2189999999999999</v>
      </c>
      <c r="EA17" s="9">
        <v>1.532</v>
      </c>
      <c r="EB17" s="9">
        <v>0.68700000000000006</v>
      </c>
      <c r="EC17" s="9">
        <v>1.655</v>
      </c>
      <c r="ED17" s="9">
        <v>0.82699999999999996</v>
      </c>
      <c r="EE17" s="9">
        <v>0.82799999999999996</v>
      </c>
      <c r="EF17" s="9">
        <v>1.248</v>
      </c>
      <c r="EG17" s="9">
        <v>0</v>
      </c>
      <c r="EH17" s="9">
        <v>1.248</v>
      </c>
      <c r="EI17" s="9">
        <v>0.70599999999999996</v>
      </c>
      <c r="EJ17" s="9">
        <v>0</v>
      </c>
      <c r="EK17" s="9">
        <v>0.70599999999999996</v>
      </c>
      <c r="EL17" s="9">
        <v>0.39300000000000002</v>
      </c>
      <c r="EM17" s="9">
        <v>0</v>
      </c>
      <c r="EN17" s="9">
        <v>0.39300000000000002</v>
      </c>
      <c r="EO17" s="9">
        <v>0.313</v>
      </c>
      <c r="EP17" s="9">
        <v>0</v>
      </c>
      <c r="EQ17" s="9">
        <v>0.313</v>
      </c>
      <c r="ER17" s="9">
        <v>1.861</v>
      </c>
      <c r="ES17" s="9">
        <v>0.85</v>
      </c>
      <c r="ET17" s="9">
        <v>1.0109999999999999</v>
      </c>
      <c r="EU17" s="9">
        <v>1.861</v>
      </c>
      <c r="EV17" s="9">
        <v>0.85</v>
      </c>
      <c r="EW17" s="9">
        <v>1.0109999999999999</v>
      </c>
      <c r="EX17" s="9">
        <v>0.32100000000000001</v>
      </c>
      <c r="EY17" s="9">
        <v>0.32100000000000001</v>
      </c>
      <c r="EZ17" s="9">
        <v>0</v>
      </c>
      <c r="FA17" s="9">
        <v>0</v>
      </c>
      <c r="FB17" s="9">
        <v>0</v>
      </c>
      <c r="FC17" s="9">
        <v>0</v>
      </c>
      <c r="FD17" s="9">
        <v>0.95</v>
      </c>
      <c r="FE17" s="9">
        <v>0.29799999999999999</v>
      </c>
      <c r="FF17" s="9">
        <v>0.65200000000000002</v>
      </c>
      <c r="FG17" s="9">
        <v>0.23100000000000001</v>
      </c>
      <c r="FH17" s="9">
        <v>0.23100000000000001</v>
      </c>
      <c r="FI17" s="9">
        <v>0</v>
      </c>
      <c r="FJ17" s="9">
        <v>0.35899999999999999</v>
      </c>
      <c r="FK17" s="9">
        <v>0</v>
      </c>
      <c r="FL17" s="9">
        <v>0.35899999999999999</v>
      </c>
      <c r="FM17" s="9">
        <v>0.35899999999999999</v>
      </c>
      <c r="FN17" s="9">
        <v>0</v>
      </c>
      <c r="FO17" s="9">
        <v>0.35899999999999999</v>
      </c>
      <c r="FP17" s="9">
        <v>0</v>
      </c>
      <c r="FQ17" s="9">
        <v>0</v>
      </c>
      <c r="FR17" s="9">
        <v>0</v>
      </c>
      <c r="FS17" s="9">
        <v>7.4560000000000004</v>
      </c>
      <c r="FT17" s="9">
        <v>5.1079999999999997</v>
      </c>
      <c r="FU17" s="9">
        <v>2.347</v>
      </c>
      <c r="FV17" s="9">
        <v>7.4560000000000004</v>
      </c>
      <c r="FW17" s="9">
        <v>5.1079999999999997</v>
      </c>
      <c r="FX17" s="9">
        <v>2.347</v>
      </c>
      <c r="FY17" s="9">
        <v>2.3490000000000002</v>
      </c>
      <c r="FZ17" s="9">
        <v>0.748</v>
      </c>
      <c r="GA17" s="9">
        <v>1.601</v>
      </c>
      <c r="GB17" s="9">
        <v>1.5680000000000001</v>
      </c>
      <c r="GC17" s="9">
        <v>1.5680000000000001</v>
      </c>
      <c r="GD17" s="9">
        <v>0</v>
      </c>
      <c r="GE17" s="9">
        <v>0.26900000000000002</v>
      </c>
      <c r="GF17" s="9">
        <v>0.26900000000000002</v>
      </c>
      <c r="GG17" s="9">
        <v>0</v>
      </c>
      <c r="GH17" s="9">
        <v>1.2070000000000001</v>
      </c>
      <c r="GI17" s="9">
        <v>0.46</v>
      </c>
      <c r="GJ17" s="9">
        <v>0.747</v>
      </c>
      <c r="GK17" s="9">
        <v>2.0619999999999998</v>
      </c>
      <c r="GL17" s="9">
        <v>2.0619999999999998</v>
      </c>
      <c r="GM17" s="9">
        <v>0</v>
      </c>
      <c r="GN17" s="9">
        <v>2.0619999999999998</v>
      </c>
      <c r="GO17" s="9">
        <v>2.0619999999999998</v>
      </c>
      <c r="GP17" s="9">
        <v>0</v>
      </c>
      <c r="GQ17" s="9">
        <v>0</v>
      </c>
      <c r="GR17" s="9">
        <v>0</v>
      </c>
      <c r="GS17" s="9">
        <v>0</v>
      </c>
      <c r="GT17" s="9">
        <v>3.5640000000000001</v>
      </c>
      <c r="GU17" s="9">
        <v>3.2850000000000001</v>
      </c>
      <c r="GV17" s="9">
        <v>0.27900000000000003</v>
      </c>
      <c r="GW17" s="9">
        <v>3.5640000000000001</v>
      </c>
      <c r="GX17" s="9">
        <v>3.2850000000000001</v>
      </c>
      <c r="GY17" s="9">
        <v>0.27900000000000003</v>
      </c>
      <c r="GZ17" s="9">
        <v>1.369</v>
      </c>
      <c r="HA17" s="9">
        <v>1.369</v>
      </c>
      <c r="HB17" s="9">
        <v>0</v>
      </c>
      <c r="HC17" s="9">
        <v>1.4650000000000001</v>
      </c>
      <c r="HD17" s="9">
        <v>1.4650000000000001</v>
      </c>
      <c r="HE17" s="9">
        <v>0</v>
      </c>
      <c r="HF17" s="9">
        <v>0.73</v>
      </c>
      <c r="HG17" s="9">
        <v>0.45100000000000001</v>
      </c>
      <c r="HH17" s="9">
        <v>0.27900000000000003</v>
      </c>
      <c r="HI17" s="9">
        <v>0</v>
      </c>
      <c r="HJ17" s="9">
        <v>0</v>
      </c>
      <c r="HK17" s="9">
        <v>0</v>
      </c>
      <c r="HL17" s="9">
        <v>0</v>
      </c>
      <c r="HM17" s="9">
        <v>0</v>
      </c>
      <c r="HN17" s="9">
        <v>0</v>
      </c>
      <c r="HO17" s="9">
        <v>0</v>
      </c>
      <c r="HP17" s="9">
        <v>0</v>
      </c>
      <c r="HQ17" s="9">
        <v>0</v>
      </c>
      <c r="HR17" s="9">
        <v>0</v>
      </c>
      <c r="HS17" s="9">
        <v>0</v>
      </c>
      <c r="HT17" s="9">
        <v>0</v>
      </c>
      <c r="HU17" s="9">
        <v>5.4459999999999997</v>
      </c>
      <c r="HV17" s="9">
        <v>3.8719999999999999</v>
      </c>
      <c r="HW17" s="9">
        <v>1.5740000000000001</v>
      </c>
      <c r="HX17" s="9">
        <v>5.4459999999999997</v>
      </c>
      <c r="HY17" s="9">
        <v>3.8719999999999999</v>
      </c>
      <c r="HZ17" s="9">
        <v>1.5740000000000001</v>
      </c>
      <c r="IA17" s="9">
        <v>0</v>
      </c>
      <c r="IB17" s="9">
        <v>0</v>
      </c>
      <c r="IC17" s="9">
        <v>0</v>
      </c>
      <c r="ID17" s="9">
        <v>1.4850000000000001</v>
      </c>
      <c r="IE17" s="9">
        <v>1.069</v>
      </c>
      <c r="IF17" s="9">
        <v>0.41699999999999998</v>
      </c>
      <c r="IG17" s="9">
        <v>0.63600000000000001</v>
      </c>
      <c r="IH17" s="9">
        <v>0.36199999999999999</v>
      </c>
      <c r="II17" s="9">
        <v>0.27500000000000002</v>
      </c>
      <c r="IJ17" s="9">
        <v>2.5089999999999999</v>
      </c>
      <c r="IK17" s="9">
        <v>1.627</v>
      </c>
      <c r="IL17" s="9">
        <v>0.88200000000000001</v>
      </c>
      <c r="IM17" s="9">
        <v>0.81499999999999995</v>
      </c>
      <c r="IN17" s="9">
        <v>0.81499999999999995</v>
      </c>
      <c r="IO17" s="9">
        <v>0</v>
      </c>
      <c r="IP17" s="9">
        <v>0.81499999999999995</v>
      </c>
      <c r="IQ17" s="9">
        <v>0.81499999999999995</v>
      </c>
    </row>
    <row r="18" spans="1:251">
      <c r="A18" s="10">
        <v>44593</v>
      </c>
      <c r="B18" s="9">
        <v>0</v>
      </c>
      <c r="C18" s="9">
        <v>0.86199999999999999</v>
      </c>
      <c r="D18" s="9">
        <v>0.64800000000000002</v>
      </c>
      <c r="E18" s="9">
        <v>0.308</v>
      </c>
      <c r="F18" s="9">
        <v>0.33900000000000002</v>
      </c>
      <c r="G18" s="9">
        <v>0.64800000000000002</v>
      </c>
      <c r="H18" s="9">
        <v>0.308</v>
      </c>
      <c r="I18" s="9">
        <v>0.33900000000000002</v>
      </c>
      <c r="J18" s="9">
        <v>0</v>
      </c>
      <c r="K18" s="9">
        <v>0</v>
      </c>
      <c r="L18" s="9">
        <v>0</v>
      </c>
      <c r="M18" s="9">
        <v>3.5009999999999999</v>
      </c>
      <c r="N18" s="9">
        <v>1.4590000000000001</v>
      </c>
      <c r="O18" s="9">
        <v>2.0409999999999999</v>
      </c>
      <c r="P18" s="9">
        <v>3.5009999999999999</v>
      </c>
      <c r="Q18" s="9">
        <v>1.4590000000000001</v>
      </c>
      <c r="R18" s="9">
        <v>2.0409999999999999</v>
      </c>
      <c r="S18" s="9">
        <v>1.4910000000000001</v>
      </c>
      <c r="T18" s="9">
        <v>0.25600000000000001</v>
      </c>
      <c r="U18" s="9">
        <v>1.2350000000000001</v>
      </c>
      <c r="V18" s="9">
        <v>0.752</v>
      </c>
      <c r="W18" s="9">
        <v>0.35499999999999998</v>
      </c>
      <c r="X18" s="9">
        <v>0.39700000000000002</v>
      </c>
      <c r="Y18" s="9">
        <v>0.55000000000000004</v>
      </c>
      <c r="Z18" s="9">
        <v>0.55000000000000004</v>
      </c>
      <c r="AA18" s="9">
        <v>0</v>
      </c>
      <c r="AB18" s="9">
        <v>0.29899999999999999</v>
      </c>
      <c r="AC18" s="9">
        <v>0.29899999999999999</v>
      </c>
      <c r="AD18" s="9">
        <v>0</v>
      </c>
      <c r="AE18" s="9">
        <v>0.41</v>
      </c>
      <c r="AF18" s="9">
        <v>0</v>
      </c>
      <c r="AG18" s="9">
        <v>0.41</v>
      </c>
      <c r="AH18" s="9">
        <v>0.41</v>
      </c>
      <c r="AI18" s="9">
        <v>0</v>
      </c>
      <c r="AJ18" s="9">
        <v>0.41</v>
      </c>
      <c r="AK18" s="9">
        <v>0</v>
      </c>
      <c r="AL18" s="9">
        <v>0</v>
      </c>
      <c r="AM18" s="9">
        <v>0</v>
      </c>
      <c r="AN18" s="9">
        <v>2.1800000000000002</v>
      </c>
      <c r="AO18" s="9">
        <v>1.175</v>
      </c>
      <c r="AP18" s="9">
        <v>1.006</v>
      </c>
      <c r="AQ18" s="9">
        <v>2.1800000000000002</v>
      </c>
      <c r="AR18" s="9">
        <v>1.175</v>
      </c>
      <c r="AS18" s="9">
        <v>1.006</v>
      </c>
      <c r="AT18" s="9">
        <v>0.80600000000000005</v>
      </c>
      <c r="AU18" s="9">
        <v>0.224</v>
      </c>
      <c r="AV18" s="9">
        <v>0.58199999999999996</v>
      </c>
      <c r="AW18" s="9">
        <v>0</v>
      </c>
      <c r="AX18" s="9">
        <v>0</v>
      </c>
      <c r="AY18" s="9">
        <v>0</v>
      </c>
      <c r="AZ18" s="9">
        <v>0</v>
      </c>
      <c r="BA18" s="9">
        <v>0</v>
      </c>
      <c r="BB18" s="9">
        <v>0</v>
      </c>
      <c r="BC18" s="9">
        <v>0</v>
      </c>
      <c r="BD18" s="9">
        <v>0</v>
      </c>
      <c r="BE18" s="9">
        <v>0</v>
      </c>
      <c r="BF18" s="9">
        <v>1.375</v>
      </c>
      <c r="BG18" s="9">
        <v>0.95099999999999996</v>
      </c>
      <c r="BH18" s="9">
        <v>0.42399999999999999</v>
      </c>
      <c r="BI18" s="9">
        <v>1.375</v>
      </c>
      <c r="BJ18" s="9">
        <v>0.95099999999999996</v>
      </c>
      <c r="BK18" s="9">
        <v>0.42399999999999999</v>
      </c>
      <c r="BL18" s="9">
        <v>0</v>
      </c>
      <c r="BM18" s="9">
        <v>0</v>
      </c>
      <c r="BN18" s="9">
        <v>0</v>
      </c>
      <c r="BO18" s="9">
        <v>0.80600000000000005</v>
      </c>
      <c r="BP18" s="9">
        <v>0.224</v>
      </c>
      <c r="BQ18" s="9">
        <v>0.58199999999999996</v>
      </c>
      <c r="BR18" s="9">
        <v>0.80600000000000005</v>
      </c>
      <c r="BS18" s="9">
        <v>0.224</v>
      </c>
      <c r="BT18" s="9">
        <v>0.58199999999999996</v>
      </c>
      <c r="BU18" s="9">
        <v>0.80600000000000005</v>
      </c>
      <c r="BV18" s="9">
        <v>0.224</v>
      </c>
      <c r="BW18" s="9">
        <v>0.58199999999999996</v>
      </c>
      <c r="BX18" s="9">
        <v>0</v>
      </c>
      <c r="BY18" s="9">
        <v>0</v>
      </c>
      <c r="BZ18" s="9">
        <v>0</v>
      </c>
      <c r="CA18" s="9">
        <v>0</v>
      </c>
      <c r="CB18" s="9">
        <v>0</v>
      </c>
      <c r="CC18" s="9">
        <v>0</v>
      </c>
      <c r="CD18" s="9">
        <v>0</v>
      </c>
      <c r="CE18" s="9">
        <v>0</v>
      </c>
      <c r="CF18" s="9">
        <v>0</v>
      </c>
      <c r="CG18" s="9">
        <v>0</v>
      </c>
      <c r="CH18" s="9">
        <v>0</v>
      </c>
      <c r="CI18" s="9">
        <v>0</v>
      </c>
      <c r="CJ18" s="9">
        <v>0</v>
      </c>
      <c r="CK18" s="9">
        <v>0</v>
      </c>
      <c r="CL18" s="9">
        <v>0</v>
      </c>
      <c r="CM18" s="9">
        <v>0</v>
      </c>
      <c r="CN18" s="9">
        <v>0</v>
      </c>
      <c r="CO18" s="9">
        <v>0</v>
      </c>
      <c r="CP18" s="9">
        <v>1.375</v>
      </c>
      <c r="CQ18" s="9">
        <v>0.95099999999999996</v>
      </c>
      <c r="CR18" s="9">
        <v>0.42399999999999999</v>
      </c>
      <c r="CS18" s="9">
        <v>1.375</v>
      </c>
      <c r="CT18" s="9">
        <v>0.95099999999999996</v>
      </c>
      <c r="CU18" s="9">
        <v>0.42399999999999999</v>
      </c>
      <c r="CV18" s="9">
        <v>0</v>
      </c>
      <c r="CW18" s="9">
        <v>0</v>
      </c>
      <c r="CX18" s="9">
        <v>0</v>
      </c>
      <c r="CY18" s="9">
        <v>0</v>
      </c>
      <c r="CZ18" s="9">
        <v>0</v>
      </c>
      <c r="DA18" s="9">
        <v>0</v>
      </c>
      <c r="DB18" s="9">
        <v>0</v>
      </c>
      <c r="DC18" s="9">
        <v>0</v>
      </c>
      <c r="DD18" s="9">
        <v>0</v>
      </c>
      <c r="DE18" s="9">
        <v>0</v>
      </c>
      <c r="DF18" s="9">
        <v>0</v>
      </c>
      <c r="DG18" s="9">
        <v>0</v>
      </c>
      <c r="DH18" s="9">
        <v>1.375</v>
      </c>
      <c r="DI18" s="9">
        <v>0.95099999999999996</v>
      </c>
      <c r="DJ18" s="9">
        <v>0.42399999999999999</v>
      </c>
      <c r="DK18" s="9">
        <v>1.375</v>
      </c>
      <c r="DL18" s="9">
        <v>0.95099999999999996</v>
      </c>
      <c r="DM18" s="9">
        <v>0.42399999999999999</v>
      </c>
      <c r="DN18" s="9">
        <v>0</v>
      </c>
      <c r="DO18" s="9">
        <v>0</v>
      </c>
      <c r="DP18" s="9">
        <v>0</v>
      </c>
      <c r="DQ18" s="9">
        <v>6.375</v>
      </c>
      <c r="DR18" s="9">
        <v>2.3250000000000002</v>
      </c>
      <c r="DS18" s="9">
        <v>4.05</v>
      </c>
      <c r="DT18" s="9">
        <v>6.375</v>
      </c>
      <c r="DU18" s="9">
        <v>2.3250000000000002</v>
      </c>
      <c r="DV18" s="9">
        <v>4.05</v>
      </c>
      <c r="DW18" s="9">
        <v>3.823</v>
      </c>
      <c r="DX18" s="9">
        <v>1.3</v>
      </c>
      <c r="DY18" s="9">
        <v>2.5230000000000001</v>
      </c>
      <c r="DZ18" s="9">
        <v>1.1220000000000001</v>
      </c>
      <c r="EA18" s="9">
        <v>0.72499999999999998</v>
      </c>
      <c r="EB18" s="9">
        <v>0.39700000000000002</v>
      </c>
      <c r="EC18" s="9">
        <v>1.0049999999999999</v>
      </c>
      <c r="ED18" s="9">
        <v>0.3</v>
      </c>
      <c r="EE18" s="9">
        <v>0.70599999999999996</v>
      </c>
      <c r="EF18" s="9">
        <v>0.42499999999999999</v>
      </c>
      <c r="EG18" s="9">
        <v>0</v>
      </c>
      <c r="EH18" s="9">
        <v>0.42499999999999999</v>
      </c>
      <c r="EI18" s="9">
        <v>0</v>
      </c>
      <c r="EJ18" s="9">
        <v>0</v>
      </c>
      <c r="EK18" s="9">
        <v>0</v>
      </c>
      <c r="EL18" s="9">
        <v>0</v>
      </c>
      <c r="EM18" s="9">
        <v>0</v>
      </c>
      <c r="EN18" s="9">
        <v>0</v>
      </c>
      <c r="EO18" s="9">
        <v>0</v>
      </c>
      <c r="EP18" s="9">
        <v>0</v>
      </c>
      <c r="EQ18" s="9">
        <v>0</v>
      </c>
      <c r="ER18" s="9">
        <v>1.1299999999999999</v>
      </c>
      <c r="ES18" s="9">
        <v>0.32500000000000001</v>
      </c>
      <c r="ET18" s="9">
        <v>0.80500000000000005</v>
      </c>
      <c r="EU18" s="9">
        <v>1.1299999999999999</v>
      </c>
      <c r="EV18" s="9">
        <v>0.32500000000000001</v>
      </c>
      <c r="EW18" s="9">
        <v>0.80500000000000005</v>
      </c>
      <c r="EX18" s="9">
        <v>0.38</v>
      </c>
      <c r="EY18" s="9">
        <v>0</v>
      </c>
      <c r="EZ18" s="9">
        <v>0.38</v>
      </c>
      <c r="FA18" s="9">
        <v>0</v>
      </c>
      <c r="FB18" s="9">
        <v>0</v>
      </c>
      <c r="FC18" s="9">
        <v>0</v>
      </c>
      <c r="FD18" s="9">
        <v>0</v>
      </c>
      <c r="FE18" s="9">
        <v>0</v>
      </c>
      <c r="FF18" s="9">
        <v>0</v>
      </c>
      <c r="FG18" s="9">
        <v>0.75</v>
      </c>
      <c r="FH18" s="9">
        <v>0.32500000000000001</v>
      </c>
      <c r="FI18" s="9">
        <v>0.42499999999999999</v>
      </c>
      <c r="FJ18" s="9">
        <v>0</v>
      </c>
      <c r="FK18" s="9">
        <v>0</v>
      </c>
      <c r="FL18" s="9">
        <v>0</v>
      </c>
      <c r="FM18" s="9">
        <v>0</v>
      </c>
      <c r="FN18" s="9">
        <v>0</v>
      </c>
      <c r="FO18" s="9">
        <v>0</v>
      </c>
      <c r="FP18" s="9">
        <v>0</v>
      </c>
      <c r="FQ18" s="9">
        <v>0</v>
      </c>
      <c r="FR18" s="9">
        <v>0</v>
      </c>
      <c r="FS18" s="9">
        <v>4.2380000000000004</v>
      </c>
      <c r="FT18" s="9">
        <v>2.117</v>
      </c>
      <c r="FU18" s="9">
        <v>2.1219999999999999</v>
      </c>
      <c r="FV18" s="9">
        <v>4.2380000000000004</v>
      </c>
      <c r="FW18" s="9">
        <v>2.117</v>
      </c>
      <c r="FX18" s="9">
        <v>2.1219999999999999</v>
      </c>
      <c r="FY18" s="9">
        <v>1.329</v>
      </c>
      <c r="FZ18" s="9">
        <v>0.54</v>
      </c>
      <c r="GA18" s="9">
        <v>0.78900000000000003</v>
      </c>
      <c r="GB18" s="9">
        <v>0.999</v>
      </c>
      <c r="GC18" s="9">
        <v>0</v>
      </c>
      <c r="GD18" s="9">
        <v>0.999</v>
      </c>
      <c r="GE18" s="9">
        <v>0.56200000000000006</v>
      </c>
      <c r="GF18" s="9">
        <v>0.22700000000000001</v>
      </c>
      <c r="GG18" s="9">
        <v>0.33400000000000002</v>
      </c>
      <c r="GH18" s="9">
        <v>0.379</v>
      </c>
      <c r="GI18" s="9">
        <v>0.379</v>
      </c>
      <c r="GJ18" s="9">
        <v>0</v>
      </c>
      <c r="GK18" s="9">
        <v>0.97</v>
      </c>
      <c r="GL18" s="9">
        <v>0.97</v>
      </c>
      <c r="GM18" s="9">
        <v>0</v>
      </c>
      <c r="GN18" s="9">
        <v>0.97</v>
      </c>
      <c r="GO18" s="9">
        <v>0.97</v>
      </c>
      <c r="GP18" s="9">
        <v>0</v>
      </c>
      <c r="GQ18" s="9">
        <v>0</v>
      </c>
      <c r="GR18" s="9">
        <v>0</v>
      </c>
      <c r="GS18" s="9">
        <v>0</v>
      </c>
      <c r="GT18" s="9">
        <v>3.867</v>
      </c>
      <c r="GU18" s="9">
        <v>1.59</v>
      </c>
      <c r="GV18" s="9">
        <v>2.2770000000000001</v>
      </c>
      <c r="GW18" s="9">
        <v>3.867</v>
      </c>
      <c r="GX18" s="9">
        <v>1.59</v>
      </c>
      <c r="GY18" s="9">
        <v>2.2770000000000001</v>
      </c>
      <c r="GZ18" s="9">
        <v>1.36</v>
      </c>
      <c r="HA18" s="9">
        <v>0.56899999999999995</v>
      </c>
      <c r="HB18" s="9">
        <v>0.79100000000000004</v>
      </c>
      <c r="HC18" s="9">
        <v>1.843</v>
      </c>
      <c r="HD18" s="9">
        <v>1.0209999999999999</v>
      </c>
      <c r="HE18" s="9">
        <v>0.82099999999999995</v>
      </c>
      <c r="HF18" s="9">
        <v>0.66500000000000004</v>
      </c>
      <c r="HG18" s="9">
        <v>0</v>
      </c>
      <c r="HH18" s="9">
        <v>0.66500000000000004</v>
      </c>
      <c r="HI18" s="9">
        <v>0</v>
      </c>
      <c r="HJ18" s="9">
        <v>0</v>
      </c>
      <c r="HK18" s="9">
        <v>0</v>
      </c>
      <c r="HL18" s="9">
        <v>0</v>
      </c>
      <c r="HM18" s="9">
        <v>0</v>
      </c>
      <c r="HN18" s="9">
        <v>0</v>
      </c>
      <c r="HO18" s="9">
        <v>0</v>
      </c>
      <c r="HP18" s="9">
        <v>0</v>
      </c>
      <c r="HQ18" s="9">
        <v>0</v>
      </c>
      <c r="HR18" s="9">
        <v>0</v>
      </c>
      <c r="HS18" s="9">
        <v>0</v>
      </c>
      <c r="HT18" s="9">
        <v>0</v>
      </c>
      <c r="HU18" s="9">
        <v>5.3339999999999996</v>
      </c>
      <c r="HV18" s="9">
        <v>3.4870000000000001</v>
      </c>
      <c r="HW18" s="9">
        <v>1.847</v>
      </c>
      <c r="HX18" s="9">
        <v>5.3339999999999996</v>
      </c>
      <c r="HY18" s="9">
        <v>3.4870000000000001</v>
      </c>
      <c r="HZ18" s="9">
        <v>1.847</v>
      </c>
      <c r="IA18" s="9">
        <v>2.04</v>
      </c>
      <c r="IB18" s="9">
        <v>1.754</v>
      </c>
      <c r="IC18" s="9">
        <v>0.28599999999999998</v>
      </c>
      <c r="ID18" s="9">
        <v>1.5620000000000001</v>
      </c>
      <c r="IE18" s="9">
        <v>1.1679999999999999</v>
      </c>
      <c r="IF18" s="9">
        <v>0.39400000000000002</v>
      </c>
      <c r="IG18" s="9">
        <v>0.60699999999999998</v>
      </c>
      <c r="IH18" s="9">
        <v>0.23400000000000001</v>
      </c>
      <c r="II18" s="9">
        <v>0.373</v>
      </c>
      <c r="IJ18" s="9">
        <v>0.79400000000000004</v>
      </c>
      <c r="IK18" s="9">
        <v>0.33100000000000002</v>
      </c>
      <c r="IL18" s="9">
        <v>0.46300000000000002</v>
      </c>
      <c r="IM18" s="9">
        <v>0.33100000000000002</v>
      </c>
      <c r="IN18" s="9">
        <v>0</v>
      </c>
      <c r="IO18" s="9">
        <v>0.33100000000000002</v>
      </c>
      <c r="IP18" s="9">
        <v>0.33100000000000002</v>
      </c>
      <c r="IQ18" s="9">
        <v>0</v>
      </c>
    </row>
    <row r="19" spans="1:251">
      <c r="A19" s="10">
        <v>44958</v>
      </c>
      <c r="B19" s="9">
        <v>0.45600000000000002</v>
      </c>
      <c r="C19" s="9">
        <v>0.59499999999999997</v>
      </c>
      <c r="D19" s="9">
        <v>0.30099999999999999</v>
      </c>
      <c r="E19" s="9">
        <v>0</v>
      </c>
      <c r="F19" s="9">
        <v>0.30099999999999999</v>
      </c>
      <c r="G19" s="9">
        <v>0.30099999999999999</v>
      </c>
      <c r="H19" s="9">
        <v>0</v>
      </c>
      <c r="I19" s="9">
        <v>0.30099999999999999</v>
      </c>
      <c r="J19" s="9">
        <v>0</v>
      </c>
      <c r="K19" s="9">
        <v>0</v>
      </c>
      <c r="L19" s="9">
        <v>0</v>
      </c>
      <c r="M19" s="9">
        <v>3.302</v>
      </c>
      <c r="N19" s="9">
        <v>1.5860000000000001</v>
      </c>
      <c r="O19" s="9">
        <v>1.716</v>
      </c>
      <c r="P19" s="9">
        <v>3.302</v>
      </c>
      <c r="Q19" s="9">
        <v>1.5860000000000001</v>
      </c>
      <c r="R19" s="9">
        <v>1.716</v>
      </c>
      <c r="S19" s="9">
        <v>0.33300000000000002</v>
      </c>
      <c r="T19" s="9">
        <v>0</v>
      </c>
      <c r="U19" s="9">
        <v>0.33300000000000002</v>
      </c>
      <c r="V19" s="9">
        <v>0.312</v>
      </c>
      <c r="W19" s="9">
        <v>0.312</v>
      </c>
      <c r="X19" s="9">
        <v>0</v>
      </c>
      <c r="Y19" s="9">
        <v>0.70499999999999996</v>
      </c>
      <c r="Z19" s="9">
        <v>0</v>
      </c>
      <c r="AA19" s="9">
        <v>0.70499999999999996</v>
      </c>
      <c r="AB19" s="9">
        <v>1.633</v>
      </c>
      <c r="AC19" s="9">
        <v>1.2749999999999999</v>
      </c>
      <c r="AD19" s="9">
        <v>0.35799999999999998</v>
      </c>
      <c r="AE19" s="9">
        <v>0.32</v>
      </c>
      <c r="AF19" s="9">
        <v>0</v>
      </c>
      <c r="AG19" s="9">
        <v>0.32</v>
      </c>
      <c r="AH19" s="9">
        <v>0.32</v>
      </c>
      <c r="AI19" s="9">
        <v>0</v>
      </c>
      <c r="AJ19" s="9">
        <v>0.32</v>
      </c>
      <c r="AK19" s="9">
        <v>0</v>
      </c>
      <c r="AL19" s="9">
        <v>0</v>
      </c>
      <c r="AM19" s="9">
        <v>0</v>
      </c>
      <c r="AN19" s="9">
        <v>2.1459999999999999</v>
      </c>
      <c r="AO19" s="9">
        <v>1.161</v>
      </c>
      <c r="AP19" s="9">
        <v>0.98399999999999999</v>
      </c>
      <c r="AQ19" s="9">
        <v>1.49</v>
      </c>
      <c r="AR19" s="9">
        <v>0.73399999999999999</v>
      </c>
      <c r="AS19" s="9">
        <v>0.75600000000000001</v>
      </c>
      <c r="AT19" s="9">
        <v>1.1439999999999999</v>
      </c>
      <c r="AU19" s="9">
        <v>0.73399999999999999</v>
      </c>
      <c r="AV19" s="9">
        <v>0.41</v>
      </c>
      <c r="AW19" s="9">
        <v>0</v>
      </c>
      <c r="AX19" s="9">
        <v>0</v>
      </c>
      <c r="AY19" s="9">
        <v>0</v>
      </c>
      <c r="AZ19" s="9">
        <v>0</v>
      </c>
      <c r="BA19" s="9">
        <v>0</v>
      </c>
      <c r="BB19" s="9">
        <v>0</v>
      </c>
      <c r="BC19" s="9">
        <v>0</v>
      </c>
      <c r="BD19" s="9">
        <v>0</v>
      </c>
      <c r="BE19" s="9">
        <v>0</v>
      </c>
      <c r="BF19" s="9">
        <v>1.002</v>
      </c>
      <c r="BG19" s="9">
        <v>0.42699999999999999</v>
      </c>
      <c r="BH19" s="9">
        <v>0.57499999999999996</v>
      </c>
      <c r="BI19" s="9">
        <v>0.34599999999999997</v>
      </c>
      <c r="BJ19" s="9">
        <v>0</v>
      </c>
      <c r="BK19" s="9">
        <v>0.34599999999999997</v>
      </c>
      <c r="BL19" s="9">
        <v>0.65600000000000003</v>
      </c>
      <c r="BM19" s="9">
        <v>0.42699999999999999</v>
      </c>
      <c r="BN19" s="9">
        <v>0.22900000000000001</v>
      </c>
      <c r="BO19" s="9">
        <v>1.1439999999999999</v>
      </c>
      <c r="BP19" s="9">
        <v>0.73399999999999999</v>
      </c>
      <c r="BQ19" s="9">
        <v>0.41</v>
      </c>
      <c r="BR19" s="9">
        <v>1.1439999999999999</v>
      </c>
      <c r="BS19" s="9">
        <v>0.73399999999999999</v>
      </c>
      <c r="BT19" s="9">
        <v>0.41</v>
      </c>
      <c r="BU19" s="9">
        <v>1.1439999999999999</v>
      </c>
      <c r="BV19" s="9">
        <v>0.73399999999999999</v>
      </c>
      <c r="BW19" s="9">
        <v>0.41</v>
      </c>
      <c r="BX19" s="9">
        <v>0</v>
      </c>
      <c r="BY19" s="9">
        <v>0</v>
      </c>
      <c r="BZ19" s="9">
        <v>0</v>
      </c>
      <c r="CA19" s="9">
        <v>0</v>
      </c>
      <c r="CB19" s="9">
        <v>0</v>
      </c>
      <c r="CC19" s="9">
        <v>0</v>
      </c>
      <c r="CD19" s="9">
        <v>0</v>
      </c>
      <c r="CE19" s="9">
        <v>0</v>
      </c>
      <c r="CF19" s="9">
        <v>0</v>
      </c>
      <c r="CG19" s="9">
        <v>0</v>
      </c>
      <c r="CH19" s="9">
        <v>0</v>
      </c>
      <c r="CI19" s="9">
        <v>0</v>
      </c>
      <c r="CJ19" s="9">
        <v>0</v>
      </c>
      <c r="CK19" s="9">
        <v>0</v>
      </c>
      <c r="CL19" s="9">
        <v>0</v>
      </c>
      <c r="CM19" s="9">
        <v>0</v>
      </c>
      <c r="CN19" s="9">
        <v>0</v>
      </c>
      <c r="CO19" s="9">
        <v>0</v>
      </c>
      <c r="CP19" s="9">
        <v>1.002</v>
      </c>
      <c r="CQ19" s="9">
        <v>0.42699999999999999</v>
      </c>
      <c r="CR19" s="9">
        <v>0.57499999999999996</v>
      </c>
      <c r="CS19" s="9">
        <v>0.34599999999999997</v>
      </c>
      <c r="CT19" s="9">
        <v>0</v>
      </c>
      <c r="CU19" s="9">
        <v>0.34599999999999997</v>
      </c>
      <c r="CV19" s="9">
        <v>0</v>
      </c>
      <c r="CW19" s="9">
        <v>0</v>
      </c>
      <c r="CX19" s="9">
        <v>0</v>
      </c>
      <c r="CY19" s="9">
        <v>0</v>
      </c>
      <c r="CZ19" s="9">
        <v>0</v>
      </c>
      <c r="DA19" s="9">
        <v>0</v>
      </c>
      <c r="DB19" s="9">
        <v>0</v>
      </c>
      <c r="DC19" s="9">
        <v>0</v>
      </c>
      <c r="DD19" s="9">
        <v>0</v>
      </c>
      <c r="DE19" s="9">
        <v>0</v>
      </c>
      <c r="DF19" s="9">
        <v>0</v>
      </c>
      <c r="DG19" s="9">
        <v>0</v>
      </c>
      <c r="DH19" s="9">
        <v>1.002</v>
      </c>
      <c r="DI19" s="9">
        <v>0.42699999999999999</v>
      </c>
      <c r="DJ19" s="9">
        <v>0.57499999999999996</v>
      </c>
      <c r="DK19" s="9">
        <v>0.34599999999999997</v>
      </c>
      <c r="DL19" s="9">
        <v>0</v>
      </c>
      <c r="DM19" s="9">
        <v>0.34599999999999997</v>
      </c>
      <c r="DN19" s="9">
        <v>0.65600000000000003</v>
      </c>
      <c r="DO19" s="9">
        <v>0.42699999999999999</v>
      </c>
      <c r="DP19" s="9">
        <v>0.22900000000000001</v>
      </c>
      <c r="DQ19" s="9">
        <v>4.1630000000000003</v>
      </c>
      <c r="DR19" s="9">
        <v>2.0129999999999999</v>
      </c>
      <c r="DS19" s="9">
        <v>2.15</v>
      </c>
      <c r="DT19" s="9">
        <v>4.1630000000000003</v>
      </c>
      <c r="DU19" s="9">
        <v>2.0129999999999999</v>
      </c>
      <c r="DV19" s="9">
        <v>2.15</v>
      </c>
      <c r="DW19" s="9">
        <v>2.2549999999999999</v>
      </c>
      <c r="DX19" s="9">
        <v>2.0129999999999999</v>
      </c>
      <c r="DY19" s="9">
        <v>0.24199999999999999</v>
      </c>
      <c r="DZ19" s="9">
        <v>1.909</v>
      </c>
      <c r="EA19" s="9">
        <v>0</v>
      </c>
      <c r="EB19" s="9">
        <v>1.909</v>
      </c>
      <c r="EC19" s="9">
        <v>0</v>
      </c>
      <c r="ED19" s="9">
        <v>0</v>
      </c>
      <c r="EE19" s="9">
        <v>0</v>
      </c>
      <c r="EF19" s="9">
        <v>0</v>
      </c>
      <c r="EG19" s="9">
        <v>0</v>
      </c>
      <c r="EH19" s="9">
        <v>0</v>
      </c>
      <c r="EI19" s="9">
        <v>0</v>
      </c>
      <c r="EJ19" s="9">
        <v>0</v>
      </c>
      <c r="EK19" s="9">
        <v>0</v>
      </c>
      <c r="EL19" s="9">
        <v>0</v>
      </c>
      <c r="EM19" s="9">
        <v>0</v>
      </c>
      <c r="EN19" s="9">
        <v>0</v>
      </c>
      <c r="EO19" s="9">
        <v>0</v>
      </c>
      <c r="EP19" s="9">
        <v>0</v>
      </c>
      <c r="EQ19" s="9">
        <v>0</v>
      </c>
      <c r="ER19" s="9">
        <v>0.871</v>
      </c>
      <c r="ES19" s="9">
        <v>0</v>
      </c>
      <c r="ET19" s="9">
        <v>0.871</v>
      </c>
      <c r="EU19" s="9">
        <v>0.55300000000000005</v>
      </c>
      <c r="EV19" s="9">
        <v>0</v>
      </c>
      <c r="EW19" s="9">
        <v>0.55300000000000005</v>
      </c>
      <c r="EX19" s="9">
        <v>0.17499999999999999</v>
      </c>
      <c r="EY19" s="9">
        <v>0</v>
      </c>
      <c r="EZ19" s="9">
        <v>0.17499999999999999</v>
      </c>
      <c r="FA19" s="9">
        <v>0</v>
      </c>
      <c r="FB19" s="9">
        <v>0</v>
      </c>
      <c r="FC19" s="9">
        <v>0</v>
      </c>
      <c r="FD19" s="9">
        <v>0.378</v>
      </c>
      <c r="FE19" s="9">
        <v>0</v>
      </c>
      <c r="FF19" s="9">
        <v>0.378</v>
      </c>
      <c r="FG19" s="9">
        <v>0</v>
      </c>
      <c r="FH19" s="9">
        <v>0</v>
      </c>
      <c r="FI19" s="9">
        <v>0</v>
      </c>
      <c r="FJ19" s="9">
        <v>0.318</v>
      </c>
      <c r="FK19" s="9">
        <v>0</v>
      </c>
      <c r="FL19" s="9">
        <v>0.318</v>
      </c>
      <c r="FM19" s="9">
        <v>0</v>
      </c>
      <c r="FN19" s="9">
        <v>0</v>
      </c>
      <c r="FO19" s="9">
        <v>0</v>
      </c>
      <c r="FP19" s="9">
        <v>0.318</v>
      </c>
      <c r="FQ19" s="9">
        <v>0</v>
      </c>
      <c r="FR19" s="9">
        <v>0.318</v>
      </c>
      <c r="FS19" s="9">
        <v>2.2320000000000002</v>
      </c>
      <c r="FT19" s="9">
        <v>0.91600000000000004</v>
      </c>
      <c r="FU19" s="9">
        <v>1.3160000000000001</v>
      </c>
      <c r="FV19" s="9">
        <v>2.2320000000000002</v>
      </c>
      <c r="FW19" s="9">
        <v>0.91600000000000004</v>
      </c>
      <c r="FX19" s="9">
        <v>1.3160000000000001</v>
      </c>
      <c r="FY19" s="9">
        <v>0.93799999999999994</v>
      </c>
      <c r="FZ19" s="9">
        <v>0.58599999999999997</v>
      </c>
      <c r="GA19" s="9">
        <v>0.35199999999999998</v>
      </c>
      <c r="GB19" s="9">
        <v>0</v>
      </c>
      <c r="GC19" s="9">
        <v>0</v>
      </c>
      <c r="GD19" s="9">
        <v>0</v>
      </c>
      <c r="GE19" s="9">
        <v>0</v>
      </c>
      <c r="GF19" s="9">
        <v>0</v>
      </c>
      <c r="GG19" s="9">
        <v>0</v>
      </c>
      <c r="GH19" s="9">
        <v>0.64400000000000002</v>
      </c>
      <c r="GI19" s="9">
        <v>0</v>
      </c>
      <c r="GJ19" s="9">
        <v>0.64400000000000002</v>
      </c>
      <c r="GK19" s="9">
        <v>0.65</v>
      </c>
      <c r="GL19" s="9">
        <v>0.33</v>
      </c>
      <c r="GM19" s="9">
        <v>0.32</v>
      </c>
      <c r="GN19" s="9">
        <v>0.65</v>
      </c>
      <c r="GO19" s="9">
        <v>0.33</v>
      </c>
      <c r="GP19" s="9">
        <v>0.32</v>
      </c>
      <c r="GQ19" s="9">
        <v>0</v>
      </c>
      <c r="GR19" s="9">
        <v>0</v>
      </c>
      <c r="GS19" s="9">
        <v>0</v>
      </c>
      <c r="GT19" s="9">
        <v>4.1289999999999996</v>
      </c>
      <c r="GU19" s="9">
        <v>3.29</v>
      </c>
      <c r="GV19" s="9">
        <v>0.83899999999999997</v>
      </c>
      <c r="GW19" s="9">
        <v>4.1289999999999996</v>
      </c>
      <c r="GX19" s="9">
        <v>3.29</v>
      </c>
      <c r="GY19" s="9">
        <v>0.83899999999999997</v>
      </c>
      <c r="GZ19" s="9">
        <v>2.6240000000000001</v>
      </c>
      <c r="HA19" s="9">
        <v>2.2599999999999998</v>
      </c>
      <c r="HB19" s="9">
        <v>0.36399999999999999</v>
      </c>
      <c r="HC19" s="9">
        <v>0.47499999999999998</v>
      </c>
      <c r="HD19" s="9">
        <v>0</v>
      </c>
      <c r="HE19" s="9">
        <v>0.47499999999999998</v>
      </c>
      <c r="HF19" s="9">
        <v>1.0309999999999999</v>
      </c>
      <c r="HG19" s="9">
        <v>1.0309999999999999</v>
      </c>
      <c r="HH19" s="9">
        <v>0</v>
      </c>
      <c r="HI19" s="9">
        <v>0</v>
      </c>
      <c r="HJ19" s="9">
        <v>0</v>
      </c>
      <c r="HK19" s="9">
        <v>0</v>
      </c>
      <c r="HL19" s="9">
        <v>0</v>
      </c>
      <c r="HM19" s="9">
        <v>0</v>
      </c>
      <c r="HN19" s="9">
        <v>0</v>
      </c>
      <c r="HO19" s="9">
        <v>0</v>
      </c>
      <c r="HP19" s="9">
        <v>0</v>
      </c>
      <c r="HQ19" s="9">
        <v>0</v>
      </c>
      <c r="HR19" s="9">
        <v>0</v>
      </c>
      <c r="HS19" s="9">
        <v>0</v>
      </c>
      <c r="HT19" s="9">
        <v>0</v>
      </c>
      <c r="HU19" s="9">
        <v>6.319</v>
      </c>
      <c r="HV19" s="9">
        <v>4.7439999999999998</v>
      </c>
      <c r="HW19" s="9">
        <v>1.575</v>
      </c>
      <c r="HX19" s="9">
        <v>6.319</v>
      </c>
      <c r="HY19" s="9">
        <v>4.7439999999999998</v>
      </c>
      <c r="HZ19" s="9">
        <v>1.575</v>
      </c>
      <c r="IA19" s="9">
        <v>1.361</v>
      </c>
      <c r="IB19" s="9">
        <v>1.361</v>
      </c>
      <c r="IC19" s="9">
        <v>0</v>
      </c>
      <c r="ID19" s="9">
        <v>1.127</v>
      </c>
      <c r="IE19" s="9">
        <v>1.127</v>
      </c>
      <c r="IF19" s="9">
        <v>0</v>
      </c>
      <c r="IG19" s="9">
        <v>1.2150000000000001</v>
      </c>
      <c r="IH19" s="9">
        <v>0.72099999999999997</v>
      </c>
      <c r="II19" s="9">
        <v>0.495</v>
      </c>
      <c r="IJ19" s="9">
        <v>0</v>
      </c>
      <c r="IK19" s="9">
        <v>0</v>
      </c>
      <c r="IL19" s="9">
        <v>0</v>
      </c>
      <c r="IM19" s="9">
        <v>2.6150000000000002</v>
      </c>
      <c r="IN19" s="9">
        <v>1.5349999999999999</v>
      </c>
      <c r="IO19" s="9">
        <v>1.08</v>
      </c>
      <c r="IP19" s="9">
        <v>2.6150000000000002</v>
      </c>
      <c r="IQ19" s="9">
        <v>1.5349999999999999</v>
      </c>
    </row>
    <row r="20" spans="1:251">
      <c r="A20" s="10">
        <v>45323</v>
      </c>
      <c r="B20" s="9">
        <v>0.90500000000000003</v>
      </c>
      <c r="C20" s="9">
        <v>0.436</v>
      </c>
      <c r="D20" s="9">
        <v>0.34899999999999998</v>
      </c>
      <c r="E20" s="9">
        <v>0</v>
      </c>
      <c r="F20" s="9">
        <v>0.34899999999999998</v>
      </c>
      <c r="G20" s="9">
        <v>0.34899999999999998</v>
      </c>
      <c r="H20" s="9">
        <v>0</v>
      </c>
      <c r="I20" s="9">
        <v>0.34899999999999998</v>
      </c>
      <c r="J20" s="9">
        <v>0</v>
      </c>
      <c r="K20" s="9">
        <v>0</v>
      </c>
      <c r="L20" s="9">
        <v>0</v>
      </c>
      <c r="M20" s="9">
        <v>3.153</v>
      </c>
      <c r="N20" s="9">
        <v>1.7270000000000001</v>
      </c>
      <c r="O20" s="9">
        <v>1.425</v>
      </c>
      <c r="P20" s="9">
        <v>3.153</v>
      </c>
      <c r="Q20" s="9">
        <v>1.7270000000000001</v>
      </c>
      <c r="R20" s="9">
        <v>1.425</v>
      </c>
      <c r="S20" s="9">
        <v>1.181</v>
      </c>
      <c r="T20" s="9">
        <v>0.70699999999999996</v>
      </c>
      <c r="U20" s="9">
        <v>0.47499999999999998</v>
      </c>
      <c r="V20" s="9">
        <v>0.67200000000000004</v>
      </c>
      <c r="W20" s="9">
        <v>0</v>
      </c>
      <c r="X20" s="9">
        <v>0.67200000000000004</v>
      </c>
      <c r="Y20" s="9">
        <v>0.52800000000000002</v>
      </c>
      <c r="Z20" s="9">
        <v>0.52800000000000002</v>
      </c>
      <c r="AA20" s="9">
        <v>0</v>
      </c>
      <c r="AB20" s="9">
        <v>0</v>
      </c>
      <c r="AC20" s="9">
        <v>0</v>
      </c>
      <c r="AD20" s="9">
        <v>0</v>
      </c>
      <c r="AE20" s="9">
        <v>0.77100000000000002</v>
      </c>
      <c r="AF20" s="9">
        <v>0.49199999999999999</v>
      </c>
      <c r="AG20" s="9">
        <v>0.27800000000000002</v>
      </c>
      <c r="AH20" s="9">
        <v>0.77100000000000002</v>
      </c>
      <c r="AI20" s="9">
        <v>0.49199999999999999</v>
      </c>
      <c r="AJ20" s="9">
        <v>0.27800000000000002</v>
      </c>
      <c r="AK20" s="9">
        <v>0</v>
      </c>
      <c r="AL20" s="9">
        <v>0</v>
      </c>
      <c r="AM20" s="9">
        <v>0</v>
      </c>
      <c r="AN20" s="9">
        <v>2.9209999999999998</v>
      </c>
      <c r="AO20" s="9">
        <v>1.47</v>
      </c>
      <c r="AP20" s="9">
        <v>1.4510000000000001</v>
      </c>
      <c r="AQ20" s="9">
        <v>2.9209999999999998</v>
      </c>
      <c r="AR20" s="9">
        <v>1.47</v>
      </c>
      <c r="AS20" s="9">
        <v>1.4510000000000001</v>
      </c>
      <c r="AT20" s="9">
        <v>0.82099999999999995</v>
      </c>
      <c r="AU20" s="9">
        <v>0.499</v>
      </c>
      <c r="AV20" s="9">
        <v>0.32200000000000001</v>
      </c>
      <c r="AW20" s="9">
        <v>0.47899999999999998</v>
      </c>
      <c r="AX20" s="9">
        <v>0</v>
      </c>
      <c r="AY20" s="9">
        <v>0.47899999999999998</v>
      </c>
      <c r="AZ20" s="9">
        <v>0</v>
      </c>
      <c r="BA20" s="9">
        <v>0</v>
      </c>
      <c r="BB20" s="9">
        <v>0</v>
      </c>
      <c r="BC20" s="9">
        <v>0</v>
      </c>
      <c r="BD20" s="9">
        <v>0</v>
      </c>
      <c r="BE20" s="9">
        <v>0</v>
      </c>
      <c r="BF20" s="9">
        <v>1.621</v>
      </c>
      <c r="BG20" s="9">
        <v>0.97</v>
      </c>
      <c r="BH20" s="9">
        <v>0.65</v>
      </c>
      <c r="BI20" s="9">
        <v>1.621</v>
      </c>
      <c r="BJ20" s="9">
        <v>0.97</v>
      </c>
      <c r="BK20" s="9">
        <v>0.65</v>
      </c>
      <c r="BL20" s="9">
        <v>0</v>
      </c>
      <c r="BM20" s="9">
        <v>0</v>
      </c>
      <c r="BN20" s="9">
        <v>0</v>
      </c>
      <c r="BO20" s="9">
        <v>1.3</v>
      </c>
      <c r="BP20" s="9">
        <v>0.499</v>
      </c>
      <c r="BQ20" s="9">
        <v>0.80100000000000005</v>
      </c>
      <c r="BR20" s="9">
        <v>1.3</v>
      </c>
      <c r="BS20" s="9">
        <v>0.499</v>
      </c>
      <c r="BT20" s="9">
        <v>0.80100000000000005</v>
      </c>
      <c r="BU20" s="9">
        <v>0.82099999999999995</v>
      </c>
      <c r="BV20" s="9">
        <v>0.499</v>
      </c>
      <c r="BW20" s="9">
        <v>0.32200000000000001</v>
      </c>
      <c r="BX20" s="9">
        <v>0.47899999999999998</v>
      </c>
      <c r="BY20" s="9">
        <v>0</v>
      </c>
      <c r="BZ20" s="9">
        <v>0.47899999999999998</v>
      </c>
      <c r="CA20" s="9">
        <v>0</v>
      </c>
      <c r="CB20" s="9">
        <v>0</v>
      </c>
      <c r="CC20" s="9">
        <v>0</v>
      </c>
      <c r="CD20" s="9">
        <v>0</v>
      </c>
      <c r="CE20" s="9">
        <v>0</v>
      </c>
      <c r="CF20" s="9">
        <v>0</v>
      </c>
      <c r="CG20" s="9">
        <v>0</v>
      </c>
      <c r="CH20" s="9">
        <v>0</v>
      </c>
      <c r="CI20" s="9">
        <v>0</v>
      </c>
      <c r="CJ20" s="9">
        <v>0</v>
      </c>
      <c r="CK20" s="9">
        <v>0</v>
      </c>
      <c r="CL20" s="9">
        <v>0</v>
      </c>
      <c r="CM20" s="9">
        <v>0</v>
      </c>
      <c r="CN20" s="9">
        <v>0</v>
      </c>
      <c r="CO20" s="9">
        <v>0</v>
      </c>
      <c r="CP20" s="9">
        <v>1.621</v>
      </c>
      <c r="CQ20" s="9">
        <v>0.97</v>
      </c>
      <c r="CR20" s="9">
        <v>0.65</v>
      </c>
      <c r="CS20" s="9">
        <v>1.621</v>
      </c>
      <c r="CT20" s="9">
        <v>0.97</v>
      </c>
      <c r="CU20" s="9">
        <v>0.65</v>
      </c>
      <c r="CV20" s="9">
        <v>0</v>
      </c>
      <c r="CW20" s="9">
        <v>0</v>
      </c>
      <c r="CX20" s="9">
        <v>0</v>
      </c>
      <c r="CY20" s="9">
        <v>0</v>
      </c>
      <c r="CZ20" s="9">
        <v>0</v>
      </c>
      <c r="DA20" s="9">
        <v>0</v>
      </c>
      <c r="DB20" s="9">
        <v>0</v>
      </c>
      <c r="DC20" s="9">
        <v>0</v>
      </c>
      <c r="DD20" s="9">
        <v>0</v>
      </c>
      <c r="DE20" s="9">
        <v>0</v>
      </c>
      <c r="DF20" s="9">
        <v>0</v>
      </c>
      <c r="DG20" s="9">
        <v>0</v>
      </c>
      <c r="DH20" s="9">
        <v>1.621</v>
      </c>
      <c r="DI20" s="9">
        <v>0.97</v>
      </c>
      <c r="DJ20" s="9">
        <v>0.65</v>
      </c>
      <c r="DK20" s="9">
        <v>1.621</v>
      </c>
      <c r="DL20" s="9">
        <v>0.97</v>
      </c>
      <c r="DM20" s="9">
        <v>0.65</v>
      </c>
      <c r="DN20" s="9">
        <v>0</v>
      </c>
      <c r="DO20" s="9">
        <v>0</v>
      </c>
      <c r="DP20" s="9">
        <v>0</v>
      </c>
      <c r="DQ20" s="9">
        <v>9.8670000000000009</v>
      </c>
      <c r="DR20" s="9">
        <v>5.4729999999999999</v>
      </c>
      <c r="DS20" s="9">
        <v>4.3940000000000001</v>
      </c>
      <c r="DT20" s="9">
        <v>9.8670000000000009</v>
      </c>
      <c r="DU20" s="9">
        <v>5.4729999999999999</v>
      </c>
      <c r="DV20" s="9">
        <v>4.3940000000000001</v>
      </c>
      <c r="DW20" s="9">
        <v>6.0949999999999998</v>
      </c>
      <c r="DX20" s="9">
        <v>3.306</v>
      </c>
      <c r="DY20" s="9">
        <v>2.79</v>
      </c>
      <c r="DZ20" s="9">
        <v>1.673</v>
      </c>
      <c r="EA20" s="9">
        <v>1.2210000000000001</v>
      </c>
      <c r="EB20" s="9">
        <v>0.45200000000000001</v>
      </c>
      <c r="EC20" s="9">
        <v>0.40500000000000003</v>
      </c>
      <c r="ED20" s="9">
        <v>0.40500000000000003</v>
      </c>
      <c r="EE20" s="9">
        <v>0</v>
      </c>
      <c r="EF20" s="9">
        <v>1.3480000000000001</v>
      </c>
      <c r="EG20" s="9">
        <v>0.54200000000000004</v>
      </c>
      <c r="EH20" s="9">
        <v>0.80600000000000005</v>
      </c>
      <c r="EI20" s="9">
        <v>0.34599999999999997</v>
      </c>
      <c r="EJ20" s="9">
        <v>0</v>
      </c>
      <c r="EK20" s="9">
        <v>0.34599999999999997</v>
      </c>
      <c r="EL20" s="9">
        <v>0.34599999999999997</v>
      </c>
      <c r="EM20" s="9">
        <v>0</v>
      </c>
      <c r="EN20" s="9">
        <v>0.34599999999999997</v>
      </c>
      <c r="EO20" s="9">
        <v>0</v>
      </c>
      <c r="EP20" s="9">
        <v>0</v>
      </c>
      <c r="EQ20" s="9">
        <v>0</v>
      </c>
      <c r="ER20" s="9">
        <v>0.57799999999999996</v>
      </c>
      <c r="ES20" s="9">
        <v>0</v>
      </c>
      <c r="ET20" s="9">
        <v>0.57799999999999996</v>
      </c>
      <c r="EU20" s="9">
        <v>0</v>
      </c>
      <c r="EV20" s="9">
        <v>0</v>
      </c>
      <c r="EW20" s="9">
        <v>0</v>
      </c>
      <c r="EX20" s="9">
        <v>0</v>
      </c>
      <c r="EY20" s="9">
        <v>0</v>
      </c>
      <c r="EZ20" s="9">
        <v>0</v>
      </c>
      <c r="FA20" s="9">
        <v>0</v>
      </c>
      <c r="FB20" s="9">
        <v>0</v>
      </c>
      <c r="FC20" s="9">
        <v>0</v>
      </c>
      <c r="FD20" s="9">
        <v>0</v>
      </c>
      <c r="FE20" s="9">
        <v>0</v>
      </c>
      <c r="FF20" s="9">
        <v>0</v>
      </c>
      <c r="FG20" s="9">
        <v>0</v>
      </c>
      <c r="FH20" s="9">
        <v>0</v>
      </c>
      <c r="FI20" s="9">
        <v>0</v>
      </c>
      <c r="FJ20" s="9">
        <v>0.57799999999999996</v>
      </c>
      <c r="FK20" s="9">
        <v>0</v>
      </c>
      <c r="FL20" s="9">
        <v>0.57799999999999996</v>
      </c>
      <c r="FM20" s="9">
        <v>0</v>
      </c>
      <c r="FN20" s="9">
        <v>0</v>
      </c>
      <c r="FO20" s="9">
        <v>0</v>
      </c>
      <c r="FP20" s="9">
        <v>0.57799999999999996</v>
      </c>
      <c r="FQ20" s="9">
        <v>0</v>
      </c>
      <c r="FR20" s="9">
        <v>0.57799999999999996</v>
      </c>
      <c r="FS20" s="9">
        <v>1.39</v>
      </c>
      <c r="FT20" s="9">
        <v>0.64500000000000002</v>
      </c>
      <c r="FU20" s="9">
        <v>0.745</v>
      </c>
      <c r="FV20" s="9">
        <v>1.39</v>
      </c>
      <c r="FW20" s="9">
        <v>0.64500000000000002</v>
      </c>
      <c r="FX20" s="9">
        <v>0.745</v>
      </c>
      <c r="FY20" s="9">
        <v>0</v>
      </c>
      <c r="FZ20" s="9">
        <v>0</v>
      </c>
      <c r="GA20" s="9">
        <v>0</v>
      </c>
      <c r="GB20" s="9">
        <v>0</v>
      </c>
      <c r="GC20" s="9">
        <v>0</v>
      </c>
      <c r="GD20" s="9">
        <v>0</v>
      </c>
      <c r="GE20" s="9">
        <v>0</v>
      </c>
      <c r="GF20" s="9">
        <v>0</v>
      </c>
      <c r="GG20" s="9">
        <v>0</v>
      </c>
      <c r="GH20" s="9">
        <v>0.39900000000000002</v>
      </c>
      <c r="GI20" s="9">
        <v>0</v>
      </c>
      <c r="GJ20" s="9">
        <v>0.39900000000000002</v>
      </c>
      <c r="GK20" s="9">
        <v>0.99099999999999999</v>
      </c>
      <c r="GL20" s="9">
        <v>0.64500000000000002</v>
      </c>
      <c r="GM20" s="9">
        <v>0.34599999999999997</v>
      </c>
      <c r="GN20" s="9">
        <v>0.99099999999999999</v>
      </c>
      <c r="GO20" s="9">
        <v>0.64500000000000002</v>
      </c>
      <c r="GP20" s="9">
        <v>0.34599999999999997</v>
      </c>
      <c r="GQ20" s="9">
        <v>0</v>
      </c>
      <c r="GR20" s="9">
        <v>0</v>
      </c>
      <c r="GS20" s="9">
        <v>0</v>
      </c>
      <c r="GT20" s="9">
        <v>1.3720000000000001</v>
      </c>
      <c r="GU20" s="9">
        <v>0.317</v>
      </c>
      <c r="GV20" s="9">
        <v>1.0549999999999999</v>
      </c>
      <c r="GW20" s="9">
        <v>1.3720000000000001</v>
      </c>
      <c r="GX20" s="9">
        <v>0.317</v>
      </c>
      <c r="GY20" s="9">
        <v>1.0549999999999999</v>
      </c>
      <c r="GZ20" s="9">
        <v>0.47799999999999998</v>
      </c>
      <c r="HA20" s="9">
        <v>0</v>
      </c>
      <c r="HB20" s="9">
        <v>0.47799999999999998</v>
      </c>
      <c r="HC20" s="9">
        <v>0</v>
      </c>
      <c r="HD20" s="9">
        <v>0</v>
      </c>
      <c r="HE20" s="9">
        <v>0</v>
      </c>
      <c r="HF20" s="9">
        <v>0.57699999999999996</v>
      </c>
      <c r="HG20" s="9">
        <v>0</v>
      </c>
      <c r="HH20" s="9">
        <v>0.57699999999999996</v>
      </c>
      <c r="HI20" s="9">
        <v>0</v>
      </c>
      <c r="HJ20" s="9">
        <v>0</v>
      </c>
      <c r="HK20" s="9">
        <v>0</v>
      </c>
      <c r="HL20" s="9">
        <v>0.317</v>
      </c>
      <c r="HM20" s="9">
        <v>0.317</v>
      </c>
      <c r="HN20" s="9">
        <v>0</v>
      </c>
      <c r="HO20" s="9">
        <v>0.317</v>
      </c>
      <c r="HP20" s="9">
        <v>0.317</v>
      </c>
      <c r="HQ20" s="9">
        <v>0</v>
      </c>
      <c r="HR20" s="9">
        <v>0</v>
      </c>
      <c r="HS20" s="9">
        <v>0</v>
      </c>
      <c r="HT20" s="9">
        <v>0</v>
      </c>
      <c r="HU20" s="9">
        <v>6.25</v>
      </c>
      <c r="HV20" s="9">
        <v>3.0369999999999999</v>
      </c>
      <c r="HW20" s="9">
        <v>3.2130000000000001</v>
      </c>
      <c r="HX20" s="9">
        <v>6.0170000000000003</v>
      </c>
      <c r="HY20" s="9">
        <v>3.0369999999999999</v>
      </c>
      <c r="HZ20" s="9">
        <v>2.9809999999999999</v>
      </c>
      <c r="IA20" s="9">
        <v>2.0409999999999999</v>
      </c>
      <c r="IB20" s="9">
        <v>0.51</v>
      </c>
      <c r="IC20" s="9">
        <v>1.532</v>
      </c>
      <c r="ID20" s="9">
        <v>0.83599999999999997</v>
      </c>
      <c r="IE20" s="9">
        <v>0</v>
      </c>
      <c r="IF20" s="9">
        <v>0.83599999999999997</v>
      </c>
      <c r="IG20" s="9">
        <v>1.885</v>
      </c>
      <c r="IH20" s="9">
        <v>1.885</v>
      </c>
      <c r="II20" s="9">
        <v>0</v>
      </c>
      <c r="IJ20" s="9">
        <v>0.64200000000000002</v>
      </c>
      <c r="IK20" s="9">
        <v>0.64200000000000002</v>
      </c>
      <c r="IL20" s="9">
        <v>0</v>
      </c>
      <c r="IM20" s="9">
        <v>0.84599999999999997</v>
      </c>
      <c r="IN20" s="9">
        <v>0</v>
      </c>
      <c r="IO20" s="9">
        <v>0.84599999999999997</v>
      </c>
      <c r="IP20" s="9">
        <v>0.61399999999999999</v>
      </c>
      <c r="IQ20" s="9">
        <v>0</v>
      </c>
    </row>
  </sheetData>
  <pageMargins left="0.7" right="0.7" top="0.75" bottom="0.75" header="0.3" footer="0.3"/>
  <legacy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5512</v>
      </c>
      <c r="C1" s="3" t="s">
        <v>5513</v>
      </c>
      <c r="D1" s="3" t="s">
        <v>5514</v>
      </c>
      <c r="E1" s="3" t="s">
        <v>5515</v>
      </c>
      <c r="F1" s="3" t="s">
        <v>5516</v>
      </c>
      <c r="G1" s="3" t="s">
        <v>5517</v>
      </c>
      <c r="H1" s="3" t="s">
        <v>5518</v>
      </c>
      <c r="I1" s="3" t="s">
        <v>5519</v>
      </c>
      <c r="J1" s="3" t="s">
        <v>5520</v>
      </c>
      <c r="K1" s="3" t="s">
        <v>5521</v>
      </c>
      <c r="L1" s="3" t="s">
        <v>5522</v>
      </c>
      <c r="M1" s="3" t="s">
        <v>5523</v>
      </c>
      <c r="N1" s="3" t="s">
        <v>5524</v>
      </c>
      <c r="O1" s="3" t="s">
        <v>5525</v>
      </c>
      <c r="P1" s="3" t="s">
        <v>5526</v>
      </c>
      <c r="Q1" s="3" t="s">
        <v>5527</v>
      </c>
      <c r="R1" s="3" t="s">
        <v>5528</v>
      </c>
      <c r="S1" s="3" t="s">
        <v>5529</v>
      </c>
      <c r="T1" s="3" t="s">
        <v>5530</v>
      </c>
      <c r="U1" s="3" t="s">
        <v>5531</v>
      </c>
      <c r="V1" s="3" t="s">
        <v>5532</v>
      </c>
      <c r="W1" s="3" t="s">
        <v>5533</v>
      </c>
      <c r="X1" s="3" t="s">
        <v>5534</v>
      </c>
      <c r="Y1" s="3" t="s">
        <v>5535</v>
      </c>
      <c r="Z1" s="3" t="s">
        <v>5536</v>
      </c>
      <c r="AA1" s="3" t="s">
        <v>5537</v>
      </c>
      <c r="AB1" s="3" t="s">
        <v>5538</v>
      </c>
      <c r="AC1" s="3" t="s">
        <v>5539</v>
      </c>
      <c r="AD1" s="3" t="s">
        <v>5540</v>
      </c>
      <c r="AE1" s="3" t="s">
        <v>5541</v>
      </c>
      <c r="AF1" s="3" t="s">
        <v>5542</v>
      </c>
      <c r="AG1" s="3" t="s">
        <v>5543</v>
      </c>
      <c r="AH1" s="3" t="s">
        <v>5544</v>
      </c>
      <c r="AI1" s="3" t="s">
        <v>5545</v>
      </c>
      <c r="AJ1" s="3" t="s">
        <v>5546</v>
      </c>
      <c r="AK1" s="3" t="s">
        <v>5547</v>
      </c>
      <c r="AL1" s="3" t="s">
        <v>5548</v>
      </c>
      <c r="AM1" s="3" t="s">
        <v>5549</v>
      </c>
      <c r="AN1" s="3" t="s">
        <v>5550</v>
      </c>
      <c r="AO1" s="3" t="s">
        <v>5551</v>
      </c>
      <c r="AP1" s="3" t="s">
        <v>5552</v>
      </c>
      <c r="AQ1" s="3" t="s">
        <v>5553</v>
      </c>
      <c r="AR1" s="3" t="s">
        <v>5554</v>
      </c>
      <c r="AS1" s="3" t="s">
        <v>5555</v>
      </c>
      <c r="AT1" s="3" t="s">
        <v>5556</v>
      </c>
      <c r="AU1" s="3" t="s">
        <v>5557</v>
      </c>
      <c r="AV1" s="3" t="s">
        <v>5558</v>
      </c>
      <c r="AW1" s="3" t="s">
        <v>5559</v>
      </c>
      <c r="AX1" s="3" t="s">
        <v>5560</v>
      </c>
      <c r="AY1" s="3" t="s">
        <v>5561</v>
      </c>
      <c r="AZ1" s="3" t="s">
        <v>5562</v>
      </c>
      <c r="BA1" s="3" t="s">
        <v>5563</v>
      </c>
      <c r="BB1" s="3" t="s">
        <v>5564</v>
      </c>
      <c r="BC1" s="3" t="s">
        <v>5565</v>
      </c>
      <c r="BD1" s="3" t="s">
        <v>5566</v>
      </c>
      <c r="BE1" s="3" t="s">
        <v>5567</v>
      </c>
      <c r="BF1" s="3" t="s">
        <v>5568</v>
      </c>
      <c r="BG1" s="3" t="s">
        <v>5569</v>
      </c>
      <c r="BH1" s="3" t="s">
        <v>5570</v>
      </c>
      <c r="BI1" s="3" t="s">
        <v>5571</v>
      </c>
      <c r="BJ1" s="3" t="s">
        <v>5572</v>
      </c>
      <c r="BK1" s="3" t="s">
        <v>5573</v>
      </c>
      <c r="BL1" s="3" t="s">
        <v>5574</v>
      </c>
      <c r="BM1" s="3" t="s">
        <v>5575</v>
      </c>
      <c r="BN1" s="3" t="s">
        <v>5576</v>
      </c>
      <c r="BO1" s="3" t="s">
        <v>5577</v>
      </c>
      <c r="BP1" s="3" t="s">
        <v>5578</v>
      </c>
      <c r="BQ1" s="3" t="s">
        <v>5579</v>
      </c>
      <c r="BR1" s="3" t="s">
        <v>5580</v>
      </c>
      <c r="BS1" s="3" t="s">
        <v>5581</v>
      </c>
      <c r="BT1" s="3" t="s">
        <v>5582</v>
      </c>
      <c r="BU1" s="3" t="s">
        <v>5583</v>
      </c>
      <c r="BV1" s="3" t="s">
        <v>5584</v>
      </c>
      <c r="BW1" s="3" t="s">
        <v>5585</v>
      </c>
      <c r="BX1" s="3" t="s">
        <v>5586</v>
      </c>
      <c r="BY1" s="3" t="s">
        <v>5587</v>
      </c>
      <c r="BZ1" s="3" t="s">
        <v>5588</v>
      </c>
      <c r="CA1" s="3" t="s">
        <v>5589</v>
      </c>
      <c r="CB1" s="3" t="s">
        <v>5590</v>
      </c>
      <c r="CC1" s="3" t="s">
        <v>5591</v>
      </c>
      <c r="CD1" s="3" t="s">
        <v>5592</v>
      </c>
      <c r="CE1" s="3" t="s">
        <v>5593</v>
      </c>
      <c r="CF1" s="3" t="s">
        <v>5594</v>
      </c>
      <c r="CG1" s="3" t="s">
        <v>5595</v>
      </c>
      <c r="CH1" s="3" t="s">
        <v>5596</v>
      </c>
      <c r="CI1" s="3" t="s">
        <v>5597</v>
      </c>
      <c r="CJ1" s="3" t="s">
        <v>5598</v>
      </c>
      <c r="CK1" s="3" t="s">
        <v>5599</v>
      </c>
      <c r="CL1" s="3" t="s">
        <v>5600</v>
      </c>
      <c r="CM1" s="3" t="s">
        <v>5601</v>
      </c>
      <c r="CN1" s="3" t="s">
        <v>5602</v>
      </c>
      <c r="CO1" s="3" t="s">
        <v>5603</v>
      </c>
      <c r="CP1" s="3" t="s">
        <v>5604</v>
      </c>
      <c r="CQ1" s="3" t="s">
        <v>5605</v>
      </c>
      <c r="CR1" s="3" t="s">
        <v>5606</v>
      </c>
      <c r="CS1" s="3" t="s">
        <v>5607</v>
      </c>
      <c r="CT1" s="3" t="s">
        <v>5608</v>
      </c>
      <c r="CU1" s="3" t="s">
        <v>5609</v>
      </c>
      <c r="CV1" s="3" t="s">
        <v>5610</v>
      </c>
      <c r="CW1" s="3" t="s">
        <v>5611</v>
      </c>
      <c r="CX1" s="3" t="s">
        <v>5612</v>
      </c>
      <c r="CY1" s="3" t="s">
        <v>5613</v>
      </c>
      <c r="CZ1" s="3" t="s">
        <v>5614</v>
      </c>
      <c r="DA1" s="3" t="s">
        <v>5615</v>
      </c>
      <c r="DB1" s="3" t="s">
        <v>5616</v>
      </c>
      <c r="DC1" s="3" t="s">
        <v>5617</v>
      </c>
      <c r="DD1" s="3" t="s">
        <v>5618</v>
      </c>
      <c r="DE1" s="3" t="s">
        <v>5619</v>
      </c>
      <c r="DF1" s="3" t="s">
        <v>5620</v>
      </c>
      <c r="DG1" s="3" t="s">
        <v>5621</v>
      </c>
      <c r="DH1" s="3" t="s">
        <v>5622</v>
      </c>
      <c r="DI1" s="3" t="s">
        <v>5623</v>
      </c>
      <c r="DJ1" s="3" t="s">
        <v>5624</v>
      </c>
      <c r="DK1" s="3" t="s">
        <v>5625</v>
      </c>
      <c r="DL1" s="3" t="s">
        <v>5626</v>
      </c>
      <c r="DM1" s="3" t="s">
        <v>5627</v>
      </c>
      <c r="DN1" s="3" t="s">
        <v>5628</v>
      </c>
      <c r="DO1" s="3" t="s">
        <v>5629</v>
      </c>
      <c r="DP1" s="3" t="s">
        <v>5630</v>
      </c>
      <c r="DQ1" s="3" t="s">
        <v>5631</v>
      </c>
      <c r="DR1" s="3" t="s">
        <v>5632</v>
      </c>
      <c r="DS1" s="3" t="s">
        <v>5633</v>
      </c>
      <c r="DT1" s="3" t="s">
        <v>5634</v>
      </c>
      <c r="DU1" s="3" t="s">
        <v>5635</v>
      </c>
      <c r="DV1" s="3" t="s">
        <v>5636</v>
      </c>
      <c r="DW1" s="3" t="s">
        <v>5637</v>
      </c>
      <c r="DX1" s="3" t="s">
        <v>5638</v>
      </c>
      <c r="DY1" s="3" t="s">
        <v>5639</v>
      </c>
      <c r="DZ1" s="3" t="s">
        <v>5640</v>
      </c>
      <c r="EA1" s="3" t="s">
        <v>5641</v>
      </c>
      <c r="EB1" s="3" t="s">
        <v>5642</v>
      </c>
      <c r="EC1" s="3" t="s">
        <v>5643</v>
      </c>
      <c r="ED1" s="3" t="s">
        <v>5644</v>
      </c>
      <c r="EE1" s="3" t="s">
        <v>5645</v>
      </c>
      <c r="EF1" s="3" t="s">
        <v>5646</v>
      </c>
      <c r="EG1" s="3" t="s">
        <v>5647</v>
      </c>
      <c r="EH1" s="3" t="s">
        <v>5648</v>
      </c>
      <c r="EI1" s="3" t="s">
        <v>5649</v>
      </c>
      <c r="EJ1" s="3" t="s">
        <v>5650</v>
      </c>
      <c r="EK1" s="3" t="s">
        <v>5651</v>
      </c>
      <c r="EL1" s="3" t="s">
        <v>5652</v>
      </c>
      <c r="EM1" s="3" t="s">
        <v>5653</v>
      </c>
      <c r="EN1" s="3" t="s">
        <v>5654</v>
      </c>
      <c r="EO1" s="3" t="s">
        <v>5655</v>
      </c>
      <c r="EP1" s="3" t="s">
        <v>5656</v>
      </c>
      <c r="EQ1" s="3" t="s">
        <v>5657</v>
      </c>
      <c r="ER1" s="3" t="s">
        <v>5658</v>
      </c>
      <c r="ES1" s="3" t="s">
        <v>5659</v>
      </c>
      <c r="ET1" s="3" t="s">
        <v>5660</v>
      </c>
      <c r="EU1" s="3" t="s">
        <v>5661</v>
      </c>
      <c r="EV1" s="3" t="s">
        <v>5662</v>
      </c>
      <c r="EW1" s="3" t="s">
        <v>5663</v>
      </c>
      <c r="EX1" s="3" t="s">
        <v>5664</v>
      </c>
      <c r="EY1" s="3" t="s">
        <v>5665</v>
      </c>
      <c r="EZ1" s="3" t="s">
        <v>5666</v>
      </c>
      <c r="FA1" s="3" t="s">
        <v>5667</v>
      </c>
      <c r="FB1" s="3" t="s">
        <v>5668</v>
      </c>
      <c r="FC1" s="3" t="s">
        <v>5669</v>
      </c>
      <c r="FD1" s="3" t="s">
        <v>5670</v>
      </c>
      <c r="FE1" s="3" t="s">
        <v>5671</v>
      </c>
      <c r="FF1" s="3" t="s">
        <v>5672</v>
      </c>
      <c r="FG1" s="3" t="s">
        <v>5673</v>
      </c>
      <c r="FH1" s="3" t="s">
        <v>5674</v>
      </c>
      <c r="FI1" s="3" t="s">
        <v>5675</v>
      </c>
      <c r="FJ1" s="3" t="s">
        <v>5676</v>
      </c>
      <c r="FK1" s="3" t="s">
        <v>5677</v>
      </c>
      <c r="FL1" s="3" t="s">
        <v>5678</v>
      </c>
      <c r="FM1" s="3" t="s">
        <v>5679</v>
      </c>
      <c r="FN1" s="3" t="s">
        <v>5680</v>
      </c>
      <c r="FO1" s="3" t="s">
        <v>5681</v>
      </c>
      <c r="FP1" s="3" t="s">
        <v>5682</v>
      </c>
      <c r="FQ1" s="3" t="s">
        <v>5683</v>
      </c>
      <c r="FR1" s="3" t="s">
        <v>5684</v>
      </c>
      <c r="FS1" s="3" t="s">
        <v>5685</v>
      </c>
      <c r="FT1" s="3" t="s">
        <v>5686</v>
      </c>
      <c r="FU1" s="3" t="s">
        <v>5687</v>
      </c>
      <c r="FV1" s="3" t="s">
        <v>5688</v>
      </c>
      <c r="FW1" s="3" t="s">
        <v>5689</v>
      </c>
      <c r="FX1" s="3" t="s">
        <v>5690</v>
      </c>
      <c r="FY1" s="3" t="s">
        <v>5691</v>
      </c>
      <c r="FZ1" s="3" t="s">
        <v>5692</v>
      </c>
      <c r="GA1" s="3" t="s">
        <v>5693</v>
      </c>
      <c r="GB1" s="3" t="s">
        <v>5694</v>
      </c>
      <c r="GC1" s="3" t="s">
        <v>5695</v>
      </c>
      <c r="GD1" s="3" t="s">
        <v>5696</v>
      </c>
      <c r="GE1" s="3" t="s">
        <v>5697</v>
      </c>
      <c r="GF1" s="3" t="s">
        <v>5698</v>
      </c>
      <c r="GG1" s="3" t="s">
        <v>5699</v>
      </c>
      <c r="GH1" s="3" t="s">
        <v>5700</v>
      </c>
      <c r="GI1" s="3" t="s">
        <v>5701</v>
      </c>
      <c r="GJ1" s="3" t="s">
        <v>5702</v>
      </c>
      <c r="GK1" s="3" t="s">
        <v>5703</v>
      </c>
      <c r="GL1" s="3" t="s">
        <v>5704</v>
      </c>
      <c r="GM1" s="3" t="s">
        <v>5705</v>
      </c>
      <c r="GN1" s="3" t="s">
        <v>5706</v>
      </c>
      <c r="GO1" s="3" t="s">
        <v>5707</v>
      </c>
      <c r="GP1" s="3" t="s">
        <v>5708</v>
      </c>
      <c r="GQ1" s="3" t="s">
        <v>5709</v>
      </c>
      <c r="GR1" s="3" t="s">
        <v>5710</v>
      </c>
      <c r="GS1" s="3" t="s">
        <v>5711</v>
      </c>
      <c r="GT1" s="3" t="s">
        <v>5712</v>
      </c>
      <c r="GU1" s="3" t="s">
        <v>5713</v>
      </c>
      <c r="GV1" s="3" t="s">
        <v>5714</v>
      </c>
      <c r="GW1" s="3" t="s">
        <v>5715</v>
      </c>
      <c r="GX1" s="3" t="s">
        <v>5716</v>
      </c>
      <c r="GY1" s="3" t="s">
        <v>5717</v>
      </c>
      <c r="GZ1" s="3" t="s">
        <v>5718</v>
      </c>
      <c r="HA1" s="3" t="s">
        <v>5719</v>
      </c>
      <c r="HB1" s="3" t="s">
        <v>5720</v>
      </c>
      <c r="HC1" s="3" t="s">
        <v>5721</v>
      </c>
      <c r="HD1" s="3" t="s">
        <v>5722</v>
      </c>
      <c r="HE1" s="3" t="s">
        <v>5723</v>
      </c>
      <c r="HF1" s="3" t="s">
        <v>5724</v>
      </c>
      <c r="HG1" s="3" t="s">
        <v>5725</v>
      </c>
      <c r="HH1" s="3" t="s">
        <v>5726</v>
      </c>
      <c r="HI1" s="3" t="s">
        <v>5727</v>
      </c>
      <c r="HJ1" s="3" t="s">
        <v>5728</v>
      </c>
      <c r="HK1" s="3" t="s">
        <v>5729</v>
      </c>
      <c r="HL1" s="3" t="s">
        <v>5730</v>
      </c>
      <c r="HM1" s="3" t="s">
        <v>5731</v>
      </c>
      <c r="HN1" s="3" t="s">
        <v>5732</v>
      </c>
      <c r="HO1" s="3" t="s">
        <v>5733</v>
      </c>
      <c r="HP1" s="3" t="s">
        <v>5734</v>
      </c>
      <c r="HQ1" s="3" t="s">
        <v>5735</v>
      </c>
      <c r="HR1" s="3" t="s">
        <v>5736</v>
      </c>
      <c r="HS1" s="3" t="s">
        <v>5737</v>
      </c>
      <c r="HT1" s="3" t="s">
        <v>5738</v>
      </c>
      <c r="HU1" s="3" t="s">
        <v>5739</v>
      </c>
      <c r="HV1" s="3" t="s">
        <v>5740</v>
      </c>
      <c r="HW1" s="3" t="s">
        <v>5741</v>
      </c>
      <c r="HX1" s="3" t="s">
        <v>5742</v>
      </c>
      <c r="HY1" s="3" t="s">
        <v>5743</v>
      </c>
      <c r="HZ1" s="3" t="s">
        <v>5744</v>
      </c>
      <c r="IA1" s="3" t="s">
        <v>5745</v>
      </c>
      <c r="IB1" s="3" t="s">
        <v>5746</v>
      </c>
      <c r="IC1" s="3" t="s">
        <v>5747</v>
      </c>
      <c r="ID1" s="3" t="s">
        <v>5748</v>
      </c>
      <c r="IE1" s="3" t="s">
        <v>5749</v>
      </c>
      <c r="IF1" s="3" t="s">
        <v>5750</v>
      </c>
      <c r="IG1" s="3" t="s">
        <v>5751</v>
      </c>
      <c r="IH1" s="3" t="s">
        <v>5752</v>
      </c>
      <c r="II1" s="3" t="s">
        <v>5753</v>
      </c>
      <c r="IJ1" s="3" t="s">
        <v>5754</v>
      </c>
      <c r="IK1" s="3" t="s">
        <v>5755</v>
      </c>
      <c r="IL1" s="3" t="s">
        <v>5756</v>
      </c>
      <c r="IM1" s="3" t="s">
        <v>5757</v>
      </c>
      <c r="IN1" s="3" t="s">
        <v>5758</v>
      </c>
      <c r="IO1" s="3" t="s">
        <v>5759</v>
      </c>
      <c r="IP1" s="3" t="s">
        <v>5760</v>
      </c>
      <c r="IQ1" s="3" t="s">
        <v>5761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8769</v>
      </c>
      <c r="C5" s="8" t="s">
        <v>8769</v>
      </c>
      <c r="D5" s="8" t="s">
        <v>8769</v>
      </c>
      <c r="E5" s="8" t="s">
        <v>8769</v>
      </c>
      <c r="F5" s="8" t="s">
        <v>8769</v>
      </c>
      <c r="G5" s="8" t="s">
        <v>8769</v>
      </c>
      <c r="H5" s="8" t="s">
        <v>8769</v>
      </c>
      <c r="I5" s="8" t="s">
        <v>8769</v>
      </c>
      <c r="J5" s="8" t="s">
        <v>8769</v>
      </c>
      <c r="K5" s="8" t="s">
        <v>8769</v>
      </c>
      <c r="L5" s="8" t="s">
        <v>8769</v>
      </c>
      <c r="M5" s="8" t="s">
        <v>8769</v>
      </c>
      <c r="N5" s="8" t="s">
        <v>8769</v>
      </c>
      <c r="O5" s="8" t="s">
        <v>8769</v>
      </c>
      <c r="P5" s="8" t="s">
        <v>8769</v>
      </c>
      <c r="Q5" s="8" t="s">
        <v>8769</v>
      </c>
      <c r="R5" s="8" t="s">
        <v>8769</v>
      </c>
      <c r="S5" s="8" t="s">
        <v>8769</v>
      </c>
      <c r="T5" s="8" t="s">
        <v>8769</v>
      </c>
      <c r="U5" s="8" t="s">
        <v>8769</v>
      </c>
      <c r="V5" s="8" t="s">
        <v>8769</v>
      </c>
      <c r="W5" s="8" t="s">
        <v>8769</v>
      </c>
      <c r="X5" s="8" t="s">
        <v>8769</v>
      </c>
      <c r="Y5" s="8" t="s">
        <v>8769</v>
      </c>
      <c r="Z5" s="8" t="s">
        <v>8769</v>
      </c>
      <c r="AA5" s="8" t="s">
        <v>8769</v>
      </c>
      <c r="AB5" s="8" t="s">
        <v>8769</v>
      </c>
      <c r="AC5" s="8" t="s">
        <v>8769</v>
      </c>
      <c r="AD5" s="8" t="s">
        <v>8769</v>
      </c>
      <c r="AE5" s="8" t="s">
        <v>8769</v>
      </c>
      <c r="AF5" s="8" t="s">
        <v>8769</v>
      </c>
      <c r="AG5" s="8" t="s">
        <v>8769</v>
      </c>
      <c r="AH5" s="8" t="s">
        <v>8769</v>
      </c>
      <c r="AI5" s="8" t="s">
        <v>8769</v>
      </c>
      <c r="AJ5" s="8" t="s">
        <v>8769</v>
      </c>
      <c r="AK5" s="8" t="s">
        <v>8769</v>
      </c>
      <c r="AL5" s="8" t="s">
        <v>8769</v>
      </c>
      <c r="AM5" s="8" t="s">
        <v>8769</v>
      </c>
      <c r="AN5" s="8" t="s">
        <v>8769</v>
      </c>
      <c r="AO5" s="8" t="s">
        <v>8769</v>
      </c>
      <c r="AP5" s="8" t="s">
        <v>8769</v>
      </c>
      <c r="AQ5" s="8" t="s">
        <v>8769</v>
      </c>
      <c r="AR5" s="8" t="s">
        <v>8769</v>
      </c>
      <c r="AS5" s="8" t="s">
        <v>8769</v>
      </c>
      <c r="AT5" s="8" t="s">
        <v>8769</v>
      </c>
      <c r="AU5" s="8" t="s">
        <v>8769</v>
      </c>
      <c r="AV5" s="8" t="s">
        <v>8769</v>
      </c>
      <c r="AW5" s="8" t="s">
        <v>8769</v>
      </c>
      <c r="AX5" s="8" t="s">
        <v>8769</v>
      </c>
      <c r="AY5" s="8" t="s">
        <v>8769</v>
      </c>
      <c r="AZ5" s="8" t="s">
        <v>8769</v>
      </c>
      <c r="BA5" s="8" t="s">
        <v>8769</v>
      </c>
      <c r="BB5" s="8" t="s">
        <v>8769</v>
      </c>
      <c r="BC5" s="8" t="s">
        <v>8769</v>
      </c>
      <c r="BD5" s="8" t="s">
        <v>8769</v>
      </c>
      <c r="BE5" s="8" t="s">
        <v>8769</v>
      </c>
      <c r="BF5" s="8" t="s">
        <v>8769</v>
      </c>
      <c r="BG5" s="8" t="s">
        <v>8769</v>
      </c>
      <c r="BH5" s="8" t="s">
        <v>8769</v>
      </c>
      <c r="BI5" s="8" t="s">
        <v>8769</v>
      </c>
      <c r="BJ5" s="8" t="s">
        <v>8769</v>
      </c>
      <c r="BK5" s="8" t="s">
        <v>8769</v>
      </c>
      <c r="BL5" s="8" t="s">
        <v>8769</v>
      </c>
      <c r="BM5" s="8" t="s">
        <v>8769</v>
      </c>
      <c r="BN5" s="8" t="s">
        <v>8769</v>
      </c>
      <c r="BO5" s="8" t="s">
        <v>8769</v>
      </c>
      <c r="BP5" s="8" t="s">
        <v>8769</v>
      </c>
      <c r="BQ5" s="8" t="s">
        <v>8769</v>
      </c>
      <c r="BR5" s="8" t="s">
        <v>8769</v>
      </c>
      <c r="BS5" s="8" t="s">
        <v>8769</v>
      </c>
      <c r="BT5" s="8" t="s">
        <v>8769</v>
      </c>
      <c r="BU5" s="8" t="s">
        <v>8769</v>
      </c>
      <c r="BV5" s="8" t="s">
        <v>8769</v>
      </c>
      <c r="BW5" s="8" t="s">
        <v>8769</v>
      </c>
      <c r="BX5" s="8" t="s">
        <v>8769</v>
      </c>
      <c r="BY5" s="8" t="s">
        <v>8769</v>
      </c>
      <c r="BZ5" s="8" t="s">
        <v>8769</v>
      </c>
      <c r="CA5" s="8" t="s">
        <v>8769</v>
      </c>
      <c r="CB5" s="8" t="s">
        <v>8769</v>
      </c>
      <c r="CC5" s="8" t="s">
        <v>8769</v>
      </c>
      <c r="CD5" s="8" t="s">
        <v>8769</v>
      </c>
      <c r="CE5" s="8" t="s">
        <v>8769</v>
      </c>
      <c r="CF5" s="8" t="s">
        <v>8769</v>
      </c>
      <c r="CG5" s="8" t="s">
        <v>8769</v>
      </c>
      <c r="CH5" s="8" t="s">
        <v>8769</v>
      </c>
      <c r="CI5" s="8" t="s">
        <v>8769</v>
      </c>
      <c r="CJ5" s="8" t="s">
        <v>8769</v>
      </c>
      <c r="CK5" s="8" t="s">
        <v>8769</v>
      </c>
      <c r="CL5" s="8" t="s">
        <v>8769</v>
      </c>
      <c r="CM5" s="8" t="s">
        <v>8769</v>
      </c>
      <c r="CN5" s="8" t="s">
        <v>8769</v>
      </c>
      <c r="CO5" s="8" t="s">
        <v>8769</v>
      </c>
      <c r="CP5" s="8" t="s">
        <v>8769</v>
      </c>
      <c r="CQ5" s="8" t="s">
        <v>8769</v>
      </c>
      <c r="CR5" s="8" t="s">
        <v>8769</v>
      </c>
      <c r="CS5" s="8" t="s">
        <v>8769</v>
      </c>
      <c r="CT5" s="8" t="s">
        <v>8769</v>
      </c>
      <c r="CU5" s="8" t="s">
        <v>8769</v>
      </c>
      <c r="CV5" s="8" t="s">
        <v>8769</v>
      </c>
      <c r="CW5" s="8" t="s">
        <v>8769</v>
      </c>
      <c r="CX5" s="8" t="s">
        <v>8769</v>
      </c>
      <c r="CY5" s="8" t="s">
        <v>8769</v>
      </c>
      <c r="CZ5" s="8" t="s">
        <v>8769</v>
      </c>
      <c r="DA5" s="8" t="s">
        <v>8769</v>
      </c>
      <c r="DB5" s="8" t="s">
        <v>8769</v>
      </c>
      <c r="DC5" s="8" t="s">
        <v>8769</v>
      </c>
      <c r="DD5" s="8" t="s">
        <v>8769</v>
      </c>
      <c r="DE5" s="8" t="s">
        <v>8769</v>
      </c>
      <c r="DF5" s="8" t="s">
        <v>8769</v>
      </c>
      <c r="DG5" s="8" t="s">
        <v>8769</v>
      </c>
      <c r="DH5" s="8" t="s">
        <v>8769</v>
      </c>
      <c r="DI5" s="8" t="s">
        <v>8769</v>
      </c>
      <c r="DJ5" s="8" t="s">
        <v>8769</v>
      </c>
      <c r="DK5" s="8" t="s">
        <v>8769</v>
      </c>
      <c r="DL5" s="8" t="s">
        <v>8769</v>
      </c>
      <c r="DM5" s="8" t="s">
        <v>8769</v>
      </c>
      <c r="DN5" s="8" t="s">
        <v>8769</v>
      </c>
      <c r="DO5" s="8" t="s">
        <v>8769</v>
      </c>
      <c r="DP5" s="8" t="s">
        <v>8769</v>
      </c>
      <c r="DQ5" s="8" t="s">
        <v>8769</v>
      </c>
      <c r="DR5" s="8" t="s">
        <v>8769</v>
      </c>
      <c r="DS5" s="8" t="s">
        <v>8769</v>
      </c>
      <c r="DT5" s="8" t="s">
        <v>8769</v>
      </c>
      <c r="DU5" s="8" t="s">
        <v>8769</v>
      </c>
      <c r="DV5" s="8" t="s">
        <v>8769</v>
      </c>
      <c r="DW5" s="8" t="s">
        <v>8769</v>
      </c>
      <c r="DX5" s="8" t="s">
        <v>8769</v>
      </c>
      <c r="DY5" s="8" t="s">
        <v>8769</v>
      </c>
      <c r="DZ5" s="8" t="s">
        <v>8769</v>
      </c>
      <c r="EA5" s="8" t="s">
        <v>8769</v>
      </c>
      <c r="EB5" s="8" t="s">
        <v>8769</v>
      </c>
      <c r="EC5" s="8" t="s">
        <v>8769</v>
      </c>
      <c r="ED5" s="8" t="s">
        <v>8769</v>
      </c>
      <c r="EE5" s="8" t="s">
        <v>8769</v>
      </c>
      <c r="EF5" s="8" t="s">
        <v>8769</v>
      </c>
      <c r="EG5" s="8" t="s">
        <v>8769</v>
      </c>
      <c r="EH5" s="8" t="s">
        <v>8769</v>
      </c>
      <c r="EI5" s="8" t="s">
        <v>8769</v>
      </c>
      <c r="EJ5" s="8" t="s">
        <v>8769</v>
      </c>
      <c r="EK5" s="8" t="s">
        <v>8769</v>
      </c>
      <c r="EL5" s="8" t="s">
        <v>8769</v>
      </c>
      <c r="EM5" s="8" t="s">
        <v>8769</v>
      </c>
      <c r="EN5" s="8" t="s">
        <v>8769</v>
      </c>
      <c r="EO5" s="8" t="s">
        <v>8769</v>
      </c>
      <c r="EP5" s="8" t="s">
        <v>8769</v>
      </c>
      <c r="EQ5" s="8" t="s">
        <v>8769</v>
      </c>
      <c r="ER5" s="8" t="s">
        <v>8769</v>
      </c>
      <c r="ES5" s="8" t="s">
        <v>8769</v>
      </c>
      <c r="ET5" s="8" t="s">
        <v>8769</v>
      </c>
      <c r="EU5" s="8" t="s">
        <v>8769</v>
      </c>
      <c r="EV5" s="8" t="s">
        <v>8769</v>
      </c>
      <c r="EW5" s="8" t="s">
        <v>8769</v>
      </c>
      <c r="EX5" s="8" t="s">
        <v>8769</v>
      </c>
      <c r="EY5" s="8" t="s">
        <v>8769</v>
      </c>
      <c r="EZ5" s="8" t="s">
        <v>8769</v>
      </c>
      <c r="FA5" s="8" t="s">
        <v>8769</v>
      </c>
      <c r="FB5" s="8" t="s">
        <v>8769</v>
      </c>
      <c r="FC5" s="8" t="s">
        <v>8769</v>
      </c>
      <c r="FD5" s="8" t="s">
        <v>8769</v>
      </c>
      <c r="FE5" s="8" t="s">
        <v>8769</v>
      </c>
      <c r="FF5" s="8" t="s">
        <v>8769</v>
      </c>
      <c r="FG5" s="8" t="s">
        <v>8769</v>
      </c>
      <c r="FH5" s="8" t="s">
        <v>8769</v>
      </c>
      <c r="FI5" s="8" t="s">
        <v>8769</v>
      </c>
      <c r="FJ5" s="8" t="s">
        <v>8769</v>
      </c>
      <c r="FK5" s="8" t="s">
        <v>8769</v>
      </c>
      <c r="FL5" s="8" t="s">
        <v>8769</v>
      </c>
      <c r="FM5" s="8" t="s">
        <v>8769</v>
      </c>
      <c r="FN5" s="8" t="s">
        <v>8769</v>
      </c>
      <c r="FO5" s="8" t="s">
        <v>8769</v>
      </c>
      <c r="FP5" s="8" t="s">
        <v>8769</v>
      </c>
      <c r="FQ5" s="8" t="s">
        <v>8769</v>
      </c>
      <c r="FR5" s="8" t="s">
        <v>8769</v>
      </c>
      <c r="FS5" s="8" t="s">
        <v>8769</v>
      </c>
      <c r="FT5" s="8" t="s">
        <v>8769</v>
      </c>
      <c r="FU5" s="8" t="s">
        <v>8769</v>
      </c>
      <c r="FV5" s="8" t="s">
        <v>8769</v>
      </c>
      <c r="FW5" s="8" t="s">
        <v>8769</v>
      </c>
      <c r="FX5" s="8" t="s">
        <v>8769</v>
      </c>
      <c r="FY5" s="8" t="s">
        <v>8769</v>
      </c>
      <c r="FZ5" s="8" t="s">
        <v>8769</v>
      </c>
      <c r="GA5" s="8" t="s">
        <v>8769</v>
      </c>
      <c r="GB5" s="8" t="s">
        <v>8769</v>
      </c>
      <c r="GC5" s="8" t="s">
        <v>8769</v>
      </c>
      <c r="GD5" s="8" t="s">
        <v>8769</v>
      </c>
      <c r="GE5" s="8" t="s">
        <v>8769</v>
      </c>
      <c r="GF5" s="8" t="s">
        <v>8769</v>
      </c>
      <c r="GG5" s="8" t="s">
        <v>8769</v>
      </c>
      <c r="GH5" s="8" t="s">
        <v>8769</v>
      </c>
      <c r="GI5" s="8" t="s">
        <v>8769</v>
      </c>
      <c r="GJ5" s="8" t="s">
        <v>8769</v>
      </c>
      <c r="GK5" s="8" t="s">
        <v>8769</v>
      </c>
      <c r="GL5" s="8" t="s">
        <v>8769</v>
      </c>
      <c r="GM5" s="8" t="s">
        <v>8769</v>
      </c>
      <c r="GN5" s="8" t="s">
        <v>8769</v>
      </c>
      <c r="GO5" s="8" t="s">
        <v>8769</v>
      </c>
      <c r="GP5" s="8" t="s">
        <v>8769</v>
      </c>
      <c r="GQ5" s="8" t="s">
        <v>8769</v>
      </c>
      <c r="GR5" s="8" t="s">
        <v>8769</v>
      </c>
      <c r="GS5" s="8" t="s">
        <v>8769</v>
      </c>
      <c r="GT5" s="8" t="s">
        <v>8769</v>
      </c>
      <c r="GU5" s="8" t="s">
        <v>8769</v>
      </c>
      <c r="GV5" s="8" t="s">
        <v>8769</v>
      </c>
      <c r="GW5" s="8" t="s">
        <v>8769</v>
      </c>
      <c r="GX5" s="8" t="s">
        <v>8769</v>
      </c>
      <c r="GY5" s="8" t="s">
        <v>8769</v>
      </c>
      <c r="GZ5" s="8" t="s">
        <v>8769</v>
      </c>
      <c r="HA5" s="8" t="s">
        <v>8769</v>
      </c>
      <c r="HB5" s="8" t="s">
        <v>8769</v>
      </c>
      <c r="HC5" s="8" t="s">
        <v>8769</v>
      </c>
      <c r="HD5" s="8" t="s">
        <v>8769</v>
      </c>
      <c r="HE5" s="8" t="s">
        <v>8769</v>
      </c>
      <c r="HF5" s="8" t="s">
        <v>8769</v>
      </c>
      <c r="HG5" s="8" t="s">
        <v>8769</v>
      </c>
      <c r="HH5" s="8" t="s">
        <v>8769</v>
      </c>
      <c r="HI5" s="8" t="s">
        <v>8769</v>
      </c>
      <c r="HJ5" s="8" t="s">
        <v>8769</v>
      </c>
      <c r="HK5" s="8" t="s">
        <v>8769</v>
      </c>
      <c r="HL5" s="8" t="s">
        <v>8769</v>
      </c>
      <c r="HM5" s="8" t="s">
        <v>8769</v>
      </c>
      <c r="HN5" s="8" t="s">
        <v>8769</v>
      </c>
      <c r="HO5" s="8" t="s">
        <v>8769</v>
      </c>
      <c r="HP5" s="8" t="s">
        <v>8769</v>
      </c>
      <c r="HQ5" s="8" t="s">
        <v>8769</v>
      </c>
      <c r="HR5" s="8" t="s">
        <v>8769</v>
      </c>
      <c r="HS5" s="8" t="s">
        <v>8769</v>
      </c>
      <c r="HT5" s="8" t="s">
        <v>8769</v>
      </c>
      <c r="HU5" s="8" t="s">
        <v>8769</v>
      </c>
      <c r="HV5" s="8" t="s">
        <v>8769</v>
      </c>
      <c r="HW5" s="8" t="s">
        <v>8769</v>
      </c>
      <c r="HX5" s="8" t="s">
        <v>8769</v>
      </c>
      <c r="HY5" s="8" t="s">
        <v>8769</v>
      </c>
      <c r="HZ5" s="8" t="s">
        <v>8769</v>
      </c>
      <c r="IA5" s="8" t="s">
        <v>8769</v>
      </c>
      <c r="IB5" s="8" t="s">
        <v>8769</v>
      </c>
      <c r="IC5" s="8" t="s">
        <v>8769</v>
      </c>
      <c r="ID5" s="8" t="s">
        <v>8769</v>
      </c>
      <c r="IE5" s="8" t="s">
        <v>8769</v>
      </c>
      <c r="IF5" s="8" t="s">
        <v>8769</v>
      </c>
      <c r="IG5" s="8" t="s">
        <v>8769</v>
      </c>
      <c r="IH5" s="8" t="s">
        <v>8769</v>
      </c>
      <c r="II5" s="8" t="s">
        <v>8769</v>
      </c>
      <c r="IJ5" s="8" t="s">
        <v>8769</v>
      </c>
      <c r="IK5" s="8" t="s">
        <v>8769</v>
      </c>
      <c r="IL5" s="8" t="s">
        <v>8769</v>
      </c>
      <c r="IM5" s="8" t="s">
        <v>8769</v>
      </c>
      <c r="IN5" s="8" t="s">
        <v>8769</v>
      </c>
      <c r="IO5" s="8" t="s">
        <v>8769</v>
      </c>
      <c r="IP5" s="8" t="s">
        <v>8769</v>
      </c>
      <c r="IQ5" s="8" t="s">
        <v>8769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>
      <c r="A10" s="4" t="s">
        <v>258</v>
      </c>
      <c r="B10" s="8" t="s">
        <v>5762</v>
      </c>
      <c r="C10" s="8" t="s">
        <v>5763</v>
      </c>
      <c r="D10" s="8" t="s">
        <v>5764</v>
      </c>
      <c r="E10" s="8" t="s">
        <v>5765</v>
      </c>
      <c r="F10" s="8" t="s">
        <v>5766</v>
      </c>
      <c r="G10" s="8" t="s">
        <v>5767</v>
      </c>
      <c r="H10" s="8" t="s">
        <v>5768</v>
      </c>
      <c r="I10" s="8" t="s">
        <v>5769</v>
      </c>
      <c r="J10" s="8" t="s">
        <v>5770</v>
      </c>
      <c r="K10" s="8" t="s">
        <v>5771</v>
      </c>
      <c r="L10" s="8" t="s">
        <v>5772</v>
      </c>
      <c r="M10" s="8" t="s">
        <v>5773</v>
      </c>
      <c r="N10" s="8" t="s">
        <v>5774</v>
      </c>
      <c r="O10" s="8" t="s">
        <v>5775</v>
      </c>
      <c r="P10" s="8" t="s">
        <v>5776</v>
      </c>
      <c r="Q10" s="8" t="s">
        <v>5777</v>
      </c>
      <c r="R10" s="8" t="s">
        <v>5778</v>
      </c>
      <c r="S10" s="8" t="s">
        <v>5779</v>
      </c>
      <c r="T10" s="8" t="s">
        <v>5780</v>
      </c>
      <c r="U10" s="8" t="s">
        <v>5781</v>
      </c>
      <c r="V10" s="8" t="s">
        <v>5782</v>
      </c>
      <c r="W10" s="8" t="s">
        <v>5783</v>
      </c>
      <c r="X10" s="8" t="s">
        <v>5784</v>
      </c>
      <c r="Y10" s="8" t="s">
        <v>5785</v>
      </c>
      <c r="Z10" s="8" t="s">
        <v>5786</v>
      </c>
      <c r="AA10" s="8" t="s">
        <v>5787</v>
      </c>
      <c r="AB10" s="8" t="s">
        <v>5788</v>
      </c>
      <c r="AC10" s="8" t="s">
        <v>5789</v>
      </c>
      <c r="AD10" s="8" t="s">
        <v>5790</v>
      </c>
      <c r="AE10" s="8" t="s">
        <v>5791</v>
      </c>
      <c r="AF10" s="8" t="s">
        <v>5792</v>
      </c>
      <c r="AG10" s="8" t="s">
        <v>5793</v>
      </c>
      <c r="AH10" s="8" t="s">
        <v>5794</v>
      </c>
      <c r="AI10" s="8" t="s">
        <v>5795</v>
      </c>
      <c r="AJ10" s="8" t="s">
        <v>5796</v>
      </c>
      <c r="AK10" s="8" t="s">
        <v>5797</v>
      </c>
      <c r="AL10" s="8" t="s">
        <v>5798</v>
      </c>
      <c r="AM10" s="8" t="s">
        <v>5799</v>
      </c>
      <c r="AN10" s="8" t="s">
        <v>5800</v>
      </c>
      <c r="AO10" s="8" t="s">
        <v>5801</v>
      </c>
      <c r="AP10" s="8" t="s">
        <v>5802</v>
      </c>
      <c r="AQ10" s="8" t="s">
        <v>5803</v>
      </c>
      <c r="AR10" s="8" t="s">
        <v>5804</v>
      </c>
      <c r="AS10" s="8" t="s">
        <v>5805</v>
      </c>
      <c r="AT10" s="8" t="s">
        <v>5806</v>
      </c>
      <c r="AU10" s="8" t="s">
        <v>5807</v>
      </c>
      <c r="AV10" s="8" t="s">
        <v>5808</v>
      </c>
      <c r="AW10" s="8" t="s">
        <v>5809</v>
      </c>
      <c r="AX10" s="8" t="s">
        <v>5810</v>
      </c>
      <c r="AY10" s="8" t="s">
        <v>5811</v>
      </c>
      <c r="AZ10" s="8" t="s">
        <v>5812</v>
      </c>
      <c r="BA10" s="8" t="s">
        <v>5813</v>
      </c>
      <c r="BB10" s="8" t="s">
        <v>5814</v>
      </c>
      <c r="BC10" s="8" t="s">
        <v>5815</v>
      </c>
      <c r="BD10" s="8" t="s">
        <v>5816</v>
      </c>
      <c r="BE10" s="8" t="s">
        <v>5817</v>
      </c>
      <c r="BF10" s="8" t="s">
        <v>5818</v>
      </c>
      <c r="BG10" s="8" t="s">
        <v>5819</v>
      </c>
      <c r="BH10" s="8" t="s">
        <v>5820</v>
      </c>
      <c r="BI10" s="8" t="s">
        <v>5821</v>
      </c>
      <c r="BJ10" s="8" t="s">
        <v>5822</v>
      </c>
      <c r="BK10" s="8" t="s">
        <v>5823</v>
      </c>
      <c r="BL10" s="8" t="s">
        <v>5824</v>
      </c>
      <c r="BM10" s="8" t="s">
        <v>5825</v>
      </c>
      <c r="BN10" s="8" t="s">
        <v>5826</v>
      </c>
      <c r="BO10" s="8" t="s">
        <v>5827</v>
      </c>
      <c r="BP10" s="8" t="s">
        <v>5828</v>
      </c>
      <c r="BQ10" s="8" t="s">
        <v>5829</v>
      </c>
      <c r="BR10" s="8" t="s">
        <v>5830</v>
      </c>
      <c r="BS10" s="8" t="s">
        <v>5831</v>
      </c>
      <c r="BT10" s="8" t="s">
        <v>5832</v>
      </c>
      <c r="BU10" s="8" t="s">
        <v>5833</v>
      </c>
      <c r="BV10" s="8" t="s">
        <v>5834</v>
      </c>
      <c r="BW10" s="8" t="s">
        <v>5835</v>
      </c>
      <c r="BX10" s="8" t="s">
        <v>5836</v>
      </c>
      <c r="BY10" s="8" t="s">
        <v>5837</v>
      </c>
      <c r="BZ10" s="8" t="s">
        <v>5838</v>
      </c>
      <c r="CA10" s="8" t="s">
        <v>5839</v>
      </c>
      <c r="CB10" s="8" t="s">
        <v>5840</v>
      </c>
      <c r="CC10" s="8" t="s">
        <v>5841</v>
      </c>
      <c r="CD10" s="8" t="s">
        <v>5842</v>
      </c>
      <c r="CE10" s="8" t="s">
        <v>5843</v>
      </c>
      <c r="CF10" s="8" t="s">
        <v>5844</v>
      </c>
      <c r="CG10" s="8" t="s">
        <v>5845</v>
      </c>
      <c r="CH10" s="8" t="s">
        <v>5846</v>
      </c>
      <c r="CI10" s="8" t="s">
        <v>5847</v>
      </c>
      <c r="CJ10" s="8" t="s">
        <v>5848</v>
      </c>
      <c r="CK10" s="8" t="s">
        <v>5849</v>
      </c>
      <c r="CL10" s="8" t="s">
        <v>5850</v>
      </c>
      <c r="CM10" s="8" t="s">
        <v>5851</v>
      </c>
      <c r="CN10" s="8" t="s">
        <v>5852</v>
      </c>
      <c r="CO10" s="8" t="s">
        <v>5853</v>
      </c>
      <c r="CP10" s="8" t="s">
        <v>5854</v>
      </c>
      <c r="CQ10" s="8" t="s">
        <v>5855</v>
      </c>
      <c r="CR10" s="8" t="s">
        <v>5856</v>
      </c>
      <c r="CS10" s="8" t="s">
        <v>5857</v>
      </c>
      <c r="CT10" s="8" t="s">
        <v>5858</v>
      </c>
      <c r="CU10" s="8" t="s">
        <v>5859</v>
      </c>
      <c r="CV10" s="8" t="s">
        <v>5860</v>
      </c>
      <c r="CW10" s="8" t="s">
        <v>5861</v>
      </c>
      <c r="CX10" s="8" t="s">
        <v>5862</v>
      </c>
      <c r="CY10" s="8" t="s">
        <v>5863</v>
      </c>
      <c r="CZ10" s="8" t="s">
        <v>5864</v>
      </c>
      <c r="DA10" s="8" t="s">
        <v>5865</v>
      </c>
      <c r="DB10" s="8" t="s">
        <v>5866</v>
      </c>
      <c r="DC10" s="8" t="s">
        <v>5867</v>
      </c>
      <c r="DD10" s="8" t="s">
        <v>5868</v>
      </c>
      <c r="DE10" s="8" t="s">
        <v>5869</v>
      </c>
      <c r="DF10" s="8" t="s">
        <v>5870</v>
      </c>
      <c r="DG10" s="8" t="s">
        <v>5871</v>
      </c>
      <c r="DH10" s="8" t="s">
        <v>5872</v>
      </c>
      <c r="DI10" s="8" t="s">
        <v>5873</v>
      </c>
      <c r="DJ10" s="8" t="s">
        <v>5874</v>
      </c>
      <c r="DK10" s="8" t="s">
        <v>5875</v>
      </c>
      <c r="DL10" s="8" t="s">
        <v>5876</v>
      </c>
      <c r="DM10" s="8" t="s">
        <v>5877</v>
      </c>
      <c r="DN10" s="8" t="s">
        <v>5878</v>
      </c>
      <c r="DO10" s="8" t="s">
        <v>5879</v>
      </c>
      <c r="DP10" s="8" t="s">
        <v>5880</v>
      </c>
      <c r="DQ10" s="8" t="s">
        <v>5881</v>
      </c>
      <c r="DR10" s="8" t="s">
        <v>5882</v>
      </c>
      <c r="DS10" s="8" t="s">
        <v>5883</v>
      </c>
      <c r="DT10" s="8" t="s">
        <v>5884</v>
      </c>
      <c r="DU10" s="8" t="s">
        <v>5885</v>
      </c>
      <c r="DV10" s="8" t="s">
        <v>5886</v>
      </c>
      <c r="DW10" s="8" t="s">
        <v>5887</v>
      </c>
      <c r="DX10" s="8" t="s">
        <v>5888</v>
      </c>
      <c r="DY10" s="8" t="s">
        <v>5889</v>
      </c>
      <c r="DZ10" s="8" t="s">
        <v>5890</v>
      </c>
      <c r="EA10" s="8" t="s">
        <v>5891</v>
      </c>
      <c r="EB10" s="8" t="s">
        <v>5892</v>
      </c>
      <c r="EC10" s="8" t="s">
        <v>5893</v>
      </c>
      <c r="ED10" s="8" t="s">
        <v>5894</v>
      </c>
      <c r="EE10" s="8" t="s">
        <v>5895</v>
      </c>
      <c r="EF10" s="8" t="s">
        <v>5896</v>
      </c>
      <c r="EG10" s="8" t="s">
        <v>5897</v>
      </c>
      <c r="EH10" s="8" t="s">
        <v>5898</v>
      </c>
      <c r="EI10" s="8" t="s">
        <v>5899</v>
      </c>
      <c r="EJ10" s="8" t="s">
        <v>5900</v>
      </c>
      <c r="EK10" s="8" t="s">
        <v>5901</v>
      </c>
      <c r="EL10" s="8" t="s">
        <v>5902</v>
      </c>
      <c r="EM10" s="8" t="s">
        <v>5903</v>
      </c>
      <c r="EN10" s="8" t="s">
        <v>5904</v>
      </c>
      <c r="EO10" s="8" t="s">
        <v>5905</v>
      </c>
      <c r="EP10" s="8" t="s">
        <v>5906</v>
      </c>
      <c r="EQ10" s="8" t="s">
        <v>5907</v>
      </c>
      <c r="ER10" s="8" t="s">
        <v>5908</v>
      </c>
      <c r="ES10" s="8" t="s">
        <v>5909</v>
      </c>
      <c r="ET10" s="8" t="s">
        <v>5910</v>
      </c>
      <c r="EU10" s="8" t="s">
        <v>5911</v>
      </c>
      <c r="EV10" s="8" t="s">
        <v>5912</v>
      </c>
      <c r="EW10" s="8" t="s">
        <v>5913</v>
      </c>
      <c r="EX10" s="8" t="s">
        <v>5914</v>
      </c>
      <c r="EY10" s="8" t="s">
        <v>5915</v>
      </c>
      <c r="EZ10" s="8" t="s">
        <v>5916</v>
      </c>
      <c r="FA10" s="8" t="s">
        <v>5917</v>
      </c>
      <c r="FB10" s="8" t="s">
        <v>5918</v>
      </c>
      <c r="FC10" s="8" t="s">
        <v>5919</v>
      </c>
      <c r="FD10" s="8" t="s">
        <v>5920</v>
      </c>
      <c r="FE10" s="8" t="s">
        <v>5921</v>
      </c>
      <c r="FF10" s="8" t="s">
        <v>5922</v>
      </c>
      <c r="FG10" s="8" t="s">
        <v>5923</v>
      </c>
      <c r="FH10" s="8" t="s">
        <v>5924</v>
      </c>
      <c r="FI10" s="8" t="s">
        <v>5925</v>
      </c>
      <c r="FJ10" s="8" t="s">
        <v>5926</v>
      </c>
      <c r="FK10" s="8" t="s">
        <v>5927</v>
      </c>
      <c r="FL10" s="8" t="s">
        <v>5928</v>
      </c>
      <c r="FM10" s="8" t="s">
        <v>5929</v>
      </c>
      <c r="FN10" s="8" t="s">
        <v>5930</v>
      </c>
      <c r="FO10" s="8" t="s">
        <v>5931</v>
      </c>
      <c r="FP10" s="8" t="s">
        <v>5932</v>
      </c>
      <c r="FQ10" s="8" t="s">
        <v>5933</v>
      </c>
      <c r="FR10" s="8" t="s">
        <v>5934</v>
      </c>
      <c r="FS10" s="8" t="s">
        <v>5935</v>
      </c>
      <c r="FT10" s="8" t="s">
        <v>5936</v>
      </c>
      <c r="FU10" s="8" t="s">
        <v>5937</v>
      </c>
      <c r="FV10" s="8" t="s">
        <v>5938</v>
      </c>
      <c r="FW10" s="8" t="s">
        <v>5939</v>
      </c>
      <c r="FX10" s="8" t="s">
        <v>5940</v>
      </c>
      <c r="FY10" s="8" t="s">
        <v>5941</v>
      </c>
      <c r="FZ10" s="8" t="s">
        <v>5942</v>
      </c>
      <c r="GA10" s="8" t="s">
        <v>5943</v>
      </c>
      <c r="GB10" s="8" t="s">
        <v>5944</v>
      </c>
      <c r="GC10" s="8" t="s">
        <v>5945</v>
      </c>
      <c r="GD10" s="8" t="s">
        <v>5946</v>
      </c>
      <c r="GE10" s="8" t="s">
        <v>5947</v>
      </c>
      <c r="GF10" s="8" t="s">
        <v>5948</v>
      </c>
      <c r="GG10" s="8" t="s">
        <v>5949</v>
      </c>
      <c r="GH10" s="8" t="s">
        <v>5950</v>
      </c>
      <c r="GI10" s="8" t="s">
        <v>5951</v>
      </c>
      <c r="GJ10" s="8" t="s">
        <v>5952</v>
      </c>
      <c r="GK10" s="8" t="s">
        <v>5953</v>
      </c>
      <c r="GL10" s="8" t="s">
        <v>5954</v>
      </c>
      <c r="GM10" s="8" t="s">
        <v>5955</v>
      </c>
      <c r="GN10" s="8" t="s">
        <v>5956</v>
      </c>
      <c r="GO10" s="8" t="s">
        <v>5957</v>
      </c>
      <c r="GP10" s="8" t="s">
        <v>5958</v>
      </c>
      <c r="GQ10" s="8" t="s">
        <v>5959</v>
      </c>
      <c r="GR10" s="8" t="s">
        <v>5960</v>
      </c>
      <c r="GS10" s="8" t="s">
        <v>5961</v>
      </c>
      <c r="GT10" s="8" t="s">
        <v>5962</v>
      </c>
      <c r="GU10" s="8" t="s">
        <v>5963</v>
      </c>
      <c r="GV10" s="8" t="s">
        <v>5964</v>
      </c>
      <c r="GW10" s="8" t="s">
        <v>5965</v>
      </c>
      <c r="GX10" s="8" t="s">
        <v>5966</v>
      </c>
      <c r="GY10" s="8" t="s">
        <v>5967</v>
      </c>
      <c r="GZ10" s="8" t="s">
        <v>5968</v>
      </c>
      <c r="HA10" s="8" t="s">
        <v>5969</v>
      </c>
      <c r="HB10" s="8" t="s">
        <v>5970</v>
      </c>
      <c r="HC10" s="8" t="s">
        <v>5971</v>
      </c>
      <c r="HD10" s="8" t="s">
        <v>5972</v>
      </c>
      <c r="HE10" s="8" t="s">
        <v>5973</v>
      </c>
      <c r="HF10" s="8" t="s">
        <v>5974</v>
      </c>
      <c r="HG10" s="8" t="s">
        <v>5975</v>
      </c>
      <c r="HH10" s="8" t="s">
        <v>5976</v>
      </c>
      <c r="HI10" s="8" t="s">
        <v>5977</v>
      </c>
      <c r="HJ10" s="8" t="s">
        <v>5978</v>
      </c>
      <c r="HK10" s="8" t="s">
        <v>5979</v>
      </c>
      <c r="HL10" s="8" t="s">
        <v>5980</v>
      </c>
      <c r="HM10" s="8" t="s">
        <v>5981</v>
      </c>
      <c r="HN10" s="8" t="s">
        <v>5982</v>
      </c>
      <c r="HO10" s="8" t="s">
        <v>5983</v>
      </c>
      <c r="HP10" s="8" t="s">
        <v>5984</v>
      </c>
      <c r="HQ10" s="8" t="s">
        <v>5985</v>
      </c>
      <c r="HR10" s="8" t="s">
        <v>5986</v>
      </c>
      <c r="HS10" s="8" t="s">
        <v>5987</v>
      </c>
      <c r="HT10" s="8" t="s">
        <v>5988</v>
      </c>
      <c r="HU10" s="8" t="s">
        <v>5989</v>
      </c>
      <c r="HV10" s="8" t="s">
        <v>5990</v>
      </c>
      <c r="HW10" s="8" t="s">
        <v>5991</v>
      </c>
      <c r="HX10" s="8" t="s">
        <v>5992</v>
      </c>
      <c r="HY10" s="8" t="s">
        <v>5993</v>
      </c>
      <c r="HZ10" s="8" t="s">
        <v>5994</v>
      </c>
      <c r="IA10" s="8" t="s">
        <v>5995</v>
      </c>
      <c r="IB10" s="8" t="s">
        <v>5996</v>
      </c>
      <c r="IC10" s="8" t="s">
        <v>5997</v>
      </c>
      <c r="ID10" s="8" t="s">
        <v>5998</v>
      </c>
      <c r="IE10" s="8" t="s">
        <v>5999</v>
      </c>
      <c r="IF10" s="8" t="s">
        <v>6000</v>
      </c>
      <c r="IG10" s="8" t="s">
        <v>6001</v>
      </c>
      <c r="IH10" s="8" t="s">
        <v>6002</v>
      </c>
      <c r="II10" s="8" t="s">
        <v>6003</v>
      </c>
      <c r="IJ10" s="8" t="s">
        <v>6004</v>
      </c>
      <c r="IK10" s="8" t="s">
        <v>6005</v>
      </c>
      <c r="IL10" s="8" t="s">
        <v>6006</v>
      </c>
      <c r="IM10" s="8" t="s">
        <v>6007</v>
      </c>
      <c r="IN10" s="8" t="s">
        <v>6008</v>
      </c>
      <c r="IO10" s="8" t="s">
        <v>6009</v>
      </c>
      <c r="IP10" s="8" t="s">
        <v>6010</v>
      </c>
      <c r="IQ10" s="8" t="s">
        <v>6011</v>
      </c>
    </row>
    <row r="11" spans="1:251">
      <c r="A11" s="10">
        <v>42036</v>
      </c>
      <c r="B11" s="9">
        <v>0</v>
      </c>
      <c r="C11" s="9">
        <v>0</v>
      </c>
      <c r="D11" s="9">
        <v>0</v>
      </c>
      <c r="E11" s="9">
        <v>0</v>
      </c>
      <c r="F11" s="9">
        <v>1.012</v>
      </c>
      <c r="G11" s="9">
        <v>0.65100000000000002</v>
      </c>
      <c r="H11" s="9">
        <v>0.36099999999999999</v>
      </c>
      <c r="I11" s="9">
        <v>1.012</v>
      </c>
      <c r="J11" s="9">
        <v>0.65100000000000002</v>
      </c>
      <c r="K11" s="9">
        <v>0.36099999999999999</v>
      </c>
      <c r="L11" s="9">
        <v>0</v>
      </c>
      <c r="M11" s="9">
        <v>0</v>
      </c>
      <c r="N11" s="9">
        <v>0</v>
      </c>
      <c r="O11" s="9">
        <v>0.374</v>
      </c>
      <c r="P11" s="9">
        <v>0.374</v>
      </c>
      <c r="Q11" s="9">
        <v>0</v>
      </c>
      <c r="R11" s="9">
        <v>0.36099999999999999</v>
      </c>
      <c r="S11" s="9">
        <v>0</v>
      </c>
      <c r="T11" s="9">
        <v>0.36099999999999999</v>
      </c>
      <c r="U11" s="9">
        <v>0</v>
      </c>
      <c r="V11" s="9">
        <v>0</v>
      </c>
      <c r="W11" s="9">
        <v>0</v>
      </c>
      <c r="X11" s="9">
        <v>0.27700000000000002</v>
      </c>
      <c r="Y11" s="9">
        <v>0.27700000000000002</v>
      </c>
      <c r="Z11" s="9">
        <v>0</v>
      </c>
      <c r="AA11" s="9">
        <v>0.27700000000000002</v>
      </c>
      <c r="AB11" s="9">
        <v>0.27700000000000002</v>
      </c>
      <c r="AC11" s="9">
        <v>0</v>
      </c>
      <c r="AD11" s="9">
        <v>0</v>
      </c>
      <c r="AE11" s="9">
        <v>0</v>
      </c>
      <c r="AF11" s="9">
        <v>0</v>
      </c>
      <c r="AG11" s="9">
        <v>3.714</v>
      </c>
      <c r="AH11" s="9">
        <v>0.7</v>
      </c>
      <c r="AI11" s="9">
        <v>3.0139999999999998</v>
      </c>
      <c r="AJ11" s="9">
        <v>3.714</v>
      </c>
      <c r="AK11" s="9">
        <v>0.7</v>
      </c>
      <c r="AL11" s="9">
        <v>3.0139999999999998</v>
      </c>
      <c r="AM11" s="9">
        <v>1.052</v>
      </c>
      <c r="AN11" s="9">
        <v>0.38</v>
      </c>
      <c r="AO11" s="9">
        <v>0.67200000000000004</v>
      </c>
      <c r="AP11" s="9">
        <v>0.36799999999999999</v>
      </c>
      <c r="AQ11" s="9">
        <v>0</v>
      </c>
      <c r="AR11" s="9">
        <v>0.36799999999999999</v>
      </c>
      <c r="AS11" s="9">
        <v>0.96</v>
      </c>
      <c r="AT11" s="9">
        <v>0</v>
      </c>
      <c r="AU11" s="9">
        <v>0.96</v>
      </c>
      <c r="AV11" s="9">
        <v>0.51300000000000001</v>
      </c>
      <c r="AW11" s="9">
        <v>0</v>
      </c>
      <c r="AX11" s="9">
        <v>0.51300000000000001</v>
      </c>
      <c r="AY11" s="9">
        <v>0.82099999999999995</v>
      </c>
      <c r="AZ11" s="9">
        <v>0.32</v>
      </c>
      <c r="BA11" s="9">
        <v>0.501</v>
      </c>
      <c r="BB11" s="9">
        <v>0.82099999999999995</v>
      </c>
      <c r="BC11" s="9">
        <v>0.32</v>
      </c>
      <c r="BD11" s="9">
        <v>0.501</v>
      </c>
      <c r="BE11" s="9">
        <v>0</v>
      </c>
      <c r="BF11" s="9">
        <v>0</v>
      </c>
      <c r="BG11" s="9">
        <v>0</v>
      </c>
      <c r="BH11" s="9">
        <v>1.7549999999999999</v>
      </c>
      <c r="BI11" s="9">
        <v>0.35299999999999998</v>
      </c>
      <c r="BJ11" s="9">
        <v>1.401</v>
      </c>
      <c r="BK11" s="9">
        <v>1.7549999999999999</v>
      </c>
      <c r="BL11" s="9">
        <v>0.35299999999999998</v>
      </c>
      <c r="BM11" s="9">
        <v>1.401</v>
      </c>
      <c r="BN11" s="9">
        <v>0</v>
      </c>
      <c r="BO11" s="9">
        <v>0</v>
      </c>
      <c r="BP11" s="9">
        <v>0</v>
      </c>
      <c r="BQ11" s="9">
        <v>0.48</v>
      </c>
      <c r="BR11" s="9">
        <v>0</v>
      </c>
      <c r="BS11" s="9">
        <v>0.48</v>
      </c>
      <c r="BT11" s="9">
        <v>1.012</v>
      </c>
      <c r="BU11" s="9">
        <v>0.35299999999999998</v>
      </c>
      <c r="BV11" s="9">
        <v>0.65800000000000003</v>
      </c>
      <c r="BW11" s="9">
        <v>0.26300000000000001</v>
      </c>
      <c r="BX11" s="9">
        <v>0</v>
      </c>
      <c r="BY11" s="9">
        <v>0.26300000000000001</v>
      </c>
      <c r="BZ11" s="9">
        <v>0</v>
      </c>
      <c r="CA11" s="9">
        <v>0</v>
      </c>
      <c r="CB11" s="9">
        <v>0</v>
      </c>
      <c r="CC11" s="9">
        <v>0</v>
      </c>
      <c r="CD11" s="9">
        <v>0</v>
      </c>
      <c r="CE11" s="9">
        <v>0</v>
      </c>
      <c r="CF11" s="9">
        <v>0</v>
      </c>
      <c r="CG11" s="9">
        <v>0</v>
      </c>
      <c r="CH11" s="9">
        <v>0</v>
      </c>
      <c r="CI11" s="9">
        <v>3.6459999999999999</v>
      </c>
      <c r="CJ11" s="9">
        <v>1.9119999999999999</v>
      </c>
      <c r="CK11" s="9">
        <v>1.734</v>
      </c>
      <c r="CL11" s="9">
        <v>3.6459999999999999</v>
      </c>
      <c r="CM11" s="9">
        <v>1.9119999999999999</v>
      </c>
      <c r="CN11" s="9">
        <v>1.734</v>
      </c>
      <c r="CO11" s="9">
        <v>1.153</v>
      </c>
      <c r="CP11" s="9">
        <v>0.22600000000000001</v>
      </c>
      <c r="CQ11" s="9">
        <v>0.92700000000000005</v>
      </c>
      <c r="CR11" s="9">
        <v>1.2290000000000001</v>
      </c>
      <c r="CS11" s="9">
        <v>0.76400000000000001</v>
      </c>
      <c r="CT11" s="9">
        <v>0.46500000000000002</v>
      </c>
      <c r="CU11" s="9">
        <v>0.67200000000000004</v>
      </c>
      <c r="CV11" s="9">
        <v>0.32900000000000001</v>
      </c>
      <c r="CW11" s="9">
        <v>0.34300000000000003</v>
      </c>
      <c r="CX11" s="9">
        <v>0</v>
      </c>
      <c r="CY11" s="9">
        <v>0</v>
      </c>
      <c r="CZ11" s="9">
        <v>0</v>
      </c>
      <c r="DA11" s="9">
        <v>0.59199999999999997</v>
      </c>
      <c r="DB11" s="9">
        <v>0.59199999999999997</v>
      </c>
      <c r="DC11" s="9">
        <v>0</v>
      </c>
      <c r="DD11" s="9">
        <v>0.59199999999999997</v>
      </c>
      <c r="DE11" s="9">
        <v>0.59199999999999997</v>
      </c>
      <c r="DF11" s="9">
        <v>0</v>
      </c>
      <c r="DG11" s="9">
        <v>0</v>
      </c>
      <c r="DH11" s="9">
        <v>0</v>
      </c>
      <c r="DI11" s="9">
        <v>0</v>
      </c>
      <c r="DJ11" s="9">
        <v>6.1980000000000004</v>
      </c>
      <c r="DK11" s="9">
        <v>3.3490000000000002</v>
      </c>
      <c r="DL11" s="9">
        <v>2.8490000000000002</v>
      </c>
      <c r="DM11" s="9">
        <v>6.1980000000000004</v>
      </c>
      <c r="DN11" s="9">
        <v>3.3490000000000002</v>
      </c>
      <c r="DO11" s="9">
        <v>2.8490000000000002</v>
      </c>
      <c r="DP11" s="9">
        <v>0.621</v>
      </c>
      <c r="DQ11" s="9">
        <v>0.621</v>
      </c>
      <c r="DR11" s="9">
        <v>0</v>
      </c>
      <c r="DS11" s="9">
        <v>2.7160000000000002</v>
      </c>
      <c r="DT11" s="9">
        <v>0.81</v>
      </c>
      <c r="DU11" s="9">
        <v>1.9059999999999999</v>
      </c>
      <c r="DV11" s="9">
        <v>1.764</v>
      </c>
      <c r="DW11" s="9">
        <v>1.448</v>
      </c>
      <c r="DX11" s="9">
        <v>0.316</v>
      </c>
      <c r="DY11" s="9">
        <v>1.097</v>
      </c>
      <c r="DZ11" s="9">
        <v>0.47</v>
      </c>
      <c r="EA11" s="9">
        <v>0.627</v>
      </c>
      <c r="EB11" s="9">
        <v>0</v>
      </c>
      <c r="EC11" s="9">
        <v>0</v>
      </c>
      <c r="ED11" s="9">
        <v>0</v>
      </c>
      <c r="EE11" s="9">
        <v>0</v>
      </c>
      <c r="EF11" s="9">
        <v>0</v>
      </c>
      <c r="EG11" s="9">
        <v>0</v>
      </c>
      <c r="EH11" s="9">
        <v>0</v>
      </c>
      <c r="EI11" s="9">
        <v>0</v>
      </c>
      <c r="EJ11" s="9">
        <v>0</v>
      </c>
      <c r="EK11" s="9">
        <v>8.3840000000000003</v>
      </c>
      <c r="EL11" s="9">
        <v>4.4260000000000002</v>
      </c>
      <c r="EM11" s="9">
        <v>3.9580000000000002</v>
      </c>
      <c r="EN11" s="9">
        <v>8.1300000000000008</v>
      </c>
      <c r="EO11" s="9">
        <v>4.4260000000000002</v>
      </c>
      <c r="EP11" s="9">
        <v>3.7040000000000002</v>
      </c>
      <c r="EQ11" s="9">
        <v>3.1440000000000001</v>
      </c>
      <c r="ER11" s="9">
        <v>1.722</v>
      </c>
      <c r="ES11" s="9">
        <v>1.4219999999999999</v>
      </c>
      <c r="ET11" s="9">
        <v>1.1279999999999999</v>
      </c>
      <c r="EU11" s="9">
        <v>0.76400000000000001</v>
      </c>
      <c r="EV11" s="9">
        <v>0.36399999999999999</v>
      </c>
      <c r="EW11" s="9">
        <v>1.92</v>
      </c>
      <c r="EX11" s="9">
        <v>0.70099999999999996</v>
      </c>
      <c r="EY11" s="9">
        <v>1.2190000000000001</v>
      </c>
      <c r="EZ11" s="9">
        <v>1.1599999999999999</v>
      </c>
      <c r="FA11" s="9">
        <v>0.67900000000000005</v>
      </c>
      <c r="FB11" s="9">
        <v>0.48</v>
      </c>
      <c r="FC11" s="9">
        <v>1.032</v>
      </c>
      <c r="FD11" s="9">
        <v>0.56000000000000005</v>
      </c>
      <c r="FE11" s="9">
        <v>0.47199999999999998</v>
      </c>
      <c r="FF11" s="9">
        <v>0.77800000000000002</v>
      </c>
      <c r="FG11" s="9">
        <v>0.56000000000000005</v>
      </c>
      <c r="FH11" s="9">
        <v>0.219</v>
      </c>
      <c r="FI11" s="9">
        <v>0.254</v>
      </c>
      <c r="FJ11" s="9">
        <v>0</v>
      </c>
      <c r="FK11" s="9">
        <v>0.254</v>
      </c>
      <c r="FL11" s="9">
        <v>17.161999999999999</v>
      </c>
      <c r="FM11" s="9">
        <v>10.029999999999999</v>
      </c>
      <c r="FN11" s="9">
        <v>7.1310000000000002</v>
      </c>
      <c r="FO11" s="9">
        <v>17.161999999999999</v>
      </c>
      <c r="FP11" s="9">
        <v>10.029999999999999</v>
      </c>
      <c r="FQ11" s="9">
        <v>7.1310000000000002</v>
      </c>
      <c r="FR11" s="9">
        <v>7.1529999999999996</v>
      </c>
      <c r="FS11" s="9">
        <v>4.5709999999999997</v>
      </c>
      <c r="FT11" s="9">
        <v>2.5819999999999999</v>
      </c>
      <c r="FU11" s="9">
        <v>2.4569999999999999</v>
      </c>
      <c r="FV11" s="9">
        <v>1.204</v>
      </c>
      <c r="FW11" s="9">
        <v>1.2529999999999999</v>
      </c>
      <c r="FX11" s="9">
        <v>3.915</v>
      </c>
      <c r="FY11" s="9">
        <v>2.1989999999999998</v>
      </c>
      <c r="FZ11" s="9">
        <v>1.716</v>
      </c>
      <c r="GA11" s="9">
        <v>2.1480000000000001</v>
      </c>
      <c r="GB11" s="9">
        <v>1.2889999999999999</v>
      </c>
      <c r="GC11" s="9">
        <v>0.85899999999999999</v>
      </c>
      <c r="GD11" s="9">
        <v>1.488</v>
      </c>
      <c r="GE11" s="9">
        <v>0.76700000000000002</v>
      </c>
      <c r="GF11" s="9">
        <v>0.72</v>
      </c>
      <c r="GG11" s="9">
        <v>1.488</v>
      </c>
      <c r="GH11" s="9">
        <v>0.76700000000000002</v>
      </c>
      <c r="GI11" s="9">
        <v>0.72</v>
      </c>
      <c r="GJ11" s="9">
        <v>0</v>
      </c>
      <c r="GK11" s="9">
        <v>0</v>
      </c>
      <c r="GL11" s="9">
        <v>0</v>
      </c>
      <c r="GM11" s="9">
        <v>15.513</v>
      </c>
      <c r="GN11" s="9">
        <v>9.0749999999999993</v>
      </c>
      <c r="GO11" s="9">
        <v>6.4379999999999997</v>
      </c>
      <c r="GP11" s="9">
        <v>15.513</v>
      </c>
      <c r="GQ11" s="9">
        <v>9.0749999999999993</v>
      </c>
      <c r="GR11" s="9">
        <v>6.4379999999999997</v>
      </c>
      <c r="GS11" s="9">
        <v>6.2969999999999997</v>
      </c>
      <c r="GT11" s="9">
        <v>4.2069999999999999</v>
      </c>
      <c r="GU11" s="9">
        <v>2.0910000000000002</v>
      </c>
      <c r="GV11" s="9">
        <v>2.0649999999999999</v>
      </c>
      <c r="GW11" s="9">
        <v>1.0129999999999999</v>
      </c>
      <c r="GX11" s="9">
        <v>1.052</v>
      </c>
      <c r="GY11" s="9">
        <v>3.76</v>
      </c>
      <c r="GZ11" s="9">
        <v>2.0430000000000001</v>
      </c>
      <c r="HA11" s="9">
        <v>1.716</v>
      </c>
      <c r="HB11" s="9">
        <v>1.9039999999999999</v>
      </c>
      <c r="HC11" s="9">
        <v>1.0449999999999999</v>
      </c>
      <c r="HD11" s="9">
        <v>0.85899999999999999</v>
      </c>
      <c r="HE11" s="9">
        <v>1.488</v>
      </c>
      <c r="HF11" s="9">
        <v>0.76700000000000002</v>
      </c>
      <c r="HG11" s="9">
        <v>0.72</v>
      </c>
      <c r="HH11" s="9">
        <v>1.488</v>
      </c>
      <c r="HI11" s="9">
        <v>0.76700000000000002</v>
      </c>
      <c r="HJ11" s="9">
        <v>0.72</v>
      </c>
      <c r="HK11" s="9">
        <v>0</v>
      </c>
      <c r="HL11" s="9">
        <v>0</v>
      </c>
      <c r="HM11" s="9">
        <v>0</v>
      </c>
      <c r="HN11" s="9">
        <v>3.887</v>
      </c>
      <c r="HO11" s="9">
        <v>2.3940000000000001</v>
      </c>
      <c r="HP11" s="9">
        <v>1.494</v>
      </c>
      <c r="HQ11" s="9">
        <v>3.887</v>
      </c>
      <c r="HR11" s="9">
        <v>2.3940000000000001</v>
      </c>
      <c r="HS11" s="9">
        <v>1.494</v>
      </c>
      <c r="HT11" s="9">
        <v>1.8540000000000001</v>
      </c>
      <c r="HU11" s="9">
        <v>1.214</v>
      </c>
      <c r="HV11" s="9">
        <v>0.63900000000000001</v>
      </c>
      <c r="HW11" s="9">
        <v>0.42699999999999999</v>
      </c>
      <c r="HX11" s="9">
        <v>0.33500000000000002</v>
      </c>
      <c r="HY11" s="9">
        <v>9.0999999999999998E-2</v>
      </c>
      <c r="HZ11" s="9">
        <v>0.56100000000000005</v>
      </c>
      <c r="IA11" s="9">
        <v>0.35199999999999998</v>
      </c>
      <c r="IB11" s="9">
        <v>0.20899999999999999</v>
      </c>
      <c r="IC11" s="9">
        <v>0.92200000000000004</v>
      </c>
      <c r="ID11" s="9">
        <v>0.49199999999999999</v>
      </c>
      <c r="IE11" s="9">
        <v>0.43099999999999999</v>
      </c>
      <c r="IF11" s="9">
        <v>0.123</v>
      </c>
      <c r="IG11" s="9">
        <v>0</v>
      </c>
      <c r="IH11" s="9">
        <v>0.123</v>
      </c>
      <c r="II11" s="9">
        <v>0.123</v>
      </c>
      <c r="IJ11" s="9">
        <v>0</v>
      </c>
      <c r="IK11" s="9">
        <v>0.123</v>
      </c>
      <c r="IL11" s="9">
        <v>0</v>
      </c>
      <c r="IM11" s="9">
        <v>0</v>
      </c>
      <c r="IN11" s="9">
        <v>0</v>
      </c>
      <c r="IO11" s="9">
        <v>1.0880000000000001</v>
      </c>
      <c r="IP11" s="9">
        <v>0.86099999999999999</v>
      </c>
      <c r="IQ11" s="9">
        <v>0.22600000000000001</v>
      </c>
    </row>
    <row r="12" spans="1:251">
      <c r="A12" s="10">
        <v>42401</v>
      </c>
      <c r="B12" s="9">
        <v>1.204</v>
      </c>
      <c r="C12" s="9">
        <v>0</v>
      </c>
      <c r="D12" s="9">
        <v>0</v>
      </c>
      <c r="E12" s="9">
        <v>0</v>
      </c>
      <c r="F12" s="9">
        <v>0</v>
      </c>
      <c r="G12" s="9">
        <v>0</v>
      </c>
      <c r="H12" s="9">
        <v>0</v>
      </c>
      <c r="I12" s="9">
        <v>0</v>
      </c>
      <c r="J12" s="9">
        <v>0</v>
      </c>
      <c r="K12" s="9">
        <v>0</v>
      </c>
      <c r="L12" s="9">
        <v>0</v>
      </c>
      <c r="M12" s="9">
        <v>0</v>
      </c>
      <c r="N12" s="9">
        <v>0</v>
      </c>
      <c r="O12" s="9">
        <v>0</v>
      </c>
      <c r="P12" s="9">
        <v>0</v>
      </c>
      <c r="Q12" s="9">
        <v>0</v>
      </c>
      <c r="R12" s="9">
        <v>0</v>
      </c>
      <c r="S12" s="9">
        <v>0</v>
      </c>
      <c r="T12" s="9">
        <v>0</v>
      </c>
      <c r="U12" s="9">
        <v>0</v>
      </c>
      <c r="V12" s="9">
        <v>0</v>
      </c>
      <c r="W12" s="9">
        <v>0</v>
      </c>
      <c r="X12" s="9">
        <v>0</v>
      </c>
      <c r="Y12" s="9">
        <v>0</v>
      </c>
      <c r="Z12" s="9">
        <v>0</v>
      </c>
      <c r="AA12" s="9">
        <v>0</v>
      </c>
      <c r="AB12" s="9">
        <v>0</v>
      </c>
      <c r="AC12" s="9">
        <v>0</v>
      </c>
      <c r="AD12" s="9">
        <v>0</v>
      </c>
      <c r="AE12" s="9">
        <v>0</v>
      </c>
      <c r="AF12" s="9">
        <v>0</v>
      </c>
      <c r="AG12" s="9">
        <v>4.0860000000000003</v>
      </c>
      <c r="AH12" s="9">
        <v>2.2360000000000002</v>
      </c>
      <c r="AI12" s="9">
        <v>1.849</v>
      </c>
      <c r="AJ12" s="9">
        <v>4.0860000000000003</v>
      </c>
      <c r="AK12" s="9">
        <v>2.2360000000000002</v>
      </c>
      <c r="AL12" s="9">
        <v>1.849</v>
      </c>
      <c r="AM12" s="9">
        <v>2.2360000000000002</v>
      </c>
      <c r="AN12" s="9">
        <v>2.2360000000000002</v>
      </c>
      <c r="AO12" s="9">
        <v>0</v>
      </c>
      <c r="AP12" s="9">
        <v>1.1220000000000001</v>
      </c>
      <c r="AQ12" s="9">
        <v>0</v>
      </c>
      <c r="AR12" s="9">
        <v>1.1220000000000001</v>
      </c>
      <c r="AS12" s="9">
        <v>0.39800000000000002</v>
      </c>
      <c r="AT12" s="9">
        <v>0</v>
      </c>
      <c r="AU12" s="9">
        <v>0.39800000000000002</v>
      </c>
      <c r="AV12" s="9">
        <v>0.33</v>
      </c>
      <c r="AW12" s="9">
        <v>0</v>
      </c>
      <c r="AX12" s="9">
        <v>0.33</v>
      </c>
      <c r="AY12" s="9">
        <v>0</v>
      </c>
      <c r="AZ12" s="9">
        <v>0</v>
      </c>
      <c r="BA12" s="9">
        <v>0</v>
      </c>
      <c r="BB12" s="9">
        <v>0</v>
      </c>
      <c r="BC12" s="9">
        <v>0</v>
      </c>
      <c r="BD12" s="9">
        <v>0</v>
      </c>
      <c r="BE12" s="9">
        <v>0</v>
      </c>
      <c r="BF12" s="9">
        <v>0</v>
      </c>
      <c r="BG12" s="9">
        <v>0</v>
      </c>
      <c r="BH12" s="9">
        <v>3.7269999999999999</v>
      </c>
      <c r="BI12" s="9">
        <v>0</v>
      </c>
      <c r="BJ12" s="9">
        <v>3.7269999999999999</v>
      </c>
      <c r="BK12" s="9">
        <v>3.7269999999999999</v>
      </c>
      <c r="BL12" s="9">
        <v>0</v>
      </c>
      <c r="BM12" s="9">
        <v>3.7269999999999999</v>
      </c>
      <c r="BN12" s="9">
        <v>0.70599999999999996</v>
      </c>
      <c r="BO12" s="9">
        <v>0</v>
      </c>
      <c r="BP12" s="9">
        <v>0.70599999999999996</v>
      </c>
      <c r="BQ12" s="9">
        <v>1.776</v>
      </c>
      <c r="BR12" s="9">
        <v>0</v>
      </c>
      <c r="BS12" s="9">
        <v>1.776</v>
      </c>
      <c r="BT12" s="9">
        <v>0.94699999999999995</v>
      </c>
      <c r="BU12" s="9">
        <v>0</v>
      </c>
      <c r="BV12" s="9">
        <v>0.94699999999999995</v>
      </c>
      <c r="BW12" s="9">
        <v>0.29799999999999999</v>
      </c>
      <c r="BX12" s="9">
        <v>0</v>
      </c>
      <c r="BY12" s="9">
        <v>0.29799999999999999</v>
      </c>
      <c r="BZ12" s="9">
        <v>0</v>
      </c>
      <c r="CA12" s="9">
        <v>0</v>
      </c>
      <c r="CB12" s="9">
        <v>0</v>
      </c>
      <c r="CC12" s="9">
        <v>0</v>
      </c>
      <c r="CD12" s="9">
        <v>0</v>
      </c>
      <c r="CE12" s="9">
        <v>0</v>
      </c>
      <c r="CF12" s="9">
        <v>0</v>
      </c>
      <c r="CG12" s="9">
        <v>0</v>
      </c>
      <c r="CH12" s="9">
        <v>0</v>
      </c>
      <c r="CI12" s="9">
        <v>1.0269999999999999</v>
      </c>
      <c r="CJ12" s="9">
        <v>0.77900000000000003</v>
      </c>
      <c r="CK12" s="9">
        <v>0.249</v>
      </c>
      <c r="CL12" s="9">
        <v>1.0269999999999999</v>
      </c>
      <c r="CM12" s="9">
        <v>0.77900000000000003</v>
      </c>
      <c r="CN12" s="9">
        <v>0.249</v>
      </c>
      <c r="CO12" s="9">
        <v>0.77900000000000003</v>
      </c>
      <c r="CP12" s="9">
        <v>0.77900000000000003</v>
      </c>
      <c r="CQ12" s="9">
        <v>0</v>
      </c>
      <c r="CR12" s="9">
        <v>0</v>
      </c>
      <c r="CS12" s="9">
        <v>0</v>
      </c>
      <c r="CT12" s="9">
        <v>0</v>
      </c>
      <c r="CU12" s="9">
        <v>0.249</v>
      </c>
      <c r="CV12" s="9">
        <v>0</v>
      </c>
      <c r="CW12" s="9">
        <v>0.249</v>
      </c>
      <c r="CX12" s="9">
        <v>0</v>
      </c>
      <c r="CY12" s="9">
        <v>0</v>
      </c>
      <c r="CZ12" s="9">
        <v>0</v>
      </c>
      <c r="DA12" s="9">
        <v>0</v>
      </c>
      <c r="DB12" s="9">
        <v>0</v>
      </c>
      <c r="DC12" s="9">
        <v>0</v>
      </c>
      <c r="DD12" s="9">
        <v>0</v>
      </c>
      <c r="DE12" s="9">
        <v>0</v>
      </c>
      <c r="DF12" s="9">
        <v>0</v>
      </c>
      <c r="DG12" s="9">
        <v>0</v>
      </c>
      <c r="DH12" s="9">
        <v>0</v>
      </c>
      <c r="DI12" s="9">
        <v>0</v>
      </c>
      <c r="DJ12" s="9">
        <v>4.5910000000000002</v>
      </c>
      <c r="DK12" s="9">
        <v>3.56</v>
      </c>
      <c r="DL12" s="9">
        <v>1.0309999999999999</v>
      </c>
      <c r="DM12" s="9">
        <v>4.5910000000000002</v>
      </c>
      <c r="DN12" s="9">
        <v>3.56</v>
      </c>
      <c r="DO12" s="9">
        <v>1.0309999999999999</v>
      </c>
      <c r="DP12" s="9">
        <v>1.946</v>
      </c>
      <c r="DQ12" s="9">
        <v>1.444</v>
      </c>
      <c r="DR12" s="9">
        <v>0.502</v>
      </c>
      <c r="DS12" s="9">
        <v>1.3680000000000001</v>
      </c>
      <c r="DT12" s="9">
        <v>1.3680000000000001</v>
      </c>
      <c r="DU12" s="9">
        <v>0</v>
      </c>
      <c r="DV12" s="9">
        <v>0.52900000000000003</v>
      </c>
      <c r="DW12" s="9">
        <v>0</v>
      </c>
      <c r="DX12" s="9">
        <v>0.52900000000000003</v>
      </c>
      <c r="DY12" s="9">
        <v>0.44600000000000001</v>
      </c>
      <c r="DZ12" s="9">
        <v>0.44600000000000001</v>
      </c>
      <c r="EA12" s="9">
        <v>0</v>
      </c>
      <c r="EB12" s="9">
        <v>0.30299999999999999</v>
      </c>
      <c r="EC12" s="9">
        <v>0.30299999999999999</v>
      </c>
      <c r="ED12" s="9">
        <v>0</v>
      </c>
      <c r="EE12" s="9">
        <v>0.30299999999999999</v>
      </c>
      <c r="EF12" s="9">
        <v>0.30299999999999999</v>
      </c>
      <c r="EG12" s="9">
        <v>0</v>
      </c>
      <c r="EH12" s="9">
        <v>0</v>
      </c>
      <c r="EI12" s="9">
        <v>0</v>
      </c>
      <c r="EJ12" s="9">
        <v>0</v>
      </c>
      <c r="EK12" s="9">
        <v>7.4210000000000003</v>
      </c>
      <c r="EL12" s="9">
        <v>4.5510000000000002</v>
      </c>
      <c r="EM12" s="9">
        <v>2.87</v>
      </c>
      <c r="EN12" s="9">
        <v>7.4210000000000003</v>
      </c>
      <c r="EO12" s="9">
        <v>4.5510000000000002</v>
      </c>
      <c r="EP12" s="9">
        <v>2.87</v>
      </c>
      <c r="EQ12" s="9">
        <v>3.0219999999999998</v>
      </c>
      <c r="ER12" s="9">
        <v>1.7130000000000001</v>
      </c>
      <c r="ES12" s="9">
        <v>1.3089999999999999</v>
      </c>
      <c r="ET12" s="9">
        <v>1.651</v>
      </c>
      <c r="EU12" s="9">
        <v>1.3009999999999999</v>
      </c>
      <c r="EV12" s="9">
        <v>0.35</v>
      </c>
      <c r="EW12" s="9">
        <v>0.874</v>
      </c>
      <c r="EX12" s="9">
        <v>0</v>
      </c>
      <c r="EY12" s="9">
        <v>0.874</v>
      </c>
      <c r="EZ12" s="9">
        <v>0.999</v>
      </c>
      <c r="FA12" s="9">
        <v>0.66200000000000003</v>
      </c>
      <c r="FB12" s="9">
        <v>0.33600000000000002</v>
      </c>
      <c r="FC12" s="9">
        <v>0.875</v>
      </c>
      <c r="FD12" s="9">
        <v>0.875</v>
      </c>
      <c r="FE12" s="9">
        <v>0</v>
      </c>
      <c r="FF12" s="9">
        <v>0.875</v>
      </c>
      <c r="FG12" s="9">
        <v>0.875</v>
      </c>
      <c r="FH12" s="9">
        <v>0</v>
      </c>
      <c r="FI12" s="9">
        <v>0</v>
      </c>
      <c r="FJ12" s="9">
        <v>0</v>
      </c>
      <c r="FK12" s="9">
        <v>0</v>
      </c>
      <c r="FL12" s="9">
        <v>16.773</v>
      </c>
      <c r="FM12" s="9">
        <v>9.218</v>
      </c>
      <c r="FN12" s="9">
        <v>7.556</v>
      </c>
      <c r="FO12" s="9">
        <v>16.221</v>
      </c>
      <c r="FP12" s="9">
        <v>8.859</v>
      </c>
      <c r="FQ12" s="9">
        <v>7.3609999999999998</v>
      </c>
      <c r="FR12" s="9">
        <v>6.6959999999999997</v>
      </c>
      <c r="FS12" s="9">
        <v>4.0170000000000003</v>
      </c>
      <c r="FT12" s="9">
        <v>2.6789999999999998</v>
      </c>
      <c r="FU12" s="9">
        <v>3.14</v>
      </c>
      <c r="FV12" s="9">
        <v>1.337</v>
      </c>
      <c r="FW12" s="9">
        <v>1.804</v>
      </c>
      <c r="FX12" s="9">
        <v>2.3759999999999999</v>
      </c>
      <c r="FY12" s="9">
        <v>0.84699999999999998</v>
      </c>
      <c r="FZ12" s="9">
        <v>1.5289999999999999</v>
      </c>
      <c r="GA12" s="9">
        <v>3.077</v>
      </c>
      <c r="GB12" s="9">
        <v>1.9630000000000001</v>
      </c>
      <c r="GC12" s="9">
        <v>1.1140000000000001</v>
      </c>
      <c r="GD12" s="9">
        <v>1.4830000000000001</v>
      </c>
      <c r="GE12" s="9">
        <v>1.054</v>
      </c>
      <c r="GF12" s="9">
        <v>0.42899999999999999</v>
      </c>
      <c r="GG12" s="9">
        <v>0.93100000000000005</v>
      </c>
      <c r="GH12" s="9">
        <v>0.69499999999999995</v>
      </c>
      <c r="GI12" s="9">
        <v>0.23499999999999999</v>
      </c>
      <c r="GJ12" s="9">
        <v>0.55300000000000005</v>
      </c>
      <c r="GK12" s="9">
        <v>0.35899999999999999</v>
      </c>
      <c r="GL12" s="9">
        <v>0.19400000000000001</v>
      </c>
      <c r="GM12" s="9">
        <v>15.287000000000001</v>
      </c>
      <c r="GN12" s="9">
        <v>8.5690000000000008</v>
      </c>
      <c r="GO12" s="9">
        <v>6.718</v>
      </c>
      <c r="GP12" s="9">
        <v>14.882999999999999</v>
      </c>
      <c r="GQ12" s="9">
        <v>8.359</v>
      </c>
      <c r="GR12" s="9">
        <v>6.524</v>
      </c>
      <c r="GS12" s="9">
        <v>5.859</v>
      </c>
      <c r="GT12" s="9">
        <v>3.7360000000000002</v>
      </c>
      <c r="GU12" s="9">
        <v>2.1230000000000002</v>
      </c>
      <c r="GV12" s="9">
        <v>3.0139999999999998</v>
      </c>
      <c r="GW12" s="9">
        <v>1.337</v>
      </c>
      <c r="GX12" s="9">
        <v>1.677</v>
      </c>
      <c r="GY12" s="9">
        <v>2.3759999999999999</v>
      </c>
      <c r="GZ12" s="9">
        <v>0.84699999999999998</v>
      </c>
      <c r="HA12" s="9">
        <v>1.5289999999999999</v>
      </c>
      <c r="HB12" s="9">
        <v>2.923</v>
      </c>
      <c r="HC12" s="9">
        <v>1.9630000000000001</v>
      </c>
      <c r="HD12" s="9">
        <v>0.96</v>
      </c>
      <c r="HE12" s="9">
        <v>1.1160000000000001</v>
      </c>
      <c r="HF12" s="9">
        <v>0.68600000000000005</v>
      </c>
      <c r="HG12" s="9">
        <v>0.42899999999999999</v>
      </c>
      <c r="HH12" s="9">
        <v>0.71099999999999997</v>
      </c>
      <c r="HI12" s="9">
        <v>0.47599999999999998</v>
      </c>
      <c r="HJ12" s="9">
        <v>0.23499999999999999</v>
      </c>
      <c r="HK12" s="9">
        <v>0.40500000000000003</v>
      </c>
      <c r="HL12" s="9">
        <v>0.21099999999999999</v>
      </c>
      <c r="HM12" s="9">
        <v>0.19400000000000001</v>
      </c>
      <c r="HN12" s="9">
        <v>1.9350000000000001</v>
      </c>
      <c r="HO12" s="9">
        <v>0.82899999999999996</v>
      </c>
      <c r="HP12" s="9">
        <v>1.1060000000000001</v>
      </c>
      <c r="HQ12" s="9">
        <v>1.9350000000000001</v>
      </c>
      <c r="HR12" s="9">
        <v>0.82899999999999996</v>
      </c>
      <c r="HS12" s="9">
        <v>1.1060000000000001</v>
      </c>
      <c r="HT12" s="9">
        <v>1.24</v>
      </c>
      <c r="HU12" s="9">
        <v>0.622</v>
      </c>
      <c r="HV12" s="9">
        <v>0.61799999999999999</v>
      </c>
      <c r="HW12" s="9">
        <v>0.13800000000000001</v>
      </c>
      <c r="HX12" s="9">
        <v>0</v>
      </c>
      <c r="HY12" s="9">
        <v>0.13800000000000001</v>
      </c>
      <c r="HZ12" s="9">
        <v>9.6000000000000002E-2</v>
      </c>
      <c r="IA12" s="9">
        <v>9.6000000000000002E-2</v>
      </c>
      <c r="IB12" s="9">
        <v>0</v>
      </c>
      <c r="IC12" s="9">
        <v>0.46100000000000002</v>
      </c>
      <c r="ID12" s="9">
        <v>0.111</v>
      </c>
      <c r="IE12" s="9">
        <v>0.35</v>
      </c>
      <c r="IF12" s="9">
        <v>0</v>
      </c>
      <c r="IG12" s="9">
        <v>0</v>
      </c>
      <c r="IH12" s="9">
        <v>0</v>
      </c>
      <c r="II12" s="9">
        <v>0</v>
      </c>
      <c r="IJ12" s="9">
        <v>0</v>
      </c>
      <c r="IK12" s="9">
        <v>0</v>
      </c>
      <c r="IL12" s="9">
        <v>0</v>
      </c>
      <c r="IM12" s="9">
        <v>0</v>
      </c>
      <c r="IN12" s="9">
        <v>0</v>
      </c>
      <c r="IO12" s="9">
        <v>1.1060000000000001</v>
      </c>
      <c r="IP12" s="9">
        <v>0.441</v>
      </c>
      <c r="IQ12" s="9">
        <v>0.66500000000000004</v>
      </c>
    </row>
    <row r="13" spans="1:251">
      <c r="A13" s="10">
        <v>42767</v>
      </c>
      <c r="B13" s="9">
        <v>0.86099999999999999</v>
      </c>
      <c r="C13" s="9">
        <v>0</v>
      </c>
      <c r="D13" s="9">
        <v>0</v>
      </c>
      <c r="E13" s="9">
        <v>0</v>
      </c>
      <c r="F13" s="9">
        <v>0.745</v>
      </c>
      <c r="G13" s="9">
        <v>0.45500000000000002</v>
      </c>
      <c r="H13" s="9">
        <v>0.28999999999999998</v>
      </c>
      <c r="I13" s="9">
        <v>0.745</v>
      </c>
      <c r="J13" s="9">
        <v>0.45500000000000002</v>
      </c>
      <c r="K13" s="9">
        <v>0.28999999999999998</v>
      </c>
      <c r="L13" s="9">
        <v>0</v>
      </c>
      <c r="M13" s="9">
        <v>0</v>
      </c>
      <c r="N13" s="9">
        <v>0</v>
      </c>
      <c r="O13" s="9">
        <v>0</v>
      </c>
      <c r="P13" s="9">
        <v>0</v>
      </c>
      <c r="Q13" s="9">
        <v>0</v>
      </c>
      <c r="R13" s="9">
        <v>0.28999999999999998</v>
      </c>
      <c r="S13" s="9">
        <v>0</v>
      </c>
      <c r="T13" s="9">
        <v>0.28999999999999998</v>
      </c>
      <c r="U13" s="9">
        <v>0.45500000000000002</v>
      </c>
      <c r="V13" s="9">
        <v>0.45500000000000002</v>
      </c>
      <c r="W13" s="9">
        <v>0</v>
      </c>
      <c r="X13" s="9">
        <v>0</v>
      </c>
      <c r="Y13" s="9">
        <v>0</v>
      </c>
      <c r="Z13" s="9">
        <v>0</v>
      </c>
      <c r="AA13" s="9">
        <v>0</v>
      </c>
      <c r="AB13" s="9">
        <v>0</v>
      </c>
      <c r="AC13" s="9">
        <v>0</v>
      </c>
      <c r="AD13" s="9">
        <v>0</v>
      </c>
      <c r="AE13" s="9">
        <v>0</v>
      </c>
      <c r="AF13" s="9">
        <v>0</v>
      </c>
      <c r="AG13" s="9">
        <v>1.964</v>
      </c>
      <c r="AH13" s="9">
        <v>0</v>
      </c>
      <c r="AI13" s="9">
        <v>1.964</v>
      </c>
      <c r="AJ13" s="9">
        <v>1.964</v>
      </c>
      <c r="AK13" s="9">
        <v>0</v>
      </c>
      <c r="AL13" s="9">
        <v>1.964</v>
      </c>
      <c r="AM13" s="9">
        <v>0.318</v>
      </c>
      <c r="AN13" s="9">
        <v>0</v>
      </c>
      <c r="AO13" s="9">
        <v>0.318</v>
      </c>
      <c r="AP13" s="9">
        <v>0.44500000000000001</v>
      </c>
      <c r="AQ13" s="9">
        <v>0</v>
      </c>
      <c r="AR13" s="9">
        <v>0.44500000000000001</v>
      </c>
      <c r="AS13" s="9">
        <v>0.73299999999999998</v>
      </c>
      <c r="AT13" s="9">
        <v>0</v>
      </c>
      <c r="AU13" s="9">
        <v>0.73299999999999998</v>
      </c>
      <c r="AV13" s="9">
        <v>0</v>
      </c>
      <c r="AW13" s="9">
        <v>0</v>
      </c>
      <c r="AX13" s="9">
        <v>0</v>
      </c>
      <c r="AY13" s="9">
        <v>0.46800000000000003</v>
      </c>
      <c r="AZ13" s="9">
        <v>0</v>
      </c>
      <c r="BA13" s="9">
        <v>0.46800000000000003</v>
      </c>
      <c r="BB13" s="9">
        <v>0.46800000000000003</v>
      </c>
      <c r="BC13" s="9">
        <v>0</v>
      </c>
      <c r="BD13" s="9">
        <v>0.46800000000000003</v>
      </c>
      <c r="BE13" s="9">
        <v>0</v>
      </c>
      <c r="BF13" s="9">
        <v>0</v>
      </c>
      <c r="BG13" s="9">
        <v>0</v>
      </c>
      <c r="BH13" s="9">
        <v>3.988</v>
      </c>
      <c r="BI13" s="9">
        <v>0.56100000000000005</v>
      </c>
      <c r="BJ13" s="9">
        <v>3.4260000000000002</v>
      </c>
      <c r="BK13" s="9">
        <v>3.988</v>
      </c>
      <c r="BL13" s="9">
        <v>0.56100000000000005</v>
      </c>
      <c r="BM13" s="9">
        <v>3.4260000000000002</v>
      </c>
      <c r="BN13" s="9">
        <v>0.39</v>
      </c>
      <c r="BO13" s="9">
        <v>0</v>
      </c>
      <c r="BP13" s="9">
        <v>0.39</v>
      </c>
      <c r="BQ13" s="9">
        <v>1.415</v>
      </c>
      <c r="BR13" s="9">
        <v>0.56100000000000005</v>
      </c>
      <c r="BS13" s="9">
        <v>0.85399999999999998</v>
      </c>
      <c r="BT13" s="9">
        <v>1.3</v>
      </c>
      <c r="BU13" s="9">
        <v>0</v>
      </c>
      <c r="BV13" s="9">
        <v>1.3</v>
      </c>
      <c r="BW13" s="9">
        <v>0.88200000000000001</v>
      </c>
      <c r="BX13" s="9">
        <v>0</v>
      </c>
      <c r="BY13" s="9">
        <v>0.88200000000000001</v>
      </c>
      <c r="BZ13" s="9">
        <v>0</v>
      </c>
      <c r="CA13" s="9">
        <v>0</v>
      </c>
      <c r="CB13" s="9">
        <v>0</v>
      </c>
      <c r="CC13" s="9">
        <v>0</v>
      </c>
      <c r="CD13" s="9">
        <v>0</v>
      </c>
      <c r="CE13" s="9">
        <v>0</v>
      </c>
      <c r="CF13" s="9">
        <v>0</v>
      </c>
      <c r="CG13" s="9">
        <v>0</v>
      </c>
      <c r="CH13" s="9">
        <v>0</v>
      </c>
      <c r="CI13" s="9">
        <v>0.79300000000000004</v>
      </c>
      <c r="CJ13" s="9">
        <v>0.32500000000000001</v>
      </c>
      <c r="CK13" s="9">
        <v>0.46800000000000003</v>
      </c>
      <c r="CL13" s="9">
        <v>0.79300000000000004</v>
      </c>
      <c r="CM13" s="9">
        <v>0.32500000000000001</v>
      </c>
      <c r="CN13" s="9">
        <v>0.46800000000000003</v>
      </c>
      <c r="CO13" s="9">
        <v>0</v>
      </c>
      <c r="CP13" s="9">
        <v>0</v>
      </c>
      <c r="CQ13" s="9">
        <v>0</v>
      </c>
      <c r="CR13" s="9">
        <v>0</v>
      </c>
      <c r="CS13" s="9">
        <v>0</v>
      </c>
      <c r="CT13" s="9">
        <v>0</v>
      </c>
      <c r="CU13" s="9">
        <v>0</v>
      </c>
      <c r="CV13" s="9">
        <v>0</v>
      </c>
      <c r="CW13" s="9">
        <v>0</v>
      </c>
      <c r="CX13" s="9">
        <v>0</v>
      </c>
      <c r="CY13" s="9">
        <v>0</v>
      </c>
      <c r="CZ13" s="9">
        <v>0</v>
      </c>
      <c r="DA13" s="9">
        <v>0.79300000000000004</v>
      </c>
      <c r="DB13" s="9">
        <v>0.32500000000000001</v>
      </c>
      <c r="DC13" s="9">
        <v>0.46800000000000003</v>
      </c>
      <c r="DD13" s="9">
        <v>0.79300000000000004</v>
      </c>
      <c r="DE13" s="9">
        <v>0.32500000000000001</v>
      </c>
      <c r="DF13" s="9">
        <v>0.46800000000000003</v>
      </c>
      <c r="DG13" s="9">
        <v>0</v>
      </c>
      <c r="DH13" s="9">
        <v>0</v>
      </c>
      <c r="DI13" s="9">
        <v>0</v>
      </c>
      <c r="DJ13" s="9">
        <v>4.7160000000000002</v>
      </c>
      <c r="DK13" s="9">
        <v>1.1459999999999999</v>
      </c>
      <c r="DL13" s="9">
        <v>3.57</v>
      </c>
      <c r="DM13" s="9">
        <v>4.7160000000000002</v>
      </c>
      <c r="DN13" s="9">
        <v>1.1459999999999999</v>
      </c>
      <c r="DO13" s="9">
        <v>3.57</v>
      </c>
      <c r="DP13" s="9">
        <v>0.79</v>
      </c>
      <c r="DQ13" s="9">
        <v>0</v>
      </c>
      <c r="DR13" s="9">
        <v>0.79</v>
      </c>
      <c r="DS13" s="9">
        <v>1.589</v>
      </c>
      <c r="DT13" s="9">
        <v>0</v>
      </c>
      <c r="DU13" s="9">
        <v>1.589</v>
      </c>
      <c r="DV13" s="9">
        <v>0.68300000000000005</v>
      </c>
      <c r="DW13" s="9">
        <v>0.33300000000000002</v>
      </c>
      <c r="DX13" s="9">
        <v>0.35</v>
      </c>
      <c r="DY13" s="9">
        <v>1.171</v>
      </c>
      <c r="DZ13" s="9">
        <v>0.81200000000000006</v>
      </c>
      <c r="EA13" s="9">
        <v>0.35899999999999999</v>
      </c>
      <c r="EB13" s="9">
        <v>0.48299999999999998</v>
      </c>
      <c r="EC13" s="9">
        <v>0</v>
      </c>
      <c r="ED13" s="9">
        <v>0.48299999999999998</v>
      </c>
      <c r="EE13" s="9">
        <v>0.48299999999999998</v>
      </c>
      <c r="EF13" s="9">
        <v>0</v>
      </c>
      <c r="EG13" s="9">
        <v>0.48299999999999998</v>
      </c>
      <c r="EH13" s="9">
        <v>0</v>
      </c>
      <c r="EI13" s="9">
        <v>0</v>
      </c>
      <c r="EJ13" s="9">
        <v>0</v>
      </c>
      <c r="EK13" s="9">
        <v>8.41</v>
      </c>
      <c r="EL13" s="9">
        <v>4.2469999999999999</v>
      </c>
      <c r="EM13" s="9">
        <v>4.1630000000000003</v>
      </c>
      <c r="EN13" s="9">
        <v>8.41</v>
      </c>
      <c r="EO13" s="9">
        <v>4.2469999999999999</v>
      </c>
      <c r="EP13" s="9">
        <v>4.1630000000000003</v>
      </c>
      <c r="EQ13" s="9">
        <v>3.2120000000000002</v>
      </c>
      <c r="ER13" s="9">
        <v>1.944</v>
      </c>
      <c r="ES13" s="9">
        <v>1.268</v>
      </c>
      <c r="ET13" s="9">
        <v>2.1869999999999998</v>
      </c>
      <c r="EU13" s="9">
        <v>1.1259999999999999</v>
      </c>
      <c r="EV13" s="9">
        <v>1.0609999999999999</v>
      </c>
      <c r="EW13" s="9">
        <v>1.48</v>
      </c>
      <c r="EX13" s="9">
        <v>0.82</v>
      </c>
      <c r="EY13" s="9">
        <v>0.66</v>
      </c>
      <c r="EZ13" s="9">
        <v>0.82299999999999995</v>
      </c>
      <c r="FA13" s="9">
        <v>0</v>
      </c>
      <c r="FB13" s="9">
        <v>0.82299999999999995</v>
      </c>
      <c r="FC13" s="9">
        <v>0.70899999999999996</v>
      </c>
      <c r="FD13" s="9">
        <v>0.35799999999999998</v>
      </c>
      <c r="FE13" s="9">
        <v>0.35099999999999998</v>
      </c>
      <c r="FF13" s="9">
        <v>0.70899999999999996</v>
      </c>
      <c r="FG13" s="9">
        <v>0.35799999999999998</v>
      </c>
      <c r="FH13" s="9">
        <v>0.35099999999999998</v>
      </c>
      <c r="FI13" s="9">
        <v>0</v>
      </c>
      <c r="FJ13" s="9">
        <v>0</v>
      </c>
      <c r="FK13" s="9">
        <v>0</v>
      </c>
      <c r="FL13" s="9">
        <v>15.041</v>
      </c>
      <c r="FM13" s="9">
        <v>7.85</v>
      </c>
      <c r="FN13" s="9">
        <v>7.1909999999999998</v>
      </c>
      <c r="FO13" s="9">
        <v>14.896000000000001</v>
      </c>
      <c r="FP13" s="9">
        <v>7.7050000000000001</v>
      </c>
      <c r="FQ13" s="9">
        <v>7.1909999999999998</v>
      </c>
      <c r="FR13" s="9">
        <v>6.0019999999999998</v>
      </c>
      <c r="FS13" s="9">
        <v>3.3370000000000002</v>
      </c>
      <c r="FT13" s="9">
        <v>2.6640000000000001</v>
      </c>
      <c r="FU13" s="9">
        <v>3.5419999999999998</v>
      </c>
      <c r="FV13" s="9">
        <v>2.3010000000000002</v>
      </c>
      <c r="FW13" s="9">
        <v>1.24</v>
      </c>
      <c r="FX13" s="9">
        <v>1.831</v>
      </c>
      <c r="FY13" s="9">
        <v>0.74199999999999999</v>
      </c>
      <c r="FZ13" s="9">
        <v>1.089</v>
      </c>
      <c r="GA13" s="9">
        <v>2.0259999999999998</v>
      </c>
      <c r="GB13" s="9">
        <v>0.26</v>
      </c>
      <c r="GC13" s="9">
        <v>1.766</v>
      </c>
      <c r="GD13" s="9">
        <v>1.64</v>
      </c>
      <c r="GE13" s="9">
        <v>1.2090000000000001</v>
      </c>
      <c r="GF13" s="9">
        <v>0.432</v>
      </c>
      <c r="GG13" s="9">
        <v>1.4950000000000001</v>
      </c>
      <c r="GH13" s="9">
        <v>1.0640000000000001</v>
      </c>
      <c r="GI13" s="9">
        <v>0.432</v>
      </c>
      <c r="GJ13" s="9">
        <v>0.14499999999999999</v>
      </c>
      <c r="GK13" s="9">
        <v>0.14499999999999999</v>
      </c>
      <c r="GL13" s="9">
        <v>0</v>
      </c>
      <c r="GM13" s="9">
        <v>13.364000000000001</v>
      </c>
      <c r="GN13" s="9">
        <v>7.4740000000000002</v>
      </c>
      <c r="GO13" s="9">
        <v>5.8890000000000002</v>
      </c>
      <c r="GP13" s="9">
        <v>13.218999999999999</v>
      </c>
      <c r="GQ13" s="9">
        <v>7.3289999999999997</v>
      </c>
      <c r="GR13" s="9">
        <v>5.8890000000000002</v>
      </c>
      <c r="GS13" s="9">
        <v>5.3310000000000004</v>
      </c>
      <c r="GT13" s="9">
        <v>2.9620000000000002</v>
      </c>
      <c r="GU13" s="9">
        <v>2.3690000000000002</v>
      </c>
      <c r="GV13" s="9">
        <v>3.1339999999999999</v>
      </c>
      <c r="GW13" s="9">
        <v>2.3010000000000002</v>
      </c>
      <c r="GX13" s="9">
        <v>0.83299999999999996</v>
      </c>
      <c r="GY13" s="9">
        <v>1.4179999999999999</v>
      </c>
      <c r="GZ13" s="9">
        <v>0.74199999999999999</v>
      </c>
      <c r="HA13" s="9">
        <v>0.67600000000000005</v>
      </c>
      <c r="HB13" s="9">
        <v>1.84</v>
      </c>
      <c r="HC13" s="9">
        <v>0.26</v>
      </c>
      <c r="HD13" s="9">
        <v>1.58</v>
      </c>
      <c r="HE13" s="9">
        <v>1.64</v>
      </c>
      <c r="HF13" s="9">
        <v>1.2090000000000001</v>
      </c>
      <c r="HG13" s="9">
        <v>0.432</v>
      </c>
      <c r="HH13" s="9">
        <v>1.4950000000000001</v>
      </c>
      <c r="HI13" s="9">
        <v>1.0640000000000001</v>
      </c>
      <c r="HJ13" s="9">
        <v>0.432</v>
      </c>
      <c r="HK13" s="9">
        <v>0.14499999999999999</v>
      </c>
      <c r="HL13" s="9">
        <v>0.14499999999999999</v>
      </c>
      <c r="HM13" s="9">
        <v>0</v>
      </c>
      <c r="HN13" s="9">
        <v>2.9889999999999999</v>
      </c>
      <c r="HO13" s="9">
        <v>1.772</v>
      </c>
      <c r="HP13" s="9">
        <v>1.2170000000000001</v>
      </c>
      <c r="HQ13" s="9">
        <v>2.9889999999999999</v>
      </c>
      <c r="HR13" s="9">
        <v>1.772</v>
      </c>
      <c r="HS13" s="9">
        <v>1.2170000000000001</v>
      </c>
      <c r="HT13" s="9">
        <v>1.909</v>
      </c>
      <c r="HU13" s="9">
        <v>0.85</v>
      </c>
      <c r="HV13" s="9">
        <v>1.0589999999999999</v>
      </c>
      <c r="HW13" s="9">
        <v>0.17799999999999999</v>
      </c>
      <c r="HX13" s="9">
        <v>0.17799999999999999</v>
      </c>
      <c r="HY13" s="9">
        <v>0</v>
      </c>
      <c r="HZ13" s="9">
        <v>0.372</v>
      </c>
      <c r="IA13" s="9">
        <v>0.372</v>
      </c>
      <c r="IB13" s="9">
        <v>0</v>
      </c>
      <c r="IC13" s="9">
        <v>0.3</v>
      </c>
      <c r="ID13" s="9">
        <v>0.14199999999999999</v>
      </c>
      <c r="IE13" s="9">
        <v>0.158</v>
      </c>
      <c r="IF13" s="9">
        <v>0.23</v>
      </c>
      <c r="IG13" s="9">
        <v>0.23</v>
      </c>
      <c r="IH13" s="9">
        <v>0</v>
      </c>
      <c r="II13" s="9">
        <v>0.23</v>
      </c>
      <c r="IJ13" s="9">
        <v>0.23</v>
      </c>
      <c r="IK13" s="9">
        <v>0</v>
      </c>
      <c r="IL13" s="9">
        <v>0</v>
      </c>
      <c r="IM13" s="9">
        <v>0</v>
      </c>
      <c r="IN13" s="9">
        <v>0</v>
      </c>
      <c r="IO13" s="9">
        <v>1.226</v>
      </c>
      <c r="IP13" s="9">
        <v>0.44</v>
      </c>
      <c r="IQ13" s="9">
        <v>0.78600000000000003</v>
      </c>
    </row>
    <row r="14" spans="1:251">
      <c r="A14" s="10">
        <v>43132</v>
      </c>
      <c r="B14" s="9">
        <v>0.51500000000000001</v>
      </c>
      <c r="C14" s="9">
        <v>0.23200000000000001</v>
      </c>
      <c r="D14" s="9">
        <v>0</v>
      </c>
      <c r="E14" s="9">
        <v>0.23200000000000001</v>
      </c>
      <c r="F14" s="9">
        <v>1.5149999999999999</v>
      </c>
      <c r="G14" s="9">
        <v>0.36899999999999999</v>
      </c>
      <c r="H14" s="9">
        <v>1.145</v>
      </c>
      <c r="I14" s="9">
        <v>1.5149999999999999</v>
      </c>
      <c r="J14" s="9">
        <v>0.36899999999999999</v>
      </c>
      <c r="K14" s="9">
        <v>1.145</v>
      </c>
      <c r="L14" s="9">
        <v>0</v>
      </c>
      <c r="M14" s="9">
        <v>0</v>
      </c>
      <c r="N14" s="9">
        <v>0</v>
      </c>
      <c r="O14" s="9">
        <v>0.81699999999999995</v>
      </c>
      <c r="P14" s="9">
        <v>0</v>
      </c>
      <c r="Q14" s="9">
        <v>0.81699999999999995</v>
      </c>
      <c r="R14" s="9">
        <v>0.69799999999999995</v>
      </c>
      <c r="S14" s="9">
        <v>0.36899999999999999</v>
      </c>
      <c r="T14" s="9">
        <v>0.32800000000000001</v>
      </c>
      <c r="U14" s="9">
        <v>0</v>
      </c>
      <c r="V14" s="9">
        <v>0</v>
      </c>
      <c r="W14" s="9">
        <v>0</v>
      </c>
      <c r="X14" s="9">
        <v>0</v>
      </c>
      <c r="Y14" s="9">
        <v>0</v>
      </c>
      <c r="Z14" s="9">
        <v>0</v>
      </c>
      <c r="AA14" s="9">
        <v>0</v>
      </c>
      <c r="AB14" s="9">
        <v>0</v>
      </c>
      <c r="AC14" s="9">
        <v>0</v>
      </c>
      <c r="AD14" s="9">
        <v>0</v>
      </c>
      <c r="AE14" s="9">
        <v>0</v>
      </c>
      <c r="AF14" s="9">
        <v>0</v>
      </c>
      <c r="AG14" s="9">
        <v>3.4950000000000001</v>
      </c>
      <c r="AH14" s="9">
        <v>0.81</v>
      </c>
      <c r="AI14" s="9">
        <v>2.6840000000000002</v>
      </c>
      <c r="AJ14" s="9">
        <v>3.4950000000000001</v>
      </c>
      <c r="AK14" s="9">
        <v>0.81</v>
      </c>
      <c r="AL14" s="9">
        <v>2.6840000000000002</v>
      </c>
      <c r="AM14" s="9">
        <v>1.498</v>
      </c>
      <c r="AN14" s="9">
        <v>0.81</v>
      </c>
      <c r="AO14" s="9">
        <v>0.68700000000000006</v>
      </c>
      <c r="AP14" s="9">
        <v>1.448</v>
      </c>
      <c r="AQ14" s="9">
        <v>0</v>
      </c>
      <c r="AR14" s="9">
        <v>1.448</v>
      </c>
      <c r="AS14" s="9">
        <v>0.55000000000000004</v>
      </c>
      <c r="AT14" s="9">
        <v>0</v>
      </c>
      <c r="AU14" s="9">
        <v>0.55000000000000004</v>
      </c>
      <c r="AV14" s="9">
        <v>0</v>
      </c>
      <c r="AW14" s="9">
        <v>0</v>
      </c>
      <c r="AX14" s="9">
        <v>0</v>
      </c>
      <c r="AY14" s="9">
        <v>0</v>
      </c>
      <c r="AZ14" s="9">
        <v>0</v>
      </c>
      <c r="BA14" s="9">
        <v>0</v>
      </c>
      <c r="BB14" s="9">
        <v>0</v>
      </c>
      <c r="BC14" s="9">
        <v>0</v>
      </c>
      <c r="BD14" s="9">
        <v>0</v>
      </c>
      <c r="BE14" s="9">
        <v>0</v>
      </c>
      <c r="BF14" s="9">
        <v>0</v>
      </c>
      <c r="BG14" s="9">
        <v>0</v>
      </c>
      <c r="BH14" s="9">
        <v>1.8520000000000001</v>
      </c>
      <c r="BI14" s="9">
        <v>0</v>
      </c>
      <c r="BJ14" s="9">
        <v>1.8520000000000001</v>
      </c>
      <c r="BK14" s="9">
        <v>1.8520000000000001</v>
      </c>
      <c r="BL14" s="9">
        <v>0</v>
      </c>
      <c r="BM14" s="9">
        <v>1.8520000000000001</v>
      </c>
      <c r="BN14" s="9">
        <v>0</v>
      </c>
      <c r="BO14" s="9">
        <v>0</v>
      </c>
      <c r="BP14" s="9">
        <v>0</v>
      </c>
      <c r="BQ14" s="9">
        <v>0</v>
      </c>
      <c r="BR14" s="9">
        <v>0</v>
      </c>
      <c r="BS14" s="9">
        <v>0</v>
      </c>
      <c r="BT14" s="9">
        <v>1.5169999999999999</v>
      </c>
      <c r="BU14" s="9">
        <v>0</v>
      </c>
      <c r="BV14" s="9">
        <v>1.5169999999999999</v>
      </c>
      <c r="BW14" s="9">
        <v>0.33600000000000002</v>
      </c>
      <c r="BX14" s="9">
        <v>0</v>
      </c>
      <c r="BY14" s="9">
        <v>0.33600000000000002</v>
      </c>
      <c r="BZ14" s="9">
        <v>0</v>
      </c>
      <c r="CA14" s="9">
        <v>0</v>
      </c>
      <c r="CB14" s="9">
        <v>0</v>
      </c>
      <c r="CC14" s="9">
        <v>0</v>
      </c>
      <c r="CD14" s="9">
        <v>0</v>
      </c>
      <c r="CE14" s="9">
        <v>0</v>
      </c>
      <c r="CF14" s="9">
        <v>0</v>
      </c>
      <c r="CG14" s="9">
        <v>0</v>
      </c>
      <c r="CH14" s="9">
        <v>0</v>
      </c>
      <c r="CI14" s="9">
        <v>0</v>
      </c>
      <c r="CJ14" s="9">
        <v>0</v>
      </c>
      <c r="CK14" s="9">
        <v>0</v>
      </c>
      <c r="CL14" s="9">
        <v>0</v>
      </c>
      <c r="CM14" s="9">
        <v>0</v>
      </c>
      <c r="CN14" s="9">
        <v>0</v>
      </c>
      <c r="CO14" s="9">
        <v>0</v>
      </c>
      <c r="CP14" s="9">
        <v>0</v>
      </c>
      <c r="CQ14" s="9">
        <v>0</v>
      </c>
      <c r="CR14" s="9">
        <v>0</v>
      </c>
      <c r="CS14" s="9">
        <v>0</v>
      </c>
      <c r="CT14" s="9">
        <v>0</v>
      </c>
      <c r="CU14" s="9">
        <v>0</v>
      </c>
      <c r="CV14" s="9">
        <v>0</v>
      </c>
      <c r="CW14" s="9">
        <v>0</v>
      </c>
      <c r="CX14" s="9">
        <v>0</v>
      </c>
      <c r="CY14" s="9">
        <v>0</v>
      </c>
      <c r="CZ14" s="9">
        <v>0</v>
      </c>
      <c r="DA14" s="9">
        <v>0</v>
      </c>
      <c r="DB14" s="9">
        <v>0</v>
      </c>
      <c r="DC14" s="9">
        <v>0</v>
      </c>
      <c r="DD14" s="9">
        <v>0</v>
      </c>
      <c r="DE14" s="9">
        <v>0</v>
      </c>
      <c r="DF14" s="9">
        <v>0</v>
      </c>
      <c r="DG14" s="9">
        <v>0</v>
      </c>
      <c r="DH14" s="9">
        <v>0</v>
      </c>
      <c r="DI14" s="9">
        <v>0</v>
      </c>
      <c r="DJ14" s="9">
        <v>5.7670000000000003</v>
      </c>
      <c r="DK14" s="9">
        <v>2.6779999999999999</v>
      </c>
      <c r="DL14" s="9">
        <v>3.089</v>
      </c>
      <c r="DM14" s="9">
        <v>5.7670000000000003</v>
      </c>
      <c r="DN14" s="9">
        <v>2.6779999999999999</v>
      </c>
      <c r="DO14" s="9">
        <v>3.089</v>
      </c>
      <c r="DP14" s="9">
        <v>1.286</v>
      </c>
      <c r="DQ14" s="9">
        <v>0.51400000000000001</v>
      </c>
      <c r="DR14" s="9">
        <v>0.77200000000000002</v>
      </c>
      <c r="DS14" s="9">
        <v>2.5110000000000001</v>
      </c>
      <c r="DT14" s="9">
        <v>0.77800000000000002</v>
      </c>
      <c r="DU14" s="9">
        <v>1.7330000000000001</v>
      </c>
      <c r="DV14" s="9">
        <v>0.42599999999999999</v>
      </c>
      <c r="DW14" s="9">
        <v>0.42599999999999999</v>
      </c>
      <c r="DX14" s="9">
        <v>0</v>
      </c>
      <c r="DY14" s="9">
        <v>1.544</v>
      </c>
      <c r="DZ14" s="9">
        <v>0.96</v>
      </c>
      <c r="EA14" s="9">
        <v>0.58399999999999996</v>
      </c>
      <c r="EB14" s="9">
        <v>0</v>
      </c>
      <c r="EC14" s="9">
        <v>0</v>
      </c>
      <c r="ED14" s="9">
        <v>0</v>
      </c>
      <c r="EE14" s="9">
        <v>0</v>
      </c>
      <c r="EF14" s="9">
        <v>0</v>
      </c>
      <c r="EG14" s="9">
        <v>0</v>
      </c>
      <c r="EH14" s="9">
        <v>0</v>
      </c>
      <c r="EI14" s="9">
        <v>0</v>
      </c>
      <c r="EJ14" s="9">
        <v>0</v>
      </c>
      <c r="EK14" s="9">
        <v>5.9850000000000003</v>
      </c>
      <c r="EL14" s="9">
        <v>1.212</v>
      </c>
      <c r="EM14" s="9">
        <v>4.7720000000000002</v>
      </c>
      <c r="EN14" s="9">
        <v>5.63</v>
      </c>
      <c r="EO14" s="9">
        <v>1.212</v>
      </c>
      <c r="EP14" s="9">
        <v>4.4169999999999998</v>
      </c>
      <c r="EQ14" s="9">
        <v>1.915</v>
      </c>
      <c r="ER14" s="9">
        <v>0</v>
      </c>
      <c r="ES14" s="9">
        <v>1.915</v>
      </c>
      <c r="ET14" s="9">
        <v>1.8360000000000001</v>
      </c>
      <c r="EU14" s="9">
        <v>0.42299999999999999</v>
      </c>
      <c r="EV14" s="9">
        <v>1.413</v>
      </c>
      <c r="EW14" s="9">
        <v>0</v>
      </c>
      <c r="EX14" s="9">
        <v>0</v>
      </c>
      <c r="EY14" s="9">
        <v>0</v>
      </c>
      <c r="EZ14" s="9">
        <v>1.325</v>
      </c>
      <c r="FA14" s="9">
        <v>0.53500000000000003</v>
      </c>
      <c r="FB14" s="9">
        <v>0.79100000000000004</v>
      </c>
      <c r="FC14" s="9">
        <v>0.90800000000000003</v>
      </c>
      <c r="FD14" s="9">
        <v>0.255</v>
      </c>
      <c r="FE14" s="9">
        <v>0.65400000000000003</v>
      </c>
      <c r="FF14" s="9">
        <v>0.55300000000000005</v>
      </c>
      <c r="FG14" s="9">
        <v>0.255</v>
      </c>
      <c r="FH14" s="9">
        <v>0.29899999999999999</v>
      </c>
      <c r="FI14" s="9">
        <v>0.35499999999999998</v>
      </c>
      <c r="FJ14" s="9">
        <v>0</v>
      </c>
      <c r="FK14" s="9">
        <v>0.35499999999999998</v>
      </c>
      <c r="FL14" s="9">
        <v>15.87</v>
      </c>
      <c r="FM14" s="9">
        <v>8.8230000000000004</v>
      </c>
      <c r="FN14" s="9">
        <v>7.0469999999999997</v>
      </c>
      <c r="FO14" s="9">
        <v>15.87</v>
      </c>
      <c r="FP14" s="9">
        <v>8.8230000000000004</v>
      </c>
      <c r="FQ14" s="9">
        <v>7.0469999999999997</v>
      </c>
      <c r="FR14" s="9">
        <v>6.7309999999999999</v>
      </c>
      <c r="FS14" s="9">
        <v>3.92</v>
      </c>
      <c r="FT14" s="9">
        <v>2.8109999999999999</v>
      </c>
      <c r="FU14" s="9">
        <v>3.294</v>
      </c>
      <c r="FV14" s="9">
        <v>1.018</v>
      </c>
      <c r="FW14" s="9">
        <v>2.2749999999999999</v>
      </c>
      <c r="FX14" s="9">
        <v>2.5019999999999998</v>
      </c>
      <c r="FY14" s="9">
        <v>1.403</v>
      </c>
      <c r="FZ14" s="9">
        <v>1.099</v>
      </c>
      <c r="GA14" s="9">
        <v>2.6379999999999999</v>
      </c>
      <c r="GB14" s="9">
        <v>2.032</v>
      </c>
      <c r="GC14" s="9">
        <v>0.60499999999999998</v>
      </c>
      <c r="GD14" s="9">
        <v>0.70499999999999996</v>
      </c>
      <c r="GE14" s="9">
        <v>0.45</v>
      </c>
      <c r="GF14" s="9">
        <v>0.25600000000000001</v>
      </c>
      <c r="GG14" s="9">
        <v>0.70499999999999996</v>
      </c>
      <c r="GH14" s="9">
        <v>0.45</v>
      </c>
      <c r="GI14" s="9">
        <v>0.25600000000000001</v>
      </c>
      <c r="GJ14" s="9">
        <v>0</v>
      </c>
      <c r="GK14" s="9">
        <v>0</v>
      </c>
      <c r="GL14" s="9">
        <v>0</v>
      </c>
      <c r="GM14" s="9">
        <v>14.766999999999999</v>
      </c>
      <c r="GN14" s="9">
        <v>8.3249999999999993</v>
      </c>
      <c r="GO14" s="9">
        <v>6.4420000000000002</v>
      </c>
      <c r="GP14" s="9">
        <v>14.766999999999999</v>
      </c>
      <c r="GQ14" s="9">
        <v>8.3249999999999993</v>
      </c>
      <c r="GR14" s="9">
        <v>6.4420000000000002</v>
      </c>
      <c r="GS14" s="9">
        <v>6.3719999999999999</v>
      </c>
      <c r="GT14" s="9">
        <v>3.8250000000000002</v>
      </c>
      <c r="GU14" s="9">
        <v>2.5470000000000002</v>
      </c>
      <c r="GV14" s="9">
        <v>3.0720000000000001</v>
      </c>
      <c r="GW14" s="9">
        <v>1.018</v>
      </c>
      <c r="GX14" s="9">
        <v>2.0539999999999998</v>
      </c>
      <c r="GY14" s="9">
        <v>2.2570000000000001</v>
      </c>
      <c r="GZ14" s="9">
        <v>1.2769999999999999</v>
      </c>
      <c r="HA14" s="9">
        <v>0.98</v>
      </c>
      <c r="HB14" s="9">
        <v>2.3610000000000002</v>
      </c>
      <c r="HC14" s="9">
        <v>1.7549999999999999</v>
      </c>
      <c r="HD14" s="9">
        <v>0.60499999999999998</v>
      </c>
      <c r="HE14" s="9">
        <v>0.70499999999999996</v>
      </c>
      <c r="HF14" s="9">
        <v>0.45</v>
      </c>
      <c r="HG14" s="9">
        <v>0.25600000000000001</v>
      </c>
      <c r="HH14" s="9">
        <v>0.70499999999999996</v>
      </c>
      <c r="HI14" s="9">
        <v>0.45</v>
      </c>
      <c r="HJ14" s="9">
        <v>0.25600000000000001</v>
      </c>
      <c r="HK14" s="9">
        <v>0</v>
      </c>
      <c r="HL14" s="9">
        <v>0</v>
      </c>
      <c r="HM14" s="9">
        <v>0</v>
      </c>
      <c r="HN14" s="9">
        <v>2.5230000000000001</v>
      </c>
      <c r="HO14" s="9">
        <v>1.321</v>
      </c>
      <c r="HP14" s="9">
        <v>1.202</v>
      </c>
      <c r="HQ14" s="9">
        <v>2.5230000000000001</v>
      </c>
      <c r="HR14" s="9">
        <v>1.321</v>
      </c>
      <c r="HS14" s="9">
        <v>1.202</v>
      </c>
      <c r="HT14" s="9">
        <v>0.84299999999999997</v>
      </c>
      <c r="HU14" s="9">
        <v>0.49199999999999999</v>
      </c>
      <c r="HV14" s="9">
        <v>0.35099999999999998</v>
      </c>
      <c r="HW14" s="9">
        <v>0.72399999999999998</v>
      </c>
      <c r="HX14" s="9">
        <v>0.26400000000000001</v>
      </c>
      <c r="HY14" s="9">
        <v>0.46</v>
      </c>
      <c r="HZ14" s="9">
        <v>0.52</v>
      </c>
      <c r="IA14" s="9">
        <v>0.23699999999999999</v>
      </c>
      <c r="IB14" s="9">
        <v>0.28299999999999997</v>
      </c>
      <c r="IC14" s="9">
        <v>0.252</v>
      </c>
      <c r="ID14" s="9">
        <v>0.14499999999999999</v>
      </c>
      <c r="IE14" s="9">
        <v>0.108</v>
      </c>
      <c r="IF14" s="9">
        <v>0.185</v>
      </c>
      <c r="IG14" s="9">
        <v>0.185</v>
      </c>
      <c r="IH14" s="9">
        <v>0</v>
      </c>
      <c r="II14" s="9">
        <v>0.185</v>
      </c>
      <c r="IJ14" s="9">
        <v>0.185</v>
      </c>
      <c r="IK14" s="9">
        <v>0</v>
      </c>
      <c r="IL14" s="9">
        <v>0</v>
      </c>
      <c r="IM14" s="9">
        <v>0</v>
      </c>
      <c r="IN14" s="9">
        <v>0</v>
      </c>
      <c r="IO14" s="9">
        <v>1.028</v>
      </c>
      <c r="IP14" s="9">
        <v>0.61899999999999999</v>
      </c>
      <c r="IQ14" s="9">
        <v>0.40899999999999997</v>
      </c>
    </row>
    <row r="15" spans="1:251">
      <c r="A15" s="10">
        <v>43497</v>
      </c>
      <c r="B15" s="9">
        <v>0.32800000000000001</v>
      </c>
      <c r="C15" s="9">
        <v>0</v>
      </c>
      <c r="D15" s="9">
        <v>0</v>
      </c>
      <c r="E15" s="9">
        <v>0</v>
      </c>
      <c r="F15" s="9">
        <v>1.196</v>
      </c>
      <c r="G15" s="9">
        <v>0.65200000000000002</v>
      </c>
      <c r="H15" s="9">
        <v>0.54400000000000004</v>
      </c>
      <c r="I15" s="9">
        <v>1.196</v>
      </c>
      <c r="J15" s="9">
        <v>0.65200000000000002</v>
      </c>
      <c r="K15" s="9">
        <v>0.54400000000000004</v>
      </c>
      <c r="L15" s="9">
        <v>0</v>
      </c>
      <c r="M15" s="9">
        <v>0</v>
      </c>
      <c r="N15" s="9">
        <v>0</v>
      </c>
      <c r="O15" s="9">
        <v>0</v>
      </c>
      <c r="P15" s="9">
        <v>0</v>
      </c>
      <c r="Q15" s="9">
        <v>0</v>
      </c>
      <c r="R15" s="9">
        <v>0.33300000000000002</v>
      </c>
      <c r="S15" s="9">
        <v>0.33300000000000002</v>
      </c>
      <c r="T15" s="9">
        <v>0</v>
      </c>
      <c r="U15" s="9">
        <v>0.27900000000000003</v>
      </c>
      <c r="V15" s="9">
        <v>0</v>
      </c>
      <c r="W15" s="9">
        <v>0.27900000000000003</v>
      </c>
      <c r="X15" s="9">
        <v>0.58399999999999996</v>
      </c>
      <c r="Y15" s="9">
        <v>0.31900000000000001</v>
      </c>
      <c r="Z15" s="9">
        <v>0.26400000000000001</v>
      </c>
      <c r="AA15" s="9">
        <v>0.58399999999999996</v>
      </c>
      <c r="AB15" s="9">
        <v>0.31900000000000001</v>
      </c>
      <c r="AC15" s="9">
        <v>0.26400000000000001</v>
      </c>
      <c r="AD15" s="9">
        <v>0</v>
      </c>
      <c r="AE15" s="9">
        <v>0</v>
      </c>
      <c r="AF15" s="9">
        <v>0</v>
      </c>
      <c r="AG15" s="9">
        <v>2.242</v>
      </c>
      <c r="AH15" s="9">
        <v>1.411</v>
      </c>
      <c r="AI15" s="9">
        <v>0.83199999999999996</v>
      </c>
      <c r="AJ15" s="9">
        <v>2.242</v>
      </c>
      <c r="AK15" s="9">
        <v>1.411</v>
      </c>
      <c r="AL15" s="9">
        <v>0.83199999999999996</v>
      </c>
      <c r="AM15" s="9">
        <v>0.80700000000000005</v>
      </c>
      <c r="AN15" s="9">
        <v>0.39100000000000001</v>
      </c>
      <c r="AO15" s="9">
        <v>0.41499999999999998</v>
      </c>
      <c r="AP15" s="9">
        <v>0.66100000000000003</v>
      </c>
      <c r="AQ15" s="9">
        <v>0.66100000000000003</v>
      </c>
      <c r="AR15" s="9">
        <v>0</v>
      </c>
      <c r="AS15" s="9">
        <v>0.41599999999999998</v>
      </c>
      <c r="AT15" s="9">
        <v>0</v>
      </c>
      <c r="AU15" s="9">
        <v>0.41599999999999998</v>
      </c>
      <c r="AV15" s="9">
        <v>0</v>
      </c>
      <c r="AW15" s="9">
        <v>0</v>
      </c>
      <c r="AX15" s="9">
        <v>0</v>
      </c>
      <c r="AY15" s="9">
        <v>0.35899999999999999</v>
      </c>
      <c r="AZ15" s="9">
        <v>0.35899999999999999</v>
      </c>
      <c r="BA15" s="9">
        <v>0</v>
      </c>
      <c r="BB15" s="9">
        <v>0.35899999999999999</v>
      </c>
      <c r="BC15" s="9">
        <v>0.35899999999999999</v>
      </c>
      <c r="BD15" s="9">
        <v>0</v>
      </c>
      <c r="BE15" s="9">
        <v>0</v>
      </c>
      <c r="BF15" s="9">
        <v>0</v>
      </c>
      <c r="BG15" s="9">
        <v>0</v>
      </c>
      <c r="BH15" s="9">
        <v>0.318</v>
      </c>
      <c r="BI15" s="9">
        <v>0</v>
      </c>
      <c r="BJ15" s="9">
        <v>0.318</v>
      </c>
      <c r="BK15" s="9">
        <v>0.318</v>
      </c>
      <c r="BL15" s="9">
        <v>0</v>
      </c>
      <c r="BM15" s="9">
        <v>0.318</v>
      </c>
      <c r="BN15" s="9">
        <v>0</v>
      </c>
      <c r="BO15" s="9">
        <v>0</v>
      </c>
      <c r="BP15" s="9">
        <v>0</v>
      </c>
      <c r="BQ15" s="9">
        <v>0</v>
      </c>
      <c r="BR15" s="9">
        <v>0</v>
      </c>
      <c r="BS15" s="9">
        <v>0</v>
      </c>
      <c r="BT15" s="9">
        <v>0</v>
      </c>
      <c r="BU15" s="9">
        <v>0</v>
      </c>
      <c r="BV15" s="9">
        <v>0</v>
      </c>
      <c r="BW15" s="9">
        <v>0.318</v>
      </c>
      <c r="BX15" s="9">
        <v>0</v>
      </c>
      <c r="BY15" s="9">
        <v>0.318</v>
      </c>
      <c r="BZ15" s="9">
        <v>0</v>
      </c>
      <c r="CA15" s="9">
        <v>0</v>
      </c>
      <c r="CB15" s="9">
        <v>0</v>
      </c>
      <c r="CC15" s="9">
        <v>0</v>
      </c>
      <c r="CD15" s="9">
        <v>0</v>
      </c>
      <c r="CE15" s="9">
        <v>0</v>
      </c>
      <c r="CF15" s="9">
        <v>0</v>
      </c>
      <c r="CG15" s="9">
        <v>0</v>
      </c>
      <c r="CH15" s="9">
        <v>0</v>
      </c>
      <c r="CI15" s="9">
        <v>0.84199999999999997</v>
      </c>
      <c r="CJ15" s="9">
        <v>0</v>
      </c>
      <c r="CK15" s="9">
        <v>0.84199999999999997</v>
      </c>
      <c r="CL15" s="9">
        <v>0.84199999999999997</v>
      </c>
      <c r="CM15" s="9">
        <v>0</v>
      </c>
      <c r="CN15" s="9">
        <v>0.84199999999999997</v>
      </c>
      <c r="CO15" s="9">
        <v>0.42599999999999999</v>
      </c>
      <c r="CP15" s="9">
        <v>0</v>
      </c>
      <c r="CQ15" s="9">
        <v>0.42599999999999999</v>
      </c>
      <c r="CR15" s="9">
        <v>0</v>
      </c>
      <c r="CS15" s="9">
        <v>0</v>
      </c>
      <c r="CT15" s="9">
        <v>0</v>
      </c>
      <c r="CU15" s="9">
        <v>0</v>
      </c>
      <c r="CV15" s="9">
        <v>0</v>
      </c>
      <c r="CW15" s="9">
        <v>0</v>
      </c>
      <c r="CX15" s="9">
        <v>0</v>
      </c>
      <c r="CY15" s="9">
        <v>0</v>
      </c>
      <c r="CZ15" s="9">
        <v>0</v>
      </c>
      <c r="DA15" s="9">
        <v>0.41599999999999998</v>
      </c>
      <c r="DB15" s="9">
        <v>0</v>
      </c>
      <c r="DC15" s="9">
        <v>0.41599999999999998</v>
      </c>
      <c r="DD15" s="9">
        <v>0.41599999999999998</v>
      </c>
      <c r="DE15" s="9">
        <v>0</v>
      </c>
      <c r="DF15" s="9">
        <v>0.41599999999999998</v>
      </c>
      <c r="DG15" s="9">
        <v>0</v>
      </c>
      <c r="DH15" s="9">
        <v>0</v>
      </c>
      <c r="DI15" s="9">
        <v>0</v>
      </c>
      <c r="DJ15" s="9">
        <v>9.9149999999999991</v>
      </c>
      <c r="DK15" s="9">
        <v>5.1159999999999997</v>
      </c>
      <c r="DL15" s="9">
        <v>4.8</v>
      </c>
      <c r="DM15" s="9">
        <v>9.9149999999999991</v>
      </c>
      <c r="DN15" s="9">
        <v>5.1159999999999997</v>
      </c>
      <c r="DO15" s="9">
        <v>4.8</v>
      </c>
      <c r="DP15" s="9">
        <v>4.7889999999999997</v>
      </c>
      <c r="DQ15" s="9">
        <v>2.593</v>
      </c>
      <c r="DR15" s="9">
        <v>2.1960000000000002</v>
      </c>
      <c r="DS15" s="9">
        <v>2.1640000000000001</v>
      </c>
      <c r="DT15" s="9">
        <v>2.1640000000000001</v>
      </c>
      <c r="DU15" s="9">
        <v>0</v>
      </c>
      <c r="DV15" s="9">
        <v>1.127</v>
      </c>
      <c r="DW15" s="9">
        <v>0</v>
      </c>
      <c r="DX15" s="9">
        <v>1.127</v>
      </c>
      <c r="DY15" s="9">
        <v>1.1779999999999999</v>
      </c>
      <c r="DZ15" s="9">
        <v>0</v>
      </c>
      <c r="EA15" s="9">
        <v>1.1779999999999999</v>
      </c>
      <c r="EB15" s="9">
        <v>0.65800000000000003</v>
      </c>
      <c r="EC15" s="9">
        <v>0.35899999999999999</v>
      </c>
      <c r="ED15" s="9">
        <v>0.3</v>
      </c>
      <c r="EE15" s="9">
        <v>0.65800000000000003</v>
      </c>
      <c r="EF15" s="9">
        <v>0.35899999999999999</v>
      </c>
      <c r="EG15" s="9">
        <v>0.3</v>
      </c>
      <c r="EH15" s="9">
        <v>0</v>
      </c>
      <c r="EI15" s="9">
        <v>0</v>
      </c>
      <c r="EJ15" s="9">
        <v>0</v>
      </c>
      <c r="EK15" s="9">
        <v>10.901</v>
      </c>
      <c r="EL15" s="9">
        <v>4.84</v>
      </c>
      <c r="EM15" s="9">
        <v>6.0609999999999999</v>
      </c>
      <c r="EN15" s="9">
        <v>10.901</v>
      </c>
      <c r="EO15" s="9">
        <v>4.84</v>
      </c>
      <c r="EP15" s="9">
        <v>6.0609999999999999</v>
      </c>
      <c r="EQ15" s="9">
        <v>4.1150000000000002</v>
      </c>
      <c r="ER15" s="9">
        <v>1.9690000000000001</v>
      </c>
      <c r="ES15" s="9">
        <v>2.1469999999999998</v>
      </c>
      <c r="ET15" s="9">
        <v>1.7</v>
      </c>
      <c r="EU15" s="9">
        <v>0.40699999999999997</v>
      </c>
      <c r="EV15" s="9">
        <v>1.2929999999999999</v>
      </c>
      <c r="EW15" s="9">
        <v>3.09</v>
      </c>
      <c r="EX15" s="9">
        <v>1.149</v>
      </c>
      <c r="EY15" s="9">
        <v>1.9410000000000001</v>
      </c>
      <c r="EZ15" s="9">
        <v>1.224</v>
      </c>
      <c r="FA15" s="9">
        <v>0.90600000000000003</v>
      </c>
      <c r="FB15" s="9">
        <v>0.318</v>
      </c>
      <c r="FC15" s="9">
        <v>0.77200000000000002</v>
      </c>
      <c r="FD15" s="9">
        <v>0.40899999999999997</v>
      </c>
      <c r="FE15" s="9">
        <v>0.36199999999999999</v>
      </c>
      <c r="FF15" s="9">
        <v>0.77200000000000002</v>
      </c>
      <c r="FG15" s="9">
        <v>0.40899999999999997</v>
      </c>
      <c r="FH15" s="9">
        <v>0.36199999999999999</v>
      </c>
      <c r="FI15" s="9">
        <v>0</v>
      </c>
      <c r="FJ15" s="9">
        <v>0</v>
      </c>
      <c r="FK15" s="9">
        <v>0</v>
      </c>
      <c r="FL15" s="9">
        <v>17.797999999999998</v>
      </c>
      <c r="FM15" s="9">
        <v>8.5329999999999995</v>
      </c>
      <c r="FN15" s="9">
        <v>9.266</v>
      </c>
      <c r="FO15" s="9">
        <v>17.538</v>
      </c>
      <c r="FP15" s="9">
        <v>8.2720000000000002</v>
      </c>
      <c r="FQ15" s="9">
        <v>9.266</v>
      </c>
      <c r="FR15" s="9">
        <v>6.8550000000000004</v>
      </c>
      <c r="FS15" s="9">
        <v>3.9359999999999999</v>
      </c>
      <c r="FT15" s="9">
        <v>2.919</v>
      </c>
      <c r="FU15" s="9">
        <v>4.3380000000000001</v>
      </c>
      <c r="FV15" s="9">
        <v>1.5329999999999999</v>
      </c>
      <c r="FW15" s="9">
        <v>2.8050000000000002</v>
      </c>
      <c r="FX15" s="9">
        <v>2.3969999999999998</v>
      </c>
      <c r="FY15" s="9">
        <v>1.1819999999999999</v>
      </c>
      <c r="FZ15" s="9">
        <v>1.2150000000000001</v>
      </c>
      <c r="GA15" s="9">
        <v>1.82</v>
      </c>
      <c r="GB15" s="9">
        <v>0.71399999999999997</v>
      </c>
      <c r="GC15" s="9">
        <v>1.105</v>
      </c>
      <c r="GD15" s="9">
        <v>2.3889999999999998</v>
      </c>
      <c r="GE15" s="9">
        <v>1.167</v>
      </c>
      <c r="GF15" s="9">
        <v>1.222</v>
      </c>
      <c r="GG15" s="9">
        <v>2.1280000000000001</v>
      </c>
      <c r="GH15" s="9">
        <v>0.90600000000000003</v>
      </c>
      <c r="GI15" s="9">
        <v>1.222</v>
      </c>
      <c r="GJ15" s="9">
        <v>0.26100000000000001</v>
      </c>
      <c r="GK15" s="9">
        <v>0.26100000000000001</v>
      </c>
      <c r="GL15" s="9">
        <v>0</v>
      </c>
      <c r="GM15" s="9">
        <v>16.611999999999998</v>
      </c>
      <c r="GN15" s="9">
        <v>8.0909999999999993</v>
      </c>
      <c r="GO15" s="9">
        <v>8.5210000000000008</v>
      </c>
      <c r="GP15" s="9">
        <v>16.495000000000001</v>
      </c>
      <c r="GQ15" s="9">
        <v>7.9740000000000002</v>
      </c>
      <c r="GR15" s="9">
        <v>8.5210000000000008</v>
      </c>
      <c r="GS15" s="9">
        <v>6.5940000000000003</v>
      </c>
      <c r="GT15" s="9">
        <v>3.754</v>
      </c>
      <c r="GU15" s="9">
        <v>2.84</v>
      </c>
      <c r="GV15" s="9">
        <v>3.9430000000000001</v>
      </c>
      <c r="GW15" s="9">
        <v>1.4179999999999999</v>
      </c>
      <c r="GX15" s="9">
        <v>2.5249999999999999</v>
      </c>
      <c r="GY15" s="9">
        <v>2.105</v>
      </c>
      <c r="GZ15" s="9">
        <v>1.1819999999999999</v>
      </c>
      <c r="HA15" s="9">
        <v>0.92300000000000004</v>
      </c>
      <c r="HB15" s="9">
        <v>1.7250000000000001</v>
      </c>
      <c r="HC15" s="9">
        <v>0.71399999999999997</v>
      </c>
      <c r="HD15" s="9">
        <v>1.01</v>
      </c>
      <c r="HE15" s="9">
        <v>2.2450000000000001</v>
      </c>
      <c r="HF15" s="9">
        <v>1.0229999999999999</v>
      </c>
      <c r="HG15" s="9">
        <v>1.222</v>
      </c>
      <c r="HH15" s="9">
        <v>2.1280000000000001</v>
      </c>
      <c r="HI15" s="9">
        <v>0.90600000000000003</v>
      </c>
      <c r="HJ15" s="9">
        <v>1.222</v>
      </c>
      <c r="HK15" s="9">
        <v>0.11700000000000001</v>
      </c>
      <c r="HL15" s="9">
        <v>0.11700000000000001</v>
      </c>
      <c r="HM15" s="9">
        <v>0</v>
      </c>
      <c r="HN15" s="9">
        <v>3.2170000000000001</v>
      </c>
      <c r="HO15" s="9">
        <v>1.8160000000000001</v>
      </c>
      <c r="HP15" s="9">
        <v>1.401</v>
      </c>
      <c r="HQ15" s="9">
        <v>3.2170000000000001</v>
      </c>
      <c r="HR15" s="9">
        <v>1.8160000000000001</v>
      </c>
      <c r="HS15" s="9">
        <v>1.401</v>
      </c>
      <c r="HT15" s="9">
        <v>1.2789999999999999</v>
      </c>
      <c r="HU15" s="9">
        <v>0.97299999999999998</v>
      </c>
      <c r="HV15" s="9">
        <v>0.30499999999999999</v>
      </c>
      <c r="HW15" s="9">
        <v>1.0740000000000001</v>
      </c>
      <c r="HX15" s="9">
        <v>0.61</v>
      </c>
      <c r="HY15" s="9">
        <v>0.46500000000000002</v>
      </c>
      <c r="HZ15" s="9">
        <v>0.27100000000000002</v>
      </c>
      <c r="IA15" s="9">
        <v>0.13200000000000001</v>
      </c>
      <c r="IB15" s="9">
        <v>0.13900000000000001</v>
      </c>
      <c r="IC15" s="9">
        <v>0.314</v>
      </c>
      <c r="ID15" s="9">
        <v>0.10100000000000001</v>
      </c>
      <c r="IE15" s="9">
        <v>0.21299999999999999</v>
      </c>
      <c r="IF15" s="9">
        <v>0.27900000000000003</v>
      </c>
      <c r="IG15" s="9">
        <v>0</v>
      </c>
      <c r="IH15" s="9">
        <v>0.27900000000000003</v>
      </c>
      <c r="II15" s="9">
        <v>0.27900000000000003</v>
      </c>
      <c r="IJ15" s="9">
        <v>0</v>
      </c>
      <c r="IK15" s="9">
        <v>0.27900000000000003</v>
      </c>
      <c r="IL15" s="9">
        <v>0</v>
      </c>
      <c r="IM15" s="9">
        <v>0</v>
      </c>
      <c r="IN15" s="9">
        <v>0</v>
      </c>
      <c r="IO15" s="9">
        <v>1.0329999999999999</v>
      </c>
      <c r="IP15" s="9">
        <v>0.373</v>
      </c>
      <c r="IQ15" s="9">
        <v>0.66</v>
      </c>
    </row>
    <row r="16" spans="1:251">
      <c r="A16" s="10">
        <v>43862</v>
      </c>
      <c r="B16" s="9">
        <v>1.1559999999999999</v>
      </c>
      <c r="C16" s="9">
        <v>0</v>
      </c>
      <c r="D16" s="9">
        <v>0</v>
      </c>
      <c r="E16" s="9">
        <v>0</v>
      </c>
      <c r="F16" s="9">
        <v>0.47299999999999998</v>
      </c>
      <c r="G16" s="9">
        <v>0</v>
      </c>
      <c r="H16" s="9">
        <v>0.47299999999999998</v>
      </c>
      <c r="I16" s="9">
        <v>0.47299999999999998</v>
      </c>
      <c r="J16" s="9">
        <v>0</v>
      </c>
      <c r="K16" s="9">
        <v>0.47299999999999998</v>
      </c>
      <c r="L16" s="9">
        <v>0</v>
      </c>
      <c r="M16" s="9">
        <v>0</v>
      </c>
      <c r="N16" s="9">
        <v>0</v>
      </c>
      <c r="O16" s="9">
        <v>0</v>
      </c>
      <c r="P16" s="9">
        <v>0</v>
      </c>
      <c r="Q16" s="9">
        <v>0</v>
      </c>
      <c r="R16" s="9">
        <v>0.47299999999999998</v>
      </c>
      <c r="S16" s="9">
        <v>0</v>
      </c>
      <c r="T16" s="9">
        <v>0.47299999999999998</v>
      </c>
      <c r="U16" s="9">
        <v>0</v>
      </c>
      <c r="V16" s="9">
        <v>0</v>
      </c>
      <c r="W16" s="9">
        <v>0</v>
      </c>
      <c r="X16" s="9">
        <v>0</v>
      </c>
      <c r="Y16" s="9">
        <v>0</v>
      </c>
      <c r="Z16" s="9">
        <v>0</v>
      </c>
      <c r="AA16" s="9">
        <v>0</v>
      </c>
      <c r="AB16" s="9">
        <v>0</v>
      </c>
      <c r="AC16" s="9">
        <v>0</v>
      </c>
      <c r="AD16" s="9">
        <v>0</v>
      </c>
      <c r="AE16" s="9">
        <v>0</v>
      </c>
      <c r="AF16" s="9">
        <v>0</v>
      </c>
      <c r="AG16" s="9">
        <v>2.665</v>
      </c>
      <c r="AH16" s="9">
        <v>1.129</v>
      </c>
      <c r="AI16" s="9">
        <v>1.536</v>
      </c>
      <c r="AJ16" s="9">
        <v>2.665</v>
      </c>
      <c r="AK16" s="9">
        <v>1.129</v>
      </c>
      <c r="AL16" s="9">
        <v>1.536</v>
      </c>
      <c r="AM16" s="9">
        <v>1.129</v>
      </c>
      <c r="AN16" s="9">
        <v>1.129</v>
      </c>
      <c r="AO16" s="9">
        <v>0</v>
      </c>
      <c r="AP16" s="9">
        <v>0.42199999999999999</v>
      </c>
      <c r="AQ16" s="9">
        <v>0</v>
      </c>
      <c r="AR16" s="9">
        <v>0.42199999999999999</v>
      </c>
      <c r="AS16" s="9">
        <v>0.63600000000000001</v>
      </c>
      <c r="AT16" s="9">
        <v>0</v>
      </c>
      <c r="AU16" s="9">
        <v>0.63600000000000001</v>
      </c>
      <c r="AV16" s="9">
        <v>0</v>
      </c>
      <c r="AW16" s="9">
        <v>0</v>
      </c>
      <c r="AX16" s="9">
        <v>0</v>
      </c>
      <c r="AY16" s="9">
        <v>0.47799999999999998</v>
      </c>
      <c r="AZ16" s="9">
        <v>0</v>
      </c>
      <c r="BA16" s="9">
        <v>0.47799999999999998</v>
      </c>
      <c r="BB16" s="9">
        <v>0.47799999999999998</v>
      </c>
      <c r="BC16" s="9">
        <v>0</v>
      </c>
      <c r="BD16" s="9">
        <v>0.47799999999999998</v>
      </c>
      <c r="BE16" s="9">
        <v>0</v>
      </c>
      <c r="BF16" s="9">
        <v>0</v>
      </c>
      <c r="BG16" s="9">
        <v>0</v>
      </c>
      <c r="BH16" s="9">
        <v>2.2719999999999998</v>
      </c>
      <c r="BI16" s="9">
        <v>0.36299999999999999</v>
      </c>
      <c r="BJ16" s="9">
        <v>1.909</v>
      </c>
      <c r="BK16" s="9">
        <v>2.2719999999999998</v>
      </c>
      <c r="BL16" s="9">
        <v>0.36299999999999999</v>
      </c>
      <c r="BM16" s="9">
        <v>1.909</v>
      </c>
      <c r="BN16" s="9">
        <v>0</v>
      </c>
      <c r="BO16" s="9">
        <v>0</v>
      </c>
      <c r="BP16" s="9">
        <v>0</v>
      </c>
      <c r="BQ16" s="9">
        <v>1.4359999999999999</v>
      </c>
      <c r="BR16" s="9">
        <v>0</v>
      </c>
      <c r="BS16" s="9">
        <v>1.4359999999999999</v>
      </c>
      <c r="BT16" s="9">
        <v>0.83599999999999997</v>
      </c>
      <c r="BU16" s="9">
        <v>0.36299999999999999</v>
      </c>
      <c r="BV16" s="9">
        <v>0.47299999999999998</v>
      </c>
      <c r="BW16" s="9">
        <v>0</v>
      </c>
      <c r="BX16" s="9">
        <v>0</v>
      </c>
      <c r="BY16" s="9">
        <v>0</v>
      </c>
      <c r="BZ16" s="9">
        <v>0</v>
      </c>
      <c r="CA16" s="9">
        <v>0</v>
      </c>
      <c r="CB16" s="9">
        <v>0</v>
      </c>
      <c r="CC16" s="9">
        <v>0</v>
      </c>
      <c r="CD16" s="9">
        <v>0</v>
      </c>
      <c r="CE16" s="9">
        <v>0</v>
      </c>
      <c r="CF16" s="9">
        <v>0</v>
      </c>
      <c r="CG16" s="9">
        <v>0</v>
      </c>
      <c r="CH16" s="9">
        <v>0</v>
      </c>
      <c r="CI16" s="9">
        <v>1.159</v>
      </c>
      <c r="CJ16" s="9">
        <v>0.36699999999999999</v>
      </c>
      <c r="CK16" s="9">
        <v>0.79200000000000004</v>
      </c>
      <c r="CL16" s="9">
        <v>1.159</v>
      </c>
      <c r="CM16" s="9">
        <v>0.36699999999999999</v>
      </c>
      <c r="CN16" s="9">
        <v>0.79200000000000004</v>
      </c>
      <c r="CO16" s="9">
        <v>0.76300000000000001</v>
      </c>
      <c r="CP16" s="9">
        <v>0.36699999999999999</v>
      </c>
      <c r="CQ16" s="9">
        <v>0.39600000000000002</v>
      </c>
      <c r="CR16" s="9">
        <v>0</v>
      </c>
      <c r="CS16" s="9">
        <v>0</v>
      </c>
      <c r="CT16" s="9">
        <v>0</v>
      </c>
      <c r="CU16" s="9">
        <v>0</v>
      </c>
      <c r="CV16" s="9">
        <v>0</v>
      </c>
      <c r="CW16" s="9">
        <v>0</v>
      </c>
      <c r="CX16" s="9">
        <v>0.39600000000000002</v>
      </c>
      <c r="CY16" s="9">
        <v>0</v>
      </c>
      <c r="CZ16" s="9">
        <v>0.39600000000000002</v>
      </c>
      <c r="DA16" s="9">
        <v>0</v>
      </c>
      <c r="DB16" s="9">
        <v>0</v>
      </c>
      <c r="DC16" s="9">
        <v>0</v>
      </c>
      <c r="DD16" s="9">
        <v>0</v>
      </c>
      <c r="DE16" s="9">
        <v>0</v>
      </c>
      <c r="DF16" s="9">
        <v>0</v>
      </c>
      <c r="DG16" s="9">
        <v>0</v>
      </c>
      <c r="DH16" s="9">
        <v>0</v>
      </c>
      <c r="DI16" s="9">
        <v>0</v>
      </c>
      <c r="DJ16" s="9">
        <v>9.625</v>
      </c>
      <c r="DK16" s="9">
        <v>4.3849999999999998</v>
      </c>
      <c r="DL16" s="9">
        <v>5.24</v>
      </c>
      <c r="DM16" s="9">
        <v>9.625</v>
      </c>
      <c r="DN16" s="9">
        <v>4.3849999999999998</v>
      </c>
      <c r="DO16" s="9">
        <v>5.24</v>
      </c>
      <c r="DP16" s="9">
        <v>2.871</v>
      </c>
      <c r="DQ16" s="9">
        <v>1.8069999999999999</v>
      </c>
      <c r="DR16" s="9">
        <v>1.0640000000000001</v>
      </c>
      <c r="DS16" s="9">
        <v>2.3239999999999998</v>
      </c>
      <c r="DT16" s="9">
        <v>0.56899999999999995</v>
      </c>
      <c r="DU16" s="9">
        <v>1.756</v>
      </c>
      <c r="DV16" s="9">
        <v>1.649</v>
      </c>
      <c r="DW16" s="9">
        <v>1.649</v>
      </c>
      <c r="DX16" s="9">
        <v>0</v>
      </c>
      <c r="DY16" s="9">
        <v>2.0430000000000001</v>
      </c>
      <c r="DZ16" s="9">
        <v>0.36</v>
      </c>
      <c r="EA16" s="9">
        <v>1.6839999999999999</v>
      </c>
      <c r="EB16" s="9">
        <v>0.73699999999999999</v>
      </c>
      <c r="EC16" s="9">
        <v>0</v>
      </c>
      <c r="ED16" s="9">
        <v>0.73699999999999999</v>
      </c>
      <c r="EE16" s="9">
        <v>0.73699999999999999</v>
      </c>
      <c r="EF16" s="9">
        <v>0</v>
      </c>
      <c r="EG16" s="9">
        <v>0.73699999999999999</v>
      </c>
      <c r="EH16" s="9">
        <v>0</v>
      </c>
      <c r="EI16" s="9">
        <v>0</v>
      </c>
      <c r="EJ16" s="9">
        <v>0</v>
      </c>
      <c r="EK16" s="9">
        <v>7.1150000000000002</v>
      </c>
      <c r="EL16" s="9">
        <v>4.1870000000000003</v>
      </c>
      <c r="EM16" s="9">
        <v>2.9289999999999998</v>
      </c>
      <c r="EN16" s="9">
        <v>7.1150000000000002</v>
      </c>
      <c r="EO16" s="9">
        <v>4.1870000000000003</v>
      </c>
      <c r="EP16" s="9">
        <v>2.9289999999999998</v>
      </c>
      <c r="EQ16" s="9">
        <v>2.8759999999999999</v>
      </c>
      <c r="ER16" s="9">
        <v>2.4950000000000001</v>
      </c>
      <c r="ES16" s="9">
        <v>0.38100000000000001</v>
      </c>
      <c r="ET16" s="9">
        <v>2.9129999999999998</v>
      </c>
      <c r="EU16" s="9">
        <v>0.81</v>
      </c>
      <c r="EV16" s="9">
        <v>2.1030000000000002</v>
      </c>
      <c r="EW16" s="9">
        <v>0.88100000000000001</v>
      </c>
      <c r="EX16" s="9">
        <v>0.88100000000000001</v>
      </c>
      <c r="EY16" s="9">
        <v>0</v>
      </c>
      <c r="EZ16" s="9">
        <v>0.44500000000000001</v>
      </c>
      <c r="FA16" s="9">
        <v>0</v>
      </c>
      <c r="FB16" s="9">
        <v>0.44500000000000001</v>
      </c>
      <c r="FC16" s="9">
        <v>0</v>
      </c>
      <c r="FD16" s="9">
        <v>0</v>
      </c>
      <c r="FE16" s="9">
        <v>0</v>
      </c>
      <c r="FF16" s="9">
        <v>0</v>
      </c>
      <c r="FG16" s="9">
        <v>0</v>
      </c>
      <c r="FH16" s="9">
        <v>0</v>
      </c>
      <c r="FI16" s="9">
        <v>0</v>
      </c>
      <c r="FJ16" s="9">
        <v>0</v>
      </c>
      <c r="FK16" s="9">
        <v>0</v>
      </c>
      <c r="FL16" s="9">
        <v>16.562000000000001</v>
      </c>
      <c r="FM16" s="9">
        <v>8.5609999999999999</v>
      </c>
      <c r="FN16" s="9">
        <v>8.0009999999999994</v>
      </c>
      <c r="FO16" s="9">
        <v>15.942</v>
      </c>
      <c r="FP16" s="9">
        <v>8.1189999999999998</v>
      </c>
      <c r="FQ16" s="9">
        <v>7.8230000000000004</v>
      </c>
      <c r="FR16" s="9">
        <v>6.585</v>
      </c>
      <c r="FS16" s="9">
        <v>4.2439999999999998</v>
      </c>
      <c r="FT16" s="9">
        <v>2.3410000000000002</v>
      </c>
      <c r="FU16" s="9">
        <v>3.4910000000000001</v>
      </c>
      <c r="FV16" s="9">
        <v>1.4410000000000001</v>
      </c>
      <c r="FW16" s="9">
        <v>2.0489999999999999</v>
      </c>
      <c r="FX16" s="9">
        <v>2.3410000000000002</v>
      </c>
      <c r="FY16" s="9">
        <v>1.02</v>
      </c>
      <c r="FZ16" s="9">
        <v>1.321</v>
      </c>
      <c r="GA16" s="9">
        <v>1.839</v>
      </c>
      <c r="GB16" s="9">
        <v>0.49099999999999999</v>
      </c>
      <c r="GC16" s="9">
        <v>1.3480000000000001</v>
      </c>
      <c r="GD16" s="9">
        <v>2.3050000000000002</v>
      </c>
      <c r="GE16" s="9">
        <v>1.365</v>
      </c>
      <c r="GF16" s="9">
        <v>0.94099999999999995</v>
      </c>
      <c r="GG16" s="9">
        <v>1.6859999999999999</v>
      </c>
      <c r="GH16" s="9">
        <v>0.92300000000000004</v>
      </c>
      <c r="GI16" s="9">
        <v>0.76200000000000001</v>
      </c>
      <c r="GJ16" s="9">
        <v>0.62</v>
      </c>
      <c r="GK16" s="9">
        <v>0.441</v>
      </c>
      <c r="GL16" s="9">
        <v>0.17899999999999999</v>
      </c>
      <c r="GM16" s="9">
        <v>14.429</v>
      </c>
      <c r="GN16" s="9">
        <v>7.476</v>
      </c>
      <c r="GO16" s="9">
        <v>6.9530000000000003</v>
      </c>
      <c r="GP16" s="9">
        <v>13.978</v>
      </c>
      <c r="GQ16" s="9">
        <v>7.2030000000000003</v>
      </c>
      <c r="GR16" s="9">
        <v>6.774</v>
      </c>
      <c r="GS16" s="9">
        <v>5.6529999999999996</v>
      </c>
      <c r="GT16" s="9">
        <v>3.464</v>
      </c>
      <c r="GU16" s="9">
        <v>2.1890000000000001</v>
      </c>
      <c r="GV16" s="9">
        <v>3.0059999999999998</v>
      </c>
      <c r="GW16" s="9">
        <v>1.4410000000000001</v>
      </c>
      <c r="GX16" s="9">
        <v>1.5649999999999999</v>
      </c>
      <c r="GY16" s="9">
        <v>2.1869999999999998</v>
      </c>
      <c r="GZ16" s="9">
        <v>1.02</v>
      </c>
      <c r="HA16" s="9">
        <v>1.167</v>
      </c>
      <c r="HB16" s="9">
        <v>1.5820000000000001</v>
      </c>
      <c r="HC16" s="9">
        <v>0.49099999999999999</v>
      </c>
      <c r="HD16" s="9">
        <v>1.0920000000000001</v>
      </c>
      <c r="HE16" s="9">
        <v>2</v>
      </c>
      <c r="HF16" s="9">
        <v>1.0589999999999999</v>
      </c>
      <c r="HG16" s="9">
        <v>0.94099999999999995</v>
      </c>
      <c r="HH16" s="9">
        <v>1.5489999999999999</v>
      </c>
      <c r="HI16" s="9">
        <v>0.78700000000000003</v>
      </c>
      <c r="HJ16" s="9">
        <v>0.76200000000000001</v>
      </c>
      <c r="HK16" s="9">
        <v>0.45100000000000001</v>
      </c>
      <c r="HL16" s="9">
        <v>0.27300000000000002</v>
      </c>
      <c r="HM16" s="9">
        <v>0.17899999999999999</v>
      </c>
      <c r="HN16" s="9">
        <v>2.2789999999999999</v>
      </c>
      <c r="HO16" s="9">
        <v>1.367</v>
      </c>
      <c r="HP16" s="9">
        <v>0.91300000000000003</v>
      </c>
      <c r="HQ16" s="9">
        <v>2.1890000000000001</v>
      </c>
      <c r="HR16" s="9">
        <v>1.367</v>
      </c>
      <c r="HS16" s="9">
        <v>0.82299999999999995</v>
      </c>
      <c r="HT16" s="9">
        <v>1.2210000000000001</v>
      </c>
      <c r="HU16" s="9">
        <v>0.57299999999999995</v>
      </c>
      <c r="HV16" s="9">
        <v>0.64700000000000002</v>
      </c>
      <c r="HW16" s="9">
        <v>0.30399999999999999</v>
      </c>
      <c r="HX16" s="9">
        <v>0.30399999999999999</v>
      </c>
      <c r="HY16" s="9">
        <v>0</v>
      </c>
      <c r="HZ16" s="9">
        <v>0.53800000000000003</v>
      </c>
      <c r="IA16" s="9">
        <v>0.36199999999999999</v>
      </c>
      <c r="IB16" s="9">
        <v>0.17599999999999999</v>
      </c>
      <c r="IC16" s="9">
        <v>0</v>
      </c>
      <c r="ID16" s="9">
        <v>0</v>
      </c>
      <c r="IE16" s="9">
        <v>0</v>
      </c>
      <c r="IF16" s="9">
        <v>0.217</v>
      </c>
      <c r="IG16" s="9">
        <v>0.128</v>
      </c>
      <c r="IH16" s="9">
        <v>0.09</v>
      </c>
      <c r="II16" s="9">
        <v>0.128</v>
      </c>
      <c r="IJ16" s="9">
        <v>0.128</v>
      </c>
      <c r="IK16" s="9">
        <v>0</v>
      </c>
      <c r="IL16" s="9">
        <v>0.09</v>
      </c>
      <c r="IM16" s="9">
        <v>0</v>
      </c>
      <c r="IN16" s="9">
        <v>0.09</v>
      </c>
      <c r="IO16" s="9">
        <v>0.65300000000000002</v>
      </c>
      <c r="IP16" s="9">
        <v>0.28899999999999998</v>
      </c>
      <c r="IQ16" s="9">
        <v>0.36299999999999999</v>
      </c>
    </row>
    <row r="17" spans="1:251">
      <c r="A17" s="10">
        <v>44228</v>
      </c>
      <c r="B17" s="9">
        <v>0</v>
      </c>
      <c r="C17" s="9">
        <v>0</v>
      </c>
      <c r="D17" s="9">
        <v>0</v>
      </c>
      <c r="E17" s="9">
        <v>0</v>
      </c>
      <c r="F17" s="9">
        <v>1.5680000000000001</v>
      </c>
      <c r="G17" s="9">
        <v>0.79700000000000004</v>
      </c>
      <c r="H17" s="9">
        <v>0.77</v>
      </c>
      <c r="I17" s="9">
        <v>1.5680000000000001</v>
      </c>
      <c r="J17" s="9">
        <v>0.79700000000000004</v>
      </c>
      <c r="K17" s="9">
        <v>0.77</v>
      </c>
      <c r="L17" s="9">
        <v>0</v>
      </c>
      <c r="M17" s="9">
        <v>0</v>
      </c>
      <c r="N17" s="9">
        <v>0</v>
      </c>
      <c r="O17" s="9">
        <v>0.44900000000000001</v>
      </c>
      <c r="P17" s="9">
        <v>0.44900000000000001</v>
      </c>
      <c r="Q17" s="9">
        <v>0</v>
      </c>
      <c r="R17" s="9">
        <v>0.34899999999999998</v>
      </c>
      <c r="S17" s="9">
        <v>0.34899999999999998</v>
      </c>
      <c r="T17" s="9">
        <v>0</v>
      </c>
      <c r="U17" s="9">
        <v>0.30599999999999999</v>
      </c>
      <c r="V17" s="9">
        <v>0</v>
      </c>
      <c r="W17" s="9">
        <v>0.30599999999999999</v>
      </c>
      <c r="X17" s="9">
        <v>0.46400000000000002</v>
      </c>
      <c r="Y17" s="9">
        <v>0</v>
      </c>
      <c r="Z17" s="9">
        <v>0.46400000000000002</v>
      </c>
      <c r="AA17" s="9">
        <v>0.46400000000000002</v>
      </c>
      <c r="AB17" s="9">
        <v>0</v>
      </c>
      <c r="AC17" s="9">
        <v>0.46400000000000002</v>
      </c>
      <c r="AD17" s="9">
        <v>0</v>
      </c>
      <c r="AE17" s="9">
        <v>0</v>
      </c>
      <c r="AF17" s="9">
        <v>0</v>
      </c>
      <c r="AG17" s="9">
        <v>3.9049999999999998</v>
      </c>
      <c r="AH17" s="9">
        <v>0.255</v>
      </c>
      <c r="AI17" s="9">
        <v>3.6509999999999998</v>
      </c>
      <c r="AJ17" s="9">
        <v>3.9049999999999998</v>
      </c>
      <c r="AK17" s="9">
        <v>0.255</v>
      </c>
      <c r="AL17" s="9">
        <v>3.6509999999999998</v>
      </c>
      <c r="AM17" s="9">
        <v>0.871</v>
      </c>
      <c r="AN17" s="9">
        <v>0.255</v>
      </c>
      <c r="AO17" s="9">
        <v>0.61599999999999999</v>
      </c>
      <c r="AP17" s="9">
        <v>2.0529999999999999</v>
      </c>
      <c r="AQ17" s="9">
        <v>0</v>
      </c>
      <c r="AR17" s="9">
        <v>2.0529999999999999</v>
      </c>
      <c r="AS17" s="9">
        <v>0.98099999999999998</v>
      </c>
      <c r="AT17" s="9">
        <v>0</v>
      </c>
      <c r="AU17" s="9">
        <v>0.98099999999999998</v>
      </c>
      <c r="AV17" s="9">
        <v>0</v>
      </c>
      <c r="AW17" s="9">
        <v>0</v>
      </c>
      <c r="AX17" s="9">
        <v>0</v>
      </c>
      <c r="AY17" s="9">
        <v>0</v>
      </c>
      <c r="AZ17" s="9">
        <v>0</v>
      </c>
      <c r="BA17" s="9">
        <v>0</v>
      </c>
      <c r="BB17" s="9">
        <v>0</v>
      </c>
      <c r="BC17" s="9">
        <v>0</v>
      </c>
      <c r="BD17" s="9">
        <v>0</v>
      </c>
      <c r="BE17" s="9">
        <v>0</v>
      </c>
      <c r="BF17" s="9">
        <v>0</v>
      </c>
      <c r="BG17" s="9">
        <v>0</v>
      </c>
      <c r="BH17" s="9">
        <v>3.8559999999999999</v>
      </c>
      <c r="BI17" s="9">
        <v>0.39800000000000002</v>
      </c>
      <c r="BJ17" s="9">
        <v>3.4580000000000002</v>
      </c>
      <c r="BK17" s="9">
        <v>3.8559999999999999</v>
      </c>
      <c r="BL17" s="9">
        <v>0.39800000000000002</v>
      </c>
      <c r="BM17" s="9">
        <v>3.4580000000000002</v>
      </c>
      <c r="BN17" s="9">
        <v>0.40500000000000003</v>
      </c>
      <c r="BO17" s="9">
        <v>0</v>
      </c>
      <c r="BP17" s="9">
        <v>0.40500000000000003</v>
      </c>
      <c r="BQ17" s="9">
        <v>1.18</v>
      </c>
      <c r="BR17" s="9">
        <v>0</v>
      </c>
      <c r="BS17" s="9">
        <v>1.18</v>
      </c>
      <c r="BT17" s="9">
        <v>1.5940000000000001</v>
      </c>
      <c r="BU17" s="9">
        <v>0.39800000000000002</v>
      </c>
      <c r="BV17" s="9">
        <v>1.196</v>
      </c>
      <c r="BW17" s="9">
        <v>0.38500000000000001</v>
      </c>
      <c r="BX17" s="9">
        <v>0</v>
      </c>
      <c r="BY17" s="9">
        <v>0.38500000000000001</v>
      </c>
      <c r="BZ17" s="9">
        <v>0.29299999999999998</v>
      </c>
      <c r="CA17" s="9">
        <v>0</v>
      </c>
      <c r="CB17" s="9">
        <v>0.29299999999999998</v>
      </c>
      <c r="CC17" s="9">
        <v>0.29299999999999998</v>
      </c>
      <c r="CD17" s="9">
        <v>0</v>
      </c>
      <c r="CE17" s="9">
        <v>0.29299999999999998</v>
      </c>
      <c r="CF17" s="9">
        <v>0</v>
      </c>
      <c r="CG17" s="9">
        <v>0</v>
      </c>
      <c r="CH17" s="9">
        <v>0</v>
      </c>
      <c r="CI17" s="9">
        <v>0.755</v>
      </c>
      <c r="CJ17" s="9">
        <v>0.755</v>
      </c>
      <c r="CK17" s="9">
        <v>0</v>
      </c>
      <c r="CL17" s="9">
        <v>0.755</v>
      </c>
      <c r="CM17" s="9">
        <v>0.755</v>
      </c>
      <c r="CN17" s="9">
        <v>0</v>
      </c>
      <c r="CO17" s="9">
        <v>0.316</v>
      </c>
      <c r="CP17" s="9">
        <v>0.316</v>
      </c>
      <c r="CQ17" s="9">
        <v>0</v>
      </c>
      <c r="CR17" s="9">
        <v>0.439</v>
      </c>
      <c r="CS17" s="9">
        <v>0.439</v>
      </c>
      <c r="CT17" s="9">
        <v>0</v>
      </c>
      <c r="CU17" s="9">
        <v>0</v>
      </c>
      <c r="CV17" s="9">
        <v>0</v>
      </c>
      <c r="CW17" s="9">
        <v>0</v>
      </c>
      <c r="CX17" s="9">
        <v>0</v>
      </c>
      <c r="CY17" s="9">
        <v>0</v>
      </c>
      <c r="CZ17" s="9">
        <v>0</v>
      </c>
      <c r="DA17" s="9">
        <v>0</v>
      </c>
      <c r="DB17" s="9">
        <v>0</v>
      </c>
      <c r="DC17" s="9">
        <v>0</v>
      </c>
      <c r="DD17" s="9">
        <v>0</v>
      </c>
      <c r="DE17" s="9">
        <v>0</v>
      </c>
      <c r="DF17" s="9">
        <v>0</v>
      </c>
      <c r="DG17" s="9">
        <v>0</v>
      </c>
      <c r="DH17" s="9">
        <v>0</v>
      </c>
      <c r="DI17" s="9">
        <v>0</v>
      </c>
      <c r="DJ17" s="9">
        <v>5.4870000000000001</v>
      </c>
      <c r="DK17" s="9">
        <v>2.44</v>
      </c>
      <c r="DL17" s="9">
        <v>3.0470000000000002</v>
      </c>
      <c r="DM17" s="9">
        <v>5.4870000000000001</v>
      </c>
      <c r="DN17" s="9">
        <v>2.44</v>
      </c>
      <c r="DO17" s="9">
        <v>3.0470000000000002</v>
      </c>
      <c r="DP17" s="9">
        <v>0.58599999999999997</v>
      </c>
      <c r="DQ17" s="9">
        <v>0.58599999999999997</v>
      </c>
      <c r="DR17" s="9">
        <v>0</v>
      </c>
      <c r="DS17" s="9">
        <v>1.54</v>
      </c>
      <c r="DT17" s="9">
        <v>0.83099999999999996</v>
      </c>
      <c r="DU17" s="9">
        <v>0.70899999999999996</v>
      </c>
      <c r="DV17" s="9">
        <v>1.7629999999999999</v>
      </c>
      <c r="DW17" s="9">
        <v>0</v>
      </c>
      <c r="DX17" s="9">
        <v>1.7629999999999999</v>
      </c>
      <c r="DY17" s="9">
        <v>0.59</v>
      </c>
      <c r="DZ17" s="9">
        <v>0.29399999999999998</v>
      </c>
      <c r="EA17" s="9">
        <v>0.29699999999999999</v>
      </c>
      <c r="EB17" s="9">
        <v>1.008</v>
      </c>
      <c r="EC17" s="9">
        <v>0.73</v>
      </c>
      <c r="ED17" s="9">
        <v>0.27800000000000002</v>
      </c>
      <c r="EE17" s="9">
        <v>1.008</v>
      </c>
      <c r="EF17" s="9">
        <v>0.73</v>
      </c>
      <c r="EG17" s="9">
        <v>0.27800000000000002</v>
      </c>
      <c r="EH17" s="9">
        <v>0</v>
      </c>
      <c r="EI17" s="9">
        <v>0</v>
      </c>
      <c r="EJ17" s="9">
        <v>0</v>
      </c>
      <c r="EK17" s="9">
        <v>11.99</v>
      </c>
      <c r="EL17" s="9">
        <v>6.5830000000000002</v>
      </c>
      <c r="EM17" s="9">
        <v>5.407</v>
      </c>
      <c r="EN17" s="9">
        <v>11.506</v>
      </c>
      <c r="EO17" s="9">
        <v>6.5830000000000002</v>
      </c>
      <c r="EP17" s="9">
        <v>4.923</v>
      </c>
      <c r="EQ17" s="9">
        <v>6.6509999999999998</v>
      </c>
      <c r="ER17" s="9">
        <v>2.907</v>
      </c>
      <c r="ES17" s="9">
        <v>3.7440000000000002</v>
      </c>
      <c r="ET17" s="9">
        <v>1.214</v>
      </c>
      <c r="EU17" s="9">
        <v>0.91600000000000004</v>
      </c>
      <c r="EV17" s="9">
        <v>0.29799999999999999</v>
      </c>
      <c r="EW17" s="9">
        <v>1.5940000000000001</v>
      </c>
      <c r="EX17" s="9">
        <v>0.71199999999999997</v>
      </c>
      <c r="EY17" s="9">
        <v>0.88200000000000001</v>
      </c>
      <c r="EZ17" s="9">
        <v>2.048</v>
      </c>
      <c r="FA17" s="9">
        <v>2.048</v>
      </c>
      <c r="FB17" s="9">
        <v>0</v>
      </c>
      <c r="FC17" s="9">
        <v>0.48399999999999999</v>
      </c>
      <c r="FD17" s="9">
        <v>0</v>
      </c>
      <c r="FE17" s="9">
        <v>0.48399999999999999</v>
      </c>
      <c r="FF17" s="9">
        <v>0</v>
      </c>
      <c r="FG17" s="9">
        <v>0</v>
      </c>
      <c r="FH17" s="9">
        <v>0</v>
      </c>
      <c r="FI17" s="9">
        <v>0.48399999999999999</v>
      </c>
      <c r="FJ17" s="9">
        <v>0</v>
      </c>
      <c r="FK17" s="9">
        <v>0.48399999999999999</v>
      </c>
      <c r="FL17" s="9">
        <v>17.690000000000001</v>
      </c>
      <c r="FM17" s="9">
        <v>9.9469999999999992</v>
      </c>
      <c r="FN17" s="9">
        <v>7.742</v>
      </c>
      <c r="FO17" s="9">
        <v>17.498999999999999</v>
      </c>
      <c r="FP17" s="9">
        <v>9.83</v>
      </c>
      <c r="FQ17" s="9">
        <v>7.6689999999999996</v>
      </c>
      <c r="FR17" s="9">
        <v>5.7089999999999996</v>
      </c>
      <c r="FS17" s="9">
        <v>3.681</v>
      </c>
      <c r="FT17" s="9">
        <v>2.0289999999999999</v>
      </c>
      <c r="FU17" s="9">
        <v>3.879</v>
      </c>
      <c r="FV17" s="9">
        <v>2.044</v>
      </c>
      <c r="FW17" s="9">
        <v>1.8340000000000001</v>
      </c>
      <c r="FX17" s="9">
        <v>2.645</v>
      </c>
      <c r="FY17" s="9">
        <v>1.2569999999999999</v>
      </c>
      <c r="FZ17" s="9">
        <v>1.389</v>
      </c>
      <c r="GA17" s="9">
        <v>2.375</v>
      </c>
      <c r="GB17" s="9">
        <v>1.3580000000000001</v>
      </c>
      <c r="GC17" s="9">
        <v>1.0169999999999999</v>
      </c>
      <c r="GD17" s="9">
        <v>3.081</v>
      </c>
      <c r="GE17" s="9">
        <v>1.607</v>
      </c>
      <c r="GF17" s="9">
        <v>1.474</v>
      </c>
      <c r="GG17" s="9">
        <v>2.891</v>
      </c>
      <c r="GH17" s="9">
        <v>1.49</v>
      </c>
      <c r="GI17" s="9">
        <v>1.401</v>
      </c>
      <c r="GJ17" s="9">
        <v>0.191</v>
      </c>
      <c r="GK17" s="9">
        <v>0.11799999999999999</v>
      </c>
      <c r="GL17" s="9">
        <v>7.2999999999999995E-2</v>
      </c>
      <c r="GM17" s="9">
        <v>16.081</v>
      </c>
      <c r="GN17" s="9">
        <v>9.2040000000000006</v>
      </c>
      <c r="GO17" s="9">
        <v>6.8769999999999998</v>
      </c>
      <c r="GP17" s="9">
        <v>15.89</v>
      </c>
      <c r="GQ17" s="9">
        <v>9.0860000000000003</v>
      </c>
      <c r="GR17" s="9">
        <v>6.8040000000000003</v>
      </c>
      <c r="GS17" s="9">
        <v>4.7009999999999996</v>
      </c>
      <c r="GT17" s="9">
        <v>3.1819999999999999</v>
      </c>
      <c r="GU17" s="9">
        <v>1.518</v>
      </c>
      <c r="GV17" s="9">
        <v>3.5739999999999998</v>
      </c>
      <c r="GW17" s="9">
        <v>1.903</v>
      </c>
      <c r="GX17" s="9">
        <v>1.671</v>
      </c>
      <c r="GY17" s="9">
        <v>2.645</v>
      </c>
      <c r="GZ17" s="9">
        <v>1.2569999999999999</v>
      </c>
      <c r="HA17" s="9">
        <v>1.389</v>
      </c>
      <c r="HB17" s="9">
        <v>2.375</v>
      </c>
      <c r="HC17" s="9">
        <v>1.3580000000000001</v>
      </c>
      <c r="HD17" s="9">
        <v>1.0169999999999999</v>
      </c>
      <c r="HE17" s="9">
        <v>2.7850000000000001</v>
      </c>
      <c r="HF17" s="9">
        <v>1.5029999999999999</v>
      </c>
      <c r="HG17" s="9">
        <v>1.282</v>
      </c>
      <c r="HH17" s="9">
        <v>2.5939999999999999</v>
      </c>
      <c r="HI17" s="9">
        <v>1.385</v>
      </c>
      <c r="HJ17" s="9">
        <v>1.2090000000000001</v>
      </c>
      <c r="HK17" s="9">
        <v>0.191</v>
      </c>
      <c r="HL17" s="9">
        <v>0.11799999999999999</v>
      </c>
      <c r="HM17" s="9">
        <v>7.2999999999999995E-2</v>
      </c>
      <c r="HN17" s="9">
        <v>4.5449999999999999</v>
      </c>
      <c r="HO17" s="9">
        <v>2.556</v>
      </c>
      <c r="HP17" s="9">
        <v>1.9890000000000001</v>
      </c>
      <c r="HQ17" s="9">
        <v>4.5449999999999999</v>
      </c>
      <c r="HR17" s="9">
        <v>2.556</v>
      </c>
      <c r="HS17" s="9">
        <v>1.9890000000000001</v>
      </c>
      <c r="HT17" s="9">
        <v>1.6890000000000001</v>
      </c>
      <c r="HU17" s="9">
        <v>1.004</v>
      </c>
      <c r="HV17" s="9">
        <v>0.68500000000000005</v>
      </c>
      <c r="HW17" s="9">
        <v>1.224</v>
      </c>
      <c r="HX17" s="9">
        <v>0.65900000000000003</v>
      </c>
      <c r="HY17" s="9">
        <v>0.56499999999999995</v>
      </c>
      <c r="HZ17" s="9">
        <v>0.753</v>
      </c>
      <c r="IA17" s="9">
        <v>0.29699999999999999</v>
      </c>
      <c r="IB17" s="9">
        <v>0.45700000000000002</v>
      </c>
      <c r="IC17" s="9">
        <v>0.42099999999999999</v>
      </c>
      <c r="ID17" s="9">
        <v>0.23699999999999999</v>
      </c>
      <c r="IE17" s="9">
        <v>0.184</v>
      </c>
      <c r="IF17" s="9">
        <v>0.45700000000000002</v>
      </c>
      <c r="IG17" s="9">
        <v>0.35899999999999999</v>
      </c>
      <c r="IH17" s="9">
        <v>9.8000000000000004E-2</v>
      </c>
      <c r="II17" s="9">
        <v>0.45700000000000002</v>
      </c>
      <c r="IJ17" s="9">
        <v>0.35899999999999999</v>
      </c>
      <c r="IK17" s="9">
        <v>9.8000000000000004E-2</v>
      </c>
      <c r="IL17" s="9">
        <v>0</v>
      </c>
      <c r="IM17" s="9">
        <v>0</v>
      </c>
      <c r="IN17" s="9">
        <v>0</v>
      </c>
      <c r="IO17" s="9">
        <v>0.92400000000000004</v>
      </c>
      <c r="IP17" s="9">
        <v>0.73199999999999998</v>
      </c>
      <c r="IQ17" s="9">
        <v>0.192</v>
      </c>
    </row>
    <row r="18" spans="1:251">
      <c r="A18" s="10">
        <v>44593</v>
      </c>
      <c r="B18" s="9">
        <v>0.33100000000000002</v>
      </c>
      <c r="C18" s="9">
        <v>0</v>
      </c>
      <c r="D18" s="9">
        <v>0</v>
      </c>
      <c r="E18" s="9">
        <v>0</v>
      </c>
      <c r="F18" s="9">
        <v>0.90300000000000002</v>
      </c>
      <c r="G18" s="9">
        <v>0.50800000000000001</v>
      </c>
      <c r="H18" s="9">
        <v>0.39600000000000002</v>
      </c>
      <c r="I18" s="9">
        <v>0.90300000000000002</v>
      </c>
      <c r="J18" s="9">
        <v>0.50800000000000001</v>
      </c>
      <c r="K18" s="9">
        <v>0.39600000000000002</v>
      </c>
      <c r="L18" s="9">
        <v>0.50800000000000001</v>
      </c>
      <c r="M18" s="9">
        <v>0.50800000000000001</v>
      </c>
      <c r="N18" s="9">
        <v>0</v>
      </c>
      <c r="O18" s="9">
        <v>0.39600000000000002</v>
      </c>
      <c r="P18" s="9">
        <v>0</v>
      </c>
      <c r="Q18" s="9">
        <v>0.39600000000000002</v>
      </c>
      <c r="R18" s="9">
        <v>0</v>
      </c>
      <c r="S18" s="9">
        <v>0</v>
      </c>
      <c r="T18" s="9">
        <v>0</v>
      </c>
      <c r="U18" s="9">
        <v>0</v>
      </c>
      <c r="V18" s="9">
        <v>0</v>
      </c>
      <c r="W18" s="9">
        <v>0</v>
      </c>
      <c r="X18" s="9">
        <v>0</v>
      </c>
      <c r="Y18" s="9">
        <v>0</v>
      </c>
      <c r="Z18" s="9">
        <v>0</v>
      </c>
      <c r="AA18" s="9">
        <v>0</v>
      </c>
      <c r="AB18" s="9">
        <v>0</v>
      </c>
      <c r="AC18" s="9">
        <v>0</v>
      </c>
      <c r="AD18" s="9">
        <v>0</v>
      </c>
      <c r="AE18" s="9">
        <v>0</v>
      </c>
      <c r="AF18" s="9">
        <v>0</v>
      </c>
      <c r="AG18" s="9">
        <v>1.413</v>
      </c>
      <c r="AH18" s="9">
        <v>0.27500000000000002</v>
      </c>
      <c r="AI18" s="9">
        <v>1.139</v>
      </c>
      <c r="AJ18" s="9">
        <v>1.413</v>
      </c>
      <c r="AK18" s="9">
        <v>0.27500000000000002</v>
      </c>
      <c r="AL18" s="9">
        <v>1.139</v>
      </c>
      <c r="AM18" s="9">
        <v>0.37</v>
      </c>
      <c r="AN18" s="9">
        <v>0</v>
      </c>
      <c r="AO18" s="9">
        <v>0.37</v>
      </c>
      <c r="AP18" s="9">
        <v>0.438</v>
      </c>
      <c r="AQ18" s="9">
        <v>0</v>
      </c>
      <c r="AR18" s="9">
        <v>0.438</v>
      </c>
      <c r="AS18" s="9">
        <v>0.27500000000000002</v>
      </c>
      <c r="AT18" s="9">
        <v>0.27500000000000002</v>
      </c>
      <c r="AU18" s="9">
        <v>0</v>
      </c>
      <c r="AV18" s="9">
        <v>0</v>
      </c>
      <c r="AW18" s="9">
        <v>0</v>
      </c>
      <c r="AX18" s="9">
        <v>0</v>
      </c>
      <c r="AY18" s="9">
        <v>0.33100000000000002</v>
      </c>
      <c r="AZ18" s="9">
        <v>0</v>
      </c>
      <c r="BA18" s="9">
        <v>0.33100000000000002</v>
      </c>
      <c r="BB18" s="9">
        <v>0.33100000000000002</v>
      </c>
      <c r="BC18" s="9">
        <v>0</v>
      </c>
      <c r="BD18" s="9">
        <v>0.33100000000000002</v>
      </c>
      <c r="BE18" s="9">
        <v>0</v>
      </c>
      <c r="BF18" s="9">
        <v>0</v>
      </c>
      <c r="BG18" s="9">
        <v>0</v>
      </c>
      <c r="BH18" s="9">
        <v>2.0840000000000001</v>
      </c>
      <c r="BI18" s="9">
        <v>0.314</v>
      </c>
      <c r="BJ18" s="9">
        <v>1.77</v>
      </c>
      <c r="BK18" s="9">
        <v>2.0840000000000001</v>
      </c>
      <c r="BL18" s="9">
        <v>0.314</v>
      </c>
      <c r="BM18" s="9">
        <v>1.77</v>
      </c>
      <c r="BN18" s="9">
        <v>0</v>
      </c>
      <c r="BO18" s="9">
        <v>0</v>
      </c>
      <c r="BP18" s="9">
        <v>0</v>
      </c>
      <c r="BQ18" s="9">
        <v>0.88300000000000001</v>
      </c>
      <c r="BR18" s="9">
        <v>0.314</v>
      </c>
      <c r="BS18" s="9">
        <v>0.56999999999999995</v>
      </c>
      <c r="BT18" s="9">
        <v>0.33</v>
      </c>
      <c r="BU18" s="9">
        <v>0</v>
      </c>
      <c r="BV18" s="9">
        <v>0.33</v>
      </c>
      <c r="BW18" s="9">
        <v>0.87</v>
      </c>
      <c r="BX18" s="9">
        <v>0</v>
      </c>
      <c r="BY18" s="9">
        <v>0.87</v>
      </c>
      <c r="BZ18" s="9">
        <v>0</v>
      </c>
      <c r="CA18" s="9">
        <v>0</v>
      </c>
      <c r="CB18" s="9">
        <v>0</v>
      </c>
      <c r="CC18" s="9">
        <v>0</v>
      </c>
      <c r="CD18" s="9">
        <v>0</v>
      </c>
      <c r="CE18" s="9">
        <v>0</v>
      </c>
      <c r="CF18" s="9">
        <v>0</v>
      </c>
      <c r="CG18" s="9">
        <v>0</v>
      </c>
      <c r="CH18" s="9">
        <v>0</v>
      </c>
      <c r="CI18" s="9">
        <v>1.018</v>
      </c>
      <c r="CJ18" s="9">
        <v>0.57299999999999995</v>
      </c>
      <c r="CK18" s="9">
        <v>0.44500000000000001</v>
      </c>
      <c r="CL18" s="9">
        <v>1.018</v>
      </c>
      <c r="CM18" s="9">
        <v>0.57299999999999995</v>
      </c>
      <c r="CN18" s="9">
        <v>0.44500000000000001</v>
      </c>
      <c r="CO18" s="9">
        <v>0.57299999999999995</v>
      </c>
      <c r="CP18" s="9">
        <v>0.57299999999999995</v>
      </c>
      <c r="CQ18" s="9">
        <v>0</v>
      </c>
      <c r="CR18" s="9">
        <v>0</v>
      </c>
      <c r="CS18" s="9">
        <v>0</v>
      </c>
      <c r="CT18" s="9">
        <v>0</v>
      </c>
      <c r="CU18" s="9">
        <v>0</v>
      </c>
      <c r="CV18" s="9">
        <v>0</v>
      </c>
      <c r="CW18" s="9">
        <v>0</v>
      </c>
      <c r="CX18" s="9">
        <v>0.44500000000000001</v>
      </c>
      <c r="CY18" s="9">
        <v>0</v>
      </c>
      <c r="CZ18" s="9">
        <v>0.44500000000000001</v>
      </c>
      <c r="DA18" s="9">
        <v>0</v>
      </c>
      <c r="DB18" s="9">
        <v>0</v>
      </c>
      <c r="DC18" s="9">
        <v>0</v>
      </c>
      <c r="DD18" s="9">
        <v>0</v>
      </c>
      <c r="DE18" s="9">
        <v>0</v>
      </c>
      <c r="DF18" s="9">
        <v>0</v>
      </c>
      <c r="DG18" s="9">
        <v>0</v>
      </c>
      <c r="DH18" s="9">
        <v>0</v>
      </c>
      <c r="DI18" s="9">
        <v>0</v>
      </c>
      <c r="DJ18" s="9">
        <v>10.039</v>
      </c>
      <c r="DK18" s="9">
        <v>7.7190000000000003</v>
      </c>
      <c r="DL18" s="9">
        <v>2.319</v>
      </c>
      <c r="DM18" s="9">
        <v>9.6739999999999995</v>
      </c>
      <c r="DN18" s="9">
        <v>7.3550000000000004</v>
      </c>
      <c r="DO18" s="9">
        <v>2.319</v>
      </c>
      <c r="DP18" s="9">
        <v>3.26</v>
      </c>
      <c r="DQ18" s="9">
        <v>3.26</v>
      </c>
      <c r="DR18" s="9">
        <v>0</v>
      </c>
      <c r="DS18" s="9">
        <v>3.0430000000000001</v>
      </c>
      <c r="DT18" s="9">
        <v>1.82</v>
      </c>
      <c r="DU18" s="9">
        <v>1.2230000000000001</v>
      </c>
      <c r="DV18" s="9">
        <v>2.246</v>
      </c>
      <c r="DW18" s="9">
        <v>1.5740000000000001</v>
      </c>
      <c r="DX18" s="9">
        <v>0.67200000000000004</v>
      </c>
      <c r="DY18" s="9">
        <v>0.42499999999999999</v>
      </c>
      <c r="DZ18" s="9">
        <v>0</v>
      </c>
      <c r="EA18" s="9">
        <v>0.42499999999999999</v>
      </c>
      <c r="EB18" s="9">
        <v>1.0649999999999999</v>
      </c>
      <c r="EC18" s="9">
        <v>1.0649999999999999</v>
      </c>
      <c r="ED18" s="9">
        <v>0</v>
      </c>
      <c r="EE18" s="9">
        <v>0.7</v>
      </c>
      <c r="EF18" s="9">
        <v>0.7</v>
      </c>
      <c r="EG18" s="9">
        <v>0</v>
      </c>
      <c r="EH18" s="9">
        <v>0.36499999999999999</v>
      </c>
      <c r="EI18" s="9">
        <v>0.36499999999999999</v>
      </c>
      <c r="EJ18" s="9">
        <v>0</v>
      </c>
      <c r="EK18" s="9">
        <v>9.0879999999999992</v>
      </c>
      <c r="EL18" s="9">
        <v>4.8170000000000002</v>
      </c>
      <c r="EM18" s="9">
        <v>4.2720000000000002</v>
      </c>
      <c r="EN18" s="9">
        <v>8.4469999999999992</v>
      </c>
      <c r="EO18" s="9">
        <v>4.1749999999999998</v>
      </c>
      <c r="EP18" s="9">
        <v>4.2720000000000002</v>
      </c>
      <c r="EQ18" s="9">
        <v>3.1869999999999998</v>
      </c>
      <c r="ER18" s="9">
        <v>1.52</v>
      </c>
      <c r="ES18" s="9">
        <v>1.667</v>
      </c>
      <c r="ET18" s="9">
        <v>1.3720000000000001</v>
      </c>
      <c r="EU18" s="9">
        <v>0.93200000000000005</v>
      </c>
      <c r="EV18" s="9">
        <v>0.44</v>
      </c>
      <c r="EW18" s="9">
        <v>0.99099999999999999</v>
      </c>
      <c r="EX18" s="9">
        <v>0.628</v>
      </c>
      <c r="EY18" s="9">
        <v>0.36299999999999999</v>
      </c>
      <c r="EZ18" s="9">
        <v>1.4379999999999999</v>
      </c>
      <c r="FA18" s="9">
        <v>0.379</v>
      </c>
      <c r="FB18" s="9">
        <v>1.0589999999999999</v>
      </c>
      <c r="FC18" s="9">
        <v>2.101</v>
      </c>
      <c r="FD18" s="9">
        <v>1.3580000000000001</v>
      </c>
      <c r="FE18" s="9">
        <v>0.74299999999999999</v>
      </c>
      <c r="FF18" s="9">
        <v>1.4590000000000001</v>
      </c>
      <c r="FG18" s="9">
        <v>0.71599999999999997</v>
      </c>
      <c r="FH18" s="9">
        <v>0.74299999999999999</v>
      </c>
      <c r="FI18" s="9">
        <v>0.64200000000000002</v>
      </c>
      <c r="FJ18" s="9">
        <v>0.64200000000000002</v>
      </c>
      <c r="FK18" s="9">
        <v>0</v>
      </c>
      <c r="FL18" s="9">
        <v>11.537000000000001</v>
      </c>
      <c r="FM18" s="9">
        <v>6.6970000000000001</v>
      </c>
      <c r="FN18" s="9">
        <v>4.84</v>
      </c>
      <c r="FO18" s="9">
        <v>11.537000000000001</v>
      </c>
      <c r="FP18" s="9">
        <v>6.6970000000000001</v>
      </c>
      <c r="FQ18" s="9">
        <v>4.84</v>
      </c>
      <c r="FR18" s="9">
        <v>4.109</v>
      </c>
      <c r="FS18" s="9">
        <v>2.39</v>
      </c>
      <c r="FT18" s="9">
        <v>1.7190000000000001</v>
      </c>
      <c r="FU18" s="9">
        <v>2.2559999999999998</v>
      </c>
      <c r="FV18" s="9">
        <v>1.3939999999999999</v>
      </c>
      <c r="FW18" s="9">
        <v>0.86299999999999999</v>
      </c>
      <c r="FX18" s="9">
        <v>1.998</v>
      </c>
      <c r="FY18" s="9">
        <v>1.1040000000000001</v>
      </c>
      <c r="FZ18" s="9">
        <v>0.89400000000000002</v>
      </c>
      <c r="GA18" s="9">
        <v>1.2589999999999999</v>
      </c>
      <c r="GB18" s="9">
        <v>0.78700000000000003</v>
      </c>
      <c r="GC18" s="9">
        <v>0.47199999999999998</v>
      </c>
      <c r="GD18" s="9">
        <v>1.915</v>
      </c>
      <c r="GE18" s="9">
        <v>1.0229999999999999</v>
      </c>
      <c r="GF18" s="9">
        <v>0.89200000000000002</v>
      </c>
      <c r="GG18" s="9">
        <v>1.915</v>
      </c>
      <c r="GH18" s="9">
        <v>1.0229999999999999</v>
      </c>
      <c r="GI18" s="9">
        <v>0.89200000000000002</v>
      </c>
      <c r="GJ18" s="9">
        <v>0</v>
      </c>
      <c r="GK18" s="9">
        <v>0</v>
      </c>
      <c r="GL18" s="9">
        <v>0</v>
      </c>
      <c r="GM18" s="9">
        <v>9.8719999999999999</v>
      </c>
      <c r="GN18" s="9">
        <v>6.0549999999999997</v>
      </c>
      <c r="GO18" s="9">
        <v>3.8180000000000001</v>
      </c>
      <c r="GP18" s="9">
        <v>9.8719999999999999</v>
      </c>
      <c r="GQ18" s="9">
        <v>6.0549999999999997</v>
      </c>
      <c r="GR18" s="9">
        <v>3.8180000000000001</v>
      </c>
      <c r="GS18" s="9">
        <v>3.7040000000000002</v>
      </c>
      <c r="GT18" s="9">
        <v>2.2610000000000001</v>
      </c>
      <c r="GU18" s="9">
        <v>1.4430000000000001</v>
      </c>
      <c r="GV18" s="9">
        <v>1.6479999999999999</v>
      </c>
      <c r="GW18" s="9">
        <v>1.157</v>
      </c>
      <c r="GX18" s="9">
        <v>0.49099999999999999</v>
      </c>
      <c r="GY18" s="9">
        <v>1.7350000000000001</v>
      </c>
      <c r="GZ18" s="9">
        <v>0.97699999999999998</v>
      </c>
      <c r="HA18" s="9">
        <v>0.75800000000000001</v>
      </c>
      <c r="HB18" s="9">
        <v>1.139</v>
      </c>
      <c r="HC18" s="9">
        <v>0.78700000000000003</v>
      </c>
      <c r="HD18" s="9">
        <v>0.35199999999999998</v>
      </c>
      <c r="HE18" s="9">
        <v>1.647</v>
      </c>
      <c r="HF18" s="9">
        <v>0.872</v>
      </c>
      <c r="HG18" s="9">
        <v>0.77500000000000002</v>
      </c>
      <c r="HH18" s="9">
        <v>1.647</v>
      </c>
      <c r="HI18" s="9">
        <v>0.872</v>
      </c>
      <c r="HJ18" s="9">
        <v>0.77500000000000002</v>
      </c>
      <c r="HK18" s="9">
        <v>0</v>
      </c>
      <c r="HL18" s="9">
        <v>0</v>
      </c>
      <c r="HM18" s="9">
        <v>0</v>
      </c>
      <c r="HN18" s="9">
        <v>1.454</v>
      </c>
      <c r="HO18" s="9">
        <v>0.65700000000000003</v>
      </c>
      <c r="HP18" s="9">
        <v>0.79700000000000004</v>
      </c>
      <c r="HQ18" s="9">
        <v>1.454</v>
      </c>
      <c r="HR18" s="9">
        <v>0.65700000000000003</v>
      </c>
      <c r="HS18" s="9">
        <v>0.79700000000000004</v>
      </c>
      <c r="HT18" s="9">
        <v>0.47199999999999998</v>
      </c>
      <c r="HU18" s="9">
        <v>0.4</v>
      </c>
      <c r="HV18" s="9">
        <v>7.1999999999999995E-2</v>
      </c>
      <c r="HW18" s="9">
        <v>0.14499999999999999</v>
      </c>
      <c r="HX18" s="9">
        <v>0</v>
      </c>
      <c r="HY18" s="9">
        <v>0.14499999999999999</v>
      </c>
      <c r="HZ18" s="9">
        <v>0.152</v>
      </c>
      <c r="IA18" s="9">
        <v>0</v>
      </c>
      <c r="IB18" s="9">
        <v>0.152</v>
      </c>
      <c r="IC18" s="9">
        <v>0</v>
      </c>
      <c r="ID18" s="9">
        <v>0</v>
      </c>
      <c r="IE18" s="9">
        <v>0</v>
      </c>
      <c r="IF18" s="9">
        <v>0.68400000000000005</v>
      </c>
      <c r="IG18" s="9">
        <v>0.25700000000000001</v>
      </c>
      <c r="IH18" s="9">
        <v>0.42699999999999999</v>
      </c>
      <c r="II18" s="9">
        <v>0.68400000000000005</v>
      </c>
      <c r="IJ18" s="9">
        <v>0.25700000000000001</v>
      </c>
      <c r="IK18" s="9">
        <v>0.42699999999999999</v>
      </c>
      <c r="IL18" s="9">
        <v>0</v>
      </c>
      <c r="IM18" s="9">
        <v>0</v>
      </c>
      <c r="IN18" s="9">
        <v>0</v>
      </c>
      <c r="IO18" s="9">
        <v>0.56899999999999995</v>
      </c>
      <c r="IP18" s="9">
        <v>0.44500000000000001</v>
      </c>
      <c r="IQ18" s="9">
        <v>0.124</v>
      </c>
    </row>
    <row r="19" spans="1:251">
      <c r="A19" s="10">
        <v>44958</v>
      </c>
      <c r="B19" s="9">
        <v>1.08</v>
      </c>
      <c r="C19" s="9">
        <v>0</v>
      </c>
      <c r="D19" s="9">
        <v>0</v>
      </c>
      <c r="E19" s="9">
        <v>0</v>
      </c>
      <c r="F19" s="9">
        <v>1.006</v>
      </c>
      <c r="G19" s="9">
        <v>0.47099999999999997</v>
      </c>
      <c r="H19" s="9">
        <v>0.53400000000000003</v>
      </c>
      <c r="I19" s="9">
        <v>1.006</v>
      </c>
      <c r="J19" s="9">
        <v>0.47099999999999997</v>
      </c>
      <c r="K19" s="9">
        <v>0.53400000000000003</v>
      </c>
      <c r="L19" s="9">
        <v>0</v>
      </c>
      <c r="M19" s="9">
        <v>0</v>
      </c>
      <c r="N19" s="9">
        <v>0</v>
      </c>
      <c r="O19" s="9">
        <v>0</v>
      </c>
      <c r="P19" s="9">
        <v>0</v>
      </c>
      <c r="Q19" s="9">
        <v>0</v>
      </c>
      <c r="R19" s="9">
        <v>0</v>
      </c>
      <c r="S19" s="9">
        <v>0</v>
      </c>
      <c r="T19" s="9">
        <v>0</v>
      </c>
      <c r="U19" s="9">
        <v>1.006</v>
      </c>
      <c r="V19" s="9">
        <v>0.47099999999999997</v>
      </c>
      <c r="W19" s="9">
        <v>0.53400000000000003</v>
      </c>
      <c r="X19" s="9">
        <v>0</v>
      </c>
      <c r="Y19" s="9">
        <v>0</v>
      </c>
      <c r="Z19" s="9">
        <v>0</v>
      </c>
      <c r="AA19" s="9">
        <v>0</v>
      </c>
      <c r="AB19" s="9">
        <v>0</v>
      </c>
      <c r="AC19" s="9">
        <v>0</v>
      </c>
      <c r="AD19" s="9">
        <v>0</v>
      </c>
      <c r="AE19" s="9">
        <v>0</v>
      </c>
      <c r="AF19" s="9">
        <v>0</v>
      </c>
      <c r="AG19" s="9">
        <v>2.4449999999999998</v>
      </c>
      <c r="AH19" s="9">
        <v>0.41799999999999998</v>
      </c>
      <c r="AI19" s="9">
        <v>2.0270000000000001</v>
      </c>
      <c r="AJ19" s="9">
        <v>2.4449999999999998</v>
      </c>
      <c r="AK19" s="9">
        <v>0.41799999999999998</v>
      </c>
      <c r="AL19" s="9">
        <v>2.0270000000000001</v>
      </c>
      <c r="AM19" s="9">
        <v>0.79</v>
      </c>
      <c r="AN19" s="9">
        <v>0.41799999999999998</v>
      </c>
      <c r="AO19" s="9">
        <v>0.371</v>
      </c>
      <c r="AP19" s="9">
        <v>0.31900000000000001</v>
      </c>
      <c r="AQ19" s="9">
        <v>0</v>
      </c>
      <c r="AR19" s="9">
        <v>0.31900000000000001</v>
      </c>
      <c r="AS19" s="9">
        <v>1.012</v>
      </c>
      <c r="AT19" s="9">
        <v>0</v>
      </c>
      <c r="AU19" s="9">
        <v>1.012</v>
      </c>
      <c r="AV19" s="9">
        <v>0.32500000000000001</v>
      </c>
      <c r="AW19" s="9">
        <v>0</v>
      </c>
      <c r="AX19" s="9">
        <v>0.32500000000000001</v>
      </c>
      <c r="AY19" s="9">
        <v>0</v>
      </c>
      <c r="AZ19" s="9">
        <v>0</v>
      </c>
      <c r="BA19" s="9">
        <v>0</v>
      </c>
      <c r="BB19" s="9">
        <v>0</v>
      </c>
      <c r="BC19" s="9">
        <v>0</v>
      </c>
      <c r="BD19" s="9">
        <v>0</v>
      </c>
      <c r="BE19" s="9">
        <v>0</v>
      </c>
      <c r="BF19" s="9">
        <v>0</v>
      </c>
      <c r="BG19" s="9">
        <v>0</v>
      </c>
      <c r="BH19" s="9">
        <v>2.1629999999999998</v>
      </c>
      <c r="BI19" s="9">
        <v>0.29499999999999998</v>
      </c>
      <c r="BJ19" s="9">
        <v>1.8680000000000001</v>
      </c>
      <c r="BK19" s="9">
        <v>2.1629999999999998</v>
      </c>
      <c r="BL19" s="9">
        <v>0.29499999999999998</v>
      </c>
      <c r="BM19" s="9">
        <v>1.8680000000000001</v>
      </c>
      <c r="BN19" s="9">
        <v>0.29499999999999998</v>
      </c>
      <c r="BO19" s="9">
        <v>0.29499999999999998</v>
      </c>
      <c r="BP19" s="9">
        <v>0</v>
      </c>
      <c r="BQ19" s="9">
        <v>0.80600000000000005</v>
      </c>
      <c r="BR19" s="9">
        <v>0</v>
      </c>
      <c r="BS19" s="9">
        <v>0.80600000000000005</v>
      </c>
      <c r="BT19" s="9">
        <v>1.0620000000000001</v>
      </c>
      <c r="BU19" s="9">
        <v>0</v>
      </c>
      <c r="BV19" s="9">
        <v>1.0620000000000001</v>
      </c>
      <c r="BW19" s="9">
        <v>0</v>
      </c>
      <c r="BX19" s="9">
        <v>0</v>
      </c>
      <c r="BY19" s="9">
        <v>0</v>
      </c>
      <c r="BZ19" s="9">
        <v>0</v>
      </c>
      <c r="CA19" s="9">
        <v>0</v>
      </c>
      <c r="CB19" s="9">
        <v>0</v>
      </c>
      <c r="CC19" s="9">
        <v>0</v>
      </c>
      <c r="CD19" s="9">
        <v>0</v>
      </c>
      <c r="CE19" s="9">
        <v>0</v>
      </c>
      <c r="CF19" s="9">
        <v>0</v>
      </c>
      <c r="CG19" s="9">
        <v>0</v>
      </c>
      <c r="CH19" s="9">
        <v>0</v>
      </c>
      <c r="CI19" s="9">
        <v>2.8010000000000002</v>
      </c>
      <c r="CJ19" s="9">
        <v>1.3759999999999999</v>
      </c>
      <c r="CK19" s="9">
        <v>1.425</v>
      </c>
      <c r="CL19" s="9">
        <v>2.8010000000000002</v>
      </c>
      <c r="CM19" s="9">
        <v>1.3759999999999999</v>
      </c>
      <c r="CN19" s="9">
        <v>1.425</v>
      </c>
      <c r="CO19" s="9">
        <v>2.4670000000000001</v>
      </c>
      <c r="CP19" s="9">
        <v>1.3759999999999999</v>
      </c>
      <c r="CQ19" s="9">
        <v>1.091</v>
      </c>
      <c r="CR19" s="9">
        <v>0</v>
      </c>
      <c r="CS19" s="9">
        <v>0</v>
      </c>
      <c r="CT19" s="9">
        <v>0</v>
      </c>
      <c r="CU19" s="9">
        <v>0</v>
      </c>
      <c r="CV19" s="9">
        <v>0</v>
      </c>
      <c r="CW19" s="9">
        <v>0</v>
      </c>
      <c r="CX19" s="9">
        <v>0</v>
      </c>
      <c r="CY19" s="9">
        <v>0</v>
      </c>
      <c r="CZ19" s="9">
        <v>0</v>
      </c>
      <c r="DA19" s="9">
        <v>0.33400000000000002</v>
      </c>
      <c r="DB19" s="9">
        <v>0</v>
      </c>
      <c r="DC19" s="9">
        <v>0.33400000000000002</v>
      </c>
      <c r="DD19" s="9">
        <v>0.33400000000000002</v>
      </c>
      <c r="DE19" s="9">
        <v>0</v>
      </c>
      <c r="DF19" s="9">
        <v>0.33400000000000002</v>
      </c>
      <c r="DG19" s="9">
        <v>0</v>
      </c>
      <c r="DH19" s="9">
        <v>0</v>
      </c>
      <c r="DI19" s="9">
        <v>0</v>
      </c>
      <c r="DJ19" s="9">
        <v>9.9610000000000003</v>
      </c>
      <c r="DK19" s="9">
        <v>7.12</v>
      </c>
      <c r="DL19" s="9">
        <v>2.8410000000000002</v>
      </c>
      <c r="DM19" s="9">
        <v>9.9610000000000003</v>
      </c>
      <c r="DN19" s="9">
        <v>7.12</v>
      </c>
      <c r="DO19" s="9">
        <v>2.8410000000000002</v>
      </c>
      <c r="DP19" s="9">
        <v>4.1550000000000002</v>
      </c>
      <c r="DQ19" s="9">
        <v>3.2090000000000001</v>
      </c>
      <c r="DR19" s="9">
        <v>0.94599999999999995</v>
      </c>
      <c r="DS19" s="9">
        <v>0.83499999999999996</v>
      </c>
      <c r="DT19" s="9">
        <v>0.46200000000000002</v>
      </c>
      <c r="DU19" s="9">
        <v>0.373</v>
      </c>
      <c r="DV19" s="9">
        <v>1.3959999999999999</v>
      </c>
      <c r="DW19" s="9">
        <v>1.089</v>
      </c>
      <c r="DX19" s="9">
        <v>0.307</v>
      </c>
      <c r="DY19" s="9">
        <v>1.782</v>
      </c>
      <c r="DZ19" s="9">
        <v>0.88300000000000001</v>
      </c>
      <c r="EA19" s="9">
        <v>0.9</v>
      </c>
      <c r="EB19" s="9">
        <v>1.792</v>
      </c>
      <c r="EC19" s="9">
        <v>1.4770000000000001</v>
      </c>
      <c r="ED19" s="9">
        <v>0.315</v>
      </c>
      <c r="EE19" s="9">
        <v>1.792</v>
      </c>
      <c r="EF19" s="9">
        <v>1.4770000000000001</v>
      </c>
      <c r="EG19" s="9">
        <v>0.315</v>
      </c>
      <c r="EH19" s="9">
        <v>0</v>
      </c>
      <c r="EI19" s="9">
        <v>0</v>
      </c>
      <c r="EJ19" s="9">
        <v>0</v>
      </c>
      <c r="EK19" s="9">
        <v>9.7059999999999995</v>
      </c>
      <c r="EL19" s="9">
        <v>5.6660000000000004</v>
      </c>
      <c r="EM19" s="9">
        <v>4.0389999999999997</v>
      </c>
      <c r="EN19" s="9">
        <v>9.7059999999999995</v>
      </c>
      <c r="EO19" s="9">
        <v>5.6660000000000004</v>
      </c>
      <c r="EP19" s="9">
        <v>4.0389999999999997</v>
      </c>
      <c r="EQ19" s="9">
        <v>3.0190000000000001</v>
      </c>
      <c r="ER19" s="9">
        <v>0.95299999999999996</v>
      </c>
      <c r="ES19" s="9">
        <v>2.0670000000000002</v>
      </c>
      <c r="ET19" s="9">
        <v>1.6140000000000001</v>
      </c>
      <c r="EU19" s="9">
        <v>1.2909999999999999</v>
      </c>
      <c r="EV19" s="9">
        <v>0.32300000000000001</v>
      </c>
      <c r="EW19" s="9">
        <v>1.365</v>
      </c>
      <c r="EX19" s="9">
        <v>0.35399999999999998</v>
      </c>
      <c r="EY19" s="9">
        <v>1.012</v>
      </c>
      <c r="EZ19" s="9">
        <v>2.8069999999999999</v>
      </c>
      <c r="FA19" s="9">
        <v>2.5030000000000001</v>
      </c>
      <c r="FB19" s="9">
        <v>0.30399999999999999</v>
      </c>
      <c r="FC19" s="9">
        <v>0.90100000000000002</v>
      </c>
      <c r="FD19" s="9">
        <v>0.56599999999999995</v>
      </c>
      <c r="FE19" s="9">
        <v>0.33400000000000002</v>
      </c>
      <c r="FF19" s="9">
        <v>0.90100000000000002</v>
      </c>
      <c r="FG19" s="9">
        <v>0.56599999999999995</v>
      </c>
      <c r="FH19" s="9">
        <v>0.33400000000000002</v>
      </c>
      <c r="FI19" s="9">
        <v>0</v>
      </c>
      <c r="FJ19" s="9">
        <v>0</v>
      </c>
      <c r="FK19" s="9">
        <v>0</v>
      </c>
      <c r="FL19" s="9">
        <v>11.656000000000001</v>
      </c>
      <c r="FM19" s="9">
        <v>6.08</v>
      </c>
      <c r="FN19" s="9">
        <v>5.5759999999999996</v>
      </c>
      <c r="FO19" s="9">
        <v>11.656000000000001</v>
      </c>
      <c r="FP19" s="9">
        <v>6.08</v>
      </c>
      <c r="FQ19" s="9">
        <v>5.5759999999999996</v>
      </c>
      <c r="FR19" s="9">
        <v>4.3040000000000003</v>
      </c>
      <c r="FS19" s="9">
        <v>2.8929999999999998</v>
      </c>
      <c r="FT19" s="9">
        <v>1.411</v>
      </c>
      <c r="FU19" s="9">
        <v>2.48</v>
      </c>
      <c r="FV19" s="9">
        <v>1.123</v>
      </c>
      <c r="FW19" s="9">
        <v>1.357</v>
      </c>
      <c r="FX19" s="9">
        <v>1.47</v>
      </c>
      <c r="FY19" s="9">
        <v>0.54800000000000004</v>
      </c>
      <c r="FZ19" s="9">
        <v>0.92200000000000004</v>
      </c>
      <c r="GA19" s="9">
        <v>1.776</v>
      </c>
      <c r="GB19" s="9">
        <v>1.044</v>
      </c>
      <c r="GC19" s="9">
        <v>0.73099999999999998</v>
      </c>
      <c r="GD19" s="9">
        <v>1.6259999999999999</v>
      </c>
      <c r="GE19" s="9">
        <v>0.47099999999999997</v>
      </c>
      <c r="GF19" s="9">
        <v>1.155</v>
      </c>
      <c r="GG19" s="9">
        <v>1.6259999999999999</v>
      </c>
      <c r="GH19" s="9">
        <v>0.47099999999999997</v>
      </c>
      <c r="GI19" s="9">
        <v>1.155</v>
      </c>
      <c r="GJ19" s="9">
        <v>0</v>
      </c>
      <c r="GK19" s="9">
        <v>0</v>
      </c>
      <c r="GL19" s="9">
        <v>0</v>
      </c>
      <c r="GM19" s="9">
        <v>9.3819999999999997</v>
      </c>
      <c r="GN19" s="9">
        <v>4.9210000000000003</v>
      </c>
      <c r="GO19" s="9">
        <v>4.4610000000000003</v>
      </c>
      <c r="GP19" s="9">
        <v>9.3819999999999997</v>
      </c>
      <c r="GQ19" s="9">
        <v>4.9210000000000003</v>
      </c>
      <c r="GR19" s="9">
        <v>4.4610000000000003</v>
      </c>
      <c r="GS19" s="9">
        <v>3.5259999999999998</v>
      </c>
      <c r="GT19" s="9">
        <v>2.226</v>
      </c>
      <c r="GU19" s="9">
        <v>1.3</v>
      </c>
      <c r="GV19" s="9">
        <v>1.927</v>
      </c>
      <c r="GW19" s="9">
        <v>0.90500000000000003</v>
      </c>
      <c r="GX19" s="9">
        <v>1.022</v>
      </c>
      <c r="GY19" s="9">
        <v>1.3480000000000001</v>
      </c>
      <c r="GZ19" s="9">
        <v>0.54800000000000004</v>
      </c>
      <c r="HA19" s="9">
        <v>0.8</v>
      </c>
      <c r="HB19" s="9">
        <v>1.5009999999999999</v>
      </c>
      <c r="HC19" s="9">
        <v>0.89100000000000001</v>
      </c>
      <c r="HD19" s="9">
        <v>0.61</v>
      </c>
      <c r="HE19" s="9">
        <v>1.08</v>
      </c>
      <c r="HF19" s="9">
        <v>0.35</v>
      </c>
      <c r="HG19" s="9">
        <v>0.73</v>
      </c>
      <c r="HH19" s="9">
        <v>1.08</v>
      </c>
      <c r="HI19" s="9">
        <v>0.35</v>
      </c>
      <c r="HJ19" s="9">
        <v>0.73</v>
      </c>
      <c r="HK19" s="9">
        <v>0</v>
      </c>
      <c r="HL19" s="9">
        <v>0</v>
      </c>
      <c r="HM19" s="9">
        <v>0</v>
      </c>
      <c r="HN19" s="9">
        <v>1.1319999999999999</v>
      </c>
      <c r="HO19" s="9">
        <v>0.375</v>
      </c>
      <c r="HP19" s="9">
        <v>0.75700000000000001</v>
      </c>
      <c r="HQ19" s="9">
        <v>1.1319999999999999</v>
      </c>
      <c r="HR19" s="9">
        <v>0.375</v>
      </c>
      <c r="HS19" s="9">
        <v>0.75700000000000001</v>
      </c>
      <c r="HT19" s="9">
        <v>0</v>
      </c>
      <c r="HU19" s="9">
        <v>0</v>
      </c>
      <c r="HV19" s="9">
        <v>0</v>
      </c>
      <c r="HW19" s="9">
        <v>0.27400000000000002</v>
      </c>
      <c r="HX19" s="9">
        <v>0</v>
      </c>
      <c r="HY19" s="9">
        <v>0.27400000000000002</v>
      </c>
      <c r="HZ19" s="9">
        <v>0.53500000000000003</v>
      </c>
      <c r="IA19" s="9">
        <v>0.375</v>
      </c>
      <c r="IB19" s="9">
        <v>0.16</v>
      </c>
      <c r="IC19" s="9">
        <v>0</v>
      </c>
      <c r="ID19" s="9">
        <v>0</v>
      </c>
      <c r="IE19" s="9">
        <v>0</v>
      </c>
      <c r="IF19" s="9">
        <v>0.32300000000000001</v>
      </c>
      <c r="IG19" s="9">
        <v>0</v>
      </c>
      <c r="IH19" s="9">
        <v>0.32300000000000001</v>
      </c>
      <c r="II19" s="9">
        <v>0.32300000000000001</v>
      </c>
      <c r="IJ19" s="9">
        <v>0</v>
      </c>
      <c r="IK19" s="9">
        <v>0.32300000000000001</v>
      </c>
      <c r="IL19" s="9">
        <v>0</v>
      </c>
      <c r="IM19" s="9">
        <v>0</v>
      </c>
      <c r="IN19" s="9">
        <v>0</v>
      </c>
      <c r="IO19" s="9">
        <v>0.97699999999999998</v>
      </c>
      <c r="IP19" s="9">
        <v>0.55700000000000005</v>
      </c>
      <c r="IQ19" s="9">
        <v>0.42</v>
      </c>
    </row>
    <row r="20" spans="1:251">
      <c r="A20" s="10">
        <v>45323</v>
      </c>
      <c r="B20" s="9">
        <v>0.61399999999999999</v>
      </c>
      <c r="C20" s="9">
        <v>0.23200000000000001</v>
      </c>
      <c r="D20" s="9">
        <v>0</v>
      </c>
      <c r="E20" s="9">
        <v>0.23200000000000001</v>
      </c>
      <c r="F20" s="9">
        <v>0.59699999999999998</v>
      </c>
      <c r="G20" s="9">
        <v>0.59699999999999998</v>
      </c>
      <c r="H20" s="9">
        <v>0</v>
      </c>
      <c r="I20" s="9">
        <v>0.59699999999999998</v>
      </c>
      <c r="J20" s="9">
        <v>0.59699999999999998</v>
      </c>
      <c r="K20" s="9">
        <v>0</v>
      </c>
      <c r="L20" s="9">
        <v>0</v>
      </c>
      <c r="M20" s="9">
        <v>0</v>
      </c>
      <c r="N20" s="9">
        <v>0</v>
      </c>
      <c r="O20" s="9">
        <v>0.59699999999999998</v>
      </c>
      <c r="P20" s="9">
        <v>0.59699999999999998</v>
      </c>
      <c r="Q20" s="9">
        <v>0</v>
      </c>
      <c r="R20" s="9">
        <v>0</v>
      </c>
      <c r="S20" s="9">
        <v>0</v>
      </c>
      <c r="T20" s="9">
        <v>0</v>
      </c>
      <c r="U20" s="9">
        <v>0</v>
      </c>
      <c r="V20" s="9">
        <v>0</v>
      </c>
      <c r="W20" s="9">
        <v>0</v>
      </c>
      <c r="X20" s="9">
        <v>0</v>
      </c>
      <c r="Y20" s="9">
        <v>0</v>
      </c>
      <c r="Z20" s="9">
        <v>0</v>
      </c>
      <c r="AA20" s="9">
        <v>0</v>
      </c>
      <c r="AB20" s="9">
        <v>0</v>
      </c>
      <c r="AC20" s="9">
        <v>0</v>
      </c>
      <c r="AD20" s="9">
        <v>0</v>
      </c>
      <c r="AE20" s="9">
        <v>0</v>
      </c>
      <c r="AF20" s="9">
        <v>0</v>
      </c>
      <c r="AG20" s="9">
        <v>4.3490000000000002</v>
      </c>
      <c r="AH20" s="9">
        <v>0.52900000000000003</v>
      </c>
      <c r="AI20" s="9">
        <v>3.82</v>
      </c>
      <c r="AJ20" s="9">
        <v>4.3490000000000002</v>
      </c>
      <c r="AK20" s="9">
        <v>0.52900000000000003</v>
      </c>
      <c r="AL20" s="9">
        <v>3.82</v>
      </c>
      <c r="AM20" s="9">
        <v>1.895</v>
      </c>
      <c r="AN20" s="9">
        <v>0</v>
      </c>
      <c r="AO20" s="9">
        <v>1.895</v>
      </c>
      <c r="AP20" s="9">
        <v>1.181</v>
      </c>
      <c r="AQ20" s="9">
        <v>0</v>
      </c>
      <c r="AR20" s="9">
        <v>1.181</v>
      </c>
      <c r="AS20" s="9">
        <v>0.94499999999999995</v>
      </c>
      <c r="AT20" s="9">
        <v>0.52900000000000003</v>
      </c>
      <c r="AU20" s="9">
        <v>0.41599999999999998</v>
      </c>
      <c r="AV20" s="9">
        <v>0</v>
      </c>
      <c r="AW20" s="9">
        <v>0</v>
      </c>
      <c r="AX20" s="9">
        <v>0</v>
      </c>
      <c r="AY20" s="9">
        <v>0.32800000000000001</v>
      </c>
      <c r="AZ20" s="9">
        <v>0</v>
      </c>
      <c r="BA20" s="9">
        <v>0.32800000000000001</v>
      </c>
      <c r="BB20" s="9">
        <v>0.32800000000000001</v>
      </c>
      <c r="BC20" s="9">
        <v>0</v>
      </c>
      <c r="BD20" s="9">
        <v>0.32800000000000001</v>
      </c>
      <c r="BE20" s="9">
        <v>0</v>
      </c>
      <c r="BF20" s="9">
        <v>0</v>
      </c>
      <c r="BG20" s="9">
        <v>0</v>
      </c>
      <c r="BH20" s="9">
        <v>2.3959999999999999</v>
      </c>
      <c r="BI20" s="9">
        <v>1.353</v>
      </c>
      <c r="BJ20" s="9">
        <v>1.0429999999999999</v>
      </c>
      <c r="BK20" s="9">
        <v>2.3959999999999999</v>
      </c>
      <c r="BL20" s="9">
        <v>1.353</v>
      </c>
      <c r="BM20" s="9">
        <v>1.0429999999999999</v>
      </c>
      <c r="BN20" s="9">
        <v>0</v>
      </c>
      <c r="BO20" s="9">
        <v>0</v>
      </c>
      <c r="BP20" s="9">
        <v>0</v>
      </c>
      <c r="BQ20" s="9">
        <v>1.45</v>
      </c>
      <c r="BR20" s="9">
        <v>0.82299999999999995</v>
      </c>
      <c r="BS20" s="9">
        <v>0.627</v>
      </c>
      <c r="BT20" s="9">
        <v>0.94599999999999995</v>
      </c>
      <c r="BU20" s="9">
        <v>0.53</v>
      </c>
      <c r="BV20" s="9">
        <v>0.41599999999999998</v>
      </c>
      <c r="BW20" s="9">
        <v>0</v>
      </c>
      <c r="BX20" s="9">
        <v>0</v>
      </c>
      <c r="BY20" s="9">
        <v>0</v>
      </c>
      <c r="BZ20" s="9">
        <v>0</v>
      </c>
      <c r="CA20" s="9">
        <v>0</v>
      </c>
      <c r="CB20" s="9">
        <v>0</v>
      </c>
      <c r="CC20" s="9">
        <v>0</v>
      </c>
      <c r="CD20" s="9">
        <v>0</v>
      </c>
      <c r="CE20" s="9">
        <v>0</v>
      </c>
      <c r="CF20" s="9">
        <v>0</v>
      </c>
      <c r="CG20" s="9">
        <v>0</v>
      </c>
      <c r="CH20" s="9">
        <v>0</v>
      </c>
      <c r="CI20" s="9">
        <v>0</v>
      </c>
      <c r="CJ20" s="9">
        <v>0</v>
      </c>
      <c r="CK20" s="9">
        <v>0</v>
      </c>
      <c r="CL20" s="9">
        <v>0</v>
      </c>
      <c r="CM20" s="9">
        <v>0</v>
      </c>
      <c r="CN20" s="9">
        <v>0</v>
      </c>
      <c r="CO20" s="9">
        <v>0</v>
      </c>
      <c r="CP20" s="9">
        <v>0</v>
      </c>
      <c r="CQ20" s="9">
        <v>0</v>
      </c>
      <c r="CR20" s="9">
        <v>0</v>
      </c>
      <c r="CS20" s="9">
        <v>0</v>
      </c>
      <c r="CT20" s="9">
        <v>0</v>
      </c>
      <c r="CU20" s="9">
        <v>0</v>
      </c>
      <c r="CV20" s="9">
        <v>0</v>
      </c>
      <c r="CW20" s="9">
        <v>0</v>
      </c>
      <c r="CX20" s="9">
        <v>0</v>
      </c>
      <c r="CY20" s="9">
        <v>0</v>
      </c>
      <c r="CZ20" s="9">
        <v>0</v>
      </c>
      <c r="DA20" s="9">
        <v>0</v>
      </c>
      <c r="DB20" s="9">
        <v>0</v>
      </c>
      <c r="DC20" s="9">
        <v>0</v>
      </c>
      <c r="DD20" s="9">
        <v>0</v>
      </c>
      <c r="DE20" s="9">
        <v>0</v>
      </c>
      <c r="DF20" s="9">
        <v>0</v>
      </c>
      <c r="DG20" s="9">
        <v>0</v>
      </c>
      <c r="DH20" s="9">
        <v>0</v>
      </c>
      <c r="DI20" s="9">
        <v>0</v>
      </c>
      <c r="DJ20" s="9">
        <v>7.1109999999999998</v>
      </c>
      <c r="DK20" s="9">
        <v>4.7140000000000004</v>
      </c>
      <c r="DL20" s="9">
        <v>2.3969999999999998</v>
      </c>
      <c r="DM20" s="9">
        <v>7.1109999999999998</v>
      </c>
      <c r="DN20" s="9">
        <v>4.7140000000000004</v>
      </c>
      <c r="DO20" s="9">
        <v>2.3969999999999998</v>
      </c>
      <c r="DP20" s="9">
        <v>2.738</v>
      </c>
      <c r="DQ20" s="9">
        <v>2.738</v>
      </c>
      <c r="DR20" s="9">
        <v>0</v>
      </c>
      <c r="DS20" s="9">
        <v>1.36</v>
      </c>
      <c r="DT20" s="9">
        <v>0.98499999999999999</v>
      </c>
      <c r="DU20" s="9">
        <v>0.375</v>
      </c>
      <c r="DV20" s="9">
        <v>0.43</v>
      </c>
      <c r="DW20" s="9">
        <v>0</v>
      </c>
      <c r="DX20" s="9">
        <v>0.43</v>
      </c>
      <c r="DY20" s="9">
        <v>2.12</v>
      </c>
      <c r="DZ20" s="9">
        <v>0.52700000000000002</v>
      </c>
      <c r="EA20" s="9">
        <v>1.5920000000000001</v>
      </c>
      <c r="EB20" s="9">
        <v>0.46500000000000002</v>
      </c>
      <c r="EC20" s="9">
        <v>0.46500000000000002</v>
      </c>
      <c r="ED20" s="9">
        <v>0</v>
      </c>
      <c r="EE20" s="9">
        <v>0.46500000000000002</v>
      </c>
      <c r="EF20" s="9">
        <v>0.46500000000000002</v>
      </c>
      <c r="EG20" s="9">
        <v>0</v>
      </c>
      <c r="EH20" s="9">
        <v>0</v>
      </c>
      <c r="EI20" s="9">
        <v>0</v>
      </c>
      <c r="EJ20" s="9">
        <v>0</v>
      </c>
      <c r="EK20" s="9">
        <v>11.326000000000001</v>
      </c>
      <c r="EL20" s="9">
        <v>5.9119999999999999</v>
      </c>
      <c r="EM20" s="9">
        <v>5.4139999999999997</v>
      </c>
      <c r="EN20" s="9">
        <v>10.964</v>
      </c>
      <c r="EO20" s="9">
        <v>5.9119999999999999</v>
      </c>
      <c r="EP20" s="9">
        <v>5.0519999999999996</v>
      </c>
      <c r="EQ20" s="9">
        <v>5.6959999999999997</v>
      </c>
      <c r="ER20" s="9">
        <v>3.1469999999999998</v>
      </c>
      <c r="ES20" s="9">
        <v>2.5489999999999999</v>
      </c>
      <c r="ET20" s="9">
        <v>2.7989999999999999</v>
      </c>
      <c r="EU20" s="9">
        <v>1.546</v>
      </c>
      <c r="EV20" s="9">
        <v>1.2529999999999999</v>
      </c>
      <c r="EW20" s="9">
        <v>0.93899999999999995</v>
      </c>
      <c r="EX20" s="9">
        <v>0</v>
      </c>
      <c r="EY20" s="9">
        <v>0.93899999999999995</v>
      </c>
      <c r="EZ20" s="9">
        <v>0</v>
      </c>
      <c r="FA20" s="9">
        <v>0</v>
      </c>
      <c r="FB20" s="9">
        <v>0</v>
      </c>
      <c r="FC20" s="9">
        <v>1.8919999999999999</v>
      </c>
      <c r="FD20" s="9">
        <v>1.218</v>
      </c>
      <c r="FE20" s="9">
        <v>0.67400000000000004</v>
      </c>
      <c r="FF20" s="9">
        <v>1.53</v>
      </c>
      <c r="FG20" s="9">
        <v>1.218</v>
      </c>
      <c r="FH20" s="9">
        <v>0.312</v>
      </c>
      <c r="FI20" s="9">
        <v>0.36199999999999999</v>
      </c>
      <c r="FJ20" s="9">
        <v>0</v>
      </c>
      <c r="FK20" s="9">
        <v>0.36199999999999999</v>
      </c>
      <c r="FL20" s="9">
        <v>12.256</v>
      </c>
      <c r="FM20" s="9">
        <v>6.6959999999999997</v>
      </c>
      <c r="FN20" s="9">
        <v>5.5590000000000002</v>
      </c>
      <c r="FO20" s="9">
        <v>11.776</v>
      </c>
      <c r="FP20" s="9">
        <v>6.39</v>
      </c>
      <c r="FQ20" s="9">
        <v>5.3860000000000001</v>
      </c>
      <c r="FR20" s="9">
        <v>4.7220000000000004</v>
      </c>
      <c r="FS20" s="9">
        <v>2.698</v>
      </c>
      <c r="FT20" s="9">
        <v>2.024</v>
      </c>
      <c r="FU20" s="9">
        <v>3.0910000000000002</v>
      </c>
      <c r="FV20" s="9">
        <v>1.423</v>
      </c>
      <c r="FW20" s="9">
        <v>1.667</v>
      </c>
      <c r="FX20" s="9">
        <v>1.492</v>
      </c>
      <c r="FY20" s="9">
        <v>0.54700000000000004</v>
      </c>
      <c r="FZ20" s="9">
        <v>0.94499999999999995</v>
      </c>
      <c r="GA20" s="9">
        <v>1.4319999999999999</v>
      </c>
      <c r="GB20" s="9">
        <v>0.90100000000000002</v>
      </c>
      <c r="GC20" s="9">
        <v>0.53100000000000003</v>
      </c>
      <c r="GD20" s="9">
        <v>1.52</v>
      </c>
      <c r="GE20" s="9">
        <v>1.127</v>
      </c>
      <c r="GF20" s="9">
        <v>0.39300000000000002</v>
      </c>
      <c r="GG20" s="9">
        <v>1.04</v>
      </c>
      <c r="GH20" s="9">
        <v>0.82099999999999995</v>
      </c>
      <c r="GI20" s="9">
        <v>0.219</v>
      </c>
      <c r="GJ20" s="9">
        <v>0.48</v>
      </c>
      <c r="GK20" s="9">
        <v>0.30599999999999999</v>
      </c>
      <c r="GL20" s="9">
        <v>0.17399999999999999</v>
      </c>
      <c r="GM20" s="9">
        <v>9.7989999999999995</v>
      </c>
      <c r="GN20" s="9">
        <v>5.718</v>
      </c>
      <c r="GO20" s="9">
        <v>4.0810000000000004</v>
      </c>
      <c r="GP20" s="9">
        <v>9.6940000000000008</v>
      </c>
      <c r="GQ20" s="9">
        <v>5.6130000000000004</v>
      </c>
      <c r="GR20" s="9">
        <v>4.0810000000000004</v>
      </c>
      <c r="GS20" s="9">
        <v>3.9569999999999999</v>
      </c>
      <c r="GT20" s="9">
        <v>2.246</v>
      </c>
      <c r="GU20" s="9">
        <v>1.712</v>
      </c>
      <c r="GV20" s="9">
        <v>2.3199999999999998</v>
      </c>
      <c r="GW20" s="9">
        <v>1.0980000000000001</v>
      </c>
      <c r="GX20" s="9">
        <v>1.2210000000000001</v>
      </c>
      <c r="GY20" s="9">
        <v>1.0529999999999999</v>
      </c>
      <c r="GZ20" s="9">
        <v>0.54700000000000004</v>
      </c>
      <c r="HA20" s="9">
        <v>0.50600000000000001</v>
      </c>
      <c r="HB20" s="9">
        <v>1.4319999999999999</v>
      </c>
      <c r="HC20" s="9">
        <v>0.90100000000000002</v>
      </c>
      <c r="HD20" s="9">
        <v>0.53100000000000003</v>
      </c>
      <c r="HE20" s="9">
        <v>1.038</v>
      </c>
      <c r="HF20" s="9">
        <v>0.92600000000000005</v>
      </c>
      <c r="HG20" s="9">
        <v>0.112</v>
      </c>
      <c r="HH20" s="9">
        <v>0.93300000000000005</v>
      </c>
      <c r="HI20" s="9">
        <v>0.82099999999999995</v>
      </c>
      <c r="HJ20" s="9">
        <v>0.112</v>
      </c>
      <c r="HK20" s="9">
        <v>0.105</v>
      </c>
      <c r="HL20" s="9">
        <v>0.105</v>
      </c>
      <c r="HM20" s="9">
        <v>0</v>
      </c>
      <c r="HN20" s="9">
        <v>1.222</v>
      </c>
      <c r="HO20" s="9">
        <v>0.752</v>
      </c>
      <c r="HP20" s="9">
        <v>0.47</v>
      </c>
      <c r="HQ20" s="9">
        <v>1.222</v>
      </c>
      <c r="HR20" s="9">
        <v>0.752</v>
      </c>
      <c r="HS20" s="9">
        <v>0.47</v>
      </c>
      <c r="HT20" s="9">
        <v>0.377</v>
      </c>
      <c r="HU20" s="9">
        <v>0.153</v>
      </c>
      <c r="HV20" s="9">
        <v>0.224</v>
      </c>
      <c r="HW20" s="9">
        <v>0.27800000000000002</v>
      </c>
      <c r="HX20" s="9">
        <v>0.14000000000000001</v>
      </c>
      <c r="HY20" s="9">
        <v>0.13800000000000001</v>
      </c>
      <c r="HZ20" s="9">
        <v>0.245</v>
      </c>
      <c r="IA20" s="9">
        <v>0.13800000000000001</v>
      </c>
      <c r="IB20" s="9">
        <v>0.107</v>
      </c>
      <c r="IC20" s="9">
        <v>0.32100000000000001</v>
      </c>
      <c r="ID20" s="9">
        <v>0.32100000000000001</v>
      </c>
      <c r="IE20" s="9">
        <v>0</v>
      </c>
      <c r="IF20" s="9">
        <v>0</v>
      </c>
      <c r="IG20" s="9">
        <v>0</v>
      </c>
      <c r="IH20" s="9">
        <v>0</v>
      </c>
      <c r="II20" s="9">
        <v>0</v>
      </c>
      <c r="IJ20" s="9">
        <v>0</v>
      </c>
      <c r="IK20" s="9">
        <v>0</v>
      </c>
      <c r="IL20" s="9">
        <v>0</v>
      </c>
      <c r="IM20" s="9">
        <v>0</v>
      </c>
      <c r="IN20" s="9">
        <v>0</v>
      </c>
      <c r="IO20" s="9">
        <v>1.34</v>
      </c>
      <c r="IP20" s="9">
        <v>0.84599999999999997</v>
      </c>
      <c r="IQ20" s="9">
        <v>0.49399999999999999</v>
      </c>
    </row>
  </sheetData>
  <pageMargins left="0.7" right="0.7" top="0.75" bottom="0.75" header="0.3" footer="0.3"/>
  <legacy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6012</v>
      </c>
      <c r="C1" s="3" t="s">
        <v>6013</v>
      </c>
      <c r="D1" s="3" t="s">
        <v>6014</v>
      </c>
      <c r="E1" s="3" t="s">
        <v>6015</v>
      </c>
      <c r="F1" s="3" t="s">
        <v>6016</v>
      </c>
      <c r="G1" s="3" t="s">
        <v>6017</v>
      </c>
      <c r="H1" s="3" t="s">
        <v>6018</v>
      </c>
      <c r="I1" s="3" t="s">
        <v>6019</v>
      </c>
      <c r="J1" s="3" t="s">
        <v>6020</v>
      </c>
      <c r="K1" s="3" t="s">
        <v>6021</v>
      </c>
      <c r="L1" s="3" t="s">
        <v>6022</v>
      </c>
      <c r="M1" s="3" t="s">
        <v>6023</v>
      </c>
      <c r="N1" s="3" t="s">
        <v>6024</v>
      </c>
      <c r="O1" s="3" t="s">
        <v>6025</v>
      </c>
      <c r="P1" s="3" t="s">
        <v>6026</v>
      </c>
      <c r="Q1" s="3" t="s">
        <v>6027</v>
      </c>
      <c r="R1" s="3" t="s">
        <v>6028</v>
      </c>
      <c r="S1" s="3" t="s">
        <v>6029</v>
      </c>
      <c r="T1" s="3" t="s">
        <v>6030</v>
      </c>
      <c r="U1" s="3" t="s">
        <v>6031</v>
      </c>
      <c r="V1" s="3" t="s">
        <v>6032</v>
      </c>
      <c r="W1" s="3" t="s">
        <v>6033</v>
      </c>
      <c r="X1" s="3" t="s">
        <v>6034</v>
      </c>
      <c r="Y1" s="3" t="s">
        <v>6035</v>
      </c>
      <c r="Z1" s="3" t="s">
        <v>6036</v>
      </c>
      <c r="AA1" s="3" t="s">
        <v>6037</v>
      </c>
      <c r="AB1" s="3" t="s">
        <v>6038</v>
      </c>
      <c r="AC1" s="3" t="s">
        <v>6039</v>
      </c>
      <c r="AD1" s="3" t="s">
        <v>6040</v>
      </c>
      <c r="AE1" s="3" t="s">
        <v>6041</v>
      </c>
      <c r="AF1" s="3" t="s">
        <v>6042</v>
      </c>
      <c r="AG1" s="3" t="s">
        <v>6043</v>
      </c>
      <c r="AH1" s="3" t="s">
        <v>6044</v>
      </c>
      <c r="AI1" s="3" t="s">
        <v>6045</v>
      </c>
      <c r="AJ1" s="3" t="s">
        <v>6046</v>
      </c>
      <c r="AK1" s="3" t="s">
        <v>6047</v>
      </c>
      <c r="AL1" s="3" t="s">
        <v>6048</v>
      </c>
      <c r="AM1" s="3" t="s">
        <v>6049</v>
      </c>
      <c r="AN1" s="3" t="s">
        <v>6050</v>
      </c>
      <c r="AO1" s="3" t="s">
        <v>6051</v>
      </c>
      <c r="AP1" s="3" t="s">
        <v>6052</v>
      </c>
      <c r="AQ1" s="3" t="s">
        <v>6053</v>
      </c>
      <c r="AR1" s="3" t="s">
        <v>6054</v>
      </c>
      <c r="AS1" s="3" t="s">
        <v>6055</v>
      </c>
      <c r="AT1" s="3" t="s">
        <v>6056</v>
      </c>
      <c r="AU1" s="3" t="s">
        <v>6057</v>
      </c>
      <c r="AV1" s="3" t="s">
        <v>6058</v>
      </c>
      <c r="AW1" s="3" t="s">
        <v>6059</v>
      </c>
      <c r="AX1" s="3" t="s">
        <v>6060</v>
      </c>
      <c r="AY1" s="3" t="s">
        <v>6061</v>
      </c>
      <c r="AZ1" s="3" t="s">
        <v>6062</v>
      </c>
      <c r="BA1" s="3" t="s">
        <v>6063</v>
      </c>
      <c r="BB1" s="3" t="s">
        <v>6064</v>
      </c>
      <c r="BC1" s="3" t="s">
        <v>6065</v>
      </c>
      <c r="BD1" s="3" t="s">
        <v>6066</v>
      </c>
      <c r="BE1" s="3" t="s">
        <v>6067</v>
      </c>
      <c r="BF1" s="3" t="s">
        <v>6068</v>
      </c>
      <c r="BG1" s="3" t="s">
        <v>6069</v>
      </c>
      <c r="BH1" s="3" t="s">
        <v>6070</v>
      </c>
      <c r="BI1" s="3" t="s">
        <v>6071</v>
      </c>
      <c r="BJ1" s="3" t="s">
        <v>6072</v>
      </c>
      <c r="BK1" s="3" t="s">
        <v>6073</v>
      </c>
      <c r="BL1" s="3" t="s">
        <v>6074</v>
      </c>
      <c r="BM1" s="3" t="s">
        <v>6075</v>
      </c>
      <c r="BN1" s="3" t="s">
        <v>6076</v>
      </c>
      <c r="BO1" s="3" t="s">
        <v>6077</v>
      </c>
      <c r="BP1" s="3" t="s">
        <v>6078</v>
      </c>
      <c r="BQ1" s="3" t="s">
        <v>6079</v>
      </c>
      <c r="BR1" s="3" t="s">
        <v>6080</v>
      </c>
      <c r="BS1" s="3" t="s">
        <v>6081</v>
      </c>
      <c r="BT1" s="3" t="s">
        <v>6082</v>
      </c>
      <c r="BU1" s="3" t="s">
        <v>6083</v>
      </c>
      <c r="BV1" s="3" t="s">
        <v>6084</v>
      </c>
      <c r="BW1" s="3" t="s">
        <v>6085</v>
      </c>
      <c r="BX1" s="3" t="s">
        <v>6086</v>
      </c>
      <c r="BY1" s="3" t="s">
        <v>6087</v>
      </c>
      <c r="BZ1" s="3" t="s">
        <v>6088</v>
      </c>
      <c r="CA1" s="3" t="s">
        <v>6089</v>
      </c>
      <c r="CB1" s="3" t="s">
        <v>6090</v>
      </c>
      <c r="CC1" s="3" t="s">
        <v>6091</v>
      </c>
      <c r="CD1" s="3" t="s">
        <v>6092</v>
      </c>
      <c r="CE1" s="3" t="s">
        <v>6093</v>
      </c>
      <c r="CF1" s="3" t="s">
        <v>6094</v>
      </c>
      <c r="CG1" s="3" t="s">
        <v>6095</v>
      </c>
      <c r="CH1" s="3" t="s">
        <v>6096</v>
      </c>
      <c r="CI1" s="3" t="s">
        <v>6097</v>
      </c>
      <c r="CJ1" s="3" t="s">
        <v>6098</v>
      </c>
      <c r="CK1" s="3" t="s">
        <v>6099</v>
      </c>
      <c r="CL1" s="3" t="s">
        <v>6100</v>
      </c>
      <c r="CM1" s="3" t="s">
        <v>6101</v>
      </c>
      <c r="CN1" s="3" t="s">
        <v>6102</v>
      </c>
      <c r="CO1" s="3" t="s">
        <v>6103</v>
      </c>
      <c r="CP1" s="3" t="s">
        <v>6104</v>
      </c>
      <c r="CQ1" s="3" t="s">
        <v>6105</v>
      </c>
      <c r="CR1" s="3" t="s">
        <v>6106</v>
      </c>
      <c r="CS1" s="3" t="s">
        <v>6107</v>
      </c>
      <c r="CT1" s="3" t="s">
        <v>6108</v>
      </c>
      <c r="CU1" s="3" t="s">
        <v>6109</v>
      </c>
      <c r="CV1" s="3" t="s">
        <v>6110</v>
      </c>
      <c r="CW1" s="3" t="s">
        <v>6111</v>
      </c>
      <c r="CX1" s="3" t="s">
        <v>6112</v>
      </c>
      <c r="CY1" s="3" t="s">
        <v>6113</v>
      </c>
      <c r="CZ1" s="3" t="s">
        <v>6114</v>
      </c>
      <c r="DA1" s="3" t="s">
        <v>6115</v>
      </c>
      <c r="DB1" s="3" t="s">
        <v>6116</v>
      </c>
      <c r="DC1" s="3" t="s">
        <v>6117</v>
      </c>
      <c r="DD1" s="3" t="s">
        <v>6118</v>
      </c>
      <c r="DE1" s="3" t="s">
        <v>6119</v>
      </c>
      <c r="DF1" s="3" t="s">
        <v>6120</v>
      </c>
      <c r="DG1" s="3" t="s">
        <v>6121</v>
      </c>
      <c r="DH1" s="3" t="s">
        <v>6122</v>
      </c>
      <c r="DI1" s="3" t="s">
        <v>6123</v>
      </c>
      <c r="DJ1" s="3" t="s">
        <v>6124</v>
      </c>
      <c r="DK1" s="3" t="s">
        <v>6125</v>
      </c>
      <c r="DL1" s="3" t="s">
        <v>6126</v>
      </c>
      <c r="DM1" s="3" t="s">
        <v>6127</v>
      </c>
      <c r="DN1" s="3" t="s">
        <v>6128</v>
      </c>
      <c r="DO1" s="3" t="s">
        <v>6129</v>
      </c>
      <c r="DP1" s="3" t="s">
        <v>6130</v>
      </c>
      <c r="DQ1" s="3" t="s">
        <v>6131</v>
      </c>
      <c r="DR1" s="3" t="s">
        <v>6132</v>
      </c>
      <c r="DS1" s="3" t="s">
        <v>6133</v>
      </c>
      <c r="DT1" s="3" t="s">
        <v>6134</v>
      </c>
      <c r="DU1" s="3" t="s">
        <v>6135</v>
      </c>
      <c r="DV1" s="3" t="s">
        <v>6136</v>
      </c>
      <c r="DW1" s="3" t="s">
        <v>6137</v>
      </c>
      <c r="DX1" s="3" t="s">
        <v>6138</v>
      </c>
      <c r="DY1" s="3" t="s">
        <v>6139</v>
      </c>
      <c r="DZ1" s="3" t="s">
        <v>6140</v>
      </c>
      <c r="EA1" s="3" t="s">
        <v>6141</v>
      </c>
      <c r="EB1" s="3" t="s">
        <v>6142</v>
      </c>
      <c r="EC1" s="3" t="s">
        <v>6143</v>
      </c>
      <c r="ED1" s="3" t="s">
        <v>6144</v>
      </c>
      <c r="EE1" s="3" t="s">
        <v>6145</v>
      </c>
      <c r="EF1" s="3" t="s">
        <v>6146</v>
      </c>
      <c r="EG1" s="3" t="s">
        <v>6147</v>
      </c>
      <c r="EH1" s="3" t="s">
        <v>6148</v>
      </c>
      <c r="EI1" s="3" t="s">
        <v>6149</v>
      </c>
      <c r="EJ1" s="3" t="s">
        <v>6150</v>
      </c>
      <c r="EK1" s="3" t="s">
        <v>6151</v>
      </c>
      <c r="EL1" s="3" t="s">
        <v>6152</v>
      </c>
      <c r="EM1" s="3" t="s">
        <v>6153</v>
      </c>
      <c r="EN1" s="3" t="s">
        <v>6154</v>
      </c>
      <c r="EO1" s="3" t="s">
        <v>6155</v>
      </c>
      <c r="EP1" s="3" t="s">
        <v>6156</v>
      </c>
      <c r="EQ1" s="3" t="s">
        <v>6157</v>
      </c>
      <c r="ER1" s="3" t="s">
        <v>6158</v>
      </c>
      <c r="ES1" s="3" t="s">
        <v>6159</v>
      </c>
      <c r="ET1" s="3" t="s">
        <v>6160</v>
      </c>
      <c r="EU1" s="3" t="s">
        <v>6161</v>
      </c>
      <c r="EV1" s="3" t="s">
        <v>6162</v>
      </c>
      <c r="EW1" s="3" t="s">
        <v>6163</v>
      </c>
      <c r="EX1" s="3" t="s">
        <v>6164</v>
      </c>
      <c r="EY1" s="3" t="s">
        <v>6165</v>
      </c>
      <c r="EZ1" s="3" t="s">
        <v>6166</v>
      </c>
      <c r="FA1" s="3" t="s">
        <v>6167</v>
      </c>
      <c r="FB1" s="3" t="s">
        <v>6168</v>
      </c>
      <c r="FC1" s="3" t="s">
        <v>6169</v>
      </c>
      <c r="FD1" s="3" t="s">
        <v>6170</v>
      </c>
      <c r="FE1" s="3" t="s">
        <v>6171</v>
      </c>
      <c r="FF1" s="3" t="s">
        <v>6172</v>
      </c>
      <c r="FG1" s="3" t="s">
        <v>6173</v>
      </c>
      <c r="FH1" s="3" t="s">
        <v>6174</v>
      </c>
      <c r="FI1" s="3" t="s">
        <v>6175</v>
      </c>
      <c r="FJ1" s="3" t="s">
        <v>6176</v>
      </c>
      <c r="FK1" s="3" t="s">
        <v>6177</v>
      </c>
      <c r="FL1" s="3" t="s">
        <v>6178</v>
      </c>
      <c r="FM1" s="3" t="s">
        <v>6179</v>
      </c>
      <c r="FN1" s="3" t="s">
        <v>6180</v>
      </c>
      <c r="FO1" s="3" t="s">
        <v>6181</v>
      </c>
      <c r="FP1" s="3" t="s">
        <v>6182</v>
      </c>
      <c r="FQ1" s="3" t="s">
        <v>6183</v>
      </c>
      <c r="FR1" s="3" t="s">
        <v>6184</v>
      </c>
      <c r="FS1" s="3" t="s">
        <v>6185</v>
      </c>
      <c r="FT1" s="3" t="s">
        <v>6186</v>
      </c>
      <c r="FU1" s="3" t="s">
        <v>6187</v>
      </c>
      <c r="FV1" s="3" t="s">
        <v>6188</v>
      </c>
      <c r="FW1" s="3" t="s">
        <v>6189</v>
      </c>
      <c r="FX1" s="3" t="s">
        <v>6190</v>
      </c>
      <c r="FY1" s="3" t="s">
        <v>6191</v>
      </c>
      <c r="FZ1" s="3" t="s">
        <v>6192</v>
      </c>
      <c r="GA1" s="3" t="s">
        <v>6193</v>
      </c>
      <c r="GB1" s="3" t="s">
        <v>6194</v>
      </c>
      <c r="GC1" s="3" t="s">
        <v>6195</v>
      </c>
      <c r="GD1" s="3" t="s">
        <v>6196</v>
      </c>
      <c r="GE1" s="3" t="s">
        <v>6197</v>
      </c>
      <c r="GF1" s="3" t="s">
        <v>6198</v>
      </c>
      <c r="GG1" s="3" t="s">
        <v>6199</v>
      </c>
      <c r="GH1" s="3" t="s">
        <v>6200</v>
      </c>
      <c r="GI1" s="3" t="s">
        <v>6201</v>
      </c>
      <c r="GJ1" s="3" t="s">
        <v>6202</v>
      </c>
      <c r="GK1" s="3" t="s">
        <v>6203</v>
      </c>
      <c r="GL1" s="3" t="s">
        <v>6204</v>
      </c>
      <c r="GM1" s="3" t="s">
        <v>6205</v>
      </c>
      <c r="GN1" s="3" t="s">
        <v>6206</v>
      </c>
      <c r="GO1" s="3" t="s">
        <v>6207</v>
      </c>
      <c r="GP1" s="3" t="s">
        <v>6208</v>
      </c>
      <c r="GQ1" s="3" t="s">
        <v>6209</v>
      </c>
      <c r="GR1" s="3" t="s">
        <v>6210</v>
      </c>
      <c r="GS1" s="3" t="s">
        <v>6211</v>
      </c>
      <c r="GT1" s="3" t="s">
        <v>6212</v>
      </c>
      <c r="GU1" s="3" t="s">
        <v>6213</v>
      </c>
      <c r="GV1" s="3" t="s">
        <v>6214</v>
      </c>
      <c r="GW1" s="3" t="s">
        <v>6215</v>
      </c>
      <c r="GX1" s="3" t="s">
        <v>6216</v>
      </c>
      <c r="GY1" s="3" t="s">
        <v>6217</v>
      </c>
      <c r="GZ1" s="3" t="s">
        <v>6218</v>
      </c>
      <c r="HA1" s="3" t="s">
        <v>6219</v>
      </c>
      <c r="HB1" s="3" t="s">
        <v>6220</v>
      </c>
      <c r="HC1" s="3" t="s">
        <v>6221</v>
      </c>
      <c r="HD1" s="3" t="s">
        <v>6222</v>
      </c>
      <c r="HE1" s="3" t="s">
        <v>6223</v>
      </c>
      <c r="HF1" s="3" t="s">
        <v>6224</v>
      </c>
      <c r="HG1" s="3" t="s">
        <v>6225</v>
      </c>
      <c r="HH1" s="3" t="s">
        <v>6226</v>
      </c>
      <c r="HI1" s="3" t="s">
        <v>6227</v>
      </c>
      <c r="HJ1" s="3" t="s">
        <v>6228</v>
      </c>
      <c r="HK1" s="3" t="s">
        <v>6229</v>
      </c>
      <c r="HL1" s="3" t="s">
        <v>6230</v>
      </c>
      <c r="HM1" s="3" t="s">
        <v>6231</v>
      </c>
      <c r="HN1" s="3" t="s">
        <v>6232</v>
      </c>
      <c r="HO1" s="3" t="s">
        <v>6233</v>
      </c>
      <c r="HP1" s="3" t="s">
        <v>6234</v>
      </c>
      <c r="HQ1" s="3" t="s">
        <v>6235</v>
      </c>
      <c r="HR1" s="3" t="s">
        <v>6236</v>
      </c>
      <c r="HS1" s="3" t="s">
        <v>6237</v>
      </c>
      <c r="HT1" s="3" t="s">
        <v>6238</v>
      </c>
      <c r="HU1" s="3" t="s">
        <v>6239</v>
      </c>
      <c r="HV1" s="3" t="s">
        <v>6240</v>
      </c>
      <c r="HW1" s="3" t="s">
        <v>6241</v>
      </c>
      <c r="HX1" s="3" t="s">
        <v>6242</v>
      </c>
      <c r="HY1" s="3" t="s">
        <v>6243</v>
      </c>
      <c r="HZ1" s="3" t="s">
        <v>6244</v>
      </c>
      <c r="IA1" s="3" t="s">
        <v>6245</v>
      </c>
      <c r="IB1" s="3" t="s">
        <v>6246</v>
      </c>
      <c r="IC1" s="3" t="s">
        <v>6247</v>
      </c>
      <c r="ID1" s="3" t="s">
        <v>6248</v>
      </c>
      <c r="IE1" s="3" t="s">
        <v>6249</v>
      </c>
      <c r="IF1" s="3" t="s">
        <v>6250</v>
      </c>
      <c r="IG1" s="3" t="s">
        <v>6251</v>
      </c>
      <c r="IH1" s="3" t="s">
        <v>6252</v>
      </c>
      <c r="II1" s="3" t="s">
        <v>6253</v>
      </c>
      <c r="IJ1" s="3" t="s">
        <v>6254</v>
      </c>
      <c r="IK1" s="3" t="s">
        <v>6255</v>
      </c>
      <c r="IL1" s="3" t="s">
        <v>6256</v>
      </c>
      <c r="IM1" s="3" t="s">
        <v>6257</v>
      </c>
      <c r="IN1" s="3" t="s">
        <v>6258</v>
      </c>
      <c r="IO1" s="3" t="s">
        <v>6259</v>
      </c>
      <c r="IP1" s="3" t="s">
        <v>6260</v>
      </c>
      <c r="IQ1" s="3" t="s">
        <v>6261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8769</v>
      </c>
      <c r="C5" s="8" t="s">
        <v>8769</v>
      </c>
      <c r="D5" s="8" t="s">
        <v>8769</v>
      </c>
      <c r="E5" s="8" t="s">
        <v>8769</v>
      </c>
      <c r="F5" s="8" t="s">
        <v>8769</v>
      </c>
      <c r="G5" s="8" t="s">
        <v>8769</v>
      </c>
      <c r="H5" s="8" t="s">
        <v>8769</v>
      </c>
      <c r="I5" s="8" t="s">
        <v>8769</v>
      </c>
      <c r="J5" s="8" t="s">
        <v>8769</v>
      </c>
      <c r="K5" s="8" t="s">
        <v>8769</v>
      </c>
      <c r="L5" s="8" t="s">
        <v>8769</v>
      </c>
      <c r="M5" s="8" t="s">
        <v>8769</v>
      </c>
      <c r="N5" s="8" t="s">
        <v>8769</v>
      </c>
      <c r="O5" s="8" t="s">
        <v>8769</v>
      </c>
      <c r="P5" s="8" t="s">
        <v>8769</v>
      </c>
      <c r="Q5" s="8" t="s">
        <v>8769</v>
      </c>
      <c r="R5" s="8" t="s">
        <v>8769</v>
      </c>
      <c r="S5" s="8" t="s">
        <v>8769</v>
      </c>
      <c r="T5" s="8" t="s">
        <v>8769</v>
      </c>
      <c r="U5" s="8" t="s">
        <v>8769</v>
      </c>
      <c r="V5" s="8" t="s">
        <v>8769</v>
      </c>
      <c r="W5" s="8" t="s">
        <v>8769</v>
      </c>
      <c r="X5" s="8" t="s">
        <v>8769</v>
      </c>
      <c r="Y5" s="8" t="s">
        <v>8769</v>
      </c>
      <c r="Z5" s="8" t="s">
        <v>8769</v>
      </c>
      <c r="AA5" s="8" t="s">
        <v>8769</v>
      </c>
      <c r="AB5" s="8" t="s">
        <v>8769</v>
      </c>
      <c r="AC5" s="8" t="s">
        <v>8769</v>
      </c>
      <c r="AD5" s="8" t="s">
        <v>8769</v>
      </c>
      <c r="AE5" s="8" t="s">
        <v>8769</v>
      </c>
      <c r="AF5" s="8" t="s">
        <v>8769</v>
      </c>
      <c r="AG5" s="8" t="s">
        <v>8769</v>
      </c>
      <c r="AH5" s="8" t="s">
        <v>8769</v>
      </c>
      <c r="AI5" s="8" t="s">
        <v>8769</v>
      </c>
      <c r="AJ5" s="8" t="s">
        <v>8769</v>
      </c>
      <c r="AK5" s="8" t="s">
        <v>8769</v>
      </c>
      <c r="AL5" s="8" t="s">
        <v>8769</v>
      </c>
      <c r="AM5" s="8" t="s">
        <v>8769</v>
      </c>
      <c r="AN5" s="8" t="s">
        <v>8769</v>
      </c>
      <c r="AO5" s="8" t="s">
        <v>8769</v>
      </c>
      <c r="AP5" s="8" t="s">
        <v>8769</v>
      </c>
      <c r="AQ5" s="8" t="s">
        <v>8769</v>
      </c>
      <c r="AR5" s="8" t="s">
        <v>8769</v>
      </c>
      <c r="AS5" s="8" t="s">
        <v>8769</v>
      </c>
      <c r="AT5" s="8" t="s">
        <v>8769</v>
      </c>
      <c r="AU5" s="8" t="s">
        <v>8769</v>
      </c>
      <c r="AV5" s="8" t="s">
        <v>8769</v>
      </c>
      <c r="AW5" s="8" t="s">
        <v>8769</v>
      </c>
      <c r="AX5" s="8" t="s">
        <v>8769</v>
      </c>
      <c r="AY5" s="8" t="s">
        <v>8769</v>
      </c>
      <c r="AZ5" s="8" t="s">
        <v>8769</v>
      </c>
      <c r="BA5" s="8" t="s">
        <v>8769</v>
      </c>
      <c r="BB5" s="8" t="s">
        <v>8769</v>
      </c>
      <c r="BC5" s="8" t="s">
        <v>8769</v>
      </c>
      <c r="BD5" s="8" t="s">
        <v>8769</v>
      </c>
      <c r="BE5" s="8" t="s">
        <v>8769</v>
      </c>
      <c r="BF5" s="8" t="s">
        <v>8769</v>
      </c>
      <c r="BG5" s="8" t="s">
        <v>8769</v>
      </c>
      <c r="BH5" s="8" t="s">
        <v>8769</v>
      </c>
      <c r="BI5" s="8" t="s">
        <v>8769</v>
      </c>
      <c r="BJ5" s="8" t="s">
        <v>8769</v>
      </c>
      <c r="BK5" s="8" t="s">
        <v>8769</v>
      </c>
      <c r="BL5" s="8" t="s">
        <v>8769</v>
      </c>
      <c r="BM5" s="8" t="s">
        <v>8769</v>
      </c>
      <c r="BN5" s="8" t="s">
        <v>8769</v>
      </c>
      <c r="BO5" s="8" t="s">
        <v>8769</v>
      </c>
      <c r="BP5" s="8" t="s">
        <v>8769</v>
      </c>
      <c r="BQ5" s="8" t="s">
        <v>8769</v>
      </c>
      <c r="BR5" s="8" t="s">
        <v>8769</v>
      </c>
      <c r="BS5" s="8" t="s">
        <v>8769</v>
      </c>
      <c r="BT5" s="8" t="s">
        <v>8769</v>
      </c>
      <c r="BU5" s="8" t="s">
        <v>8769</v>
      </c>
      <c r="BV5" s="8" t="s">
        <v>8769</v>
      </c>
      <c r="BW5" s="8" t="s">
        <v>8769</v>
      </c>
      <c r="BX5" s="8" t="s">
        <v>8769</v>
      </c>
      <c r="BY5" s="8" t="s">
        <v>8769</v>
      </c>
      <c r="BZ5" s="8" t="s">
        <v>8769</v>
      </c>
      <c r="CA5" s="8" t="s">
        <v>8769</v>
      </c>
      <c r="CB5" s="8" t="s">
        <v>8769</v>
      </c>
      <c r="CC5" s="8" t="s">
        <v>8769</v>
      </c>
      <c r="CD5" s="8" t="s">
        <v>8769</v>
      </c>
      <c r="CE5" s="8" t="s">
        <v>8769</v>
      </c>
      <c r="CF5" s="8" t="s">
        <v>8769</v>
      </c>
      <c r="CG5" s="8" t="s">
        <v>8769</v>
      </c>
      <c r="CH5" s="8" t="s">
        <v>8769</v>
      </c>
      <c r="CI5" s="8" t="s">
        <v>8769</v>
      </c>
      <c r="CJ5" s="8" t="s">
        <v>8769</v>
      </c>
      <c r="CK5" s="8" t="s">
        <v>8769</v>
      </c>
      <c r="CL5" s="8" t="s">
        <v>8769</v>
      </c>
      <c r="CM5" s="8" t="s">
        <v>8769</v>
      </c>
      <c r="CN5" s="8" t="s">
        <v>8769</v>
      </c>
      <c r="CO5" s="8" t="s">
        <v>8769</v>
      </c>
      <c r="CP5" s="8" t="s">
        <v>8769</v>
      </c>
      <c r="CQ5" s="8" t="s">
        <v>8769</v>
      </c>
      <c r="CR5" s="8" t="s">
        <v>8769</v>
      </c>
      <c r="CS5" s="8" t="s">
        <v>8769</v>
      </c>
      <c r="CT5" s="8" t="s">
        <v>8769</v>
      </c>
      <c r="CU5" s="8" t="s">
        <v>8769</v>
      </c>
      <c r="CV5" s="8" t="s">
        <v>8769</v>
      </c>
      <c r="CW5" s="8" t="s">
        <v>8769</v>
      </c>
      <c r="CX5" s="8" t="s">
        <v>8769</v>
      </c>
      <c r="CY5" s="8" t="s">
        <v>8769</v>
      </c>
      <c r="CZ5" s="8" t="s">
        <v>8769</v>
      </c>
      <c r="DA5" s="8" t="s">
        <v>8769</v>
      </c>
      <c r="DB5" s="8" t="s">
        <v>8769</v>
      </c>
      <c r="DC5" s="8" t="s">
        <v>8769</v>
      </c>
      <c r="DD5" s="8" t="s">
        <v>8769</v>
      </c>
      <c r="DE5" s="8" t="s">
        <v>8769</v>
      </c>
      <c r="DF5" s="8" t="s">
        <v>8769</v>
      </c>
      <c r="DG5" s="8" t="s">
        <v>8769</v>
      </c>
      <c r="DH5" s="8" t="s">
        <v>8769</v>
      </c>
      <c r="DI5" s="8" t="s">
        <v>8769</v>
      </c>
      <c r="DJ5" s="8" t="s">
        <v>8769</v>
      </c>
      <c r="DK5" s="8" t="s">
        <v>8769</v>
      </c>
      <c r="DL5" s="8" t="s">
        <v>8769</v>
      </c>
      <c r="DM5" s="8" t="s">
        <v>8769</v>
      </c>
      <c r="DN5" s="8" t="s">
        <v>8769</v>
      </c>
      <c r="DO5" s="8" t="s">
        <v>8769</v>
      </c>
      <c r="DP5" s="8" t="s">
        <v>8769</v>
      </c>
      <c r="DQ5" s="8" t="s">
        <v>8769</v>
      </c>
      <c r="DR5" s="8" t="s">
        <v>8769</v>
      </c>
      <c r="DS5" s="8" t="s">
        <v>8769</v>
      </c>
      <c r="DT5" s="8" t="s">
        <v>8769</v>
      </c>
      <c r="DU5" s="8" t="s">
        <v>8769</v>
      </c>
      <c r="DV5" s="8" t="s">
        <v>8769</v>
      </c>
      <c r="DW5" s="8" t="s">
        <v>8769</v>
      </c>
      <c r="DX5" s="8" t="s">
        <v>8769</v>
      </c>
      <c r="DY5" s="8" t="s">
        <v>8769</v>
      </c>
      <c r="DZ5" s="8" t="s">
        <v>8769</v>
      </c>
      <c r="EA5" s="8" t="s">
        <v>8769</v>
      </c>
      <c r="EB5" s="8" t="s">
        <v>8769</v>
      </c>
      <c r="EC5" s="8" t="s">
        <v>8769</v>
      </c>
      <c r="ED5" s="8" t="s">
        <v>8769</v>
      </c>
      <c r="EE5" s="8" t="s">
        <v>8769</v>
      </c>
      <c r="EF5" s="8" t="s">
        <v>8769</v>
      </c>
      <c r="EG5" s="8" t="s">
        <v>8769</v>
      </c>
      <c r="EH5" s="8" t="s">
        <v>8769</v>
      </c>
      <c r="EI5" s="8" t="s">
        <v>8769</v>
      </c>
      <c r="EJ5" s="8" t="s">
        <v>8769</v>
      </c>
      <c r="EK5" s="8" t="s">
        <v>8769</v>
      </c>
      <c r="EL5" s="8" t="s">
        <v>8769</v>
      </c>
      <c r="EM5" s="8" t="s">
        <v>8769</v>
      </c>
      <c r="EN5" s="8" t="s">
        <v>8769</v>
      </c>
      <c r="EO5" s="8" t="s">
        <v>8769</v>
      </c>
      <c r="EP5" s="8" t="s">
        <v>8769</v>
      </c>
      <c r="EQ5" s="8" t="s">
        <v>8769</v>
      </c>
      <c r="ER5" s="8" t="s">
        <v>8769</v>
      </c>
      <c r="ES5" s="8" t="s">
        <v>8769</v>
      </c>
      <c r="ET5" s="8" t="s">
        <v>8769</v>
      </c>
      <c r="EU5" s="8" t="s">
        <v>8769</v>
      </c>
      <c r="EV5" s="8" t="s">
        <v>8769</v>
      </c>
      <c r="EW5" s="8" t="s">
        <v>8769</v>
      </c>
      <c r="EX5" s="8" t="s">
        <v>8769</v>
      </c>
      <c r="EY5" s="8" t="s">
        <v>8769</v>
      </c>
      <c r="EZ5" s="8" t="s">
        <v>8769</v>
      </c>
      <c r="FA5" s="8" t="s">
        <v>8769</v>
      </c>
      <c r="FB5" s="8" t="s">
        <v>8769</v>
      </c>
      <c r="FC5" s="8" t="s">
        <v>8769</v>
      </c>
      <c r="FD5" s="8" t="s">
        <v>8769</v>
      </c>
      <c r="FE5" s="8" t="s">
        <v>8769</v>
      </c>
      <c r="FF5" s="8" t="s">
        <v>8769</v>
      </c>
      <c r="FG5" s="8" t="s">
        <v>8769</v>
      </c>
      <c r="FH5" s="8" t="s">
        <v>8769</v>
      </c>
      <c r="FI5" s="8" t="s">
        <v>8769</v>
      </c>
      <c r="FJ5" s="8" t="s">
        <v>8769</v>
      </c>
      <c r="FK5" s="8" t="s">
        <v>8769</v>
      </c>
      <c r="FL5" s="8" t="s">
        <v>8769</v>
      </c>
      <c r="FM5" s="8" t="s">
        <v>8769</v>
      </c>
      <c r="FN5" s="8" t="s">
        <v>8769</v>
      </c>
      <c r="FO5" s="8" t="s">
        <v>8769</v>
      </c>
      <c r="FP5" s="8" t="s">
        <v>8769</v>
      </c>
      <c r="FQ5" s="8" t="s">
        <v>8769</v>
      </c>
      <c r="FR5" s="8" t="s">
        <v>8769</v>
      </c>
      <c r="FS5" s="8" t="s">
        <v>8769</v>
      </c>
      <c r="FT5" s="8" t="s">
        <v>8769</v>
      </c>
      <c r="FU5" s="8" t="s">
        <v>8769</v>
      </c>
      <c r="FV5" s="8" t="s">
        <v>8769</v>
      </c>
      <c r="FW5" s="8" t="s">
        <v>8769</v>
      </c>
      <c r="FX5" s="8" t="s">
        <v>8769</v>
      </c>
      <c r="FY5" s="8" t="s">
        <v>8769</v>
      </c>
      <c r="FZ5" s="8" t="s">
        <v>8769</v>
      </c>
      <c r="GA5" s="8" t="s">
        <v>8769</v>
      </c>
      <c r="GB5" s="8" t="s">
        <v>8769</v>
      </c>
      <c r="GC5" s="8" t="s">
        <v>8769</v>
      </c>
      <c r="GD5" s="8" t="s">
        <v>8769</v>
      </c>
      <c r="GE5" s="8" t="s">
        <v>8769</v>
      </c>
      <c r="GF5" s="8" t="s">
        <v>8769</v>
      </c>
      <c r="GG5" s="8" t="s">
        <v>8769</v>
      </c>
      <c r="GH5" s="8" t="s">
        <v>8769</v>
      </c>
      <c r="GI5" s="8" t="s">
        <v>8769</v>
      </c>
      <c r="GJ5" s="8" t="s">
        <v>8769</v>
      </c>
      <c r="GK5" s="8" t="s">
        <v>8769</v>
      </c>
      <c r="GL5" s="8" t="s">
        <v>8769</v>
      </c>
      <c r="GM5" s="8" t="s">
        <v>8769</v>
      </c>
      <c r="GN5" s="8" t="s">
        <v>8769</v>
      </c>
      <c r="GO5" s="8" t="s">
        <v>8769</v>
      </c>
      <c r="GP5" s="8" t="s">
        <v>8769</v>
      </c>
      <c r="GQ5" s="8" t="s">
        <v>8769</v>
      </c>
      <c r="GR5" s="8" t="s">
        <v>8769</v>
      </c>
      <c r="GS5" s="8" t="s">
        <v>8769</v>
      </c>
      <c r="GT5" s="8" t="s">
        <v>8769</v>
      </c>
      <c r="GU5" s="8" t="s">
        <v>8769</v>
      </c>
      <c r="GV5" s="8" t="s">
        <v>8769</v>
      </c>
      <c r="GW5" s="8" t="s">
        <v>8769</v>
      </c>
      <c r="GX5" s="8" t="s">
        <v>8769</v>
      </c>
      <c r="GY5" s="8" t="s">
        <v>8769</v>
      </c>
      <c r="GZ5" s="8" t="s">
        <v>8769</v>
      </c>
      <c r="HA5" s="8" t="s">
        <v>8769</v>
      </c>
      <c r="HB5" s="8" t="s">
        <v>8769</v>
      </c>
      <c r="HC5" s="8" t="s">
        <v>8769</v>
      </c>
      <c r="HD5" s="8" t="s">
        <v>8769</v>
      </c>
      <c r="HE5" s="8" t="s">
        <v>8769</v>
      </c>
      <c r="HF5" s="8" t="s">
        <v>8769</v>
      </c>
      <c r="HG5" s="8" t="s">
        <v>8769</v>
      </c>
      <c r="HH5" s="8" t="s">
        <v>8769</v>
      </c>
      <c r="HI5" s="8" t="s">
        <v>8769</v>
      </c>
      <c r="HJ5" s="8" t="s">
        <v>8769</v>
      </c>
      <c r="HK5" s="8" t="s">
        <v>8769</v>
      </c>
      <c r="HL5" s="8" t="s">
        <v>8769</v>
      </c>
      <c r="HM5" s="8" t="s">
        <v>8769</v>
      </c>
      <c r="HN5" s="8" t="s">
        <v>8769</v>
      </c>
      <c r="HO5" s="8" t="s">
        <v>8769</v>
      </c>
      <c r="HP5" s="8" t="s">
        <v>8769</v>
      </c>
      <c r="HQ5" s="8" t="s">
        <v>8769</v>
      </c>
      <c r="HR5" s="8" t="s">
        <v>8769</v>
      </c>
      <c r="HS5" s="8" t="s">
        <v>8769</v>
      </c>
      <c r="HT5" s="8" t="s">
        <v>8769</v>
      </c>
      <c r="HU5" s="8" t="s">
        <v>8769</v>
      </c>
      <c r="HV5" s="8" t="s">
        <v>8769</v>
      </c>
      <c r="HW5" s="8" t="s">
        <v>8769</v>
      </c>
      <c r="HX5" s="8" t="s">
        <v>8769</v>
      </c>
      <c r="HY5" s="8" t="s">
        <v>8769</v>
      </c>
      <c r="HZ5" s="8" t="s">
        <v>8769</v>
      </c>
      <c r="IA5" s="8" t="s">
        <v>8769</v>
      </c>
      <c r="IB5" s="8" t="s">
        <v>8769</v>
      </c>
      <c r="IC5" s="8" t="s">
        <v>8769</v>
      </c>
      <c r="ID5" s="8" t="s">
        <v>8769</v>
      </c>
      <c r="IE5" s="8" t="s">
        <v>8769</v>
      </c>
      <c r="IF5" s="8" t="s">
        <v>8769</v>
      </c>
      <c r="IG5" s="8" t="s">
        <v>8769</v>
      </c>
      <c r="IH5" s="8" t="s">
        <v>8769</v>
      </c>
      <c r="II5" s="8" t="s">
        <v>8769</v>
      </c>
      <c r="IJ5" s="8" t="s">
        <v>8769</v>
      </c>
      <c r="IK5" s="8" t="s">
        <v>8769</v>
      </c>
      <c r="IL5" s="8" t="s">
        <v>8769</v>
      </c>
      <c r="IM5" s="8" t="s">
        <v>8769</v>
      </c>
      <c r="IN5" s="8" t="s">
        <v>8769</v>
      </c>
      <c r="IO5" s="8" t="s">
        <v>8769</v>
      </c>
      <c r="IP5" s="8" t="s">
        <v>8769</v>
      </c>
      <c r="IQ5" s="8" t="s">
        <v>8769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>
      <c r="A10" s="4" t="s">
        <v>258</v>
      </c>
      <c r="B10" s="8" t="s">
        <v>6262</v>
      </c>
      <c r="C10" s="8" t="s">
        <v>6263</v>
      </c>
      <c r="D10" s="8" t="s">
        <v>6264</v>
      </c>
      <c r="E10" s="8" t="s">
        <v>6265</v>
      </c>
      <c r="F10" s="8" t="s">
        <v>6266</v>
      </c>
      <c r="G10" s="8" t="s">
        <v>6267</v>
      </c>
      <c r="H10" s="8" t="s">
        <v>6268</v>
      </c>
      <c r="I10" s="8" t="s">
        <v>6269</v>
      </c>
      <c r="J10" s="8" t="s">
        <v>6270</v>
      </c>
      <c r="K10" s="8" t="s">
        <v>6271</v>
      </c>
      <c r="L10" s="8" t="s">
        <v>6272</v>
      </c>
      <c r="M10" s="8" t="s">
        <v>6273</v>
      </c>
      <c r="N10" s="8" t="s">
        <v>6274</v>
      </c>
      <c r="O10" s="8" t="s">
        <v>6275</v>
      </c>
      <c r="P10" s="8" t="s">
        <v>6276</v>
      </c>
      <c r="Q10" s="8" t="s">
        <v>6277</v>
      </c>
      <c r="R10" s="8" t="s">
        <v>6278</v>
      </c>
      <c r="S10" s="8" t="s">
        <v>6279</v>
      </c>
      <c r="T10" s="8" t="s">
        <v>6280</v>
      </c>
      <c r="U10" s="8" t="s">
        <v>6281</v>
      </c>
      <c r="V10" s="8" t="s">
        <v>6282</v>
      </c>
      <c r="W10" s="8" t="s">
        <v>6283</v>
      </c>
      <c r="X10" s="8" t="s">
        <v>6284</v>
      </c>
      <c r="Y10" s="8" t="s">
        <v>6285</v>
      </c>
      <c r="Z10" s="8" t="s">
        <v>6286</v>
      </c>
      <c r="AA10" s="8" t="s">
        <v>6287</v>
      </c>
      <c r="AB10" s="8" t="s">
        <v>6288</v>
      </c>
      <c r="AC10" s="8" t="s">
        <v>6289</v>
      </c>
      <c r="AD10" s="8" t="s">
        <v>6290</v>
      </c>
      <c r="AE10" s="8" t="s">
        <v>6291</v>
      </c>
      <c r="AF10" s="8" t="s">
        <v>6292</v>
      </c>
      <c r="AG10" s="8" t="s">
        <v>6293</v>
      </c>
      <c r="AH10" s="8" t="s">
        <v>6294</v>
      </c>
      <c r="AI10" s="8" t="s">
        <v>6295</v>
      </c>
      <c r="AJ10" s="8" t="s">
        <v>6296</v>
      </c>
      <c r="AK10" s="8" t="s">
        <v>6297</v>
      </c>
      <c r="AL10" s="8" t="s">
        <v>6298</v>
      </c>
      <c r="AM10" s="8" t="s">
        <v>6299</v>
      </c>
      <c r="AN10" s="8" t="s">
        <v>6300</v>
      </c>
      <c r="AO10" s="8" t="s">
        <v>6301</v>
      </c>
      <c r="AP10" s="8" t="s">
        <v>6302</v>
      </c>
      <c r="AQ10" s="8" t="s">
        <v>6303</v>
      </c>
      <c r="AR10" s="8" t="s">
        <v>6304</v>
      </c>
      <c r="AS10" s="8" t="s">
        <v>6305</v>
      </c>
      <c r="AT10" s="8" t="s">
        <v>6306</v>
      </c>
      <c r="AU10" s="8" t="s">
        <v>6307</v>
      </c>
      <c r="AV10" s="8" t="s">
        <v>6308</v>
      </c>
      <c r="AW10" s="8" t="s">
        <v>6309</v>
      </c>
      <c r="AX10" s="8" t="s">
        <v>6310</v>
      </c>
      <c r="AY10" s="8" t="s">
        <v>6311</v>
      </c>
      <c r="AZ10" s="8" t="s">
        <v>6312</v>
      </c>
      <c r="BA10" s="8" t="s">
        <v>6313</v>
      </c>
      <c r="BB10" s="8" t="s">
        <v>6314</v>
      </c>
      <c r="BC10" s="8" t="s">
        <v>6315</v>
      </c>
      <c r="BD10" s="8" t="s">
        <v>6316</v>
      </c>
      <c r="BE10" s="8" t="s">
        <v>6317</v>
      </c>
      <c r="BF10" s="8" t="s">
        <v>6318</v>
      </c>
      <c r="BG10" s="8" t="s">
        <v>6319</v>
      </c>
      <c r="BH10" s="8" t="s">
        <v>6320</v>
      </c>
      <c r="BI10" s="8" t="s">
        <v>6321</v>
      </c>
      <c r="BJ10" s="8" t="s">
        <v>6322</v>
      </c>
      <c r="BK10" s="8" t="s">
        <v>6323</v>
      </c>
      <c r="BL10" s="8" t="s">
        <v>6324</v>
      </c>
      <c r="BM10" s="8" t="s">
        <v>6325</v>
      </c>
      <c r="BN10" s="8" t="s">
        <v>6326</v>
      </c>
      <c r="BO10" s="8" t="s">
        <v>6327</v>
      </c>
      <c r="BP10" s="8" t="s">
        <v>6328</v>
      </c>
      <c r="BQ10" s="8" t="s">
        <v>6329</v>
      </c>
      <c r="BR10" s="8" t="s">
        <v>6330</v>
      </c>
      <c r="BS10" s="8" t="s">
        <v>6331</v>
      </c>
      <c r="BT10" s="8" t="s">
        <v>6332</v>
      </c>
      <c r="BU10" s="8" t="s">
        <v>6333</v>
      </c>
      <c r="BV10" s="8" t="s">
        <v>6334</v>
      </c>
      <c r="BW10" s="8" t="s">
        <v>6335</v>
      </c>
      <c r="BX10" s="8" t="s">
        <v>6336</v>
      </c>
      <c r="BY10" s="8" t="s">
        <v>6337</v>
      </c>
      <c r="BZ10" s="8" t="s">
        <v>6338</v>
      </c>
      <c r="CA10" s="8" t="s">
        <v>6339</v>
      </c>
      <c r="CB10" s="8" t="s">
        <v>6340</v>
      </c>
      <c r="CC10" s="8" t="s">
        <v>6341</v>
      </c>
      <c r="CD10" s="8" t="s">
        <v>6342</v>
      </c>
      <c r="CE10" s="8" t="s">
        <v>6343</v>
      </c>
      <c r="CF10" s="8" t="s">
        <v>6344</v>
      </c>
      <c r="CG10" s="8" t="s">
        <v>6345</v>
      </c>
      <c r="CH10" s="8" t="s">
        <v>6346</v>
      </c>
      <c r="CI10" s="8" t="s">
        <v>6347</v>
      </c>
      <c r="CJ10" s="8" t="s">
        <v>6348</v>
      </c>
      <c r="CK10" s="8" t="s">
        <v>6349</v>
      </c>
      <c r="CL10" s="8" t="s">
        <v>6350</v>
      </c>
      <c r="CM10" s="8" t="s">
        <v>6351</v>
      </c>
      <c r="CN10" s="8" t="s">
        <v>6352</v>
      </c>
      <c r="CO10" s="8" t="s">
        <v>6353</v>
      </c>
      <c r="CP10" s="8" t="s">
        <v>6354</v>
      </c>
      <c r="CQ10" s="8" t="s">
        <v>6355</v>
      </c>
      <c r="CR10" s="8" t="s">
        <v>6356</v>
      </c>
      <c r="CS10" s="8" t="s">
        <v>6357</v>
      </c>
      <c r="CT10" s="8" t="s">
        <v>6358</v>
      </c>
      <c r="CU10" s="8" t="s">
        <v>6359</v>
      </c>
      <c r="CV10" s="8" t="s">
        <v>6360</v>
      </c>
      <c r="CW10" s="8" t="s">
        <v>6361</v>
      </c>
      <c r="CX10" s="8" t="s">
        <v>6362</v>
      </c>
      <c r="CY10" s="8" t="s">
        <v>6363</v>
      </c>
      <c r="CZ10" s="8" t="s">
        <v>6364</v>
      </c>
      <c r="DA10" s="8" t="s">
        <v>6365</v>
      </c>
      <c r="DB10" s="8" t="s">
        <v>6366</v>
      </c>
      <c r="DC10" s="8" t="s">
        <v>6367</v>
      </c>
      <c r="DD10" s="8" t="s">
        <v>6368</v>
      </c>
      <c r="DE10" s="8" t="s">
        <v>6369</v>
      </c>
      <c r="DF10" s="8" t="s">
        <v>6370</v>
      </c>
      <c r="DG10" s="8" t="s">
        <v>6371</v>
      </c>
      <c r="DH10" s="8" t="s">
        <v>6372</v>
      </c>
      <c r="DI10" s="8" t="s">
        <v>6373</v>
      </c>
      <c r="DJ10" s="8" t="s">
        <v>6374</v>
      </c>
      <c r="DK10" s="8" t="s">
        <v>6375</v>
      </c>
      <c r="DL10" s="8" t="s">
        <v>6376</v>
      </c>
      <c r="DM10" s="8" t="s">
        <v>6377</v>
      </c>
      <c r="DN10" s="8" t="s">
        <v>6378</v>
      </c>
      <c r="DO10" s="8" t="s">
        <v>6379</v>
      </c>
      <c r="DP10" s="8" t="s">
        <v>6380</v>
      </c>
      <c r="DQ10" s="8" t="s">
        <v>6381</v>
      </c>
      <c r="DR10" s="8" t="s">
        <v>6382</v>
      </c>
      <c r="DS10" s="8" t="s">
        <v>6383</v>
      </c>
      <c r="DT10" s="8" t="s">
        <v>6384</v>
      </c>
      <c r="DU10" s="8" t="s">
        <v>6385</v>
      </c>
      <c r="DV10" s="8" t="s">
        <v>6386</v>
      </c>
      <c r="DW10" s="8" t="s">
        <v>6387</v>
      </c>
      <c r="DX10" s="8" t="s">
        <v>6388</v>
      </c>
      <c r="DY10" s="8" t="s">
        <v>6389</v>
      </c>
      <c r="DZ10" s="8" t="s">
        <v>6390</v>
      </c>
      <c r="EA10" s="8" t="s">
        <v>6391</v>
      </c>
      <c r="EB10" s="8" t="s">
        <v>6392</v>
      </c>
      <c r="EC10" s="8" t="s">
        <v>6393</v>
      </c>
      <c r="ED10" s="8" t="s">
        <v>6394</v>
      </c>
      <c r="EE10" s="8" t="s">
        <v>6395</v>
      </c>
      <c r="EF10" s="8" t="s">
        <v>6396</v>
      </c>
      <c r="EG10" s="8" t="s">
        <v>6397</v>
      </c>
      <c r="EH10" s="8" t="s">
        <v>6398</v>
      </c>
      <c r="EI10" s="8" t="s">
        <v>6399</v>
      </c>
      <c r="EJ10" s="8" t="s">
        <v>6400</v>
      </c>
      <c r="EK10" s="8" t="s">
        <v>6401</v>
      </c>
      <c r="EL10" s="8" t="s">
        <v>6402</v>
      </c>
      <c r="EM10" s="8" t="s">
        <v>6403</v>
      </c>
      <c r="EN10" s="8" t="s">
        <v>6404</v>
      </c>
      <c r="EO10" s="8" t="s">
        <v>6405</v>
      </c>
      <c r="EP10" s="8" t="s">
        <v>6406</v>
      </c>
      <c r="EQ10" s="8" t="s">
        <v>6407</v>
      </c>
      <c r="ER10" s="8" t="s">
        <v>6408</v>
      </c>
      <c r="ES10" s="8" t="s">
        <v>6409</v>
      </c>
      <c r="ET10" s="8" t="s">
        <v>6410</v>
      </c>
      <c r="EU10" s="8" t="s">
        <v>6411</v>
      </c>
      <c r="EV10" s="8" t="s">
        <v>6412</v>
      </c>
      <c r="EW10" s="8" t="s">
        <v>6413</v>
      </c>
      <c r="EX10" s="8" t="s">
        <v>6414</v>
      </c>
      <c r="EY10" s="8" t="s">
        <v>6415</v>
      </c>
      <c r="EZ10" s="8" t="s">
        <v>6416</v>
      </c>
      <c r="FA10" s="8" t="s">
        <v>6417</v>
      </c>
      <c r="FB10" s="8" t="s">
        <v>6418</v>
      </c>
      <c r="FC10" s="8" t="s">
        <v>6419</v>
      </c>
      <c r="FD10" s="8" t="s">
        <v>6420</v>
      </c>
      <c r="FE10" s="8" t="s">
        <v>6421</v>
      </c>
      <c r="FF10" s="8" t="s">
        <v>6422</v>
      </c>
      <c r="FG10" s="8" t="s">
        <v>6423</v>
      </c>
      <c r="FH10" s="8" t="s">
        <v>6424</v>
      </c>
      <c r="FI10" s="8" t="s">
        <v>6425</v>
      </c>
      <c r="FJ10" s="8" t="s">
        <v>6426</v>
      </c>
      <c r="FK10" s="8" t="s">
        <v>6427</v>
      </c>
      <c r="FL10" s="8" t="s">
        <v>6428</v>
      </c>
      <c r="FM10" s="8" t="s">
        <v>6429</v>
      </c>
      <c r="FN10" s="8" t="s">
        <v>6430</v>
      </c>
      <c r="FO10" s="8" t="s">
        <v>6431</v>
      </c>
      <c r="FP10" s="8" t="s">
        <v>6432</v>
      </c>
      <c r="FQ10" s="8" t="s">
        <v>6433</v>
      </c>
      <c r="FR10" s="8" t="s">
        <v>6434</v>
      </c>
      <c r="FS10" s="8" t="s">
        <v>6435</v>
      </c>
      <c r="FT10" s="8" t="s">
        <v>6436</v>
      </c>
      <c r="FU10" s="8" t="s">
        <v>6437</v>
      </c>
      <c r="FV10" s="8" t="s">
        <v>6438</v>
      </c>
      <c r="FW10" s="8" t="s">
        <v>6439</v>
      </c>
      <c r="FX10" s="8" t="s">
        <v>6440</v>
      </c>
      <c r="FY10" s="8" t="s">
        <v>6441</v>
      </c>
      <c r="FZ10" s="8" t="s">
        <v>6442</v>
      </c>
      <c r="GA10" s="8" t="s">
        <v>6443</v>
      </c>
      <c r="GB10" s="8" t="s">
        <v>6444</v>
      </c>
      <c r="GC10" s="8" t="s">
        <v>6445</v>
      </c>
      <c r="GD10" s="8" t="s">
        <v>6446</v>
      </c>
      <c r="GE10" s="8" t="s">
        <v>6447</v>
      </c>
      <c r="GF10" s="8" t="s">
        <v>6448</v>
      </c>
      <c r="GG10" s="8" t="s">
        <v>6449</v>
      </c>
      <c r="GH10" s="8" t="s">
        <v>6450</v>
      </c>
      <c r="GI10" s="8" t="s">
        <v>6451</v>
      </c>
      <c r="GJ10" s="8" t="s">
        <v>6452</v>
      </c>
      <c r="GK10" s="8" t="s">
        <v>6453</v>
      </c>
      <c r="GL10" s="8" t="s">
        <v>6454</v>
      </c>
      <c r="GM10" s="8" t="s">
        <v>6455</v>
      </c>
      <c r="GN10" s="8" t="s">
        <v>6456</v>
      </c>
      <c r="GO10" s="8" t="s">
        <v>6457</v>
      </c>
      <c r="GP10" s="8" t="s">
        <v>6458</v>
      </c>
      <c r="GQ10" s="8" t="s">
        <v>6459</v>
      </c>
      <c r="GR10" s="8" t="s">
        <v>6460</v>
      </c>
      <c r="GS10" s="8" t="s">
        <v>6461</v>
      </c>
      <c r="GT10" s="8" t="s">
        <v>6462</v>
      </c>
      <c r="GU10" s="8" t="s">
        <v>6463</v>
      </c>
      <c r="GV10" s="8" t="s">
        <v>6464</v>
      </c>
      <c r="GW10" s="8" t="s">
        <v>6465</v>
      </c>
      <c r="GX10" s="8" t="s">
        <v>6466</v>
      </c>
      <c r="GY10" s="8" t="s">
        <v>6467</v>
      </c>
      <c r="GZ10" s="8" t="s">
        <v>6468</v>
      </c>
      <c r="HA10" s="8" t="s">
        <v>6469</v>
      </c>
      <c r="HB10" s="8" t="s">
        <v>6470</v>
      </c>
      <c r="HC10" s="8" t="s">
        <v>6471</v>
      </c>
      <c r="HD10" s="8" t="s">
        <v>6472</v>
      </c>
      <c r="HE10" s="8" t="s">
        <v>6473</v>
      </c>
      <c r="HF10" s="8" t="s">
        <v>6474</v>
      </c>
      <c r="HG10" s="8" t="s">
        <v>6475</v>
      </c>
      <c r="HH10" s="8" t="s">
        <v>6476</v>
      </c>
      <c r="HI10" s="8" t="s">
        <v>6477</v>
      </c>
      <c r="HJ10" s="8" t="s">
        <v>6478</v>
      </c>
      <c r="HK10" s="8" t="s">
        <v>6479</v>
      </c>
      <c r="HL10" s="8" t="s">
        <v>6480</v>
      </c>
      <c r="HM10" s="8" t="s">
        <v>6481</v>
      </c>
      <c r="HN10" s="8" t="s">
        <v>6482</v>
      </c>
      <c r="HO10" s="8" t="s">
        <v>6483</v>
      </c>
      <c r="HP10" s="8" t="s">
        <v>6484</v>
      </c>
      <c r="HQ10" s="8" t="s">
        <v>6485</v>
      </c>
      <c r="HR10" s="8" t="s">
        <v>6486</v>
      </c>
      <c r="HS10" s="8" t="s">
        <v>6487</v>
      </c>
      <c r="HT10" s="8" t="s">
        <v>6488</v>
      </c>
      <c r="HU10" s="8" t="s">
        <v>6489</v>
      </c>
      <c r="HV10" s="8" t="s">
        <v>6490</v>
      </c>
      <c r="HW10" s="8" t="s">
        <v>6491</v>
      </c>
      <c r="HX10" s="8" t="s">
        <v>6492</v>
      </c>
      <c r="HY10" s="8" t="s">
        <v>6493</v>
      </c>
      <c r="HZ10" s="8" t="s">
        <v>6494</v>
      </c>
      <c r="IA10" s="8" t="s">
        <v>6495</v>
      </c>
      <c r="IB10" s="8" t="s">
        <v>6496</v>
      </c>
      <c r="IC10" s="8" t="s">
        <v>6497</v>
      </c>
      <c r="ID10" s="8" t="s">
        <v>6498</v>
      </c>
      <c r="IE10" s="8" t="s">
        <v>6499</v>
      </c>
      <c r="IF10" s="8" t="s">
        <v>6500</v>
      </c>
      <c r="IG10" s="8" t="s">
        <v>6501</v>
      </c>
      <c r="IH10" s="8" t="s">
        <v>6502</v>
      </c>
      <c r="II10" s="8" t="s">
        <v>6503</v>
      </c>
      <c r="IJ10" s="8" t="s">
        <v>6504</v>
      </c>
      <c r="IK10" s="8" t="s">
        <v>6505</v>
      </c>
      <c r="IL10" s="8" t="s">
        <v>6506</v>
      </c>
      <c r="IM10" s="8" t="s">
        <v>6507</v>
      </c>
      <c r="IN10" s="8" t="s">
        <v>6508</v>
      </c>
      <c r="IO10" s="8" t="s">
        <v>6509</v>
      </c>
      <c r="IP10" s="8" t="s">
        <v>6510</v>
      </c>
      <c r="IQ10" s="8" t="s">
        <v>6511</v>
      </c>
    </row>
    <row r="11" spans="1:251">
      <c r="A11" s="10">
        <v>42036</v>
      </c>
      <c r="B11" s="9">
        <v>1.0880000000000001</v>
      </c>
      <c r="C11" s="9">
        <v>0.86099999999999999</v>
      </c>
      <c r="D11" s="9">
        <v>0.22600000000000001</v>
      </c>
      <c r="E11" s="9">
        <v>0.78100000000000003</v>
      </c>
      <c r="F11" s="9">
        <v>0.55500000000000005</v>
      </c>
      <c r="G11" s="9">
        <v>0.22600000000000001</v>
      </c>
      <c r="H11" s="9">
        <v>0.154</v>
      </c>
      <c r="I11" s="9">
        <v>0.154</v>
      </c>
      <c r="J11" s="9">
        <v>0</v>
      </c>
      <c r="K11" s="9">
        <v>0.152</v>
      </c>
      <c r="L11" s="9">
        <v>0.152</v>
      </c>
      <c r="M11" s="9">
        <v>0</v>
      </c>
      <c r="N11" s="9">
        <v>0</v>
      </c>
      <c r="O11" s="9">
        <v>0</v>
      </c>
      <c r="P11" s="9">
        <v>0</v>
      </c>
      <c r="Q11" s="9">
        <v>0</v>
      </c>
      <c r="R11" s="9">
        <v>0</v>
      </c>
      <c r="S11" s="9">
        <v>0</v>
      </c>
      <c r="T11" s="9">
        <v>0</v>
      </c>
      <c r="U11" s="9">
        <v>0</v>
      </c>
      <c r="V11" s="9">
        <v>0</v>
      </c>
      <c r="W11" s="9">
        <v>0</v>
      </c>
      <c r="X11" s="9">
        <v>0</v>
      </c>
      <c r="Y11" s="9">
        <v>0</v>
      </c>
      <c r="Z11" s="9">
        <v>0.64900000000000002</v>
      </c>
      <c r="AA11" s="9">
        <v>0.311</v>
      </c>
      <c r="AB11" s="9">
        <v>0.33800000000000002</v>
      </c>
      <c r="AC11" s="9">
        <v>0.64900000000000002</v>
      </c>
      <c r="AD11" s="9">
        <v>0.311</v>
      </c>
      <c r="AE11" s="9">
        <v>0.33800000000000002</v>
      </c>
      <c r="AF11" s="9">
        <v>0</v>
      </c>
      <c r="AG11" s="9">
        <v>0</v>
      </c>
      <c r="AH11" s="9">
        <v>0</v>
      </c>
      <c r="AI11" s="9">
        <v>0</v>
      </c>
      <c r="AJ11" s="9">
        <v>0</v>
      </c>
      <c r="AK11" s="9">
        <v>0</v>
      </c>
      <c r="AL11" s="9">
        <v>0.20200000000000001</v>
      </c>
      <c r="AM11" s="9">
        <v>0.109</v>
      </c>
      <c r="AN11" s="9">
        <v>9.4E-2</v>
      </c>
      <c r="AO11" s="9">
        <v>9.4E-2</v>
      </c>
      <c r="AP11" s="9">
        <v>9.4E-2</v>
      </c>
      <c r="AQ11" s="9">
        <v>0</v>
      </c>
      <c r="AR11" s="9">
        <v>0.35199999999999998</v>
      </c>
      <c r="AS11" s="9">
        <v>0.108</v>
      </c>
      <c r="AT11" s="9">
        <v>0.24399999999999999</v>
      </c>
      <c r="AU11" s="9">
        <v>0.35199999999999998</v>
      </c>
      <c r="AV11" s="9">
        <v>0.108</v>
      </c>
      <c r="AW11" s="9">
        <v>0.24399999999999999</v>
      </c>
      <c r="AX11" s="9">
        <v>0</v>
      </c>
      <c r="AY11" s="9">
        <v>0</v>
      </c>
      <c r="AZ11" s="9">
        <v>0</v>
      </c>
      <c r="BA11" s="9">
        <v>0</v>
      </c>
      <c r="BB11" s="9">
        <v>0</v>
      </c>
      <c r="BC11" s="9">
        <v>0</v>
      </c>
      <c r="BD11" s="9">
        <v>0</v>
      </c>
      <c r="BE11" s="9">
        <v>0</v>
      </c>
      <c r="BF11" s="9">
        <v>0</v>
      </c>
      <c r="BG11" s="9">
        <v>0</v>
      </c>
      <c r="BH11" s="9">
        <v>0</v>
      </c>
      <c r="BI11" s="9">
        <v>0</v>
      </c>
      <c r="BJ11" s="9">
        <v>0</v>
      </c>
      <c r="BK11" s="9">
        <v>0</v>
      </c>
      <c r="BL11" s="9">
        <v>0</v>
      </c>
      <c r="BM11" s="9">
        <v>0</v>
      </c>
      <c r="BN11" s="9">
        <v>0</v>
      </c>
      <c r="BO11" s="9">
        <v>0</v>
      </c>
      <c r="BP11" s="9">
        <v>0</v>
      </c>
      <c r="BQ11" s="9">
        <v>0</v>
      </c>
      <c r="BR11" s="9">
        <v>0</v>
      </c>
      <c r="BS11" s="9">
        <v>0</v>
      </c>
      <c r="BT11" s="9">
        <v>0</v>
      </c>
      <c r="BU11" s="9">
        <v>0</v>
      </c>
      <c r="BV11" s="9">
        <v>0</v>
      </c>
      <c r="BW11" s="9">
        <v>0</v>
      </c>
      <c r="BX11" s="9">
        <v>0</v>
      </c>
      <c r="BY11" s="9">
        <v>0</v>
      </c>
      <c r="BZ11" s="9">
        <v>0</v>
      </c>
      <c r="CA11" s="9">
        <v>0</v>
      </c>
      <c r="CB11" s="9">
        <v>0.64900000000000002</v>
      </c>
      <c r="CC11" s="9">
        <v>0.311</v>
      </c>
      <c r="CD11" s="9">
        <v>0.33800000000000002</v>
      </c>
      <c r="CE11" s="9">
        <v>0.64900000000000002</v>
      </c>
      <c r="CF11" s="9">
        <v>0.311</v>
      </c>
      <c r="CG11" s="9">
        <v>0.33800000000000002</v>
      </c>
      <c r="CH11" s="9">
        <v>0</v>
      </c>
      <c r="CI11" s="9">
        <v>0</v>
      </c>
      <c r="CJ11" s="9">
        <v>0</v>
      </c>
      <c r="CK11" s="9">
        <v>0</v>
      </c>
      <c r="CL11" s="9">
        <v>0</v>
      </c>
      <c r="CM11" s="9">
        <v>0</v>
      </c>
      <c r="CN11" s="9">
        <v>0.20200000000000001</v>
      </c>
      <c r="CO11" s="9">
        <v>0.109</v>
      </c>
      <c r="CP11" s="9">
        <v>9.4E-2</v>
      </c>
      <c r="CQ11" s="9">
        <v>9.4E-2</v>
      </c>
      <c r="CR11" s="9">
        <v>9.4E-2</v>
      </c>
      <c r="CS11" s="9">
        <v>0</v>
      </c>
      <c r="CT11" s="9">
        <v>0.35199999999999998</v>
      </c>
      <c r="CU11" s="9">
        <v>0.108</v>
      </c>
      <c r="CV11" s="9">
        <v>0.24399999999999999</v>
      </c>
      <c r="CW11" s="9">
        <v>0.35199999999999998</v>
      </c>
      <c r="CX11" s="9">
        <v>0.108</v>
      </c>
      <c r="CY11" s="9">
        <v>0.24399999999999999</v>
      </c>
      <c r="CZ11" s="9">
        <v>0</v>
      </c>
      <c r="DA11" s="9">
        <v>0</v>
      </c>
      <c r="DB11" s="9">
        <v>0</v>
      </c>
      <c r="DC11" s="9">
        <v>1.464</v>
      </c>
      <c r="DD11" s="9">
        <v>1</v>
      </c>
      <c r="DE11" s="9">
        <v>0.46400000000000002</v>
      </c>
      <c r="DF11" s="9">
        <v>1.464</v>
      </c>
      <c r="DG11" s="9">
        <v>1</v>
      </c>
      <c r="DH11" s="9">
        <v>0.46400000000000002</v>
      </c>
      <c r="DI11" s="9">
        <v>1.1060000000000001</v>
      </c>
      <c r="DJ11" s="9">
        <v>0.83799999999999997</v>
      </c>
      <c r="DK11" s="9">
        <v>0.26800000000000002</v>
      </c>
      <c r="DL11" s="9">
        <v>0.19600000000000001</v>
      </c>
      <c r="DM11" s="9">
        <v>0</v>
      </c>
      <c r="DN11" s="9">
        <v>0.19600000000000001</v>
      </c>
      <c r="DO11" s="9">
        <v>0.161</v>
      </c>
      <c r="DP11" s="9">
        <v>0.161</v>
      </c>
      <c r="DQ11" s="9">
        <v>0</v>
      </c>
      <c r="DR11" s="9">
        <v>0</v>
      </c>
      <c r="DS11" s="9">
        <v>0</v>
      </c>
      <c r="DT11" s="9">
        <v>0</v>
      </c>
      <c r="DU11" s="9">
        <v>0</v>
      </c>
      <c r="DV11" s="9">
        <v>0</v>
      </c>
      <c r="DW11" s="9">
        <v>0</v>
      </c>
      <c r="DX11" s="9">
        <v>0</v>
      </c>
      <c r="DY11" s="9">
        <v>0</v>
      </c>
      <c r="DZ11" s="9">
        <v>0</v>
      </c>
      <c r="EA11" s="9">
        <v>0</v>
      </c>
      <c r="EB11" s="9">
        <v>0</v>
      </c>
      <c r="EC11" s="9">
        <v>0</v>
      </c>
      <c r="ED11" s="9">
        <v>1.157</v>
      </c>
      <c r="EE11" s="9">
        <v>0.94599999999999995</v>
      </c>
      <c r="EF11" s="9">
        <v>0.21199999999999999</v>
      </c>
      <c r="EG11" s="9">
        <v>1.157</v>
      </c>
      <c r="EH11" s="9">
        <v>0.94599999999999995</v>
      </c>
      <c r="EI11" s="9">
        <v>0.21199999999999999</v>
      </c>
      <c r="EJ11" s="9">
        <v>0.09</v>
      </c>
      <c r="EK11" s="9">
        <v>0.09</v>
      </c>
      <c r="EL11" s="9">
        <v>0</v>
      </c>
      <c r="EM11" s="9">
        <v>0.20200000000000001</v>
      </c>
      <c r="EN11" s="9">
        <v>0.20200000000000001</v>
      </c>
      <c r="EO11" s="9">
        <v>0</v>
      </c>
      <c r="EP11" s="9">
        <v>0.374</v>
      </c>
      <c r="EQ11" s="9">
        <v>0.374</v>
      </c>
      <c r="ER11" s="9">
        <v>0</v>
      </c>
      <c r="ES11" s="9">
        <v>0.36099999999999999</v>
      </c>
      <c r="ET11" s="9">
        <v>0.14899999999999999</v>
      </c>
      <c r="EU11" s="9">
        <v>0.21199999999999999</v>
      </c>
      <c r="EV11" s="9">
        <v>0.13100000000000001</v>
      </c>
      <c r="EW11" s="9">
        <v>0.13100000000000001</v>
      </c>
      <c r="EX11" s="9">
        <v>0</v>
      </c>
      <c r="EY11" s="9">
        <v>0.13100000000000001</v>
      </c>
      <c r="EZ11" s="9">
        <v>0.13100000000000001</v>
      </c>
      <c r="FA11" s="9">
        <v>0</v>
      </c>
      <c r="FB11" s="9">
        <v>0</v>
      </c>
      <c r="FC11" s="9">
        <v>0</v>
      </c>
      <c r="FD11" s="9">
        <v>0</v>
      </c>
      <c r="FE11" s="9">
        <v>1.7390000000000001</v>
      </c>
      <c r="FF11" s="9">
        <v>0.56599999999999995</v>
      </c>
      <c r="FG11" s="9">
        <v>1.1719999999999999</v>
      </c>
      <c r="FH11" s="9">
        <v>1.7390000000000001</v>
      </c>
      <c r="FI11" s="9">
        <v>0.56599999999999995</v>
      </c>
      <c r="FJ11" s="9">
        <v>1.1719999999999999</v>
      </c>
      <c r="FK11" s="9">
        <v>0.29099999999999998</v>
      </c>
      <c r="FL11" s="9">
        <v>0</v>
      </c>
      <c r="FM11" s="9">
        <v>0.29099999999999998</v>
      </c>
      <c r="FN11" s="9">
        <v>0</v>
      </c>
      <c r="FO11" s="9">
        <v>0</v>
      </c>
      <c r="FP11" s="9">
        <v>0</v>
      </c>
      <c r="FQ11" s="9">
        <v>0.77200000000000002</v>
      </c>
      <c r="FR11" s="9">
        <v>0.121</v>
      </c>
      <c r="FS11" s="9">
        <v>0.65100000000000002</v>
      </c>
      <c r="FT11" s="9">
        <v>0.17399999999999999</v>
      </c>
      <c r="FU11" s="9">
        <v>0.17399999999999999</v>
      </c>
      <c r="FV11" s="9">
        <v>0</v>
      </c>
      <c r="FW11" s="9">
        <v>0.501</v>
      </c>
      <c r="FX11" s="9">
        <v>0.27100000000000002</v>
      </c>
      <c r="FY11" s="9">
        <v>0.23</v>
      </c>
      <c r="FZ11" s="9">
        <v>0.501</v>
      </c>
      <c r="GA11" s="9">
        <v>0.27100000000000002</v>
      </c>
      <c r="GB11" s="9">
        <v>0.23</v>
      </c>
      <c r="GC11" s="9">
        <v>0</v>
      </c>
      <c r="GD11" s="9">
        <v>0</v>
      </c>
      <c r="GE11" s="9">
        <v>0</v>
      </c>
      <c r="GF11" s="9">
        <v>1.177</v>
      </c>
      <c r="GG11" s="9">
        <v>0.57199999999999995</v>
      </c>
      <c r="GH11" s="9">
        <v>0.60499999999999998</v>
      </c>
      <c r="GI11" s="9">
        <v>1.177</v>
      </c>
      <c r="GJ11" s="9">
        <v>0.57199999999999995</v>
      </c>
      <c r="GK11" s="9">
        <v>0.60499999999999998</v>
      </c>
      <c r="GL11" s="9">
        <v>0.91700000000000004</v>
      </c>
      <c r="GM11" s="9">
        <v>0.57199999999999995</v>
      </c>
      <c r="GN11" s="9">
        <v>0.34499999999999997</v>
      </c>
      <c r="GO11" s="9">
        <v>0.26</v>
      </c>
      <c r="GP11" s="9">
        <v>0</v>
      </c>
      <c r="GQ11" s="9">
        <v>0.26</v>
      </c>
      <c r="GR11" s="9">
        <v>0</v>
      </c>
      <c r="GS11" s="9">
        <v>0</v>
      </c>
      <c r="GT11" s="9">
        <v>0</v>
      </c>
      <c r="GU11" s="9">
        <v>0</v>
      </c>
      <c r="GV11" s="9">
        <v>0</v>
      </c>
      <c r="GW11" s="9">
        <v>0</v>
      </c>
      <c r="GX11" s="9">
        <v>0</v>
      </c>
      <c r="GY11" s="9">
        <v>0</v>
      </c>
      <c r="GZ11" s="9">
        <v>0</v>
      </c>
      <c r="HA11" s="9">
        <v>0</v>
      </c>
      <c r="HB11" s="9">
        <v>0</v>
      </c>
      <c r="HC11" s="9">
        <v>0</v>
      </c>
      <c r="HD11" s="9">
        <v>0</v>
      </c>
      <c r="HE11" s="9">
        <v>0</v>
      </c>
      <c r="HF11" s="9">
        <v>0</v>
      </c>
      <c r="HG11" s="9">
        <v>1.431</v>
      </c>
      <c r="HH11" s="9">
        <v>0.91</v>
      </c>
      <c r="HI11" s="9">
        <v>0.52</v>
      </c>
      <c r="HJ11" s="9">
        <v>1.431</v>
      </c>
      <c r="HK11" s="9">
        <v>0.91</v>
      </c>
      <c r="HL11" s="9">
        <v>0.52</v>
      </c>
      <c r="HM11" s="9">
        <v>0.499</v>
      </c>
      <c r="HN11" s="9">
        <v>0.39200000000000002</v>
      </c>
      <c r="HO11" s="9">
        <v>0.108</v>
      </c>
      <c r="HP11" s="9">
        <v>0.19600000000000001</v>
      </c>
      <c r="HQ11" s="9">
        <v>0</v>
      </c>
      <c r="HR11" s="9">
        <v>0.19600000000000001</v>
      </c>
      <c r="HS11" s="9">
        <v>0.36399999999999999</v>
      </c>
      <c r="HT11" s="9">
        <v>0.36399999999999999</v>
      </c>
      <c r="HU11" s="9">
        <v>0</v>
      </c>
      <c r="HV11" s="9">
        <v>0.217</v>
      </c>
      <c r="HW11" s="9">
        <v>0</v>
      </c>
      <c r="HX11" s="9">
        <v>0.217</v>
      </c>
      <c r="HY11" s="9">
        <v>0.154</v>
      </c>
      <c r="HZ11" s="9">
        <v>0.154</v>
      </c>
      <c r="IA11" s="9">
        <v>0</v>
      </c>
      <c r="IB11" s="9">
        <v>0.154</v>
      </c>
      <c r="IC11" s="9">
        <v>0.154</v>
      </c>
      <c r="ID11" s="9">
        <v>0</v>
      </c>
      <c r="IE11" s="9">
        <v>0</v>
      </c>
      <c r="IF11" s="9">
        <v>0</v>
      </c>
      <c r="IG11" s="9">
        <v>0</v>
      </c>
      <c r="IH11" s="9">
        <v>0.38</v>
      </c>
      <c r="II11" s="9">
        <v>0.20200000000000001</v>
      </c>
      <c r="IJ11" s="9">
        <v>0.17799999999999999</v>
      </c>
      <c r="IK11" s="9">
        <v>0.38</v>
      </c>
      <c r="IL11" s="9">
        <v>0.20200000000000001</v>
      </c>
      <c r="IM11" s="9">
        <v>0.17799999999999999</v>
      </c>
      <c r="IN11" s="9">
        <v>0</v>
      </c>
      <c r="IO11" s="9">
        <v>0</v>
      </c>
      <c r="IP11" s="9">
        <v>0</v>
      </c>
      <c r="IQ11" s="9">
        <v>0.38</v>
      </c>
    </row>
    <row r="12" spans="1:251">
      <c r="A12" s="10">
        <v>42401</v>
      </c>
      <c r="B12" s="9">
        <v>1.1060000000000001</v>
      </c>
      <c r="C12" s="9">
        <v>0.441</v>
      </c>
      <c r="D12" s="9">
        <v>0.66500000000000004</v>
      </c>
      <c r="E12" s="9">
        <v>0.65500000000000003</v>
      </c>
      <c r="F12" s="9">
        <v>0.441</v>
      </c>
      <c r="G12" s="9">
        <v>0.215</v>
      </c>
      <c r="H12" s="9">
        <v>0.45</v>
      </c>
      <c r="I12" s="9">
        <v>0</v>
      </c>
      <c r="J12" s="9">
        <v>0.45</v>
      </c>
      <c r="K12" s="9">
        <v>0</v>
      </c>
      <c r="L12" s="9">
        <v>0</v>
      </c>
      <c r="M12" s="9">
        <v>0</v>
      </c>
      <c r="N12" s="9">
        <v>0</v>
      </c>
      <c r="O12" s="9">
        <v>0</v>
      </c>
      <c r="P12" s="9">
        <v>0</v>
      </c>
      <c r="Q12" s="9">
        <v>0</v>
      </c>
      <c r="R12" s="9">
        <v>0</v>
      </c>
      <c r="S12" s="9">
        <v>0</v>
      </c>
      <c r="T12" s="9">
        <v>0</v>
      </c>
      <c r="U12" s="9">
        <v>0</v>
      </c>
      <c r="V12" s="9">
        <v>0</v>
      </c>
      <c r="W12" s="9">
        <v>0</v>
      </c>
      <c r="X12" s="9">
        <v>0</v>
      </c>
      <c r="Y12" s="9">
        <v>0</v>
      </c>
      <c r="Z12" s="9">
        <v>0.748</v>
      </c>
      <c r="AA12" s="9">
        <v>0.41299999999999998</v>
      </c>
      <c r="AB12" s="9">
        <v>0.33500000000000002</v>
      </c>
      <c r="AC12" s="9">
        <v>0.60399999999999998</v>
      </c>
      <c r="AD12" s="9">
        <v>0.27</v>
      </c>
      <c r="AE12" s="9">
        <v>0.33500000000000002</v>
      </c>
      <c r="AF12" s="9">
        <v>8.8999999999999996E-2</v>
      </c>
      <c r="AG12" s="9">
        <v>0</v>
      </c>
      <c r="AH12" s="9">
        <v>8.8999999999999996E-2</v>
      </c>
      <c r="AI12" s="9">
        <v>0.14399999999999999</v>
      </c>
      <c r="AJ12" s="9">
        <v>0</v>
      </c>
      <c r="AK12" s="9">
        <v>0.14399999999999999</v>
      </c>
      <c r="AL12" s="9">
        <v>0.10100000000000001</v>
      </c>
      <c r="AM12" s="9">
        <v>0</v>
      </c>
      <c r="AN12" s="9">
        <v>0.10100000000000001</v>
      </c>
      <c r="AO12" s="9">
        <v>0.27</v>
      </c>
      <c r="AP12" s="9">
        <v>0.27</v>
      </c>
      <c r="AQ12" s="9">
        <v>0</v>
      </c>
      <c r="AR12" s="9">
        <v>0.14399999999999999</v>
      </c>
      <c r="AS12" s="9">
        <v>0.14399999999999999</v>
      </c>
      <c r="AT12" s="9">
        <v>0</v>
      </c>
      <c r="AU12" s="9">
        <v>0</v>
      </c>
      <c r="AV12" s="9">
        <v>0</v>
      </c>
      <c r="AW12" s="9">
        <v>0</v>
      </c>
      <c r="AX12" s="9">
        <v>0.14399999999999999</v>
      </c>
      <c r="AY12" s="9">
        <v>0.14399999999999999</v>
      </c>
      <c r="AZ12" s="9">
        <v>0</v>
      </c>
      <c r="BA12" s="9">
        <v>8.8999999999999996E-2</v>
      </c>
      <c r="BB12" s="9">
        <v>0</v>
      </c>
      <c r="BC12" s="9">
        <v>8.8999999999999996E-2</v>
      </c>
      <c r="BD12" s="9">
        <v>8.8999999999999996E-2</v>
      </c>
      <c r="BE12" s="9">
        <v>0</v>
      </c>
      <c r="BF12" s="9">
        <v>8.8999999999999996E-2</v>
      </c>
      <c r="BG12" s="9">
        <v>8.8999999999999996E-2</v>
      </c>
      <c r="BH12" s="9">
        <v>0</v>
      </c>
      <c r="BI12" s="9">
        <v>8.8999999999999996E-2</v>
      </c>
      <c r="BJ12" s="9">
        <v>0</v>
      </c>
      <c r="BK12" s="9">
        <v>0</v>
      </c>
      <c r="BL12" s="9">
        <v>0</v>
      </c>
      <c r="BM12" s="9">
        <v>0</v>
      </c>
      <c r="BN12" s="9">
        <v>0</v>
      </c>
      <c r="BO12" s="9">
        <v>0</v>
      </c>
      <c r="BP12" s="9">
        <v>0</v>
      </c>
      <c r="BQ12" s="9">
        <v>0</v>
      </c>
      <c r="BR12" s="9">
        <v>0</v>
      </c>
      <c r="BS12" s="9">
        <v>0</v>
      </c>
      <c r="BT12" s="9">
        <v>0</v>
      </c>
      <c r="BU12" s="9">
        <v>0</v>
      </c>
      <c r="BV12" s="9">
        <v>0</v>
      </c>
      <c r="BW12" s="9">
        <v>0</v>
      </c>
      <c r="BX12" s="9">
        <v>0</v>
      </c>
      <c r="BY12" s="9">
        <v>0</v>
      </c>
      <c r="BZ12" s="9">
        <v>0</v>
      </c>
      <c r="CA12" s="9">
        <v>0</v>
      </c>
      <c r="CB12" s="9">
        <v>0.65900000000000003</v>
      </c>
      <c r="CC12" s="9">
        <v>0.41299999999999998</v>
      </c>
      <c r="CD12" s="9">
        <v>0.246</v>
      </c>
      <c r="CE12" s="9">
        <v>0.51500000000000001</v>
      </c>
      <c r="CF12" s="9">
        <v>0.27</v>
      </c>
      <c r="CG12" s="9">
        <v>0.246</v>
      </c>
      <c r="CH12" s="9">
        <v>0</v>
      </c>
      <c r="CI12" s="9">
        <v>0</v>
      </c>
      <c r="CJ12" s="9">
        <v>0</v>
      </c>
      <c r="CK12" s="9">
        <v>0.14399999999999999</v>
      </c>
      <c r="CL12" s="9">
        <v>0</v>
      </c>
      <c r="CM12" s="9">
        <v>0.14399999999999999</v>
      </c>
      <c r="CN12" s="9">
        <v>0.10100000000000001</v>
      </c>
      <c r="CO12" s="9">
        <v>0</v>
      </c>
      <c r="CP12" s="9">
        <v>0.10100000000000001</v>
      </c>
      <c r="CQ12" s="9">
        <v>0.27</v>
      </c>
      <c r="CR12" s="9">
        <v>0.27</v>
      </c>
      <c r="CS12" s="9">
        <v>0</v>
      </c>
      <c r="CT12" s="9">
        <v>0.14399999999999999</v>
      </c>
      <c r="CU12" s="9">
        <v>0.14399999999999999</v>
      </c>
      <c r="CV12" s="9">
        <v>0</v>
      </c>
      <c r="CW12" s="9">
        <v>0</v>
      </c>
      <c r="CX12" s="9">
        <v>0</v>
      </c>
      <c r="CY12" s="9">
        <v>0</v>
      </c>
      <c r="CZ12" s="9">
        <v>0.14399999999999999</v>
      </c>
      <c r="DA12" s="9">
        <v>0.14399999999999999</v>
      </c>
      <c r="DB12" s="9">
        <v>0</v>
      </c>
      <c r="DC12" s="9">
        <v>1.5609999999999999</v>
      </c>
      <c r="DD12" s="9">
        <v>0.70399999999999996</v>
      </c>
      <c r="DE12" s="9">
        <v>0.85799999999999998</v>
      </c>
      <c r="DF12" s="9">
        <v>1.5609999999999999</v>
      </c>
      <c r="DG12" s="9">
        <v>0.70399999999999996</v>
      </c>
      <c r="DH12" s="9">
        <v>0.85799999999999998</v>
      </c>
      <c r="DI12" s="9">
        <v>0.86</v>
      </c>
      <c r="DJ12" s="9">
        <v>0.56000000000000005</v>
      </c>
      <c r="DK12" s="9">
        <v>0.30099999999999999</v>
      </c>
      <c r="DL12" s="9">
        <v>0.41499999999999998</v>
      </c>
      <c r="DM12" s="9">
        <v>0.14399999999999999</v>
      </c>
      <c r="DN12" s="9">
        <v>0.27100000000000002</v>
      </c>
      <c r="DO12" s="9">
        <v>0.16800000000000001</v>
      </c>
      <c r="DP12" s="9">
        <v>0</v>
      </c>
      <c r="DQ12" s="9">
        <v>0.16800000000000001</v>
      </c>
      <c r="DR12" s="9">
        <v>0</v>
      </c>
      <c r="DS12" s="9">
        <v>0</v>
      </c>
      <c r="DT12" s="9">
        <v>0</v>
      </c>
      <c r="DU12" s="9">
        <v>0.11799999999999999</v>
      </c>
      <c r="DV12" s="9">
        <v>0</v>
      </c>
      <c r="DW12" s="9">
        <v>0.11799999999999999</v>
      </c>
      <c r="DX12" s="9">
        <v>0.11799999999999999</v>
      </c>
      <c r="DY12" s="9">
        <v>0</v>
      </c>
      <c r="DZ12" s="9">
        <v>0.11799999999999999</v>
      </c>
      <c r="EA12" s="9">
        <v>0</v>
      </c>
      <c r="EB12" s="9">
        <v>0</v>
      </c>
      <c r="EC12" s="9">
        <v>0</v>
      </c>
      <c r="ED12" s="9">
        <v>1.5660000000000001</v>
      </c>
      <c r="EE12" s="9">
        <v>1.002</v>
      </c>
      <c r="EF12" s="9">
        <v>0.56399999999999995</v>
      </c>
      <c r="EG12" s="9">
        <v>1.5660000000000001</v>
      </c>
      <c r="EH12" s="9">
        <v>1.002</v>
      </c>
      <c r="EI12" s="9">
        <v>0.56399999999999995</v>
      </c>
      <c r="EJ12" s="9">
        <v>0.54300000000000004</v>
      </c>
      <c r="EK12" s="9">
        <v>0.34</v>
      </c>
      <c r="EL12" s="9">
        <v>0.20200000000000001</v>
      </c>
      <c r="EM12" s="9">
        <v>0</v>
      </c>
      <c r="EN12" s="9">
        <v>0</v>
      </c>
      <c r="EO12" s="9">
        <v>0</v>
      </c>
      <c r="EP12" s="9">
        <v>0.53400000000000003</v>
      </c>
      <c r="EQ12" s="9">
        <v>0.17199999999999999</v>
      </c>
      <c r="ER12" s="9">
        <v>0.36199999999999999</v>
      </c>
      <c r="ES12" s="9">
        <v>0.38400000000000001</v>
      </c>
      <c r="ET12" s="9">
        <v>0.38400000000000001</v>
      </c>
      <c r="EU12" s="9">
        <v>0</v>
      </c>
      <c r="EV12" s="9">
        <v>0.106</v>
      </c>
      <c r="EW12" s="9">
        <v>0.106</v>
      </c>
      <c r="EX12" s="9">
        <v>0</v>
      </c>
      <c r="EY12" s="9">
        <v>0.106</v>
      </c>
      <c r="EZ12" s="9">
        <v>0.106</v>
      </c>
      <c r="FA12" s="9">
        <v>0</v>
      </c>
      <c r="FB12" s="9">
        <v>0</v>
      </c>
      <c r="FC12" s="9">
        <v>0</v>
      </c>
      <c r="FD12" s="9">
        <v>0</v>
      </c>
      <c r="FE12" s="9">
        <v>1.4279999999999999</v>
      </c>
      <c r="FF12" s="9">
        <v>1.1140000000000001</v>
      </c>
      <c r="FG12" s="9">
        <v>0.314</v>
      </c>
      <c r="FH12" s="9">
        <v>1.167</v>
      </c>
      <c r="FI12" s="9">
        <v>1.0469999999999999</v>
      </c>
      <c r="FJ12" s="9">
        <v>0.12</v>
      </c>
      <c r="FK12" s="9">
        <v>0.108</v>
      </c>
      <c r="FL12" s="9">
        <v>0.108</v>
      </c>
      <c r="FM12" s="9">
        <v>0</v>
      </c>
      <c r="FN12" s="9">
        <v>0.28100000000000003</v>
      </c>
      <c r="FO12" s="9">
        <v>0.28100000000000003</v>
      </c>
      <c r="FP12" s="9">
        <v>0</v>
      </c>
      <c r="FQ12" s="9">
        <v>0</v>
      </c>
      <c r="FR12" s="9">
        <v>0</v>
      </c>
      <c r="FS12" s="9">
        <v>0</v>
      </c>
      <c r="FT12" s="9">
        <v>0.627</v>
      </c>
      <c r="FU12" s="9">
        <v>0.50800000000000001</v>
      </c>
      <c r="FV12" s="9">
        <v>0.12</v>
      </c>
      <c r="FW12" s="9">
        <v>0.41199999999999998</v>
      </c>
      <c r="FX12" s="9">
        <v>0.217</v>
      </c>
      <c r="FY12" s="9">
        <v>0.19400000000000001</v>
      </c>
      <c r="FZ12" s="9">
        <v>0.151</v>
      </c>
      <c r="GA12" s="9">
        <v>0.151</v>
      </c>
      <c r="GB12" s="9">
        <v>0</v>
      </c>
      <c r="GC12" s="9">
        <v>0.26100000000000001</v>
      </c>
      <c r="GD12" s="9">
        <v>6.7000000000000004E-2</v>
      </c>
      <c r="GE12" s="9">
        <v>0.19400000000000001</v>
      </c>
      <c r="GF12" s="9">
        <v>1.613</v>
      </c>
      <c r="GG12" s="9">
        <v>1.1759999999999999</v>
      </c>
      <c r="GH12" s="9">
        <v>0.437</v>
      </c>
      <c r="GI12" s="9">
        <v>1.613</v>
      </c>
      <c r="GJ12" s="9">
        <v>1.1759999999999999</v>
      </c>
      <c r="GK12" s="9">
        <v>0.437</v>
      </c>
      <c r="GL12" s="9">
        <v>0.58499999999999996</v>
      </c>
      <c r="GM12" s="9">
        <v>0.46200000000000002</v>
      </c>
      <c r="GN12" s="9">
        <v>0.123</v>
      </c>
      <c r="GO12" s="9">
        <v>0.28799999999999998</v>
      </c>
      <c r="GP12" s="9">
        <v>0.28799999999999998</v>
      </c>
      <c r="GQ12" s="9">
        <v>0</v>
      </c>
      <c r="GR12" s="9">
        <v>0.47299999999999998</v>
      </c>
      <c r="GS12" s="9">
        <v>0.158</v>
      </c>
      <c r="GT12" s="9">
        <v>0.314</v>
      </c>
      <c r="GU12" s="9">
        <v>0.26800000000000002</v>
      </c>
      <c r="GV12" s="9">
        <v>0.26800000000000002</v>
      </c>
      <c r="GW12" s="9">
        <v>0</v>
      </c>
      <c r="GX12" s="9">
        <v>0</v>
      </c>
      <c r="GY12" s="9">
        <v>0</v>
      </c>
      <c r="GZ12" s="9">
        <v>0</v>
      </c>
      <c r="HA12" s="9">
        <v>0</v>
      </c>
      <c r="HB12" s="9">
        <v>0</v>
      </c>
      <c r="HC12" s="9">
        <v>0</v>
      </c>
      <c r="HD12" s="9">
        <v>0</v>
      </c>
      <c r="HE12" s="9">
        <v>0</v>
      </c>
      <c r="HF12" s="9">
        <v>0</v>
      </c>
      <c r="HG12" s="9">
        <v>2.012</v>
      </c>
      <c r="HH12" s="9">
        <v>1.2669999999999999</v>
      </c>
      <c r="HI12" s="9">
        <v>0.745</v>
      </c>
      <c r="HJ12" s="9">
        <v>2.012</v>
      </c>
      <c r="HK12" s="9">
        <v>1.2669999999999999</v>
      </c>
      <c r="HL12" s="9">
        <v>0.745</v>
      </c>
      <c r="HM12" s="9">
        <v>0.64100000000000001</v>
      </c>
      <c r="HN12" s="9">
        <v>0.4</v>
      </c>
      <c r="HO12" s="9">
        <v>0.24099999999999999</v>
      </c>
      <c r="HP12" s="9">
        <v>0.26900000000000002</v>
      </c>
      <c r="HQ12" s="9">
        <v>0.14099999999999999</v>
      </c>
      <c r="HR12" s="9">
        <v>0.129</v>
      </c>
      <c r="HS12" s="9">
        <v>0.42899999999999999</v>
      </c>
      <c r="HT12" s="9">
        <v>0.25800000000000001</v>
      </c>
      <c r="HU12" s="9">
        <v>0.17100000000000001</v>
      </c>
      <c r="HV12" s="9">
        <v>0.45300000000000001</v>
      </c>
      <c r="HW12" s="9">
        <v>0.249</v>
      </c>
      <c r="HX12" s="9">
        <v>0.20399999999999999</v>
      </c>
      <c r="HY12" s="9">
        <v>0.22</v>
      </c>
      <c r="HZ12" s="9">
        <v>0.22</v>
      </c>
      <c r="IA12" s="9">
        <v>0</v>
      </c>
      <c r="IB12" s="9">
        <v>0.22</v>
      </c>
      <c r="IC12" s="9">
        <v>0.22</v>
      </c>
      <c r="ID12" s="9">
        <v>0</v>
      </c>
      <c r="IE12" s="9">
        <v>0</v>
      </c>
      <c r="IF12" s="9">
        <v>0</v>
      </c>
      <c r="IG12" s="9">
        <v>0</v>
      </c>
      <c r="IH12" s="9">
        <v>0.22</v>
      </c>
      <c r="II12" s="9">
        <v>0</v>
      </c>
      <c r="IJ12" s="9">
        <v>0.22</v>
      </c>
      <c r="IK12" s="9">
        <v>0.22</v>
      </c>
      <c r="IL12" s="9">
        <v>0</v>
      </c>
      <c r="IM12" s="9">
        <v>0.22</v>
      </c>
      <c r="IN12" s="9">
        <v>0</v>
      </c>
      <c r="IO12" s="9">
        <v>0</v>
      </c>
      <c r="IP12" s="9">
        <v>0</v>
      </c>
      <c r="IQ12" s="9">
        <v>0</v>
      </c>
    </row>
    <row r="13" spans="1:251">
      <c r="A13" s="10">
        <v>42767</v>
      </c>
      <c r="B13" s="9">
        <v>1.226</v>
      </c>
      <c r="C13" s="9">
        <v>0.44</v>
      </c>
      <c r="D13" s="9">
        <v>0.78600000000000003</v>
      </c>
      <c r="E13" s="9">
        <v>0.17899999999999999</v>
      </c>
      <c r="F13" s="9">
        <v>0</v>
      </c>
      <c r="G13" s="9">
        <v>0.17899999999999999</v>
      </c>
      <c r="H13" s="9">
        <v>0.32100000000000001</v>
      </c>
      <c r="I13" s="9">
        <v>0.32100000000000001</v>
      </c>
      <c r="J13" s="9">
        <v>0</v>
      </c>
      <c r="K13" s="9">
        <v>0.25600000000000001</v>
      </c>
      <c r="L13" s="9">
        <v>0</v>
      </c>
      <c r="M13" s="9">
        <v>0.25600000000000001</v>
      </c>
      <c r="N13" s="9">
        <v>0.28799999999999998</v>
      </c>
      <c r="O13" s="9">
        <v>0.11899999999999999</v>
      </c>
      <c r="P13" s="9">
        <v>0.16900000000000001</v>
      </c>
      <c r="Q13" s="9">
        <v>0.182</v>
      </c>
      <c r="R13" s="9">
        <v>0</v>
      </c>
      <c r="S13" s="9">
        <v>0.182</v>
      </c>
      <c r="T13" s="9">
        <v>0.182</v>
      </c>
      <c r="U13" s="9">
        <v>0</v>
      </c>
      <c r="V13" s="9">
        <v>0.182</v>
      </c>
      <c r="W13" s="9">
        <v>0</v>
      </c>
      <c r="X13" s="9">
        <v>0</v>
      </c>
      <c r="Y13" s="9">
        <v>0</v>
      </c>
      <c r="Z13" s="9">
        <v>0.34799999999999998</v>
      </c>
      <c r="AA13" s="9">
        <v>9.8000000000000004E-2</v>
      </c>
      <c r="AB13" s="9">
        <v>0.249</v>
      </c>
      <c r="AC13" s="9">
        <v>0.34799999999999998</v>
      </c>
      <c r="AD13" s="9">
        <v>9.8000000000000004E-2</v>
      </c>
      <c r="AE13" s="9">
        <v>0.249</v>
      </c>
      <c r="AF13" s="9">
        <v>0</v>
      </c>
      <c r="AG13" s="9">
        <v>0</v>
      </c>
      <c r="AH13" s="9">
        <v>0</v>
      </c>
      <c r="AI13" s="9">
        <v>0</v>
      </c>
      <c r="AJ13" s="9">
        <v>0</v>
      </c>
      <c r="AK13" s="9">
        <v>0</v>
      </c>
      <c r="AL13" s="9">
        <v>0</v>
      </c>
      <c r="AM13" s="9">
        <v>0</v>
      </c>
      <c r="AN13" s="9">
        <v>0</v>
      </c>
      <c r="AO13" s="9">
        <v>0</v>
      </c>
      <c r="AP13" s="9">
        <v>0</v>
      </c>
      <c r="AQ13" s="9">
        <v>0</v>
      </c>
      <c r="AR13" s="9">
        <v>0.34799999999999998</v>
      </c>
      <c r="AS13" s="9">
        <v>9.8000000000000004E-2</v>
      </c>
      <c r="AT13" s="9">
        <v>0.249</v>
      </c>
      <c r="AU13" s="9">
        <v>0.34799999999999998</v>
      </c>
      <c r="AV13" s="9">
        <v>9.8000000000000004E-2</v>
      </c>
      <c r="AW13" s="9">
        <v>0.249</v>
      </c>
      <c r="AX13" s="9">
        <v>0</v>
      </c>
      <c r="AY13" s="9">
        <v>0</v>
      </c>
      <c r="AZ13" s="9">
        <v>0</v>
      </c>
      <c r="BA13" s="9">
        <v>0</v>
      </c>
      <c r="BB13" s="9">
        <v>0</v>
      </c>
      <c r="BC13" s="9">
        <v>0</v>
      </c>
      <c r="BD13" s="9">
        <v>0</v>
      </c>
      <c r="BE13" s="9">
        <v>0</v>
      </c>
      <c r="BF13" s="9">
        <v>0</v>
      </c>
      <c r="BG13" s="9">
        <v>0</v>
      </c>
      <c r="BH13" s="9">
        <v>0</v>
      </c>
      <c r="BI13" s="9">
        <v>0</v>
      </c>
      <c r="BJ13" s="9">
        <v>0</v>
      </c>
      <c r="BK13" s="9">
        <v>0</v>
      </c>
      <c r="BL13" s="9">
        <v>0</v>
      </c>
      <c r="BM13" s="9">
        <v>0</v>
      </c>
      <c r="BN13" s="9">
        <v>0</v>
      </c>
      <c r="BO13" s="9">
        <v>0</v>
      </c>
      <c r="BP13" s="9">
        <v>0</v>
      </c>
      <c r="BQ13" s="9">
        <v>0</v>
      </c>
      <c r="BR13" s="9">
        <v>0</v>
      </c>
      <c r="BS13" s="9">
        <v>0</v>
      </c>
      <c r="BT13" s="9">
        <v>0</v>
      </c>
      <c r="BU13" s="9">
        <v>0</v>
      </c>
      <c r="BV13" s="9">
        <v>0</v>
      </c>
      <c r="BW13" s="9">
        <v>0</v>
      </c>
      <c r="BX13" s="9">
        <v>0</v>
      </c>
      <c r="BY13" s="9">
        <v>0</v>
      </c>
      <c r="BZ13" s="9">
        <v>0</v>
      </c>
      <c r="CA13" s="9">
        <v>0</v>
      </c>
      <c r="CB13" s="9">
        <v>0.34799999999999998</v>
      </c>
      <c r="CC13" s="9">
        <v>9.8000000000000004E-2</v>
      </c>
      <c r="CD13" s="9">
        <v>0.249</v>
      </c>
      <c r="CE13" s="9">
        <v>0.34799999999999998</v>
      </c>
      <c r="CF13" s="9">
        <v>9.8000000000000004E-2</v>
      </c>
      <c r="CG13" s="9">
        <v>0.249</v>
      </c>
      <c r="CH13" s="9">
        <v>0</v>
      </c>
      <c r="CI13" s="9">
        <v>0</v>
      </c>
      <c r="CJ13" s="9">
        <v>0</v>
      </c>
      <c r="CK13" s="9">
        <v>0</v>
      </c>
      <c r="CL13" s="9">
        <v>0</v>
      </c>
      <c r="CM13" s="9">
        <v>0</v>
      </c>
      <c r="CN13" s="9">
        <v>0</v>
      </c>
      <c r="CO13" s="9">
        <v>0</v>
      </c>
      <c r="CP13" s="9">
        <v>0</v>
      </c>
      <c r="CQ13" s="9">
        <v>0</v>
      </c>
      <c r="CR13" s="9">
        <v>0</v>
      </c>
      <c r="CS13" s="9">
        <v>0</v>
      </c>
      <c r="CT13" s="9">
        <v>0.34799999999999998</v>
      </c>
      <c r="CU13" s="9">
        <v>9.8000000000000004E-2</v>
      </c>
      <c r="CV13" s="9">
        <v>0.249</v>
      </c>
      <c r="CW13" s="9">
        <v>0.34799999999999998</v>
      </c>
      <c r="CX13" s="9">
        <v>9.8000000000000004E-2</v>
      </c>
      <c r="CY13" s="9">
        <v>0.249</v>
      </c>
      <c r="CZ13" s="9">
        <v>0</v>
      </c>
      <c r="DA13" s="9">
        <v>0</v>
      </c>
      <c r="DB13" s="9">
        <v>0</v>
      </c>
      <c r="DC13" s="9">
        <v>1.4650000000000001</v>
      </c>
      <c r="DD13" s="9">
        <v>1.202</v>
      </c>
      <c r="DE13" s="9">
        <v>0.26300000000000001</v>
      </c>
      <c r="DF13" s="9">
        <v>1.4650000000000001</v>
      </c>
      <c r="DG13" s="9">
        <v>1.202</v>
      </c>
      <c r="DH13" s="9">
        <v>0.26300000000000001</v>
      </c>
      <c r="DI13" s="9">
        <v>0.996</v>
      </c>
      <c r="DJ13" s="9">
        <v>0.88900000000000001</v>
      </c>
      <c r="DK13" s="9">
        <v>0.107</v>
      </c>
      <c r="DL13" s="9">
        <v>0.313</v>
      </c>
      <c r="DM13" s="9">
        <v>0.313</v>
      </c>
      <c r="DN13" s="9">
        <v>0</v>
      </c>
      <c r="DO13" s="9">
        <v>0.156</v>
      </c>
      <c r="DP13" s="9">
        <v>0</v>
      </c>
      <c r="DQ13" s="9">
        <v>0.156</v>
      </c>
      <c r="DR13" s="9">
        <v>0</v>
      </c>
      <c r="DS13" s="9">
        <v>0</v>
      </c>
      <c r="DT13" s="9">
        <v>0</v>
      </c>
      <c r="DU13" s="9">
        <v>0</v>
      </c>
      <c r="DV13" s="9">
        <v>0</v>
      </c>
      <c r="DW13" s="9">
        <v>0</v>
      </c>
      <c r="DX13" s="9">
        <v>0</v>
      </c>
      <c r="DY13" s="9">
        <v>0</v>
      </c>
      <c r="DZ13" s="9">
        <v>0</v>
      </c>
      <c r="EA13" s="9">
        <v>0</v>
      </c>
      <c r="EB13" s="9">
        <v>0</v>
      </c>
      <c r="EC13" s="9">
        <v>0</v>
      </c>
      <c r="ED13" s="9">
        <v>1.8160000000000001</v>
      </c>
      <c r="EE13" s="9">
        <v>1.325</v>
      </c>
      <c r="EF13" s="9">
        <v>0.49099999999999999</v>
      </c>
      <c r="EG13" s="9">
        <v>1.8160000000000001</v>
      </c>
      <c r="EH13" s="9">
        <v>1.325</v>
      </c>
      <c r="EI13" s="9">
        <v>0.49099999999999999</v>
      </c>
      <c r="EJ13" s="9">
        <v>0.94499999999999995</v>
      </c>
      <c r="EK13" s="9">
        <v>0.71299999999999997</v>
      </c>
      <c r="EL13" s="9">
        <v>0.23100000000000001</v>
      </c>
      <c r="EM13" s="9">
        <v>0.111</v>
      </c>
      <c r="EN13" s="9">
        <v>0</v>
      </c>
      <c r="EO13" s="9">
        <v>0.111</v>
      </c>
      <c r="EP13" s="9">
        <v>0.10299999999999999</v>
      </c>
      <c r="EQ13" s="9">
        <v>0.10299999999999999</v>
      </c>
      <c r="ER13" s="9">
        <v>0</v>
      </c>
      <c r="ES13" s="9">
        <v>0.14899999999999999</v>
      </c>
      <c r="ET13" s="9">
        <v>0</v>
      </c>
      <c r="EU13" s="9">
        <v>0.14899999999999999</v>
      </c>
      <c r="EV13" s="9">
        <v>0.50800000000000001</v>
      </c>
      <c r="EW13" s="9">
        <v>0.50800000000000001</v>
      </c>
      <c r="EX13" s="9">
        <v>0</v>
      </c>
      <c r="EY13" s="9">
        <v>0.50800000000000001</v>
      </c>
      <c r="EZ13" s="9">
        <v>0.50800000000000001</v>
      </c>
      <c r="FA13" s="9">
        <v>0</v>
      </c>
      <c r="FB13" s="9">
        <v>0</v>
      </c>
      <c r="FC13" s="9">
        <v>0</v>
      </c>
      <c r="FD13" s="9">
        <v>0</v>
      </c>
      <c r="FE13" s="9">
        <v>1.4590000000000001</v>
      </c>
      <c r="FF13" s="9">
        <v>0.56299999999999994</v>
      </c>
      <c r="FG13" s="9">
        <v>0.89500000000000002</v>
      </c>
      <c r="FH13" s="9">
        <v>1.4590000000000001</v>
      </c>
      <c r="FI13" s="9">
        <v>0.56299999999999994</v>
      </c>
      <c r="FJ13" s="9">
        <v>0.89500000000000002</v>
      </c>
      <c r="FK13" s="9">
        <v>0.36</v>
      </c>
      <c r="FL13" s="9">
        <v>0.193</v>
      </c>
      <c r="FM13" s="9">
        <v>0.16700000000000001</v>
      </c>
      <c r="FN13" s="9">
        <v>0.40200000000000002</v>
      </c>
      <c r="FO13" s="9">
        <v>0.14399999999999999</v>
      </c>
      <c r="FP13" s="9">
        <v>0.25800000000000001</v>
      </c>
      <c r="FQ13" s="9">
        <v>0</v>
      </c>
      <c r="FR13" s="9">
        <v>0</v>
      </c>
      <c r="FS13" s="9">
        <v>0</v>
      </c>
      <c r="FT13" s="9">
        <v>0.47</v>
      </c>
      <c r="FU13" s="9">
        <v>0</v>
      </c>
      <c r="FV13" s="9">
        <v>0.47</v>
      </c>
      <c r="FW13" s="9">
        <v>0.22700000000000001</v>
      </c>
      <c r="FX13" s="9">
        <v>0.22700000000000001</v>
      </c>
      <c r="FY13" s="9">
        <v>0</v>
      </c>
      <c r="FZ13" s="9">
        <v>0.22700000000000001</v>
      </c>
      <c r="GA13" s="9">
        <v>0.22700000000000001</v>
      </c>
      <c r="GB13" s="9">
        <v>0</v>
      </c>
      <c r="GC13" s="9">
        <v>0</v>
      </c>
      <c r="GD13" s="9">
        <v>0</v>
      </c>
      <c r="GE13" s="9">
        <v>0</v>
      </c>
      <c r="GF13" s="9">
        <v>1.095</v>
      </c>
      <c r="GG13" s="9">
        <v>0.66500000000000004</v>
      </c>
      <c r="GH13" s="9">
        <v>0.43</v>
      </c>
      <c r="GI13" s="9">
        <v>1.095</v>
      </c>
      <c r="GJ13" s="9">
        <v>0.66500000000000004</v>
      </c>
      <c r="GK13" s="9">
        <v>0.43</v>
      </c>
      <c r="GL13" s="9">
        <v>0.56799999999999995</v>
      </c>
      <c r="GM13" s="9">
        <v>0.13800000000000001</v>
      </c>
      <c r="GN13" s="9">
        <v>0.43</v>
      </c>
      <c r="GO13" s="9">
        <v>0.39300000000000002</v>
      </c>
      <c r="GP13" s="9">
        <v>0.39300000000000002</v>
      </c>
      <c r="GQ13" s="9">
        <v>0</v>
      </c>
      <c r="GR13" s="9">
        <v>0.13400000000000001</v>
      </c>
      <c r="GS13" s="9">
        <v>0.13400000000000001</v>
      </c>
      <c r="GT13" s="9">
        <v>0</v>
      </c>
      <c r="GU13" s="9">
        <v>0</v>
      </c>
      <c r="GV13" s="9">
        <v>0</v>
      </c>
      <c r="GW13" s="9">
        <v>0</v>
      </c>
      <c r="GX13" s="9">
        <v>0</v>
      </c>
      <c r="GY13" s="9">
        <v>0</v>
      </c>
      <c r="GZ13" s="9">
        <v>0</v>
      </c>
      <c r="HA13" s="9">
        <v>0</v>
      </c>
      <c r="HB13" s="9">
        <v>0</v>
      </c>
      <c r="HC13" s="9">
        <v>0</v>
      </c>
      <c r="HD13" s="9">
        <v>0</v>
      </c>
      <c r="HE13" s="9">
        <v>0</v>
      </c>
      <c r="HF13" s="9">
        <v>0</v>
      </c>
      <c r="HG13" s="9">
        <v>0.45500000000000002</v>
      </c>
      <c r="HH13" s="9">
        <v>0.17599999999999999</v>
      </c>
      <c r="HI13" s="9">
        <v>0.27900000000000003</v>
      </c>
      <c r="HJ13" s="9">
        <v>0.45500000000000002</v>
      </c>
      <c r="HK13" s="9">
        <v>0.17599999999999999</v>
      </c>
      <c r="HL13" s="9">
        <v>0.27900000000000003</v>
      </c>
      <c r="HM13" s="9">
        <v>0</v>
      </c>
      <c r="HN13" s="9">
        <v>0</v>
      </c>
      <c r="HO13" s="9">
        <v>0</v>
      </c>
      <c r="HP13" s="9">
        <v>0.31900000000000001</v>
      </c>
      <c r="HQ13" s="9">
        <v>0.17599999999999999</v>
      </c>
      <c r="HR13" s="9">
        <v>0.14399999999999999</v>
      </c>
      <c r="HS13" s="9">
        <v>0</v>
      </c>
      <c r="HT13" s="9">
        <v>0</v>
      </c>
      <c r="HU13" s="9">
        <v>0</v>
      </c>
      <c r="HV13" s="9">
        <v>0.13600000000000001</v>
      </c>
      <c r="HW13" s="9">
        <v>0</v>
      </c>
      <c r="HX13" s="9">
        <v>0.13600000000000001</v>
      </c>
      <c r="HY13" s="9">
        <v>0</v>
      </c>
      <c r="HZ13" s="9">
        <v>0</v>
      </c>
      <c r="IA13" s="9">
        <v>0</v>
      </c>
      <c r="IB13" s="9">
        <v>0</v>
      </c>
      <c r="IC13" s="9">
        <v>0</v>
      </c>
      <c r="ID13" s="9">
        <v>0</v>
      </c>
      <c r="IE13" s="9">
        <v>0</v>
      </c>
      <c r="IF13" s="9">
        <v>0</v>
      </c>
      <c r="IG13" s="9">
        <v>0</v>
      </c>
      <c r="IH13" s="9">
        <v>0</v>
      </c>
      <c r="II13" s="9">
        <v>0</v>
      </c>
      <c r="IJ13" s="9">
        <v>0</v>
      </c>
      <c r="IK13" s="9">
        <v>0</v>
      </c>
      <c r="IL13" s="9">
        <v>0</v>
      </c>
      <c r="IM13" s="9">
        <v>0</v>
      </c>
      <c r="IN13" s="9">
        <v>0</v>
      </c>
      <c r="IO13" s="9">
        <v>0</v>
      </c>
      <c r="IP13" s="9">
        <v>0</v>
      </c>
      <c r="IQ13" s="9">
        <v>0</v>
      </c>
    </row>
    <row r="14" spans="1:251">
      <c r="A14" s="10">
        <v>43132</v>
      </c>
      <c r="B14" s="9">
        <v>1.028</v>
      </c>
      <c r="C14" s="9">
        <v>0.61899999999999999</v>
      </c>
      <c r="D14" s="9">
        <v>0.40899999999999997</v>
      </c>
      <c r="E14" s="9">
        <v>0.18099999999999999</v>
      </c>
      <c r="F14" s="9">
        <v>0.18099999999999999</v>
      </c>
      <c r="G14" s="9">
        <v>0</v>
      </c>
      <c r="H14" s="9">
        <v>0.41199999999999998</v>
      </c>
      <c r="I14" s="9">
        <v>0.153</v>
      </c>
      <c r="J14" s="9">
        <v>0.25900000000000001</v>
      </c>
      <c r="K14" s="9">
        <v>0.20699999999999999</v>
      </c>
      <c r="L14" s="9">
        <v>0.13400000000000001</v>
      </c>
      <c r="M14" s="9">
        <v>7.2999999999999995E-2</v>
      </c>
      <c r="N14" s="9">
        <v>0.151</v>
      </c>
      <c r="O14" s="9">
        <v>0.151</v>
      </c>
      <c r="P14" s="9">
        <v>0</v>
      </c>
      <c r="Q14" s="9">
        <v>7.6999999999999999E-2</v>
      </c>
      <c r="R14" s="9">
        <v>0</v>
      </c>
      <c r="S14" s="9">
        <v>7.6999999999999999E-2</v>
      </c>
      <c r="T14" s="9">
        <v>7.6999999999999999E-2</v>
      </c>
      <c r="U14" s="9">
        <v>0</v>
      </c>
      <c r="V14" s="9">
        <v>7.6999999999999999E-2</v>
      </c>
      <c r="W14" s="9">
        <v>0</v>
      </c>
      <c r="X14" s="9">
        <v>0</v>
      </c>
      <c r="Y14" s="9">
        <v>0</v>
      </c>
      <c r="Z14" s="9">
        <v>0.32600000000000001</v>
      </c>
      <c r="AA14" s="9">
        <v>0.26600000000000001</v>
      </c>
      <c r="AB14" s="9">
        <v>0.06</v>
      </c>
      <c r="AC14" s="9">
        <v>0.32600000000000001</v>
      </c>
      <c r="AD14" s="9">
        <v>0.26600000000000001</v>
      </c>
      <c r="AE14" s="9">
        <v>0.06</v>
      </c>
      <c r="AF14" s="9">
        <v>0.13300000000000001</v>
      </c>
      <c r="AG14" s="9">
        <v>0.13300000000000001</v>
      </c>
      <c r="AH14" s="9">
        <v>0</v>
      </c>
      <c r="AI14" s="9">
        <v>0</v>
      </c>
      <c r="AJ14" s="9">
        <v>0</v>
      </c>
      <c r="AK14" s="9">
        <v>0</v>
      </c>
      <c r="AL14" s="9">
        <v>0</v>
      </c>
      <c r="AM14" s="9">
        <v>0</v>
      </c>
      <c r="AN14" s="9">
        <v>0</v>
      </c>
      <c r="AO14" s="9">
        <v>0.193</v>
      </c>
      <c r="AP14" s="9">
        <v>0.13300000000000001</v>
      </c>
      <c r="AQ14" s="9">
        <v>0.06</v>
      </c>
      <c r="AR14" s="9">
        <v>0</v>
      </c>
      <c r="AS14" s="9">
        <v>0</v>
      </c>
      <c r="AT14" s="9">
        <v>0</v>
      </c>
      <c r="AU14" s="9">
        <v>0</v>
      </c>
      <c r="AV14" s="9">
        <v>0</v>
      </c>
      <c r="AW14" s="9">
        <v>0</v>
      </c>
      <c r="AX14" s="9">
        <v>0</v>
      </c>
      <c r="AY14" s="9">
        <v>0</v>
      </c>
      <c r="AZ14" s="9">
        <v>0</v>
      </c>
      <c r="BA14" s="9">
        <v>0.13300000000000001</v>
      </c>
      <c r="BB14" s="9">
        <v>0.13300000000000001</v>
      </c>
      <c r="BC14" s="9">
        <v>0</v>
      </c>
      <c r="BD14" s="9">
        <v>0.13300000000000001</v>
      </c>
      <c r="BE14" s="9">
        <v>0.13300000000000001</v>
      </c>
      <c r="BF14" s="9">
        <v>0</v>
      </c>
      <c r="BG14" s="9">
        <v>0.13300000000000001</v>
      </c>
      <c r="BH14" s="9">
        <v>0.13300000000000001</v>
      </c>
      <c r="BI14" s="9">
        <v>0</v>
      </c>
      <c r="BJ14" s="9">
        <v>0</v>
      </c>
      <c r="BK14" s="9">
        <v>0</v>
      </c>
      <c r="BL14" s="9">
        <v>0</v>
      </c>
      <c r="BM14" s="9">
        <v>0</v>
      </c>
      <c r="BN14" s="9">
        <v>0</v>
      </c>
      <c r="BO14" s="9">
        <v>0</v>
      </c>
      <c r="BP14" s="9">
        <v>0</v>
      </c>
      <c r="BQ14" s="9">
        <v>0</v>
      </c>
      <c r="BR14" s="9">
        <v>0</v>
      </c>
      <c r="BS14" s="9">
        <v>0</v>
      </c>
      <c r="BT14" s="9">
        <v>0</v>
      </c>
      <c r="BU14" s="9">
        <v>0</v>
      </c>
      <c r="BV14" s="9">
        <v>0</v>
      </c>
      <c r="BW14" s="9">
        <v>0</v>
      </c>
      <c r="BX14" s="9">
        <v>0</v>
      </c>
      <c r="BY14" s="9">
        <v>0</v>
      </c>
      <c r="BZ14" s="9">
        <v>0</v>
      </c>
      <c r="CA14" s="9">
        <v>0</v>
      </c>
      <c r="CB14" s="9">
        <v>0.193</v>
      </c>
      <c r="CC14" s="9">
        <v>0.13300000000000001</v>
      </c>
      <c r="CD14" s="9">
        <v>0.06</v>
      </c>
      <c r="CE14" s="9">
        <v>0.193</v>
      </c>
      <c r="CF14" s="9">
        <v>0.13300000000000001</v>
      </c>
      <c r="CG14" s="9">
        <v>0.06</v>
      </c>
      <c r="CH14" s="9">
        <v>0</v>
      </c>
      <c r="CI14" s="9">
        <v>0</v>
      </c>
      <c r="CJ14" s="9">
        <v>0</v>
      </c>
      <c r="CK14" s="9">
        <v>0</v>
      </c>
      <c r="CL14" s="9">
        <v>0</v>
      </c>
      <c r="CM14" s="9">
        <v>0</v>
      </c>
      <c r="CN14" s="9">
        <v>0</v>
      </c>
      <c r="CO14" s="9">
        <v>0</v>
      </c>
      <c r="CP14" s="9">
        <v>0</v>
      </c>
      <c r="CQ14" s="9">
        <v>0.193</v>
      </c>
      <c r="CR14" s="9">
        <v>0.13300000000000001</v>
      </c>
      <c r="CS14" s="9">
        <v>0.06</v>
      </c>
      <c r="CT14" s="9">
        <v>0</v>
      </c>
      <c r="CU14" s="9">
        <v>0</v>
      </c>
      <c r="CV14" s="9">
        <v>0</v>
      </c>
      <c r="CW14" s="9">
        <v>0</v>
      </c>
      <c r="CX14" s="9">
        <v>0</v>
      </c>
      <c r="CY14" s="9">
        <v>0</v>
      </c>
      <c r="CZ14" s="9">
        <v>0</v>
      </c>
      <c r="DA14" s="9">
        <v>0</v>
      </c>
      <c r="DB14" s="9">
        <v>0</v>
      </c>
      <c r="DC14" s="9">
        <v>2.121</v>
      </c>
      <c r="DD14" s="9">
        <v>1.204</v>
      </c>
      <c r="DE14" s="9">
        <v>0.91700000000000004</v>
      </c>
      <c r="DF14" s="9">
        <v>2.121</v>
      </c>
      <c r="DG14" s="9">
        <v>1.204</v>
      </c>
      <c r="DH14" s="9">
        <v>0.91700000000000004</v>
      </c>
      <c r="DI14" s="9">
        <v>1.6459999999999999</v>
      </c>
      <c r="DJ14" s="9">
        <v>1.05</v>
      </c>
      <c r="DK14" s="9">
        <v>0.59699999999999998</v>
      </c>
      <c r="DL14" s="9">
        <v>0.26500000000000001</v>
      </c>
      <c r="DM14" s="9">
        <v>0.154</v>
      </c>
      <c r="DN14" s="9">
        <v>0.111</v>
      </c>
      <c r="DO14" s="9">
        <v>0.11700000000000001</v>
      </c>
      <c r="DP14" s="9">
        <v>0</v>
      </c>
      <c r="DQ14" s="9">
        <v>0.11700000000000001</v>
      </c>
      <c r="DR14" s="9">
        <v>9.2999999999999999E-2</v>
      </c>
      <c r="DS14" s="9">
        <v>0</v>
      </c>
      <c r="DT14" s="9">
        <v>9.2999999999999999E-2</v>
      </c>
      <c r="DU14" s="9">
        <v>0</v>
      </c>
      <c r="DV14" s="9">
        <v>0</v>
      </c>
      <c r="DW14" s="9">
        <v>0</v>
      </c>
      <c r="DX14" s="9">
        <v>0</v>
      </c>
      <c r="DY14" s="9">
        <v>0</v>
      </c>
      <c r="DZ14" s="9">
        <v>0</v>
      </c>
      <c r="EA14" s="9">
        <v>0</v>
      </c>
      <c r="EB14" s="9">
        <v>0</v>
      </c>
      <c r="EC14" s="9">
        <v>0</v>
      </c>
      <c r="ED14" s="9">
        <v>1.5649999999999999</v>
      </c>
      <c r="EE14" s="9">
        <v>1.1859999999999999</v>
      </c>
      <c r="EF14" s="9">
        <v>0.379</v>
      </c>
      <c r="EG14" s="9">
        <v>1.5649999999999999</v>
      </c>
      <c r="EH14" s="9">
        <v>1.1859999999999999</v>
      </c>
      <c r="EI14" s="9">
        <v>0.379</v>
      </c>
      <c r="EJ14" s="9">
        <v>0.64500000000000002</v>
      </c>
      <c r="EK14" s="9">
        <v>0.49</v>
      </c>
      <c r="EL14" s="9">
        <v>0.154</v>
      </c>
      <c r="EM14" s="9">
        <v>0.22500000000000001</v>
      </c>
      <c r="EN14" s="9">
        <v>0</v>
      </c>
      <c r="EO14" s="9">
        <v>0.22500000000000001</v>
      </c>
      <c r="EP14" s="9">
        <v>0.41599999999999998</v>
      </c>
      <c r="EQ14" s="9">
        <v>0.41599999999999998</v>
      </c>
      <c r="ER14" s="9">
        <v>0</v>
      </c>
      <c r="ES14" s="9">
        <v>0.14000000000000001</v>
      </c>
      <c r="ET14" s="9">
        <v>0.14000000000000001</v>
      </c>
      <c r="EU14" s="9">
        <v>0</v>
      </c>
      <c r="EV14" s="9">
        <v>0.14000000000000001</v>
      </c>
      <c r="EW14" s="9">
        <v>0.14000000000000001</v>
      </c>
      <c r="EX14" s="9">
        <v>0</v>
      </c>
      <c r="EY14" s="9">
        <v>0.14000000000000001</v>
      </c>
      <c r="EZ14" s="9">
        <v>0.14000000000000001</v>
      </c>
      <c r="FA14" s="9">
        <v>0</v>
      </c>
      <c r="FB14" s="9">
        <v>0</v>
      </c>
      <c r="FC14" s="9">
        <v>0</v>
      </c>
      <c r="FD14" s="9">
        <v>0</v>
      </c>
      <c r="FE14" s="9">
        <v>1.395</v>
      </c>
      <c r="FF14" s="9">
        <v>0.71699999999999997</v>
      </c>
      <c r="FG14" s="9">
        <v>0.67800000000000005</v>
      </c>
      <c r="FH14" s="9">
        <v>1.395</v>
      </c>
      <c r="FI14" s="9">
        <v>0.71699999999999997</v>
      </c>
      <c r="FJ14" s="9">
        <v>0.67800000000000005</v>
      </c>
      <c r="FK14" s="9">
        <v>0.64200000000000002</v>
      </c>
      <c r="FL14" s="9">
        <v>0.29699999999999999</v>
      </c>
      <c r="FM14" s="9">
        <v>0.34499999999999997</v>
      </c>
      <c r="FN14" s="9">
        <v>0.48699999999999999</v>
      </c>
      <c r="FO14" s="9">
        <v>0.153</v>
      </c>
      <c r="FP14" s="9">
        <v>0.33300000000000002</v>
      </c>
      <c r="FQ14" s="9">
        <v>0</v>
      </c>
      <c r="FR14" s="9">
        <v>0</v>
      </c>
      <c r="FS14" s="9">
        <v>0</v>
      </c>
      <c r="FT14" s="9">
        <v>0.26700000000000002</v>
      </c>
      <c r="FU14" s="9">
        <v>0.26700000000000002</v>
      </c>
      <c r="FV14" s="9">
        <v>0</v>
      </c>
      <c r="FW14" s="9">
        <v>0</v>
      </c>
      <c r="FX14" s="9">
        <v>0</v>
      </c>
      <c r="FY14" s="9">
        <v>0</v>
      </c>
      <c r="FZ14" s="9">
        <v>0</v>
      </c>
      <c r="GA14" s="9">
        <v>0</v>
      </c>
      <c r="GB14" s="9">
        <v>0</v>
      </c>
      <c r="GC14" s="9">
        <v>0</v>
      </c>
      <c r="GD14" s="9">
        <v>0</v>
      </c>
      <c r="GE14" s="9">
        <v>0</v>
      </c>
      <c r="GF14" s="9">
        <v>1.3879999999999999</v>
      </c>
      <c r="GG14" s="9">
        <v>0.92900000000000005</v>
      </c>
      <c r="GH14" s="9">
        <v>0.45900000000000002</v>
      </c>
      <c r="GI14" s="9">
        <v>1.3879999999999999</v>
      </c>
      <c r="GJ14" s="9">
        <v>0.92900000000000005</v>
      </c>
      <c r="GK14" s="9">
        <v>0.45900000000000002</v>
      </c>
      <c r="GL14" s="9">
        <v>0.68799999999999994</v>
      </c>
      <c r="GM14" s="9">
        <v>0.47199999999999998</v>
      </c>
      <c r="GN14" s="9">
        <v>0.216</v>
      </c>
      <c r="GO14" s="9">
        <v>0</v>
      </c>
      <c r="GP14" s="9">
        <v>0</v>
      </c>
      <c r="GQ14" s="9">
        <v>0</v>
      </c>
      <c r="GR14" s="9">
        <v>0.35699999999999998</v>
      </c>
      <c r="GS14" s="9">
        <v>0.35699999999999998</v>
      </c>
      <c r="GT14" s="9">
        <v>0</v>
      </c>
      <c r="GU14" s="9">
        <v>0.24099999999999999</v>
      </c>
      <c r="GV14" s="9">
        <v>0.1</v>
      </c>
      <c r="GW14" s="9">
        <v>0.14099999999999999</v>
      </c>
      <c r="GX14" s="9">
        <v>0.10199999999999999</v>
      </c>
      <c r="GY14" s="9">
        <v>0</v>
      </c>
      <c r="GZ14" s="9">
        <v>0.10199999999999999</v>
      </c>
      <c r="HA14" s="9">
        <v>0.10199999999999999</v>
      </c>
      <c r="HB14" s="9">
        <v>0</v>
      </c>
      <c r="HC14" s="9">
        <v>0.10199999999999999</v>
      </c>
      <c r="HD14" s="9">
        <v>0</v>
      </c>
      <c r="HE14" s="9">
        <v>0</v>
      </c>
      <c r="HF14" s="9">
        <v>0</v>
      </c>
      <c r="HG14" s="9">
        <v>2.1190000000000002</v>
      </c>
      <c r="HH14" s="9">
        <v>0.99299999999999999</v>
      </c>
      <c r="HI14" s="9">
        <v>1.1259999999999999</v>
      </c>
      <c r="HJ14" s="9">
        <v>2.1190000000000002</v>
      </c>
      <c r="HK14" s="9">
        <v>0.99299999999999999</v>
      </c>
      <c r="HL14" s="9">
        <v>1.1259999999999999</v>
      </c>
      <c r="HM14" s="9">
        <v>0.71799999999999997</v>
      </c>
      <c r="HN14" s="9">
        <v>0.309</v>
      </c>
      <c r="HO14" s="9">
        <v>0.40799999999999997</v>
      </c>
      <c r="HP14" s="9">
        <v>0.29499999999999998</v>
      </c>
      <c r="HQ14" s="9">
        <v>0.184</v>
      </c>
      <c r="HR14" s="9">
        <v>0.111</v>
      </c>
      <c r="HS14" s="9">
        <v>0.52100000000000002</v>
      </c>
      <c r="HT14" s="9">
        <v>0.13400000000000001</v>
      </c>
      <c r="HU14" s="9">
        <v>0.38700000000000001</v>
      </c>
      <c r="HV14" s="9">
        <v>0.38300000000000001</v>
      </c>
      <c r="HW14" s="9">
        <v>0.24</v>
      </c>
      <c r="HX14" s="9">
        <v>0.14299999999999999</v>
      </c>
      <c r="HY14" s="9">
        <v>0.20200000000000001</v>
      </c>
      <c r="HZ14" s="9">
        <v>0.125</v>
      </c>
      <c r="IA14" s="9">
        <v>7.6999999999999999E-2</v>
      </c>
      <c r="IB14" s="9">
        <v>0.20200000000000001</v>
      </c>
      <c r="IC14" s="9">
        <v>0.125</v>
      </c>
      <c r="ID14" s="9">
        <v>7.6999999999999999E-2</v>
      </c>
      <c r="IE14" s="9">
        <v>0</v>
      </c>
      <c r="IF14" s="9">
        <v>0</v>
      </c>
      <c r="IG14" s="9">
        <v>0</v>
      </c>
      <c r="IH14" s="9">
        <v>0</v>
      </c>
      <c r="II14" s="9">
        <v>0</v>
      </c>
      <c r="IJ14" s="9">
        <v>0</v>
      </c>
      <c r="IK14" s="9">
        <v>0</v>
      </c>
      <c r="IL14" s="9">
        <v>0</v>
      </c>
      <c r="IM14" s="9">
        <v>0</v>
      </c>
      <c r="IN14" s="9">
        <v>0</v>
      </c>
      <c r="IO14" s="9">
        <v>0</v>
      </c>
      <c r="IP14" s="9">
        <v>0</v>
      </c>
      <c r="IQ14" s="9">
        <v>0</v>
      </c>
    </row>
    <row r="15" spans="1:251">
      <c r="A15" s="10">
        <v>43497</v>
      </c>
      <c r="B15" s="9">
        <v>1.0329999999999999</v>
      </c>
      <c r="C15" s="9">
        <v>0.373</v>
      </c>
      <c r="D15" s="9">
        <v>0.66</v>
      </c>
      <c r="E15" s="9">
        <v>0.252</v>
      </c>
      <c r="F15" s="9">
        <v>0.10299999999999999</v>
      </c>
      <c r="G15" s="9">
        <v>0.14899999999999999</v>
      </c>
      <c r="H15" s="9">
        <v>0.435</v>
      </c>
      <c r="I15" s="9">
        <v>0.14599999999999999</v>
      </c>
      <c r="J15" s="9">
        <v>0.28999999999999998</v>
      </c>
      <c r="K15" s="9">
        <v>0.26100000000000001</v>
      </c>
      <c r="L15" s="9">
        <v>0.124</v>
      </c>
      <c r="M15" s="9">
        <v>0.13800000000000001</v>
      </c>
      <c r="N15" s="9">
        <v>0</v>
      </c>
      <c r="O15" s="9">
        <v>0</v>
      </c>
      <c r="P15" s="9">
        <v>0</v>
      </c>
      <c r="Q15" s="9">
        <v>8.4000000000000005E-2</v>
      </c>
      <c r="R15" s="9">
        <v>0</v>
      </c>
      <c r="S15" s="9">
        <v>8.4000000000000005E-2</v>
      </c>
      <c r="T15" s="9">
        <v>8.4000000000000005E-2</v>
      </c>
      <c r="U15" s="9">
        <v>0</v>
      </c>
      <c r="V15" s="9">
        <v>8.4000000000000005E-2</v>
      </c>
      <c r="W15" s="9">
        <v>0</v>
      </c>
      <c r="X15" s="9">
        <v>0</v>
      </c>
      <c r="Y15" s="9">
        <v>0</v>
      </c>
      <c r="Z15" s="9">
        <v>0.91100000000000003</v>
      </c>
      <c r="AA15" s="9">
        <v>0.30299999999999999</v>
      </c>
      <c r="AB15" s="9">
        <v>0.60699999999999998</v>
      </c>
      <c r="AC15" s="9">
        <v>0.91100000000000003</v>
      </c>
      <c r="AD15" s="9">
        <v>0.30299999999999999</v>
      </c>
      <c r="AE15" s="9">
        <v>0.60699999999999998</v>
      </c>
      <c r="AF15" s="9">
        <v>7.4999999999999997E-2</v>
      </c>
      <c r="AG15" s="9">
        <v>7.4999999999999997E-2</v>
      </c>
      <c r="AH15" s="9">
        <v>0</v>
      </c>
      <c r="AI15" s="9">
        <v>0.14199999999999999</v>
      </c>
      <c r="AJ15" s="9">
        <v>0</v>
      </c>
      <c r="AK15" s="9">
        <v>0.14199999999999999</v>
      </c>
      <c r="AL15" s="9">
        <v>0</v>
      </c>
      <c r="AM15" s="9">
        <v>0</v>
      </c>
      <c r="AN15" s="9">
        <v>0</v>
      </c>
      <c r="AO15" s="9">
        <v>0.27800000000000002</v>
      </c>
      <c r="AP15" s="9">
        <v>8.8999999999999996E-2</v>
      </c>
      <c r="AQ15" s="9">
        <v>0.189</v>
      </c>
      <c r="AR15" s="9">
        <v>0.41499999999999998</v>
      </c>
      <c r="AS15" s="9">
        <v>0.13800000000000001</v>
      </c>
      <c r="AT15" s="9">
        <v>0.27700000000000002</v>
      </c>
      <c r="AU15" s="9">
        <v>0.41499999999999998</v>
      </c>
      <c r="AV15" s="9">
        <v>0.13800000000000001</v>
      </c>
      <c r="AW15" s="9">
        <v>0.27700000000000002</v>
      </c>
      <c r="AX15" s="9">
        <v>0</v>
      </c>
      <c r="AY15" s="9">
        <v>0</v>
      </c>
      <c r="AZ15" s="9">
        <v>0</v>
      </c>
      <c r="BA15" s="9">
        <v>7.4999999999999997E-2</v>
      </c>
      <c r="BB15" s="9">
        <v>7.4999999999999997E-2</v>
      </c>
      <c r="BC15" s="9">
        <v>0</v>
      </c>
      <c r="BD15" s="9">
        <v>7.4999999999999997E-2</v>
      </c>
      <c r="BE15" s="9">
        <v>7.4999999999999997E-2</v>
      </c>
      <c r="BF15" s="9">
        <v>0</v>
      </c>
      <c r="BG15" s="9">
        <v>7.4999999999999997E-2</v>
      </c>
      <c r="BH15" s="9">
        <v>7.4999999999999997E-2</v>
      </c>
      <c r="BI15" s="9">
        <v>0</v>
      </c>
      <c r="BJ15" s="9">
        <v>0</v>
      </c>
      <c r="BK15" s="9">
        <v>0</v>
      </c>
      <c r="BL15" s="9">
        <v>0</v>
      </c>
      <c r="BM15" s="9">
        <v>0</v>
      </c>
      <c r="BN15" s="9">
        <v>0</v>
      </c>
      <c r="BO15" s="9">
        <v>0</v>
      </c>
      <c r="BP15" s="9">
        <v>0</v>
      </c>
      <c r="BQ15" s="9">
        <v>0</v>
      </c>
      <c r="BR15" s="9">
        <v>0</v>
      </c>
      <c r="BS15" s="9">
        <v>0</v>
      </c>
      <c r="BT15" s="9">
        <v>0</v>
      </c>
      <c r="BU15" s="9">
        <v>0</v>
      </c>
      <c r="BV15" s="9">
        <v>0</v>
      </c>
      <c r="BW15" s="9">
        <v>0</v>
      </c>
      <c r="BX15" s="9">
        <v>0</v>
      </c>
      <c r="BY15" s="9">
        <v>0</v>
      </c>
      <c r="BZ15" s="9">
        <v>0</v>
      </c>
      <c r="CA15" s="9">
        <v>0</v>
      </c>
      <c r="CB15" s="9">
        <v>0.83499999999999996</v>
      </c>
      <c r="CC15" s="9">
        <v>0.22800000000000001</v>
      </c>
      <c r="CD15" s="9">
        <v>0.60699999999999998</v>
      </c>
      <c r="CE15" s="9">
        <v>0.83499999999999996</v>
      </c>
      <c r="CF15" s="9">
        <v>0.22800000000000001</v>
      </c>
      <c r="CG15" s="9">
        <v>0.60699999999999998</v>
      </c>
      <c r="CH15" s="9">
        <v>0</v>
      </c>
      <c r="CI15" s="9">
        <v>0</v>
      </c>
      <c r="CJ15" s="9">
        <v>0</v>
      </c>
      <c r="CK15" s="9">
        <v>0.14199999999999999</v>
      </c>
      <c r="CL15" s="9">
        <v>0</v>
      </c>
      <c r="CM15" s="9">
        <v>0.14199999999999999</v>
      </c>
      <c r="CN15" s="9">
        <v>0</v>
      </c>
      <c r="CO15" s="9">
        <v>0</v>
      </c>
      <c r="CP15" s="9">
        <v>0</v>
      </c>
      <c r="CQ15" s="9">
        <v>0.27800000000000002</v>
      </c>
      <c r="CR15" s="9">
        <v>8.8999999999999996E-2</v>
      </c>
      <c r="CS15" s="9">
        <v>0.189</v>
      </c>
      <c r="CT15" s="9">
        <v>0.41499999999999998</v>
      </c>
      <c r="CU15" s="9">
        <v>0.13800000000000001</v>
      </c>
      <c r="CV15" s="9">
        <v>0.27700000000000002</v>
      </c>
      <c r="CW15" s="9">
        <v>0.41499999999999998</v>
      </c>
      <c r="CX15" s="9">
        <v>0.13800000000000001</v>
      </c>
      <c r="CY15" s="9">
        <v>0.27700000000000002</v>
      </c>
      <c r="CZ15" s="9">
        <v>0</v>
      </c>
      <c r="DA15" s="9">
        <v>0</v>
      </c>
      <c r="DB15" s="9">
        <v>0</v>
      </c>
      <c r="DC15" s="9">
        <v>2.2869999999999999</v>
      </c>
      <c r="DD15" s="9">
        <v>0.98699999999999999</v>
      </c>
      <c r="DE15" s="9">
        <v>1.3</v>
      </c>
      <c r="DF15" s="9">
        <v>2.2869999999999999</v>
      </c>
      <c r="DG15" s="9">
        <v>0.98699999999999999</v>
      </c>
      <c r="DH15" s="9">
        <v>1.3</v>
      </c>
      <c r="DI15" s="9">
        <v>2.052</v>
      </c>
      <c r="DJ15" s="9">
        <v>0.98699999999999999</v>
      </c>
      <c r="DK15" s="9">
        <v>1.0649999999999999</v>
      </c>
      <c r="DL15" s="9">
        <v>0</v>
      </c>
      <c r="DM15" s="9">
        <v>0</v>
      </c>
      <c r="DN15" s="9">
        <v>0</v>
      </c>
      <c r="DO15" s="9">
        <v>0</v>
      </c>
      <c r="DP15" s="9">
        <v>0</v>
      </c>
      <c r="DQ15" s="9">
        <v>0</v>
      </c>
      <c r="DR15" s="9">
        <v>0.13300000000000001</v>
      </c>
      <c r="DS15" s="9">
        <v>0</v>
      </c>
      <c r="DT15" s="9">
        <v>0.13300000000000001</v>
      </c>
      <c r="DU15" s="9">
        <v>0.10199999999999999</v>
      </c>
      <c r="DV15" s="9">
        <v>0</v>
      </c>
      <c r="DW15" s="9">
        <v>0.10199999999999999</v>
      </c>
      <c r="DX15" s="9">
        <v>0.10199999999999999</v>
      </c>
      <c r="DY15" s="9">
        <v>0</v>
      </c>
      <c r="DZ15" s="9">
        <v>0.10199999999999999</v>
      </c>
      <c r="EA15" s="9">
        <v>0</v>
      </c>
      <c r="EB15" s="9">
        <v>0</v>
      </c>
      <c r="EC15" s="9">
        <v>0</v>
      </c>
      <c r="ED15" s="9">
        <v>0.58799999999999997</v>
      </c>
      <c r="EE15" s="9">
        <v>0.35</v>
      </c>
      <c r="EF15" s="9">
        <v>0.23699999999999999</v>
      </c>
      <c r="EG15" s="9">
        <v>0.58799999999999997</v>
      </c>
      <c r="EH15" s="9">
        <v>0.35</v>
      </c>
      <c r="EI15" s="9">
        <v>0.23699999999999999</v>
      </c>
      <c r="EJ15" s="9">
        <v>0.104</v>
      </c>
      <c r="EK15" s="9">
        <v>0.104</v>
      </c>
      <c r="EL15" s="9">
        <v>0</v>
      </c>
      <c r="EM15" s="9">
        <v>0.23699999999999999</v>
      </c>
      <c r="EN15" s="9">
        <v>0</v>
      </c>
      <c r="EO15" s="9">
        <v>0.23699999999999999</v>
      </c>
      <c r="EP15" s="9">
        <v>0.247</v>
      </c>
      <c r="EQ15" s="9">
        <v>0.247</v>
      </c>
      <c r="ER15" s="9">
        <v>0</v>
      </c>
      <c r="ES15" s="9">
        <v>0</v>
      </c>
      <c r="ET15" s="9">
        <v>0</v>
      </c>
      <c r="EU15" s="9">
        <v>0</v>
      </c>
      <c r="EV15" s="9">
        <v>0</v>
      </c>
      <c r="EW15" s="9">
        <v>0</v>
      </c>
      <c r="EX15" s="9">
        <v>0</v>
      </c>
      <c r="EY15" s="9">
        <v>0</v>
      </c>
      <c r="EZ15" s="9">
        <v>0</v>
      </c>
      <c r="FA15" s="9">
        <v>0</v>
      </c>
      <c r="FB15" s="9">
        <v>0</v>
      </c>
      <c r="FC15" s="9">
        <v>0</v>
      </c>
      <c r="FD15" s="9">
        <v>0</v>
      </c>
      <c r="FE15" s="9">
        <v>1.76</v>
      </c>
      <c r="FF15" s="9">
        <v>0.95499999999999996</v>
      </c>
      <c r="FG15" s="9">
        <v>0.80500000000000005</v>
      </c>
      <c r="FH15" s="9">
        <v>1.643</v>
      </c>
      <c r="FI15" s="9">
        <v>0.83799999999999997</v>
      </c>
      <c r="FJ15" s="9">
        <v>0.80500000000000005</v>
      </c>
      <c r="FK15" s="9">
        <v>0.44900000000000001</v>
      </c>
      <c r="FL15" s="9">
        <v>0.14899999999999999</v>
      </c>
      <c r="FM15" s="9">
        <v>0.29899999999999999</v>
      </c>
      <c r="FN15" s="9">
        <v>0.14399999999999999</v>
      </c>
      <c r="FO15" s="9">
        <v>0</v>
      </c>
      <c r="FP15" s="9">
        <v>0.14399999999999999</v>
      </c>
      <c r="FQ15" s="9">
        <v>0.55600000000000005</v>
      </c>
      <c r="FR15" s="9">
        <v>0.27800000000000002</v>
      </c>
      <c r="FS15" s="9">
        <v>0.27800000000000002</v>
      </c>
      <c r="FT15" s="9">
        <v>0</v>
      </c>
      <c r="FU15" s="9">
        <v>0</v>
      </c>
      <c r="FV15" s="9">
        <v>0</v>
      </c>
      <c r="FW15" s="9">
        <v>0.61099999999999999</v>
      </c>
      <c r="FX15" s="9">
        <v>0.52700000000000002</v>
      </c>
      <c r="FY15" s="9">
        <v>8.4000000000000005E-2</v>
      </c>
      <c r="FZ15" s="9">
        <v>0.49399999999999999</v>
      </c>
      <c r="GA15" s="9">
        <v>0.41</v>
      </c>
      <c r="GB15" s="9">
        <v>8.4000000000000005E-2</v>
      </c>
      <c r="GC15" s="9">
        <v>0.11700000000000001</v>
      </c>
      <c r="GD15" s="9">
        <v>0.11700000000000001</v>
      </c>
      <c r="GE15" s="9">
        <v>0</v>
      </c>
      <c r="GF15" s="9">
        <v>0.59799999999999998</v>
      </c>
      <c r="GG15" s="9">
        <v>0.496</v>
      </c>
      <c r="GH15" s="9">
        <v>0.10199999999999999</v>
      </c>
      <c r="GI15" s="9">
        <v>0.59799999999999998</v>
      </c>
      <c r="GJ15" s="9">
        <v>0.496</v>
      </c>
      <c r="GK15" s="9">
        <v>0.10199999999999999</v>
      </c>
      <c r="GL15" s="9">
        <v>0.36299999999999999</v>
      </c>
      <c r="GM15" s="9">
        <v>0.36299999999999999</v>
      </c>
      <c r="GN15" s="9">
        <v>0</v>
      </c>
      <c r="GO15" s="9">
        <v>0</v>
      </c>
      <c r="GP15" s="9">
        <v>0</v>
      </c>
      <c r="GQ15" s="9">
        <v>0</v>
      </c>
      <c r="GR15" s="9">
        <v>0.13300000000000001</v>
      </c>
      <c r="GS15" s="9">
        <v>0.13300000000000001</v>
      </c>
      <c r="GT15" s="9">
        <v>0</v>
      </c>
      <c r="GU15" s="9">
        <v>0</v>
      </c>
      <c r="GV15" s="9">
        <v>0</v>
      </c>
      <c r="GW15" s="9">
        <v>0</v>
      </c>
      <c r="GX15" s="9">
        <v>0.10199999999999999</v>
      </c>
      <c r="GY15" s="9">
        <v>0</v>
      </c>
      <c r="GZ15" s="9">
        <v>0.10199999999999999</v>
      </c>
      <c r="HA15" s="9">
        <v>0.10199999999999999</v>
      </c>
      <c r="HB15" s="9">
        <v>0</v>
      </c>
      <c r="HC15" s="9">
        <v>0.10199999999999999</v>
      </c>
      <c r="HD15" s="9">
        <v>0</v>
      </c>
      <c r="HE15" s="9">
        <v>0</v>
      </c>
      <c r="HF15" s="9">
        <v>0</v>
      </c>
      <c r="HG15" s="9">
        <v>2.7189999999999999</v>
      </c>
      <c r="HH15" s="9">
        <v>1.925</v>
      </c>
      <c r="HI15" s="9">
        <v>0.79400000000000004</v>
      </c>
      <c r="HJ15" s="9">
        <v>2.7189999999999999</v>
      </c>
      <c r="HK15" s="9">
        <v>1.925</v>
      </c>
      <c r="HL15" s="9">
        <v>0.79400000000000004</v>
      </c>
      <c r="HM15" s="9">
        <v>0.56599999999999995</v>
      </c>
      <c r="HN15" s="9">
        <v>0.499</v>
      </c>
      <c r="HO15" s="9">
        <v>6.6000000000000003E-2</v>
      </c>
      <c r="HP15" s="9">
        <v>0.499</v>
      </c>
      <c r="HQ15" s="9">
        <v>0.499</v>
      </c>
      <c r="HR15" s="9">
        <v>0</v>
      </c>
      <c r="HS15" s="9">
        <v>0.42399999999999999</v>
      </c>
      <c r="HT15" s="9">
        <v>0.26800000000000002</v>
      </c>
      <c r="HU15" s="9">
        <v>0.156</v>
      </c>
      <c r="HV15" s="9">
        <v>0.89400000000000002</v>
      </c>
      <c r="HW15" s="9">
        <v>0.52400000000000002</v>
      </c>
      <c r="HX15" s="9">
        <v>0.371</v>
      </c>
      <c r="HY15" s="9">
        <v>0.33600000000000002</v>
      </c>
      <c r="HZ15" s="9">
        <v>0.13600000000000001</v>
      </c>
      <c r="IA15" s="9">
        <v>0.20100000000000001</v>
      </c>
      <c r="IB15" s="9">
        <v>0.33600000000000002</v>
      </c>
      <c r="IC15" s="9">
        <v>0.13600000000000001</v>
      </c>
      <c r="ID15" s="9">
        <v>0.20100000000000001</v>
      </c>
      <c r="IE15" s="9">
        <v>0</v>
      </c>
      <c r="IF15" s="9">
        <v>0</v>
      </c>
      <c r="IG15" s="9">
        <v>0</v>
      </c>
      <c r="IH15" s="9">
        <v>0</v>
      </c>
      <c r="II15" s="9">
        <v>0</v>
      </c>
      <c r="IJ15" s="9">
        <v>0</v>
      </c>
      <c r="IK15" s="9">
        <v>0</v>
      </c>
      <c r="IL15" s="9">
        <v>0</v>
      </c>
      <c r="IM15" s="9">
        <v>0</v>
      </c>
      <c r="IN15" s="9">
        <v>0</v>
      </c>
      <c r="IO15" s="9">
        <v>0</v>
      </c>
      <c r="IP15" s="9">
        <v>0</v>
      </c>
      <c r="IQ15" s="9">
        <v>0</v>
      </c>
    </row>
    <row r="16" spans="1:251">
      <c r="A16" s="10">
        <v>43862</v>
      </c>
      <c r="B16" s="9">
        <v>0.65300000000000002</v>
      </c>
      <c r="C16" s="9">
        <v>0.28899999999999998</v>
      </c>
      <c r="D16" s="9">
        <v>0.36299999999999999</v>
      </c>
      <c r="E16" s="9">
        <v>0</v>
      </c>
      <c r="F16" s="9">
        <v>0</v>
      </c>
      <c r="G16" s="9">
        <v>0</v>
      </c>
      <c r="H16" s="9">
        <v>0.16600000000000001</v>
      </c>
      <c r="I16" s="9">
        <v>0.16600000000000001</v>
      </c>
      <c r="J16" s="9">
        <v>0</v>
      </c>
      <c r="K16" s="9">
        <v>0.25600000000000001</v>
      </c>
      <c r="L16" s="9">
        <v>0.124</v>
      </c>
      <c r="M16" s="9">
        <v>0.13200000000000001</v>
      </c>
      <c r="N16" s="9">
        <v>0.23100000000000001</v>
      </c>
      <c r="O16" s="9">
        <v>0</v>
      </c>
      <c r="P16" s="9">
        <v>0.23100000000000001</v>
      </c>
      <c r="Q16" s="9">
        <v>0</v>
      </c>
      <c r="R16" s="9">
        <v>0</v>
      </c>
      <c r="S16" s="9">
        <v>0</v>
      </c>
      <c r="T16" s="9">
        <v>0</v>
      </c>
      <c r="U16" s="9">
        <v>0</v>
      </c>
      <c r="V16" s="9">
        <v>0</v>
      </c>
      <c r="W16" s="9">
        <v>0</v>
      </c>
      <c r="X16" s="9">
        <v>0</v>
      </c>
      <c r="Y16" s="9">
        <v>0</v>
      </c>
      <c r="Z16" s="9">
        <v>0.501</v>
      </c>
      <c r="AA16" s="9">
        <v>0.24399999999999999</v>
      </c>
      <c r="AB16" s="9">
        <v>0.25700000000000001</v>
      </c>
      <c r="AC16" s="9">
        <v>0.38400000000000001</v>
      </c>
      <c r="AD16" s="9">
        <v>0.128</v>
      </c>
      <c r="AE16" s="9">
        <v>0.25700000000000001</v>
      </c>
      <c r="AF16" s="9">
        <v>0</v>
      </c>
      <c r="AG16" s="9">
        <v>0</v>
      </c>
      <c r="AH16" s="9">
        <v>0</v>
      </c>
      <c r="AI16" s="9">
        <v>0</v>
      </c>
      <c r="AJ16" s="9">
        <v>0</v>
      </c>
      <c r="AK16" s="9">
        <v>0</v>
      </c>
      <c r="AL16" s="9">
        <v>0</v>
      </c>
      <c r="AM16" s="9">
        <v>0</v>
      </c>
      <c r="AN16" s="9">
        <v>0</v>
      </c>
      <c r="AO16" s="9">
        <v>0.105</v>
      </c>
      <c r="AP16" s="9">
        <v>0</v>
      </c>
      <c r="AQ16" s="9">
        <v>0.105</v>
      </c>
      <c r="AR16" s="9">
        <v>0.39700000000000002</v>
      </c>
      <c r="AS16" s="9">
        <v>0.24399999999999999</v>
      </c>
      <c r="AT16" s="9">
        <v>0.152</v>
      </c>
      <c r="AU16" s="9">
        <v>0.28000000000000003</v>
      </c>
      <c r="AV16" s="9">
        <v>0.128</v>
      </c>
      <c r="AW16" s="9">
        <v>0.152</v>
      </c>
      <c r="AX16" s="9">
        <v>0.11700000000000001</v>
      </c>
      <c r="AY16" s="9">
        <v>0.11700000000000001</v>
      </c>
      <c r="AZ16" s="9">
        <v>0</v>
      </c>
      <c r="BA16" s="9">
        <v>0</v>
      </c>
      <c r="BB16" s="9">
        <v>0</v>
      </c>
      <c r="BC16" s="9">
        <v>0</v>
      </c>
      <c r="BD16" s="9">
        <v>0</v>
      </c>
      <c r="BE16" s="9">
        <v>0</v>
      </c>
      <c r="BF16" s="9">
        <v>0</v>
      </c>
      <c r="BG16" s="9">
        <v>0</v>
      </c>
      <c r="BH16" s="9">
        <v>0</v>
      </c>
      <c r="BI16" s="9">
        <v>0</v>
      </c>
      <c r="BJ16" s="9">
        <v>0</v>
      </c>
      <c r="BK16" s="9">
        <v>0</v>
      </c>
      <c r="BL16" s="9">
        <v>0</v>
      </c>
      <c r="BM16" s="9">
        <v>0</v>
      </c>
      <c r="BN16" s="9">
        <v>0</v>
      </c>
      <c r="BO16" s="9">
        <v>0</v>
      </c>
      <c r="BP16" s="9">
        <v>0</v>
      </c>
      <c r="BQ16" s="9">
        <v>0</v>
      </c>
      <c r="BR16" s="9">
        <v>0</v>
      </c>
      <c r="BS16" s="9">
        <v>0</v>
      </c>
      <c r="BT16" s="9">
        <v>0</v>
      </c>
      <c r="BU16" s="9">
        <v>0</v>
      </c>
      <c r="BV16" s="9">
        <v>0</v>
      </c>
      <c r="BW16" s="9">
        <v>0</v>
      </c>
      <c r="BX16" s="9">
        <v>0</v>
      </c>
      <c r="BY16" s="9">
        <v>0</v>
      </c>
      <c r="BZ16" s="9">
        <v>0</v>
      </c>
      <c r="CA16" s="9">
        <v>0</v>
      </c>
      <c r="CB16" s="9">
        <v>0.501</v>
      </c>
      <c r="CC16" s="9">
        <v>0.24399999999999999</v>
      </c>
      <c r="CD16" s="9">
        <v>0.25700000000000001</v>
      </c>
      <c r="CE16" s="9">
        <v>0.38400000000000001</v>
      </c>
      <c r="CF16" s="9">
        <v>0.128</v>
      </c>
      <c r="CG16" s="9">
        <v>0.25700000000000001</v>
      </c>
      <c r="CH16" s="9">
        <v>0</v>
      </c>
      <c r="CI16" s="9">
        <v>0</v>
      </c>
      <c r="CJ16" s="9">
        <v>0</v>
      </c>
      <c r="CK16" s="9">
        <v>0</v>
      </c>
      <c r="CL16" s="9">
        <v>0</v>
      </c>
      <c r="CM16" s="9">
        <v>0</v>
      </c>
      <c r="CN16" s="9">
        <v>0</v>
      </c>
      <c r="CO16" s="9">
        <v>0</v>
      </c>
      <c r="CP16" s="9">
        <v>0</v>
      </c>
      <c r="CQ16" s="9">
        <v>0.105</v>
      </c>
      <c r="CR16" s="9">
        <v>0</v>
      </c>
      <c r="CS16" s="9">
        <v>0.105</v>
      </c>
      <c r="CT16" s="9">
        <v>0.39700000000000002</v>
      </c>
      <c r="CU16" s="9">
        <v>0.24399999999999999</v>
      </c>
      <c r="CV16" s="9">
        <v>0.152</v>
      </c>
      <c r="CW16" s="9">
        <v>0.28000000000000003</v>
      </c>
      <c r="CX16" s="9">
        <v>0.128</v>
      </c>
      <c r="CY16" s="9">
        <v>0.152</v>
      </c>
      <c r="CZ16" s="9">
        <v>0.11700000000000001</v>
      </c>
      <c r="DA16" s="9">
        <v>0.11700000000000001</v>
      </c>
      <c r="DB16" s="9">
        <v>0</v>
      </c>
      <c r="DC16" s="9">
        <v>2.3130000000000002</v>
      </c>
      <c r="DD16" s="9">
        <v>1.157</v>
      </c>
      <c r="DE16" s="9">
        <v>1.1559999999999999</v>
      </c>
      <c r="DF16" s="9">
        <v>2.3130000000000002</v>
      </c>
      <c r="DG16" s="9">
        <v>1.157</v>
      </c>
      <c r="DH16" s="9">
        <v>1.1559999999999999</v>
      </c>
      <c r="DI16" s="9">
        <v>1.4390000000000001</v>
      </c>
      <c r="DJ16" s="9">
        <v>0.83199999999999996</v>
      </c>
      <c r="DK16" s="9">
        <v>0.60699999999999998</v>
      </c>
      <c r="DL16" s="9">
        <v>0.20100000000000001</v>
      </c>
      <c r="DM16" s="9">
        <v>0.20100000000000001</v>
      </c>
      <c r="DN16" s="9">
        <v>0</v>
      </c>
      <c r="DO16" s="9">
        <v>0.54800000000000004</v>
      </c>
      <c r="DP16" s="9">
        <v>0</v>
      </c>
      <c r="DQ16" s="9">
        <v>0.54800000000000004</v>
      </c>
      <c r="DR16" s="9">
        <v>0</v>
      </c>
      <c r="DS16" s="9">
        <v>0</v>
      </c>
      <c r="DT16" s="9">
        <v>0</v>
      </c>
      <c r="DU16" s="9">
        <v>0.125</v>
      </c>
      <c r="DV16" s="9">
        <v>0.125</v>
      </c>
      <c r="DW16" s="9">
        <v>0</v>
      </c>
      <c r="DX16" s="9">
        <v>0.125</v>
      </c>
      <c r="DY16" s="9">
        <v>0.125</v>
      </c>
      <c r="DZ16" s="9">
        <v>0</v>
      </c>
      <c r="EA16" s="9">
        <v>0</v>
      </c>
      <c r="EB16" s="9">
        <v>0</v>
      </c>
      <c r="EC16" s="9">
        <v>0</v>
      </c>
      <c r="ED16" s="9">
        <v>0.96199999999999997</v>
      </c>
      <c r="EE16" s="9">
        <v>0.61</v>
      </c>
      <c r="EF16" s="9">
        <v>0.35199999999999998</v>
      </c>
      <c r="EG16" s="9">
        <v>0.80700000000000005</v>
      </c>
      <c r="EH16" s="9">
        <v>0.45400000000000001</v>
      </c>
      <c r="EI16" s="9">
        <v>0.35199999999999998</v>
      </c>
      <c r="EJ16" s="9">
        <v>0.379</v>
      </c>
      <c r="EK16" s="9">
        <v>0.20300000000000001</v>
      </c>
      <c r="EL16" s="9">
        <v>0.17599999999999999</v>
      </c>
      <c r="EM16" s="9">
        <v>0.17699999999999999</v>
      </c>
      <c r="EN16" s="9">
        <v>0</v>
      </c>
      <c r="EO16" s="9">
        <v>0.17699999999999999</v>
      </c>
      <c r="EP16" s="9">
        <v>0.124</v>
      </c>
      <c r="EQ16" s="9">
        <v>0.124</v>
      </c>
      <c r="ER16" s="9">
        <v>0</v>
      </c>
      <c r="ES16" s="9">
        <v>0.127</v>
      </c>
      <c r="ET16" s="9">
        <v>0.127</v>
      </c>
      <c r="EU16" s="9">
        <v>0</v>
      </c>
      <c r="EV16" s="9">
        <v>0.156</v>
      </c>
      <c r="EW16" s="9">
        <v>0.156</v>
      </c>
      <c r="EX16" s="9">
        <v>0</v>
      </c>
      <c r="EY16" s="9">
        <v>0</v>
      </c>
      <c r="EZ16" s="9">
        <v>0</v>
      </c>
      <c r="FA16" s="9">
        <v>0</v>
      </c>
      <c r="FB16" s="9">
        <v>0.156</v>
      </c>
      <c r="FC16" s="9">
        <v>0.156</v>
      </c>
      <c r="FD16" s="9">
        <v>0</v>
      </c>
      <c r="FE16" s="9">
        <v>1.014</v>
      </c>
      <c r="FF16" s="9">
        <v>0.318</v>
      </c>
      <c r="FG16" s="9">
        <v>0.69599999999999995</v>
      </c>
      <c r="FH16" s="9">
        <v>1.014</v>
      </c>
      <c r="FI16" s="9">
        <v>0.318</v>
      </c>
      <c r="FJ16" s="9">
        <v>0.69599999999999995</v>
      </c>
      <c r="FK16" s="9">
        <v>0</v>
      </c>
      <c r="FL16" s="9">
        <v>0</v>
      </c>
      <c r="FM16" s="9">
        <v>0</v>
      </c>
      <c r="FN16" s="9">
        <v>0.13500000000000001</v>
      </c>
      <c r="FO16" s="9">
        <v>0</v>
      </c>
      <c r="FP16" s="9">
        <v>0.13500000000000001</v>
      </c>
      <c r="FQ16" s="9">
        <v>0.155</v>
      </c>
      <c r="FR16" s="9">
        <v>0</v>
      </c>
      <c r="FS16" s="9">
        <v>0.155</v>
      </c>
      <c r="FT16" s="9">
        <v>0.46400000000000002</v>
      </c>
      <c r="FU16" s="9">
        <v>0.2</v>
      </c>
      <c r="FV16" s="9">
        <v>0.26400000000000001</v>
      </c>
      <c r="FW16" s="9">
        <v>0.26</v>
      </c>
      <c r="FX16" s="9">
        <v>0.11700000000000001</v>
      </c>
      <c r="FY16" s="9">
        <v>0.14299999999999999</v>
      </c>
      <c r="FZ16" s="9">
        <v>0.26</v>
      </c>
      <c r="GA16" s="9">
        <v>0.11700000000000001</v>
      </c>
      <c r="GB16" s="9">
        <v>0.14299999999999999</v>
      </c>
      <c r="GC16" s="9">
        <v>0</v>
      </c>
      <c r="GD16" s="9">
        <v>0</v>
      </c>
      <c r="GE16" s="9">
        <v>0</v>
      </c>
      <c r="GF16" s="9">
        <v>1.1319999999999999</v>
      </c>
      <c r="GG16" s="9">
        <v>0.94199999999999995</v>
      </c>
      <c r="GH16" s="9">
        <v>0.191</v>
      </c>
      <c r="GI16" s="9">
        <v>1.1319999999999999</v>
      </c>
      <c r="GJ16" s="9">
        <v>0.94199999999999995</v>
      </c>
      <c r="GK16" s="9">
        <v>0.191</v>
      </c>
      <c r="GL16" s="9">
        <v>0.99399999999999999</v>
      </c>
      <c r="GM16" s="9">
        <v>0.80300000000000005</v>
      </c>
      <c r="GN16" s="9">
        <v>0.191</v>
      </c>
      <c r="GO16" s="9">
        <v>0.13800000000000001</v>
      </c>
      <c r="GP16" s="9">
        <v>0.13800000000000001</v>
      </c>
      <c r="GQ16" s="9">
        <v>0</v>
      </c>
      <c r="GR16" s="9">
        <v>0</v>
      </c>
      <c r="GS16" s="9">
        <v>0</v>
      </c>
      <c r="GT16" s="9">
        <v>0</v>
      </c>
      <c r="GU16" s="9">
        <v>0</v>
      </c>
      <c r="GV16" s="9">
        <v>0</v>
      </c>
      <c r="GW16" s="9">
        <v>0</v>
      </c>
      <c r="GX16" s="9">
        <v>0</v>
      </c>
      <c r="GY16" s="9">
        <v>0</v>
      </c>
      <c r="GZ16" s="9">
        <v>0</v>
      </c>
      <c r="HA16" s="9">
        <v>0</v>
      </c>
      <c r="HB16" s="9">
        <v>0</v>
      </c>
      <c r="HC16" s="9">
        <v>0</v>
      </c>
      <c r="HD16" s="9">
        <v>0</v>
      </c>
      <c r="HE16" s="9">
        <v>0</v>
      </c>
      <c r="HF16" s="9">
        <v>0</v>
      </c>
      <c r="HG16" s="9">
        <v>1.6830000000000001</v>
      </c>
      <c r="HH16" s="9">
        <v>0.90200000000000002</v>
      </c>
      <c r="HI16" s="9">
        <v>0.78100000000000003</v>
      </c>
      <c r="HJ16" s="9">
        <v>1.6830000000000001</v>
      </c>
      <c r="HK16" s="9">
        <v>0.90200000000000002</v>
      </c>
      <c r="HL16" s="9">
        <v>0.78100000000000003</v>
      </c>
      <c r="HM16" s="9">
        <v>0.63400000000000001</v>
      </c>
      <c r="HN16" s="9">
        <v>0.42299999999999999</v>
      </c>
      <c r="HO16" s="9">
        <v>0.21099999999999999</v>
      </c>
      <c r="HP16" s="9">
        <v>0.152</v>
      </c>
      <c r="HQ16" s="9">
        <v>0.152</v>
      </c>
      <c r="HR16" s="9">
        <v>0</v>
      </c>
      <c r="HS16" s="9">
        <v>0.156</v>
      </c>
      <c r="HT16" s="9">
        <v>0</v>
      </c>
      <c r="HU16" s="9">
        <v>0.156</v>
      </c>
      <c r="HV16" s="9">
        <v>0.28100000000000003</v>
      </c>
      <c r="HW16" s="9">
        <v>0.16300000000000001</v>
      </c>
      <c r="HX16" s="9">
        <v>0.11799999999999999</v>
      </c>
      <c r="HY16" s="9">
        <v>0.46</v>
      </c>
      <c r="HZ16" s="9">
        <v>0.16500000000000001</v>
      </c>
      <c r="IA16" s="9">
        <v>0.29499999999999998</v>
      </c>
      <c r="IB16" s="9">
        <v>0.46</v>
      </c>
      <c r="IC16" s="9">
        <v>0.16500000000000001</v>
      </c>
      <c r="ID16" s="9">
        <v>0.29499999999999998</v>
      </c>
      <c r="IE16" s="9">
        <v>0</v>
      </c>
      <c r="IF16" s="9">
        <v>0</v>
      </c>
      <c r="IG16" s="9">
        <v>0</v>
      </c>
      <c r="IH16" s="9">
        <v>0.24</v>
      </c>
      <c r="II16" s="9">
        <v>0.152</v>
      </c>
      <c r="IJ16" s="9">
        <v>8.8999999999999996E-2</v>
      </c>
      <c r="IK16" s="9">
        <v>0.152</v>
      </c>
      <c r="IL16" s="9">
        <v>0.152</v>
      </c>
      <c r="IM16" s="9">
        <v>0</v>
      </c>
      <c r="IN16" s="9">
        <v>0</v>
      </c>
      <c r="IO16" s="9">
        <v>0</v>
      </c>
      <c r="IP16" s="9">
        <v>0</v>
      </c>
      <c r="IQ16" s="9">
        <v>0.152</v>
      </c>
    </row>
    <row r="17" spans="1:251">
      <c r="A17" s="10">
        <v>44228</v>
      </c>
      <c r="B17" s="9">
        <v>0.92400000000000004</v>
      </c>
      <c r="C17" s="9">
        <v>0.73199999999999998</v>
      </c>
      <c r="D17" s="9">
        <v>0.192</v>
      </c>
      <c r="E17" s="9">
        <v>0.36399999999999999</v>
      </c>
      <c r="F17" s="9">
        <v>0.36399999999999999</v>
      </c>
      <c r="G17" s="9">
        <v>0</v>
      </c>
      <c r="H17" s="9">
        <v>0</v>
      </c>
      <c r="I17" s="9">
        <v>0</v>
      </c>
      <c r="J17" s="9">
        <v>0</v>
      </c>
      <c r="K17" s="9">
        <v>0.23899999999999999</v>
      </c>
      <c r="L17" s="9">
        <v>0.121</v>
      </c>
      <c r="M17" s="9">
        <v>0.11799999999999999</v>
      </c>
      <c r="N17" s="9">
        <v>0.11899999999999999</v>
      </c>
      <c r="O17" s="9">
        <v>0.11899999999999999</v>
      </c>
      <c r="P17" s="9">
        <v>0</v>
      </c>
      <c r="Q17" s="9">
        <v>0.20200000000000001</v>
      </c>
      <c r="R17" s="9">
        <v>0.128</v>
      </c>
      <c r="S17" s="9">
        <v>7.3999999999999996E-2</v>
      </c>
      <c r="T17" s="9">
        <v>0.20200000000000001</v>
      </c>
      <c r="U17" s="9">
        <v>0.128</v>
      </c>
      <c r="V17" s="9">
        <v>7.3999999999999996E-2</v>
      </c>
      <c r="W17" s="9">
        <v>0</v>
      </c>
      <c r="X17" s="9">
        <v>0</v>
      </c>
      <c r="Y17" s="9">
        <v>0</v>
      </c>
      <c r="Z17" s="9">
        <v>0.66100000000000003</v>
      </c>
      <c r="AA17" s="9">
        <v>0.21299999999999999</v>
      </c>
      <c r="AB17" s="9">
        <v>0.44800000000000001</v>
      </c>
      <c r="AC17" s="9">
        <v>0.58699999999999997</v>
      </c>
      <c r="AD17" s="9">
        <v>0.21299999999999999</v>
      </c>
      <c r="AE17" s="9">
        <v>0.374</v>
      </c>
      <c r="AF17" s="9">
        <v>0</v>
      </c>
      <c r="AG17" s="9">
        <v>0</v>
      </c>
      <c r="AH17" s="9">
        <v>0</v>
      </c>
      <c r="AI17" s="9">
        <v>0</v>
      </c>
      <c r="AJ17" s="9">
        <v>0</v>
      </c>
      <c r="AK17" s="9">
        <v>0</v>
      </c>
      <c r="AL17" s="9">
        <v>0</v>
      </c>
      <c r="AM17" s="9">
        <v>0</v>
      </c>
      <c r="AN17" s="9">
        <v>0</v>
      </c>
      <c r="AO17" s="9">
        <v>0.15</v>
      </c>
      <c r="AP17" s="9">
        <v>0</v>
      </c>
      <c r="AQ17" s="9">
        <v>0.15</v>
      </c>
      <c r="AR17" s="9">
        <v>0.51100000000000001</v>
      </c>
      <c r="AS17" s="9">
        <v>0.21299999999999999</v>
      </c>
      <c r="AT17" s="9">
        <v>0.29799999999999999</v>
      </c>
      <c r="AU17" s="9">
        <v>0.438</v>
      </c>
      <c r="AV17" s="9">
        <v>0.21299999999999999</v>
      </c>
      <c r="AW17" s="9">
        <v>0.22500000000000001</v>
      </c>
      <c r="AX17" s="9">
        <v>7.2999999999999995E-2</v>
      </c>
      <c r="AY17" s="9">
        <v>0</v>
      </c>
      <c r="AZ17" s="9">
        <v>7.2999999999999995E-2</v>
      </c>
      <c r="BA17" s="9">
        <v>0</v>
      </c>
      <c r="BB17" s="9">
        <v>0</v>
      </c>
      <c r="BC17" s="9">
        <v>0</v>
      </c>
      <c r="BD17" s="9">
        <v>0</v>
      </c>
      <c r="BE17" s="9">
        <v>0</v>
      </c>
      <c r="BF17" s="9">
        <v>0</v>
      </c>
      <c r="BG17" s="9">
        <v>0</v>
      </c>
      <c r="BH17" s="9">
        <v>0</v>
      </c>
      <c r="BI17" s="9">
        <v>0</v>
      </c>
      <c r="BJ17" s="9">
        <v>0</v>
      </c>
      <c r="BK17" s="9">
        <v>0</v>
      </c>
      <c r="BL17" s="9">
        <v>0</v>
      </c>
      <c r="BM17" s="9">
        <v>0</v>
      </c>
      <c r="BN17" s="9">
        <v>0</v>
      </c>
      <c r="BO17" s="9">
        <v>0</v>
      </c>
      <c r="BP17" s="9">
        <v>0</v>
      </c>
      <c r="BQ17" s="9">
        <v>0</v>
      </c>
      <c r="BR17" s="9">
        <v>0</v>
      </c>
      <c r="BS17" s="9">
        <v>0</v>
      </c>
      <c r="BT17" s="9">
        <v>0</v>
      </c>
      <c r="BU17" s="9">
        <v>0</v>
      </c>
      <c r="BV17" s="9">
        <v>0</v>
      </c>
      <c r="BW17" s="9">
        <v>0</v>
      </c>
      <c r="BX17" s="9">
        <v>0</v>
      </c>
      <c r="BY17" s="9">
        <v>0</v>
      </c>
      <c r="BZ17" s="9">
        <v>0</v>
      </c>
      <c r="CA17" s="9">
        <v>0</v>
      </c>
      <c r="CB17" s="9">
        <v>0.66100000000000003</v>
      </c>
      <c r="CC17" s="9">
        <v>0.21299999999999999</v>
      </c>
      <c r="CD17" s="9">
        <v>0.44800000000000001</v>
      </c>
      <c r="CE17" s="9">
        <v>0.58699999999999997</v>
      </c>
      <c r="CF17" s="9">
        <v>0.21299999999999999</v>
      </c>
      <c r="CG17" s="9">
        <v>0.374</v>
      </c>
      <c r="CH17" s="9">
        <v>0</v>
      </c>
      <c r="CI17" s="9">
        <v>0</v>
      </c>
      <c r="CJ17" s="9">
        <v>0</v>
      </c>
      <c r="CK17" s="9">
        <v>0</v>
      </c>
      <c r="CL17" s="9">
        <v>0</v>
      </c>
      <c r="CM17" s="9">
        <v>0</v>
      </c>
      <c r="CN17" s="9">
        <v>0</v>
      </c>
      <c r="CO17" s="9">
        <v>0</v>
      </c>
      <c r="CP17" s="9">
        <v>0</v>
      </c>
      <c r="CQ17" s="9">
        <v>0.15</v>
      </c>
      <c r="CR17" s="9">
        <v>0</v>
      </c>
      <c r="CS17" s="9">
        <v>0.15</v>
      </c>
      <c r="CT17" s="9">
        <v>0.51100000000000001</v>
      </c>
      <c r="CU17" s="9">
        <v>0.21299999999999999</v>
      </c>
      <c r="CV17" s="9">
        <v>0.29799999999999999</v>
      </c>
      <c r="CW17" s="9">
        <v>0.438</v>
      </c>
      <c r="CX17" s="9">
        <v>0.21299999999999999</v>
      </c>
      <c r="CY17" s="9">
        <v>0.22500000000000001</v>
      </c>
      <c r="CZ17" s="9">
        <v>7.2999999999999995E-2</v>
      </c>
      <c r="DA17" s="9">
        <v>0</v>
      </c>
      <c r="DB17" s="9">
        <v>7.2999999999999995E-2</v>
      </c>
      <c r="DC17" s="9">
        <v>1.0169999999999999</v>
      </c>
      <c r="DD17" s="9">
        <v>0.45</v>
      </c>
      <c r="DE17" s="9">
        <v>0.56699999999999995</v>
      </c>
      <c r="DF17" s="9">
        <v>1.0169999999999999</v>
      </c>
      <c r="DG17" s="9">
        <v>0.45</v>
      </c>
      <c r="DH17" s="9">
        <v>0.56699999999999995</v>
      </c>
      <c r="DI17" s="9">
        <v>0.65400000000000003</v>
      </c>
      <c r="DJ17" s="9">
        <v>0.32300000000000001</v>
      </c>
      <c r="DK17" s="9">
        <v>0.33100000000000002</v>
      </c>
      <c r="DL17" s="9">
        <v>0.13</v>
      </c>
      <c r="DM17" s="9">
        <v>0</v>
      </c>
      <c r="DN17" s="9">
        <v>0.13</v>
      </c>
      <c r="DO17" s="9">
        <v>0.106</v>
      </c>
      <c r="DP17" s="9">
        <v>0</v>
      </c>
      <c r="DQ17" s="9">
        <v>0.106</v>
      </c>
      <c r="DR17" s="9">
        <v>0</v>
      </c>
      <c r="DS17" s="9">
        <v>0</v>
      </c>
      <c r="DT17" s="9">
        <v>0</v>
      </c>
      <c r="DU17" s="9">
        <v>0.127</v>
      </c>
      <c r="DV17" s="9">
        <v>0.127</v>
      </c>
      <c r="DW17" s="9">
        <v>0</v>
      </c>
      <c r="DX17" s="9">
        <v>0.127</v>
      </c>
      <c r="DY17" s="9">
        <v>0.127</v>
      </c>
      <c r="DZ17" s="9">
        <v>0</v>
      </c>
      <c r="EA17" s="9">
        <v>0</v>
      </c>
      <c r="EB17" s="9">
        <v>0</v>
      </c>
      <c r="EC17" s="9">
        <v>0</v>
      </c>
      <c r="ED17" s="9">
        <v>1.2809999999999999</v>
      </c>
      <c r="EE17" s="9">
        <v>0.83</v>
      </c>
      <c r="EF17" s="9">
        <v>0.45100000000000001</v>
      </c>
      <c r="EG17" s="9">
        <v>1.2809999999999999</v>
      </c>
      <c r="EH17" s="9">
        <v>0.83</v>
      </c>
      <c r="EI17" s="9">
        <v>0.45100000000000001</v>
      </c>
      <c r="EJ17" s="9">
        <v>0.221</v>
      </c>
      <c r="EK17" s="9">
        <v>0.221</v>
      </c>
      <c r="EL17" s="9">
        <v>0</v>
      </c>
      <c r="EM17" s="9">
        <v>0.37</v>
      </c>
      <c r="EN17" s="9">
        <v>0.20699999999999999</v>
      </c>
      <c r="EO17" s="9">
        <v>0.16400000000000001</v>
      </c>
      <c r="EP17" s="9">
        <v>0.14399999999999999</v>
      </c>
      <c r="EQ17" s="9">
        <v>0.14399999999999999</v>
      </c>
      <c r="ER17" s="9">
        <v>0</v>
      </c>
      <c r="ES17" s="9">
        <v>0.247</v>
      </c>
      <c r="ET17" s="9">
        <v>0.153</v>
      </c>
      <c r="EU17" s="9">
        <v>9.4E-2</v>
      </c>
      <c r="EV17" s="9">
        <v>0.29799999999999999</v>
      </c>
      <c r="EW17" s="9">
        <v>0.105</v>
      </c>
      <c r="EX17" s="9">
        <v>0.19400000000000001</v>
      </c>
      <c r="EY17" s="9">
        <v>0.29799999999999999</v>
      </c>
      <c r="EZ17" s="9">
        <v>0.105</v>
      </c>
      <c r="FA17" s="9">
        <v>0.19400000000000001</v>
      </c>
      <c r="FB17" s="9">
        <v>0</v>
      </c>
      <c r="FC17" s="9">
        <v>0</v>
      </c>
      <c r="FD17" s="9">
        <v>0</v>
      </c>
      <c r="FE17" s="9">
        <v>1.373</v>
      </c>
      <c r="FF17" s="9">
        <v>0.83799999999999997</v>
      </c>
      <c r="FG17" s="9">
        <v>0.53500000000000003</v>
      </c>
      <c r="FH17" s="9">
        <v>1.2549999999999999</v>
      </c>
      <c r="FI17" s="9">
        <v>0.72</v>
      </c>
      <c r="FJ17" s="9">
        <v>0.53500000000000003</v>
      </c>
      <c r="FK17" s="9">
        <v>0.29299999999999998</v>
      </c>
      <c r="FL17" s="9">
        <v>0.153</v>
      </c>
      <c r="FM17" s="9">
        <v>0.14000000000000001</v>
      </c>
      <c r="FN17" s="9">
        <v>0</v>
      </c>
      <c r="FO17" s="9">
        <v>0</v>
      </c>
      <c r="FP17" s="9">
        <v>0</v>
      </c>
      <c r="FQ17" s="9">
        <v>0.29399999999999998</v>
      </c>
      <c r="FR17" s="9">
        <v>0.13500000000000001</v>
      </c>
      <c r="FS17" s="9">
        <v>0.159</v>
      </c>
      <c r="FT17" s="9">
        <v>0.40400000000000003</v>
      </c>
      <c r="FU17" s="9">
        <v>0.29699999999999999</v>
      </c>
      <c r="FV17" s="9">
        <v>0.106</v>
      </c>
      <c r="FW17" s="9">
        <v>0.38200000000000001</v>
      </c>
      <c r="FX17" s="9">
        <v>0.252</v>
      </c>
      <c r="FY17" s="9">
        <v>0.13</v>
      </c>
      <c r="FZ17" s="9">
        <v>0.26500000000000001</v>
      </c>
      <c r="GA17" s="9">
        <v>0.13400000000000001</v>
      </c>
      <c r="GB17" s="9">
        <v>0.13</v>
      </c>
      <c r="GC17" s="9">
        <v>0.11799999999999999</v>
      </c>
      <c r="GD17" s="9">
        <v>0.11799999999999999</v>
      </c>
      <c r="GE17" s="9">
        <v>0</v>
      </c>
      <c r="GF17" s="9">
        <v>0.45400000000000001</v>
      </c>
      <c r="GG17" s="9">
        <v>0.45400000000000001</v>
      </c>
      <c r="GH17" s="9">
        <v>0</v>
      </c>
      <c r="GI17" s="9">
        <v>0.45400000000000001</v>
      </c>
      <c r="GJ17" s="9">
        <v>0.45400000000000001</v>
      </c>
      <c r="GK17" s="9">
        <v>0</v>
      </c>
      <c r="GL17" s="9">
        <v>0</v>
      </c>
      <c r="GM17" s="9">
        <v>0</v>
      </c>
      <c r="GN17" s="9">
        <v>0</v>
      </c>
      <c r="GO17" s="9">
        <v>0.156</v>
      </c>
      <c r="GP17" s="9">
        <v>0.156</v>
      </c>
      <c r="GQ17" s="9">
        <v>0</v>
      </c>
      <c r="GR17" s="9">
        <v>0.13400000000000001</v>
      </c>
      <c r="GS17" s="9">
        <v>0.13400000000000001</v>
      </c>
      <c r="GT17" s="9">
        <v>0</v>
      </c>
      <c r="GU17" s="9">
        <v>0.16400000000000001</v>
      </c>
      <c r="GV17" s="9">
        <v>0.16400000000000001</v>
      </c>
      <c r="GW17" s="9">
        <v>0</v>
      </c>
      <c r="GX17" s="9">
        <v>0</v>
      </c>
      <c r="GY17" s="9">
        <v>0</v>
      </c>
      <c r="GZ17" s="9">
        <v>0</v>
      </c>
      <c r="HA17" s="9">
        <v>0</v>
      </c>
      <c r="HB17" s="9">
        <v>0</v>
      </c>
      <c r="HC17" s="9">
        <v>0</v>
      </c>
      <c r="HD17" s="9">
        <v>0</v>
      </c>
      <c r="HE17" s="9">
        <v>0</v>
      </c>
      <c r="HF17" s="9">
        <v>0</v>
      </c>
      <c r="HG17" s="9">
        <v>2.93</v>
      </c>
      <c r="HH17" s="9">
        <v>2.101</v>
      </c>
      <c r="HI17" s="9">
        <v>0.82899999999999996</v>
      </c>
      <c r="HJ17" s="9">
        <v>2.93</v>
      </c>
      <c r="HK17" s="9">
        <v>2.101</v>
      </c>
      <c r="HL17" s="9">
        <v>0.82899999999999996</v>
      </c>
      <c r="HM17" s="9">
        <v>1.042</v>
      </c>
      <c r="HN17" s="9">
        <v>0.81</v>
      </c>
      <c r="HO17" s="9">
        <v>0.23300000000000001</v>
      </c>
      <c r="HP17" s="9">
        <v>0.65800000000000003</v>
      </c>
      <c r="HQ17" s="9">
        <v>0.51800000000000002</v>
      </c>
      <c r="HR17" s="9">
        <v>0.14000000000000001</v>
      </c>
      <c r="HS17" s="9">
        <v>0.56100000000000005</v>
      </c>
      <c r="HT17" s="9">
        <v>0.32200000000000001</v>
      </c>
      <c r="HU17" s="9">
        <v>0.23899999999999999</v>
      </c>
      <c r="HV17" s="9">
        <v>0.48399999999999999</v>
      </c>
      <c r="HW17" s="9">
        <v>0.26600000000000001</v>
      </c>
      <c r="HX17" s="9">
        <v>0.218</v>
      </c>
      <c r="HY17" s="9">
        <v>0.184</v>
      </c>
      <c r="HZ17" s="9">
        <v>0.184</v>
      </c>
      <c r="IA17" s="9">
        <v>0</v>
      </c>
      <c r="IB17" s="9">
        <v>0.184</v>
      </c>
      <c r="IC17" s="9">
        <v>0.184</v>
      </c>
      <c r="ID17" s="9">
        <v>0</v>
      </c>
      <c r="IE17" s="9">
        <v>0</v>
      </c>
      <c r="IF17" s="9">
        <v>0</v>
      </c>
      <c r="IG17" s="9">
        <v>0</v>
      </c>
      <c r="IH17" s="9">
        <v>0.29099999999999998</v>
      </c>
      <c r="II17" s="9">
        <v>0</v>
      </c>
      <c r="IJ17" s="9">
        <v>0.29099999999999998</v>
      </c>
      <c r="IK17" s="9">
        <v>0.29099999999999998</v>
      </c>
      <c r="IL17" s="9">
        <v>0</v>
      </c>
      <c r="IM17" s="9">
        <v>0.29099999999999998</v>
      </c>
      <c r="IN17" s="9">
        <v>0</v>
      </c>
      <c r="IO17" s="9">
        <v>0</v>
      </c>
      <c r="IP17" s="9">
        <v>0</v>
      </c>
      <c r="IQ17" s="9">
        <v>0.14899999999999999</v>
      </c>
    </row>
    <row r="18" spans="1:251">
      <c r="A18" s="10">
        <v>44593</v>
      </c>
      <c r="B18" s="9">
        <v>0.56899999999999995</v>
      </c>
      <c r="C18" s="9">
        <v>0.44500000000000001</v>
      </c>
      <c r="D18" s="9">
        <v>0.124</v>
      </c>
      <c r="E18" s="9">
        <v>0.124</v>
      </c>
      <c r="F18" s="9">
        <v>0</v>
      </c>
      <c r="G18" s="9">
        <v>0.124</v>
      </c>
      <c r="H18" s="9">
        <v>0.28699999999999998</v>
      </c>
      <c r="I18" s="9">
        <v>0.28699999999999998</v>
      </c>
      <c r="J18" s="9">
        <v>0</v>
      </c>
      <c r="K18" s="9">
        <v>0.158</v>
      </c>
      <c r="L18" s="9">
        <v>0.158</v>
      </c>
      <c r="M18" s="9">
        <v>0</v>
      </c>
      <c r="N18" s="9">
        <v>0</v>
      </c>
      <c r="O18" s="9">
        <v>0</v>
      </c>
      <c r="P18" s="9">
        <v>0</v>
      </c>
      <c r="Q18" s="9">
        <v>0</v>
      </c>
      <c r="R18" s="9">
        <v>0</v>
      </c>
      <c r="S18" s="9">
        <v>0</v>
      </c>
      <c r="T18" s="9">
        <v>0</v>
      </c>
      <c r="U18" s="9">
        <v>0</v>
      </c>
      <c r="V18" s="9">
        <v>0</v>
      </c>
      <c r="W18" s="9">
        <v>0</v>
      </c>
      <c r="X18" s="9">
        <v>0</v>
      </c>
      <c r="Y18" s="9">
        <v>0</v>
      </c>
      <c r="Z18" s="9">
        <v>0.77400000000000002</v>
      </c>
      <c r="AA18" s="9">
        <v>0.48099999999999998</v>
      </c>
      <c r="AB18" s="9">
        <v>0.29299999999999998</v>
      </c>
      <c r="AC18" s="9">
        <v>0.77400000000000002</v>
      </c>
      <c r="AD18" s="9">
        <v>0.48099999999999998</v>
      </c>
      <c r="AE18" s="9">
        <v>0.29299999999999998</v>
      </c>
      <c r="AF18" s="9">
        <v>0.20899999999999999</v>
      </c>
      <c r="AG18" s="9">
        <v>0.20899999999999999</v>
      </c>
      <c r="AH18" s="9">
        <v>0</v>
      </c>
      <c r="AI18" s="9">
        <v>0</v>
      </c>
      <c r="AJ18" s="9">
        <v>0</v>
      </c>
      <c r="AK18" s="9">
        <v>0</v>
      </c>
      <c r="AL18" s="9">
        <v>0</v>
      </c>
      <c r="AM18" s="9">
        <v>0</v>
      </c>
      <c r="AN18" s="9">
        <v>0</v>
      </c>
      <c r="AO18" s="9">
        <v>0.11600000000000001</v>
      </c>
      <c r="AP18" s="9">
        <v>0</v>
      </c>
      <c r="AQ18" s="9">
        <v>0.11600000000000001</v>
      </c>
      <c r="AR18" s="9">
        <v>0.45</v>
      </c>
      <c r="AS18" s="9">
        <v>0.27300000000000002</v>
      </c>
      <c r="AT18" s="9">
        <v>0.17699999999999999</v>
      </c>
      <c r="AU18" s="9">
        <v>0.45</v>
      </c>
      <c r="AV18" s="9">
        <v>0.27300000000000002</v>
      </c>
      <c r="AW18" s="9">
        <v>0.17699999999999999</v>
      </c>
      <c r="AX18" s="9">
        <v>0</v>
      </c>
      <c r="AY18" s="9">
        <v>0</v>
      </c>
      <c r="AZ18" s="9">
        <v>0</v>
      </c>
      <c r="BA18" s="9">
        <v>0.20899999999999999</v>
      </c>
      <c r="BB18" s="9">
        <v>0.20899999999999999</v>
      </c>
      <c r="BC18" s="9">
        <v>0</v>
      </c>
      <c r="BD18" s="9">
        <v>0.20899999999999999</v>
      </c>
      <c r="BE18" s="9">
        <v>0.20899999999999999</v>
      </c>
      <c r="BF18" s="9">
        <v>0</v>
      </c>
      <c r="BG18" s="9">
        <v>0.20899999999999999</v>
      </c>
      <c r="BH18" s="9">
        <v>0.20899999999999999</v>
      </c>
      <c r="BI18" s="9">
        <v>0</v>
      </c>
      <c r="BJ18" s="9">
        <v>0</v>
      </c>
      <c r="BK18" s="9">
        <v>0</v>
      </c>
      <c r="BL18" s="9">
        <v>0</v>
      </c>
      <c r="BM18" s="9">
        <v>0</v>
      </c>
      <c r="BN18" s="9">
        <v>0</v>
      </c>
      <c r="BO18" s="9">
        <v>0</v>
      </c>
      <c r="BP18" s="9">
        <v>0</v>
      </c>
      <c r="BQ18" s="9">
        <v>0</v>
      </c>
      <c r="BR18" s="9">
        <v>0</v>
      </c>
      <c r="BS18" s="9">
        <v>0</v>
      </c>
      <c r="BT18" s="9">
        <v>0</v>
      </c>
      <c r="BU18" s="9">
        <v>0</v>
      </c>
      <c r="BV18" s="9">
        <v>0</v>
      </c>
      <c r="BW18" s="9">
        <v>0</v>
      </c>
      <c r="BX18" s="9">
        <v>0</v>
      </c>
      <c r="BY18" s="9">
        <v>0</v>
      </c>
      <c r="BZ18" s="9">
        <v>0</v>
      </c>
      <c r="CA18" s="9">
        <v>0</v>
      </c>
      <c r="CB18" s="9">
        <v>0.56599999999999995</v>
      </c>
      <c r="CC18" s="9">
        <v>0.27300000000000002</v>
      </c>
      <c r="CD18" s="9">
        <v>0.29299999999999998</v>
      </c>
      <c r="CE18" s="9">
        <v>0.56599999999999995</v>
      </c>
      <c r="CF18" s="9">
        <v>0.27300000000000002</v>
      </c>
      <c r="CG18" s="9">
        <v>0.29299999999999998</v>
      </c>
      <c r="CH18" s="9">
        <v>0</v>
      </c>
      <c r="CI18" s="9">
        <v>0</v>
      </c>
      <c r="CJ18" s="9">
        <v>0</v>
      </c>
      <c r="CK18" s="9">
        <v>0</v>
      </c>
      <c r="CL18" s="9">
        <v>0</v>
      </c>
      <c r="CM18" s="9">
        <v>0</v>
      </c>
      <c r="CN18" s="9">
        <v>0</v>
      </c>
      <c r="CO18" s="9">
        <v>0</v>
      </c>
      <c r="CP18" s="9">
        <v>0</v>
      </c>
      <c r="CQ18" s="9">
        <v>0.11600000000000001</v>
      </c>
      <c r="CR18" s="9">
        <v>0</v>
      </c>
      <c r="CS18" s="9">
        <v>0.11600000000000001</v>
      </c>
      <c r="CT18" s="9">
        <v>0.45</v>
      </c>
      <c r="CU18" s="9">
        <v>0.27300000000000002</v>
      </c>
      <c r="CV18" s="9">
        <v>0.17699999999999999</v>
      </c>
      <c r="CW18" s="9">
        <v>0.45</v>
      </c>
      <c r="CX18" s="9">
        <v>0.27300000000000002</v>
      </c>
      <c r="CY18" s="9">
        <v>0.17699999999999999</v>
      </c>
      <c r="CZ18" s="9">
        <v>0</v>
      </c>
      <c r="DA18" s="9">
        <v>0</v>
      </c>
      <c r="DB18" s="9">
        <v>0</v>
      </c>
      <c r="DC18" s="9">
        <v>0.998</v>
      </c>
      <c r="DD18" s="9">
        <v>0.66600000000000004</v>
      </c>
      <c r="DE18" s="9">
        <v>0.33100000000000002</v>
      </c>
      <c r="DF18" s="9">
        <v>0.998</v>
      </c>
      <c r="DG18" s="9">
        <v>0.66600000000000004</v>
      </c>
      <c r="DH18" s="9">
        <v>0.33100000000000002</v>
      </c>
      <c r="DI18" s="9">
        <v>0.50900000000000001</v>
      </c>
      <c r="DJ18" s="9">
        <v>0.50900000000000001</v>
      </c>
      <c r="DK18" s="9">
        <v>0</v>
      </c>
      <c r="DL18" s="9">
        <v>0.161</v>
      </c>
      <c r="DM18" s="9">
        <v>0</v>
      </c>
      <c r="DN18" s="9">
        <v>0.161</v>
      </c>
      <c r="DO18" s="9">
        <v>0.158</v>
      </c>
      <c r="DP18" s="9">
        <v>0.158</v>
      </c>
      <c r="DQ18" s="9">
        <v>0</v>
      </c>
      <c r="DR18" s="9">
        <v>0</v>
      </c>
      <c r="DS18" s="9">
        <v>0</v>
      </c>
      <c r="DT18" s="9">
        <v>0</v>
      </c>
      <c r="DU18" s="9">
        <v>0.17</v>
      </c>
      <c r="DV18" s="9">
        <v>0</v>
      </c>
      <c r="DW18" s="9">
        <v>0.17</v>
      </c>
      <c r="DX18" s="9">
        <v>0.17</v>
      </c>
      <c r="DY18" s="9">
        <v>0</v>
      </c>
      <c r="DZ18" s="9">
        <v>0.17</v>
      </c>
      <c r="EA18" s="9">
        <v>0</v>
      </c>
      <c r="EB18" s="9">
        <v>0</v>
      </c>
      <c r="EC18" s="9">
        <v>0</v>
      </c>
      <c r="ED18" s="9">
        <v>1.105</v>
      </c>
      <c r="EE18" s="9">
        <v>0.59199999999999997</v>
      </c>
      <c r="EF18" s="9">
        <v>0.51300000000000001</v>
      </c>
      <c r="EG18" s="9">
        <v>1.105</v>
      </c>
      <c r="EH18" s="9">
        <v>0.59199999999999997</v>
      </c>
      <c r="EI18" s="9">
        <v>0.51300000000000001</v>
      </c>
      <c r="EJ18" s="9">
        <v>0.85099999999999998</v>
      </c>
      <c r="EK18" s="9">
        <v>0.496</v>
      </c>
      <c r="EL18" s="9">
        <v>0.35499999999999998</v>
      </c>
      <c r="EM18" s="9">
        <v>0</v>
      </c>
      <c r="EN18" s="9">
        <v>0</v>
      </c>
      <c r="EO18" s="9">
        <v>0</v>
      </c>
      <c r="EP18" s="9">
        <v>0.158</v>
      </c>
      <c r="EQ18" s="9">
        <v>0</v>
      </c>
      <c r="ER18" s="9">
        <v>0.158</v>
      </c>
      <c r="ES18" s="9">
        <v>0</v>
      </c>
      <c r="ET18" s="9">
        <v>0</v>
      </c>
      <c r="EU18" s="9">
        <v>0</v>
      </c>
      <c r="EV18" s="9">
        <v>9.6000000000000002E-2</v>
      </c>
      <c r="EW18" s="9">
        <v>9.6000000000000002E-2</v>
      </c>
      <c r="EX18" s="9">
        <v>0</v>
      </c>
      <c r="EY18" s="9">
        <v>9.6000000000000002E-2</v>
      </c>
      <c r="EZ18" s="9">
        <v>9.6000000000000002E-2</v>
      </c>
      <c r="FA18" s="9">
        <v>0</v>
      </c>
      <c r="FB18" s="9">
        <v>0</v>
      </c>
      <c r="FC18" s="9">
        <v>0</v>
      </c>
      <c r="FD18" s="9">
        <v>0</v>
      </c>
      <c r="FE18" s="9">
        <v>0.58799999999999997</v>
      </c>
      <c r="FF18" s="9">
        <v>0.437</v>
      </c>
      <c r="FG18" s="9">
        <v>0.151</v>
      </c>
      <c r="FH18" s="9">
        <v>0.58799999999999997</v>
      </c>
      <c r="FI18" s="9">
        <v>0.437</v>
      </c>
      <c r="FJ18" s="9">
        <v>0.151</v>
      </c>
      <c r="FK18" s="9">
        <v>0.316</v>
      </c>
      <c r="FL18" s="9">
        <v>0.16500000000000001</v>
      </c>
      <c r="FM18" s="9">
        <v>0.151</v>
      </c>
      <c r="FN18" s="9">
        <v>0.11600000000000001</v>
      </c>
      <c r="FO18" s="9">
        <v>0.11600000000000001</v>
      </c>
      <c r="FP18" s="9">
        <v>0</v>
      </c>
      <c r="FQ18" s="9">
        <v>0.156</v>
      </c>
      <c r="FR18" s="9">
        <v>0.156</v>
      </c>
      <c r="FS18" s="9">
        <v>0</v>
      </c>
      <c r="FT18" s="9">
        <v>0</v>
      </c>
      <c r="FU18" s="9">
        <v>0</v>
      </c>
      <c r="FV18" s="9">
        <v>0</v>
      </c>
      <c r="FW18" s="9">
        <v>0</v>
      </c>
      <c r="FX18" s="9">
        <v>0</v>
      </c>
      <c r="FY18" s="9">
        <v>0</v>
      </c>
      <c r="FZ18" s="9">
        <v>0</v>
      </c>
      <c r="GA18" s="9">
        <v>0</v>
      </c>
      <c r="GB18" s="9">
        <v>0</v>
      </c>
      <c r="GC18" s="9">
        <v>0</v>
      </c>
      <c r="GD18" s="9">
        <v>0</v>
      </c>
      <c r="GE18" s="9">
        <v>0</v>
      </c>
      <c r="GF18" s="9">
        <v>0.59</v>
      </c>
      <c r="GG18" s="9">
        <v>0.48699999999999999</v>
      </c>
      <c r="GH18" s="9">
        <v>0.10299999999999999</v>
      </c>
      <c r="GI18" s="9">
        <v>0.59</v>
      </c>
      <c r="GJ18" s="9">
        <v>0.48699999999999999</v>
      </c>
      <c r="GK18" s="9">
        <v>0.10299999999999999</v>
      </c>
      <c r="GL18" s="9">
        <v>0.19</v>
      </c>
      <c r="GM18" s="9">
        <v>8.6999999999999994E-2</v>
      </c>
      <c r="GN18" s="9">
        <v>0.10299999999999999</v>
      </c>
      <c r="GO18" s="9">
        <v>0</v>
      </c>
      <c r="GP18" s="9">
        <v>0</v>
      </c>
      <c r="GQ18" s="9">
        <v>0</v>
      </c>
      <c r="GR18" s="9">
        <v>0.10199999999999999</v>
      </c>
      <c r="GS18" s="9">
        <v>0.10199999999999999</v>
      </c>
      <c r="GT18" s="9">
        <v>0</v>
      </c>
      <c r="GU18" s="9">
        <v>0.156</v>
      </c>
      <c r="GV18" s="9">
        <v>0.156</v>
      </c>
      <c r="GW18" s="9">
        <v>0</v>
      </c>
      <c r="GX18" s="9">
        <v>0.14199999999999999</v>
      </c>
      <c r="GY18" s="9">
        <v>0.14199999999999999</v>
      </c>
      <c r="GZ18" s="9">
        <v>0</v>
      </c>
      <c r="HA18" s="9">
        <v>0.14199999999999999</v>
      </c>
      <c r="HB18" s="9">
        <v>0.14199999999999999</v>
      </c>
      <c r="HC18" s="9">
        <v>0</v>
      </c>
      <c r="HD18" s="9">
        <v>0</v>
      </c>
      <c r="HE18" s="9">
        <v>0</v>
      </c>
      <c r="HF18" s="9">
        <v>0</v>
      </c>
      <c r="HG18" s="9">
        <v>0.91700000000000004</v>
      </c>
      <c r="HH18" s="9">
        <v>0.41699999999999998</v>
      </c>
      <c r="HI18" s="9">
        <v>0.499</v>
      </c>
      <c r="HJ18" s="9">
        <v>0.91700000000000004</v>
      </c>
      <c r="HK18" s="9">
        <v>0.41699999999999998</v>
      </c>
      <c r="HL18" s="9">
        <v>0.499</v>
      </c>
      <c r="HM18" s="9">
        <v>0.33</v>
      </c>
      <c r="HN18" s="9">
        <v>8.8999999999999996E-2</v>
      </c>
      <c r="HO18" s="9">
        <v>0.24099999999999999</v>
      </c>
      <c r="HP18" s="9">
        <v>0</v>
      </c>
      <c r="HQ18" s="9">
        <v>0</v>
      </c>
      <c r="HR18" s="9">
        <v>0</v>
      </c>
      <c r="HS18" s="9">
        <v>0.28999999999999998</v>
      </c>
      <c r="HT18" s="9">
        <v>0.14799999999999999</v>
      </c>
      <c r="HU18" s="9">
        <v>0.14199999999999999</v>
      </c>
      <c r="HV18" s="9">
        <v>0.29699999999999999</v>
      </c>
      <c r="HW18" s="9">
        <v>0.18099999999999999</v>
      </c>
      <c r="HX18" s="9">
        <v>0.11600000000000001</v>
      </c>
      <c r="HY18" s="9">
        <v>0</v>
      </c>
      <c r="HZ18" s="9">
        <v>0</v>
      </c>
      <c r="IA18" s="9">
        <v>0</v>
      </c>
      <c r="IB18" s="9">
        <v>0</v>
      </c>
      <c r="IC18" s="9">
        <v>0</v>
      </c>
      <c r="ID18" s="9">
        <v>0</v>
      </c>
      <c r="IE18" s="9">
        <v>0</v>
      </c>
      <c r="IF18" s="9">
        <v>0</v>
      </c>
      <c r="IG18" s="9">
        <v>0</v>
      </c>
      <c r="IH18" s="9">
        <v>6.9000000000000006E-2</v>
      </c>
      <c r="II18" s="9">
        <v>6.9000000000000006E-2</v>
      </c>
      <c r="IJ18" s="9">
        <v>0</v>
      </c>
      <c r="IK18" s="9">
        <v>6.9000000000000006E-2</v>
      </c>
      <c r="IL18" s="9">
        <v>6.9000000000000006E-2</v>
      </c>
      <c r="IM18" s="9">
        <v>0</v>
      </c>
      <c r="IN18" s="9">
        <v>0</v>
      </c>
      <c r="IO18" s="9">
        <v>0</v>
      </c>
      <c r="IP18" s="9">
        <v>0</v>
      </c>
      <c r="IQ18" s="9">
        <v>0</v>
      </c>
    </row>
    <row r="19" spans="1:251">
      <c r="A19" s="10">
        <v>44958</v>
      </c>
      <c r="B19" s="9">
        <v>0.97699999999999998</v>
      </c>
      <c r="C19" s="9">
        <v>0.55700000000000005</v>
      </c>
      <c r="D19" s="9">
        <v>0.42</v>
      </c>
      <c r="E19" s="9">
        <v>0.65500000000000003</v>
      </c>
      <c r="F19" s="9">
        <v>0.38400000000000001</v>
      </c>
      <c r="G19" s="9">
        <v>0.27</v>
      </c>
      <c r="H19" s="9">
        <v>0.14899999999999999</v>
      </c>
      <c r="I19" s="9">
        <v>0</v>
      </c>
      <c r="J19" s="9">
        <v>0.14899999999999999</v>
      </c>
      <c r="K19" s="9">
        <v>0</v>
      </c>
      <c r="L19" s="9">
        <v>0</v>
      </c>
      <c r="M19" s="9">
        <v>0</v>
      </c>
      <c r="N19" s="9">
        <v>0.17299999999999999</v>
      </c>
      <c r="O19" s="9">
        <v>0.17299999999999999</v>
      </c>
      <c r="P19" s="9">
        <v>0</v>
      </c>
      <c r="Q19" s="9">
        <v>0</v>
      </c>
      <c r="R19" s="9">
        <v>0</v>
      </c>
      <c r="S19" s="9">
        <v>0</v>
      </c>
      <c r="T19" s="9">
        <v>0</v>
      </c>
      <c r="U19" s="9">
        <v>0</v>
      </c>
      <c r="V19" s="9">
        <v>0</v>
      </c>
      <c r="W19" s="9">
        <v>0</v>
      </c>
      <c r="X19" s="9">
        <v>0</v>
      </c>
      <c r="Y19" s="9">
        <v>0</v>
      </c>
      <c r="Z19" s="9">
        <v>0.64600000000000002</v>
      </c>
      <c r="AA19" s="9">
        <v>0.41399999999999998</v>
      </c>
      <c r="AB19" s="9">
        <v>0.23300000000000001</v>
      </c>
      <c r="AC19" s="9">
        <v>0.64600000000000002</v>
      </c>
      <c r="AD19" s="9">
        <v>0.41399999999999998</v>
      </c>
      <c r="AE19" s="9">
        <v>0.23300000000000001</v>
      </c>
      <c r="AF19" s="9">
        <v>0.159</v>
      </c>
      <c r="AG19" s="9">
        <v>0.159</v>
      </c>
      <c r="AH19" s="9">
        <v>0</v>
      </c>
      <c r="AI19" s="9">
        <v>0</v>
      </c>
      <c r="AJ19" s="9">
        <v>0</v>
      </c>
      <c r="AK19" s="9">
        <v>0</v>
      </c>
      <c r="AL19" s="9">
        <v>0</v>
      </c>
      <c r="AM19" s="9">
        <v>0</v>
      </c>
      <c r="AN19" s="9">
        <v>0</v>
      </c>
      <c r="AO19" s="9">
        <v>0.253</v>
      </c>
      <c r="AP19" s="9">
        <v>0.13200000000000001</v>
      </c>
      <c r="AQ19" s="9">
        <v>0.121</v>
      </c>
      <c r="AR19" s="9">
        <v>0.23400000000000001</v>
      </c>
      <c r="AS19" s="9">
        <v>0.122</v>
      </c>
      <c r="AT19" s="9">
        <v>0.112</v>
      </c>
      <c r="AU19" s="9">
        <v>0.23400000000000001</v>
      </c>
      <c r="AV19" s="9">
        <v>0.122</v>
      </c>
      <c r="AW19" s="9">
        <v>0.112</v>
      </c>
      <c r="AX19" s="9">
        <v>0</v>
      </c>
      <c r="AY19" s="9">
        <v>0</v>
      </c>
      <c r="AZ19" s="9">
        <v>0</v>
      </c>
      <c r="BA19" s="9">
        <v>0.159</v>
      </c>
      <c r="BB19" s="9">
        <v>0.159</v>
      </c>
      <c r="BC19" s="9">
        <v>0</v>
      </c>
      <c r="BD19" s="9">
        <v>0.159</v>
      </c>
      <c r="BE19" s="9">
        <v>0.159</v>
      </c>
      <c r="BF19" s="9">
        <v>0</v>
      </c>
      <c r="BG19" s="9">
        <v>0.159</v>
      </c>
      <c r="BH19" s="9">
        <v>0.159</v>
      </c>
      <c r="BI19" s="9">
        <v>0</v>
      </c>
      <c r="BJ19" s="9">
        <v>0</v>
      </c>
      <c r="BK19" s="9">
        <v>0</v>
      </c>
      <c r="BL19" s="9">
        <v>0</v>
      </c>
      <c r="BM19" s="9">
        <v>0</v>
      </c>
      <c r="BN19" s="9">
        <v>0</v>
      </c>
      <c r="BO19" s="9">
        <v>0</v>
      </c>
      <c r="BP19" s="9">
        <v>0</v>
      </c>
      <c r="BQ19" s="9">
        <v>0</v>
      </c>
      <c r="BR19" s="9">
        <v>0</v>
      </c>
      <c r="BS19" s="9">
        <v>0</v>
      </c>
      <c r="BT19" s="9">
        <v>0</v>
      </c>
      <c r="BU19" s="9">
        <v>0</v>
      </c>
      <c r="BV19" s="9">
        <v>0</v>
      </c>
      <c r="BW19" s="9">
        <v>0</v>
      </c>
      <c r="BX19" s="9">
        <v>0</v>
      </c>
      <c r="BY19" s="9">
        <v>0</v>
      </c>
      <c r="BZ19" s="9">
        <v>0</v>
      </c>
      <c r="CA19" s="9">
        <v>0</v>
      </c>
      <c r="CB19" s="9">
        <v>0.48699999999999999</v>
      </c>
      <c r="CC19" s="9">
        <v>0.254</v>
      </c>
      <c r="CD19" s="9">
        <v>0.23300000000000001</v>
      </c>
      <c r="CE19" s="9">
        <v>0.48699999999999999</v>
      </c>
      <c r="CF19" s="9">
        <v>0.254</v>
      </c>
      <c r="CG19" s="9">
        <v>0.23300000000000001</v>
      </c>
      <c r="CH19" s="9">
        <v>0</v>
      </c>
      <c r="CI19" s="9">
        <v>0</v>
      </c>
      <c r="CJ19" s="9">
        <v>0</v>
      </c>
      <c r="CK19" s="9">
        <v>0</v>
      </c>
      <c r="CL19" s="9">
        <v>0</v>
      </c>
      <c r="CM19" s="9">
        <v>0</v>
      </c>
      <c r="CN19" s="9">
        <v>0</v>
      </c>
      <c r="CO19" s="9">
        <v>0</v>
      </c>
      <c r="CP19" s="9">
        <v>0</v>
      </c>
      <c r="CQ19" s="9">
        <v>0.253</v>
      </c>
      <c r="CR19" s="9">
        <v>0.13200000000000001</v>
      </c>
      <c r="CS19" s="9">
        <v>0.121</v>
      </c>
      <c r="CT19" s="9">
        <v>0.23400000000000001</v>
      </c>
      <c r="CU19" s="9">
        <v>0.122</v>
      </c>
      <c r="CV19" s="9">
        <v>0.112</v>
      </c>
      <c r="CW19" s="9">
        <v>0.23400000000000001</v>
      </c>
      <c r="CX19" s="9">
        <v>0.122</v>
      </c>
      <c r="CY19" s="9">
        <v>0.112</v>
      </c>
      <c r="CZ19" s="9">
        <v>0</v>
      </c>
      <c r="DA19" s="9">
        <v>0</v>
      </c>
      <c r="DB19" s="9">
        <v>0</v>
      </c>
      <c r="DC19" s="9">
        <v>0.81599999999999995</v>
      </c>
      <c r="DD19" s="9">
        <v>0.41799999999999998</v>
      </c>
      <c r="DE19" s="9">
        <v>0.39900000000000002</v>
      </c>
      <c r="DF19" s="9">
        <v>0.81599999999999995</v>
      </c>
      <c r="DG19" s="9">
        <v>0.41799999999999998</v>
      </c>
      <c r="DH19" s="9">
        <v>0.39900000000000002</v>
      </c>
      <c r="DI19" s="9">
        <v>0.81599999999999995</v>
      </c>
      <c r="DJ19" s="9">
        <v>0.41799999999999998</v>
      </c>
      <c r="DK19" s="9">
        <v>0.39900000000000002</v>
      </c>
      <c r="DL19" s="9">
        <v>0</v>
      </c>
      <c r="DM19" s="9">
        <v>0</v>
      </c>
      <c r="DN19" s="9">
        <v>0</v>
      </c>
      <c r="DO19" s="9">
        <v>0</v>
      </c>
      <c r="DP19" s="9">
        <v>0</v>
      </c>
      <c r="DQ19" s="9">
        <v>0</v>
      </c>
      <c r="DR19" s="9">
        <v>0</v>
      </c>
      <c r="DS19" s="9">
        <v>0</v>
      </c>
      <c r="DT19" s="9">
        <v>0</v>
      </c>
      <c r="DU19" s="9">
        <v>0</v>
      </c>
      <c r="DV19" s="9">
        <v>0</v>
      </c>
      <c r="DW19" s="9">
        <v>0</v>
      </c>
      <c r="DX19" s="9">
        <v>0</v>
      </c>
      <c r="DY19" s="9">
        <v>0</v>
      </c>
      <c r="DZ19" s="9">
        <v>0</v>
      </c>
      <c r="EA19" s="9">
        <v>0</v>
      </c>
      <c r="EB19" s="9">
        <v>0</v>
      </c>
      <c r="EC19" s="9">
        <v>0</v>
      </c>
      <c r="ED19" s="9">
        <v>0.26300000000000001</v>
      </c>
      <c r="EE19" s="9">
        <v>0.122</v>
      </c>
      <c r="EF19" s="9">
        <v>0.14099999999999999</v>
      </c>
      <c r="EG19" s="9">
        <v>0.26300000000000001</v>
      </c>
      <c r="EH19" s="9">
        <v>0.122</v>
      </c>
      <c r="EI19" s="9">
        <v>0.14099999999999999</v>
      </c>
      <c r="EJ19" s="9">
        <v>0.122</v>
      </c>
      <c r="EK19" s="9">
        <v>0.122</v>
      </c>
      <c r="EL19" s="9">
        <v>0</v>
      </c>
      <c r="EM19" s="9">
        <v>0</v>
      </c>
      <c r="EN19" s="9">
        <v>0</v>
      </c>
      <c r="EO19" s="9">
        <v>0</v>
      </c>
      <c r="EP19" s="9">
        <v>0</v>
      </c>
      <c r="EQ19" s="9">
        <v>0</v>
      </c>
      <c r="ER19" s="9">
        <v>0</v>
      </c>
      <c r="ES19" s="9">
        <v>0.14099999999999999</v>
      </c>
      <c r="ET19" s="9">
        <v>0</v>
      </c>
      <c r="EU19" s="9">
        <v>0.14099999999999999</v>
      </c>
      <c r="EV19" s="9">
        <v>0</v>
      </c>
      <c r="EW19" s="9">
        <v>0</v>
      </c>
      <c r="EX19" s="9">
        <v>0</v>
      </c>
      <c r="EY19" s="9">
        <v>0</v>
      </c>
      <c r="EZ19" s="9">
        <v>0</v>
      </c>
      <c r="FA19" s="9">
        <v>0</v>
      </c>
      <c r="FB19" s="9">
        <v>0</v>
      </c>
      <c r="FC19" s="9">
        <v>0</v>
      </c>
      <c r="FD19" s="9">
        <v>0</v>
      </c>
      <c r="FE19" s="9">
        <v>0.64600000000000002</v>
      </c>
      <c r="FF19" s="9">
        <v>0.312</v>
      </c>
      <c r="FG19" s="9">
        <v>0.33400000000000002</v>
      </c>
      <c r="FH19" s="9">
        <v>0.64600000000000002</v>
      </c>
      <c r="FI19" s="9">
        <v>0.312</v>
      </c>
      <c r="FJ19" s="9">
        <v>0.33400000000000002</v>
      </c>
      <c r="FK19" s="9">
        <v>0.151</v>
      </c>
      <c r="FL19" s="9">
        <v>0</v>
      </c>
      <c r="FM19" s="9">
        <v>0.151</v>
      </c>
      <c r="FN19" s="9">
        <v>0.183</v>
      </c>
      <c r="FO19" s="9">
        <v>0</v>
      </c>
      <c r="FP19" s="9">
        <v>0.183</v>
      </c>
      <c r="FQ19" s="9">
        <v>0.17299999999999999</v>
      </c>
      <c r="FR19" s="9">
        <v>0.17299999999999999</v>
      </c>
      <c r="FS19" s="9">
        <v>0</v>
      </c>
      <c r="FT19" s="9">
        <v>0.14000000000000001</v>
      </c>
      <c r="FU19" s="9">
        <v>0.14000000000000001</v>
      </c>
      <c r="FV19" s="9">
        <v>0</v>
      </c>
      <c r="FW19" s="9">
        <v>0</v>
      </c>
      <c r="FX19" s="9">
        <v>0</v>
      </c>
      <c r="FY19" s="9">
        <v>0</v>
      </c>
      <c r="FZ19" s="9">
        <v>0</v>
      </c>
      <c r="GA19" s="9">
        <v>0</v>
      </c>
      <c r="GB19" s="9">
        <v>0</v>
      </c>
      <c r="GC19" s="9">
        <v>0</v>
      </c>
      <c r="GD19" s="9">
        <v>0</v>
      </c>
      <c r="GE19" s="9">
        <v>0</v>
      </c>
      <c r="GF19" s="9">
        <v>1.387</v>
      </c>
      <c r="GG19" s="9">
        <v>1.03</v>
      </c>
      <c r="GH19" s="9">
        <v>0.35699999999999998</v>
      </c>
      <c r="GI19" s="9">
        <v>1.387</v>
      </c>
      <c r="GJ19" s="9">
        <v>1.03</v>
      </c>
      <c r="GK19" s="9">
        <v>0.35699999999999998</v>
      </c>
      <c r="GL19" s="9">
        <v>0.51500000000000001</v>
      </c>
      <c r="GM19" s="9">
        <v>0.33</v>
      </c>
      <c r="GN19" s="9">
        <v>0.185</v>
      </c>
      <c r="GO19" s="9">
        <v>0.73099999999999998</v>
      </c>
      <c r="GP19" s="9">
        <v>0.55800000000000005</v>
      </c>
      <c r="GQ19" s="9">
        <v>0.17199999999999999</v>
      </c>
      <c r="GR19" s="9">
        <v>0</v>
      </c>
      <c r="GS19" s="9">
        <v>0</v>
      </c>
      <c r="GT19" s="9">
        <v>0</v>
      </c>
      <c r="GU19" s="9">
        <v>0.14099999999999999</v>
      </c>
      <c r="GV19" s="9">
        <v>0.14099999999999999</v>
      </c>
      <c r="GW19" s="9">
        <v>0</v>
      </c>
      <c r="GX19" s="9">
        <v>0</v>
      </c>
      <c r="GY19" s="9">
        <v>0</v>
      </c>
      <c r="GZ19" s="9">
        <v>0</v>
      </c>
      <c r="HA19" s="9">
        <v>0</v>
      </c>
      <c r="HB19" s="9">
        <v>0</v>
      </c>
      <c r="HC19" s="9">
        <v>0</v>
      </c>
      <c r="HD19" s="9">
        <v>0</v>
      </c>
      <c r="HE19" s="9">
        <v>0</v>
      </c>
      <c r="HF19" s="9">
        <v>0</v>
      </c>
      <c r="HG19" s="9">
        <v>1.3009999999999999</v>
      </c>
      <c r="HH19" s="9">
        <v>0.63400000000000001</v>
      </c>
      <c r="HI19" s="9">
        <v>0.66700000000000004</v>
      </c>
      <c r="HJ19" s="9">
        <v>1.3009999999999999</v>
      </c>
      <c r="HK19" s="9">
        <v>0.63400000000000001</v>
      </c>
      <c r="HL19" s="9">
        <v>0.66700000000000004</v>
      </c>
      <c r="HM19" s="9">
        <v>0.251</v>
      </c>
      <c r="HN19" s="9">
        <v>0.251</v>
      </c>
      <c r="HO19" s="9">
        <v>0</v>
      </c>
      <c r="HP19" s="9">
        <v>0.32100000000000001</v>
      </c>
      <c r="HQ19" s="9">
        <v>0.21</v>
      </c>
      <c r="HR19" s="9">
        <v>0.112</v>
      </c>
      <c r="HS19" s="9">
        <v>0.15</v>
      </c>
      <c r="HT19" s="9">
        <v>0</v>
      </c>
      <c r="HU19" s="9">
        <v>0.15</v>
      </c>
      <c r="HV19" s="9">
        <v>0.28299999999999997</v>
      </c>
      <c r="HW19" s="9">
        <v>0.17299999999999999</v>
      </c>
      <c r="HX19" s="9">
        <v>0.11</v>
      </c>
      <c r="HY19" s="9">
        <v>0.29499999999999998</v>
      </c>
      <c r="HZ19" s="9">
        <v>0</v>
      </c>
      <c r="IA19" s="9">
        <v>0.29499999999999998</v>
      </c>
      <c r="IB19" s="9">
        <v>0.29499999999999998</v>
      </c>
      <c r="IC19" s="9">
        <v>0</v>
      </c>
      <c r="ID19" s="9">
        <v>0.29499999999999998</v>
      </c>
      <c r="IE19" s="9">
        <v>0</v>
      </c>
      <c r="IF19" s="9">
        <v>0</v>
      </c>
      <c r="IG19" s="9">
        <v>0</v>
      </c>
      <c r="IH19" s="9">
        <v>0</v>
      </c>
      <c r="II19" s="9">
        <v>0</v>
      </c>
      <c r="IJ19" s="9">
        <v>0</v>
      </c>
      <c r="IK19" s="9">
        <v>0</v>
      </c>
      <c r="IL19" s="9">
        <v>0</v>
      </c>
      <c r="IM19" s="9">
        <v>0</v>
      </c>
      <c r="IN19" s="9">
        <v>0</v>
      </c>
      <c r="IO19" s="9">
        <v>0</v>
      </c>
      <c r="IP19" s="9">
        <v>0</v>
      </c>
      <c r="IQ19" s="9">
        <v>0</v>
      </c>
    </row>
    <row r="20" spans="1:251">
      <c r="A20" s="10">
        <v>45323</v>
      </c>
      <c r="B20" s="9">
        <v>1.34</v>
      </c>
      <c r="C20" s="9">
        <v>0.84599999999999997</v>
      </c>
      <c r="D20" s="9">
        <v>0.49399999999999999</v>
      </c>
      <c r="E20" s="9">
        <v>0.93700000000000006</v>
      </c>
      <c r="F20" s="9">
        <v>0.54600000000000004</v>
      </c>
      <c r="G20" s="9">
        <v>0.39100000000000001</v>
      </c>
      <c r="H20" s="9">
        <v>0.40300000000000002</v>
      </c>
      <c r="I20" s="9">
        <v>0.3</v>
      </c>
      <c r="J20" s="9">
        <v>0.104</v>
      </c>
      <c r="K20" s="9">
        <v>0</v>
      </c>
      <c r="L20" s="9">
        <v>0</v>
      </c>
      <c r="M20" s="9">
        <v>0</v>
      </c>
      <c r="N20" s="9">
        <v>0</v>
      </c>
      <c r="O20" s="9">
        <v>0</v>
      </c>
      <c r="P20" s="9">
        <v>0</v>
      </c>
      <c r="Q20" s="9">
        <v>0</v>
      </c>
      <c r="R20" s="9">
        <v>0</v>
      </c>
      <c r="S20" s="9">
        <v>0</v>
      </c>
      <c r="T20" s="9">
        <v>0</v>
      </c>
      <c r="U20" s="9">
        <v>0</v>
      </c>
      <c r="V20" s="9">
        <v>0</v>
      </c>
      <c r="W20" s="9">
        <v>0</v>
      </c>
      <c r="X20" s="9">
        <v>0</v>
      </c>
      <c r="Y20" s="9">
        <v>0</v>
      </c>
      <c r="Z20" s="9">
        <v>0.51100000000000001</v>
      </c>
      <c r="AA20" s="9">
        <v>0.40699999999999997</v>
      </c>
      <c r="AB20" s="9">
        <v>0.104</v>
      </c>
      <c r="AC20" s="9">
        <v>0.40600000000000003</v>
      </c>
      <c r="AD20" s="9">
        <v>0.30199999999999999</v>
      </c>
      <c r="AE20" s="9">
        <v>0.104</v>
      </c>
      <c r="AF20" s="9">
        <v>0</v>
      </c>
      <c r="AG20" s="9">
        <v>0</v>
      </c>
      <c r="AH20" s="9">
        <v>0</v>
      </c>
      <c r="AI20" s="9">
        <v>0.104</v>
      </c>
      <c r="AJ20" s="9">
        <v>0</v>
      </c>
      <c r="AK20" s="9">
        <v>0.104</v>
      </c>
      <c r="AL20" s="9">
        <v>0</v>
      </c>
      <c r="AM20" s="9">
        <v>0</v>
      </c>
      <c r="AN20" s="9">
        <v>0</v>
      </c>
      <c r="AO20" s="9">
        <v>0.30199999999999999</v>
      </c>
      <c r="AP20" s="9">
        <v>0.30199999999999999</v>
      </c>
      <c r="AQ20" s="9">
        <v>0</v>
      </c>
      <c r="AR20" s="9">
        <v>0.105</v>
      </c>
      <c r="AS20" s="9">
        <v>0.105</v>
      </c>
      <c r="AT20" s="9">
        <v>0</v>
      </c>
      <c r="AU20" s="9">
        <v>0</v>
      </c>
      <c r="AV20" s="9">
        <v>0</v>
      </c>
      <c r="AW20" s="9">
        <v>0</v>
      </c>
      <c r="AX20" s="9">
        <v>0.105</v>
      </c>
      <c r="AY20" s="9">
        <v>0.105</v>
      </c>
      <c r="AZ20" s="9">
        <v>0</v>
      </c>
      <c r="BA20" s="9">
        <v>0</v>
      </c>
      <c r="BB20" s="9">
        <v>0</v>
      </c>
      <c r="BC20" s="9">
        <v>0</v>
      </c>
      <c r="BD20" s="9">
        <v>0</v>
      </c>
      <c r="BE20" s="9">
        <v>0</v>
      </c>
      <c r="BF20" s="9">
        <v>0</v>
      </c>
      <c r="BG20" s="9">
        <v>0</v>
      </c>
      <c r="BH20" s="9">
        <v>0</v>
      </c>
      <c r="BI20" s="9">
        <v>0</v>
      </c>
      <c r="BJ20" s="9">
        <v>0</v>
      </c>
      <c r="BK20" s="9">
        <v>0</v>
      </c>
      <c r="BL20" s="9">
        <v>0</v>
      </c>
      <c r="BM20" s="9">
        <v>0</v>
      </c>
      <c r="BN20" s="9">
        <v>0</v>
      </c>
      <c r="BO20" s="9">
        <v>0</v>
      </c>
      <c r="BP20" s="9">
        <v>0</v>
      </c>
      <c r="BQ20" s="9">
        <v>0</v>
      </c>
      <c r="BR20" s="9">
        <v>0</v>
      </c>
      <c r="BS20" s="9">
        <v>0</v>
      </c>
      <c r="BT20" s="9">
        <v>0</v>
      </c>
      <c r="BU20" s="9">
        <v>0</v>
      </c>
      <c r="BV20" s="9">
        <v>0</v>
      </c>
      <c r="BW20" s="9">
        <v>0</v>
      </c>
      <c r="BX20" s="9">
        <v>0</v>
      </c>
      <c r="BY20" s="9">
        <v>0</v>
      </c>
      <c r="BZ20" s="9">
        <v>0</v>
      </c>
      <c r="CA20" s="9">
        <v>0</v>
      </c>
      <c r="CB20" s="9">
        <v>0.51100000000000001</v>
      </c>
      <c r="CC20" s="9">
        <v>0.40699999999999997</v>
      </c>
      <c r="CD20" s="9">
        <v>0.104</v>
      </c>
      <c r="CE20" s="9">
        <v>0.40600000000000003</v>
      </c>
      <c r="CF20" s="9">
        <v>0.30199999999999999</v>
      </c>
      <c r="CG20" s="9">
        <v>0.104</v>
      </c>
      <c r="CH20" s="9">
        <v>0</v>
      </c>
      <c r="CI20" s="9">
        <v>0</v>
      </c>
      <c r="CJ20" s="9">
        <v>0</v>
      </c>
      <c r="CK20" s="9">
        <v>0.104</v>
      </c>
      <c r="CL20" s="9">
        <v>0</v>
      </c>
      <c r="CM20" s="9">
        <v>0.104</v>
      </c>
      <c r="CN20" s="9">
        <v>0</v>
      </c>
      <c r="CO20" s="9">
        <v>0</v>
      </c>
      <c r="CP20" s="9">
        <v>0</v>
      </c>
      <c r="CQ20" s="9">
        <v>0.30199999999999999</v>
      </c>
      <c r="CR20" s="9">
        <v>0.30199999999999999</v>
      </c>
      <c r="CS20" s="9">
        <v>0</v>
      </c>
      <c r="CT20" s="9">
        <v>0.105</v>
      </c>
      <c r="CU20" s="9">
        <v>0.105</v>
      </c>
      <c r="CV20" s="9">
        <v>0</v>
      </c>
      <c r="CW20" s="9">
        <v>0</v>
      </c>
      <c r="CX20" s="9">
        <v>0</v>
      </c>
      <c r="CY20" s="9">
        <v>0</v>
      </c>
      <c r="CZ20" s="9">
        <v>0.105</v>
      </c>
      <c r="DA20" s="9">
        <v>0.105</v>
      </c>
      <c r="DB20" s="9">
        <v>0</v>
      </c>
      <c r="DC20" s="9">
        <v>1.2490000000000001</v>
      </c>
      <c r="DD20" s="9">
        <v>0.71199999999999997</v>
      </c>
      <c r="DE20" s="9">
        <v>0.53700000000000003</v>
      </c>
      <c r="DF20" s="9">
        <v>1.2490000000000001</v>
      </c>
      <c r="DG20" s="9">
        <v>0.71199999999999997</v>
      </c>
      <c r="DH20" s="9">
        <v>0.53700000000000003</v>
      </c>
      <c r="DI20" s="9">
        <v>0.87</v>
      </c>
      <c r="DJ20" s="9">
        <v>0.55500000000000005</v>
      </c>
      <c r="DK20" s="9">
        <v>0.315</v>
      </c>
      <c r="DL20" s="9">
        <v>0.104</v>
      </c>
      <c r="DM20" s="9">
        <v>0</v>
      </c>
      <c r="DN20" s="9">
        <v>0.104</v>
      </c>
      <c r="DO20" s="9">
        <v>0.11799999999999999</v>
      </c>
      <c r="DP20" s="9">
        <v>0</v>
      </c>
      <c r="DQ20" s="9">
        <v>0.11799999999999999</v>
      </c>
      <c r="DR20" s="9">
        <v>0</v>
      </c>
      <c r="DS20" s="9">
        <v>0</v>
      </c>
      <c r="DT20" s="9">
        <v>0</v>
      </c>
      <c r="DU20" s="9">
        <v>0.157</v>
      </c>
      <c r="DV20" s="9">
        <v>0.157</v>
      </c>
      <c r="DW20" s="9">
        <v>0</v>
      </c>
      <c r="DX20" s="9">
        <v>0.157</v>
      </c>
      <c r="DY20" s="9">
        <v>0.157</v>
      </c>
      <c r="DZ20" s="9">
        <v>0</v>
      </c>
      <c r="EA20" s="9">
        <v>0</v>
      </c>
      <c r="EB20" s="9">
        <v>0</v>
      </c>
      <c r="EC20" s="9">
        <v>0</v>
      </c>
      <c r="ED20" s="9">
        <v>0.28699999999999998</v>
      </c>
      <c r="EE20" s="9">
        <v>0.106</v>
      </c>
      <c r="EF20" s="9">
        <v>0.18099999999999999</v>
      </c>
      <c r="EG20" s="9">
        <v>0.28699999999999998</v>
      </c>
      <c r="EH20" s="9">
        <v>0.106</v>
      </c>
      <c r="EI20" s="9">
        <v>0.18099999999999999</v>
      </c>
      <c r="EJ20" s="9">
        <v>0.18099999999999999</v>
      </c>
      <c r="EK20" s="9">
        <v>0</v>
      </c>
      <c r="EL20" s="9">
        <v>0.18099999999999999</v>
      </c>
      <c r="EM20" s="9">
        <v>0</v>
      </c>
      <c r="EN20" s="9">
        <v>0</v>
      </c>
      <c r="EO20" s="9">
        <v>0</v>
      </c>
      <c r="EP20" s="9">
        <v>0</v>
      </c>
      <c r="EQ20" s="9">
        <v>0</v>
      </c>
      <c r="ER20" s="9">
        <v>0</v>
      </c>
      <c r="ES20" s="9">
        <v>0</v>
      </c>
      <c r="ET20" s="9">
        <v>0</v>
      </c>
      <c r="EU20" s="9">
        <v>0</v>
      </c>
      <c r="EV20" s="9">
        <v>0.106</v>
      </c>
      <c r="EW20" s="9">
        <v>0.106</v>
      </c>
      <c r="EX20" s="9">
        <v>0</v>
      </c>
      <c r="EY20" s="9">
        <v>0.106</v>
      </c>
      <c r="EZ20" s="9">
        <v>0.106</v>
      </c>
      <c r="FA20" s="9">
        <v>0</v>
      </c>
      <c r="FB20" s="9">
        <v>0</v>
      </c>
      <c r="FC20" s="9">
        <v>0</v>
      </c>
      <c r="FD20" s="9">
        <v>0</v>
      </c>
      <c r="FE20" s="9">
        <v>1.17</v>
      </c>
      <c r="FF20" s="9">
        <v>0.433</v>
      </c>
      <c r="FG20" s="9">
        <v>0.73699999999999999</v>
      </c>
      <c r="FH20" s="9">
        <v>1.17</v>
      </c>
      <c r="FI20" s="9">
        <v>0.433</v>
      </c>
      <c r="FJ20" s="9">
        <v>0.73699999999999999</v>
      </c>
      <c r="FK20" s="9">
        <v>0.33300000000000002</v>
      </c>
      <c r="FL20" s="9">
        <v>0.114</v>
      </c>
      <c r="FM20" s="9">
        <v>0.219</v>
      </c>
      <c r="FN20" s="9">
        <v>0.41699999999999998</v>
      </c>
      <c r="FO20" s="9">
        <v>0.17499999999999999</v>
      </c>
      <c r="FP20" s="9">
        <v>0.24199999999999999</v>
      </c>
      <c r="FQ20" s="9">
        <v>0.30599999999999999</v>
      </c>
      <c r="FR20" s="9">
        <v>0.14399999999999999</v>
      </c>
      <c r="FS20" s="9">
        <v>0.16200000000000001</v>
      </c>
      <c r="FT20" s="9">
        <v>0.114</v>
      </c>
      <c r="FU20" s="9">
        <v>0</v>
      </c>
      <c r="FV20" s="9">
        <v>0.114</v>
      </c>
      <c r="FW20" s="9">
        <v>0</v>
      </c>
      <c r="FX20" s="9">
        <v>0</v>
      </c>
      <c r="FY20" s="9">
        <v>0</v>
      </c>
      <c r="FZ20" s="9">
        <v>0</v>
      </c>
      <c r="GA20" s="9">
        <v>0</v>
      </c>
      <c r="GB20" s="9">
        <v>0</v>
      </c>
      <c r="GC20" s="9">
        <v>0</v>
      </c>
      <c r="GD20" s="9">
        <v>0</v>
      </c>
      <c r="GE20" s="9">
        <v>0</v>
      </c>
      <c r="GF20" s="9">
        <v>1.0089999999999999</v>
      </c>
      <c r="GG20" s="9">
        <v>0.75900000000000001</v>
      </c>
      <c r="GH20" s="9">
        <v>0.25</v>
      </c>
      <c r="GI20" s="9">
        <v>1.0089999999999999</v>
      </c>
      <c r="GJ20" s="9">
        <v>0.75900000000000001</v>
      </c>
      <c r="GK20" s="9">
        <v>0.25</v>
      </c>
      <c r="GL20" s="9">
        <v>0.29599999999999999</v>
      </c>
      <c r="GM20" s="9">
        <v>0.29599999999999999</v>
      </c>
      <c r="GN20" s="9">
        <v>0</v>
      </c>
      <c r="GO20" s="9">
        <v>0.47299999999999998</v>
      </c>
      <c r="GP20" s="9">
        <v>0.33400000000000002</v>
      </c>
      <c r="GQ20" s="9">
        <v>0.13800000000000001</v>
      </c>
      <c r="GR20" s="9">
        <v>0</v>
      </c>
      <c r="GS20" s="9">
        <v>0</v>
      </c>
      <c r="GT20" s="9">
        <v>0</v>
      </c>
      <c r="GU20" s="9">
        <v>0.129</v>
      </c>
      <c r="GV20" s="9">
        <v>0.129</v>
      </c>
      <c r="GW20" s="9">
        <v>0</v>
      </c>
      <c r="GX20" s="9">
        <v>0.112</v>
      </c>
      <c r="GY20" s="9">
        <v>0</v>
      </c>
      <c r="GZ20" s="9">
        <v>0.112</v>
      </c>
      <c r="HA20" s="9">
        <v>0.112</v>
      </c>
      <c r="HB20" s="9">
        <v>0</v>
      </c>
      <c r="HC20" s="9">
        <v>0.112</v>
      </c>
      <c r="HD20" s="9">
        <v>0</v>
      </c>
      <c r="HE20" s="9">
        <v>0</v>
      </c>
      <c r="HF20" s="9">
        <v>0</v>
      </c>
      <c r="HG20" s="9">
        <v>1.7809999999999999</v>
      </c>
      <c r="HH20" s="9">
        <v>1.2849999999999999</v>
      </c>
      <c r="HI20" s="9">
        <v>0.496</v>
      </c>
      <c r="HJ20" s="9">
        <v>1.7809999999999999</v>
      </c>
      <c r="HK20" s="9">
        <v>1.2849999999999999</v>
      </c>
      <c r="HL20" s="9">
        <v>0.496</v>
      </c>
      <c r="HM20" s="9">
        <v>0.56699999999999995</v>
      </c>
      <c r="HN20" s="9">
        <v>0.29299999999999998</v>
      </c>
      <c r="HO20" s="9">
        <v>0.27400000000000002</v>
      </c>
      <c r="HP20" s="9">
        <v>0.254</v>
      </c>
      <c r="HQ20" s="9">
        <v>0.15</v>
      </c>
      <c r="HR20" s="9">
        <v>0.104</v>
      </c>
      <c r="HS20" s="9">
        <v>0.253</v>
      </c>
      <c r="HT20" s="9">
        <v>0.13400000000000001</v>
      </c>
      <c r="HU20" s="9">
        <v>0.11799999999999999</v>
      </c>
      <c r="HV20" s="9">
        <v>0.14899999999999999</v>
      </c>
      <c r="HW20" s="9">
        <v>0.14899999999999999</v>
      </c>
      <c r="HX20" s="9">
        <v>0</v>
      </c>
      <c r="HY20" s="9">
        <v>0.55800000000000005</v>
      </c>
      <c r="HZ20" s="9">
        <v>0.55800000000000005</v>
      </c>
      <c r="IA20" s="9">
        <v>0</v>
      </c>
      <c r="IB20" s="9">
        <v>0.55800000000000005</v>
      </c>
      <c r="IC20" s="9">
        <v>0.55800000000000005</v>
      </c>
      <c r="ID20" s="9">
        <v>0</v>
      </c>
      <c r="IE20" s="9">
        <v>0</v>
      </c>
      <c r="IF20" s="9">
        <v>0</v>
      </c>
      <c r="IG20" s="9">
        <v>0</v>
      </c>
      <c r="IH20" s="9">
        <v>0</v>
      </c>
      <c r="II20" s="9">
        <v>0</v>
      </c>
      <c r="IJ20" s="9">
        <v>0</v>
      </c>
      <c r="IK20" s="9">
        <v>0</v>
      </c>
      <c r="IL20" s="9">
        <v>0</v>
      </c>
      <c r="IM20" s="9">
        <v>0</v>
      </c>
      <c r="IN20" s="9">
        <v>0</v>
      </c>
      <c r="IO20" s="9">
        <v>0</v>
      </c>
      <c r="IP20" s="9">
        <v>0</v>
      </c>
      <c r="IQ20" s="9">
        <v>0</v>
      </c>
    </row>
  </sheetData>
  <pageMargins left="0.7" right="0.7" top="0.75" bottom="0.75" header="0.3" footer="0.3"/>
  <legacy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6512</v>
      </c>
      <c r="C1" s="3" t="s">
        <v>6513</v>
      </c>
      <c r="D1" s="3" t="s">
        <v>6514</v>
      </c>
      <c r="E1" s="3" t="s">
        <v>6515</v>
      </c>
      <c r="F1" s="3" t="s">
        <v>6516</v>
      </c>
      <c r="G1" s="3" t="s">
        <v>6517</v>
      </c>
      <c r="H1" s="3" t="s">
        <v>6518</v>
      </c>
      <c r="I1" s="3" t="s">
        <v>6519</v>
      </c>
      <c r="J1" s="3" t="s">
        <v>6520</v>
      </c>
      <c r="K1" s="3" t="s">
        <v>6521</v>
      </c>
      <c r="L1" s="3" t="s">
        <v>6522</v>
      </c>
      <c r="M1" s="3" t="s">
        <v>6523</v>
      </c>
      <c r="N1" s="3" t="s">
        <v>6524</v>
      </c>
      <c r="O1" s="3" t="s">
        <v>6525</v>
      </c>
      <c r="P1" s="3" t="s">
        <v>6526</v>
      </c>
      <c r="Q1" s="3" t="s">
        <v>6527</v>
      </c>
      <c r="R1" s="3" t="s">
        <v>6528</v>
      </c>
      <c r="S1" s="3" t="s">
        <v>6529</v>
      </c>
      <c r="T1" s="3" t="s">
        <v>6530</v>
      </c>
      <c r="U1" s="3" t="s">
        <v>6531</v>
      </c>
      <c r="V1" s="3" t="s">
        <v>6532</v>
      </c>
      <c r="W1" s="3" t="s">
        <v>6533</v>
      </c>
      <c r="X1" s="3" t="s">
        <v>6534</v>
      </c>
      <c r="Y1" s="3" t="s">
        <v>6535</v>
      </c>
      <c r="Z1" s="3" t="s">
        <v>6536</v>
      </c>
      <c r="AA1" s="3" t="s">
        <v>6537</v>
      </c>
      <c r="AB1" s="3" t="s">
        <v>6538</v>
      </c>
      <c r="AC1" s="3" t="s">
        <v>6539</v>
      </c>
      <c r="AD1" s="3" t="s">
        <v>6540</v>
      </c>
      <c r="AE1" s="3" t="s">
        <v>6541</v>
      </c>
      <c r="AF1" s="3" t="s">
        <v>6542</v>
      </c>
      <c r="AG1" s="3" t="s">
        <v>6543</v>
      </c>
      <c r="AH1" s="3" t="s">
        <v>6544</v>
      </c>
      <c r="AI1" s="3" t="s">
        <v>6545</v>
      </c>
      <c r="AJ1" s="3" t="s">
        <v>6546</v>
      </c>
      <c r="AK1" s="3" t="s">
        <v>6547</v>
      </c>
      <c r="AL1" s="3" t="s">
        <v>6548</v>
      </c>
      <c r="AM1" s="3" t="s">
        <v>6549</v>
      </c>
      <c r="AN1" s="3" t="s">
        <v>6550</v>
      </c>
      <c r="AO1" s="3" t="s">
        <v>6551</v>
      </c>
      <c r="AP1" s="3" t="s">
        <v>6552</v>
      </c>
      <c r="AQ1" s="3" t="s">
        <v>6553</v>
      </c>
      <c r="AR1" s="3" t="s">
        <v>6554</v>
      </c>
      <c r="AS1" s="3" t="s">
        <v>6555</v>
      </c>
      <c r="AT1" s="3" t="s">
        <v>6556</v>
      </c>
      <c r="AU1" s="3" t="s">
        <v>6557</v>
      </c>
      <c r="AV1" s="3" t="s">
        <v>6558</v>
      </c>
      <c r="AW1" s="3" t="s">
        <v>6559</v>
      </c>
      <c r="AX1" s="3" t="s">
        <v>6560</v>
      </c>
      <c r="AY1" s="3" t="s">
        <v>6561</v>
      </c>
      <c r="AZ1" s="3" t="s">
        <v>6562</v>
      </c>
      <c r="BA1" s="3" t="s">
        <v>6563</v>
      </c>
      <c r="BB1" s="3" t="s">
        <v>6564</v>
      </c>
      <c r="BC1" s="3" t="s">
        <v>6565</v>
      </c>
      <c r="BD1" s="3" t="s">
        <v>6566</v>
      </c>
      <c r="BE1" s="3" t="s">
        <v>6567</v>
      </c>
      <c r="BF1" s="3" t="s">
        <v>6568</v>
      </c>
      <c r="BG1" s="3" t="s">
        <v>6569</v>
      </c>
      <c r="BH1" s="3" t="s">
        <v>6570</v>
      </c>
      <c r="BI1" s="3" t="s">
        <v>6571</v>
      </c>
      <c r="BJ1" s="3" t="s">
        <v>6572</v>
      </c>
      <c r="BK1" s="3" t="s">
        <v>6573</v>
      </c>
      <c r="BL1" s="3" t="s">
        <v>6574</v>
      </c>
      <c r="BM1" s="3" t="s">
        <v>6575</v>
      </c>
      <c r="BN1" s="3" t="s">
        <v>6576</v>
      </c>
      <c r="BO1" s="3" t="s">
        <v>6577</v>
      </c>
      <c r="BP1" s="3" t="s">
        <v>6578</v>
      </c>
      <c r="BQ1" s="3" t="s">
        <v>6579</v>
      </c>
      <c r="BR1" s="3" t="s">
        <v>6580</v>
      </c>
      <c r="BS1" s="3" t="s">
        <v>6581</v>
      </c>
      <c r="BT1" s="3" t="s">
        <v>6582</v>
      </c>
      <c r="BU1" s="3" t="s">
        <v>6583</v>
      </c>
      <c r="BV1" s="3" t="s">
        <v>6584</v>
      </c>
      <c r="BW1" s="3" t="s">
        <v>6585</v>
      </c>
      <c r="BX1" s="3" t="s">
        <v>6586</v>
      </c>
      <c r="BY1" s="3" t="s">
        <v>6587</v>
      </c>
      <c r="BZ1" s="3" t="s">
        <v>6588</v>
      </c>
      <c r="CA1" s="3" t="s">
        <v>6589</v>
      </c>
      <c r="CB1" s="3" t="s">
        <v>6590</v>
      </c>
      <c r="CC1" s="3" t="s">
        <v>6591</v>
      </c>
      <c r="CD1" s="3" t="s">
        <v>6592</v>
      </c>
      <c r="CE1" s="3" t="s">
        <v>6593</v>
      </c>
      <c r="CF1" s="3" t="s">
        <v>6594</v>
      </c>
      <c r="CG1" s="3" t="s">
        <v>6595</v>
      </c>
      <c r="CH1" s="3" t="s">
        <v>6596</v>
      </c>
      <c r="CI1" s="3" t="s">
        <v>6597</v>
      </c>
      <c r="CJ1" s="3" t="s">
        <v>6598</v>
      </c>
      <c r="CK1" s="3" t="s">
        <v>6599</v>
      </c>
      <c r="CL1" s="3" t="s">
        <v>6600</v>
      </c>
      <c r="CM1" s="3" t="s">
        <v>6601</v>
      </c>
      <c r="CN1" s="3" t="s">
        <v>6602</v>
      </c>
      <c r="CO1" s="3" t="s">
        <v>6603</v>
      </c>
      <c r="CP1" s="3" t="s">
        <v>6604</v>
      </c>
      <c r="CQ1" s="3" t="s">
        <v>6605</v>
      </c>
      <c r="CR1" s="3" t="s">
        <v>6606</v>
      </c>
      <c r="CS1" s="3" t="s">
        <v>6607</v>
      </c>
      <c r="CT1" s="3" t="s">
        <v>6608</v>
      </c>
      <c r="CU1" s="3" t="s">
        <v>6609</v>
      </c>
      <c r="CV1" s="3" t="s">
        <v>6610</v>
      </c>
      <c r="CW1" s="3" t="s">
        <v>6611</v>
      </c>
      <c r="CX1" s="3" t="s">
        <v>6612</v>
      </c>
      <c r="CY1" s="3" t="s">
        <v>6613</v>
      </c>
      <c r="CZ1" s="3" t="s">
        <v>6614</v>
      </c>
      <c r="DA1" s="3" t="s">
        <v>6615</v>
      </c>
      <c r="DB1" s="3" t="s">
        <v>6616</v>
      </c>
      <c r="DC1" s="3" t="s">
        <v>6617</v>
      </c>
      <c r="DD1" s="3" t="s">
        <v>6618</v>
      </c>
      <c r="DE1" s="3" t="s">
        <v>6619</v>
      </c>
      <c r="DF1" s="3" t="s">
        <v>6620</v>
      </c>
      <c r="DG1" s="3" t="s">
        <v>6621</v>
      </c>
      <c r="DH1" s="3" t="s">
        <v>6622</v>
      </c>
      <c r="DI1" s="3" t="s">
        <v>6623</v>
      </c>
      <c r="DJ1" s="3" t="s">
        <v>6624</v>
      </c>
      <c r="DK1" s="3" t="s">
        <v>6625</v>
      </c>
      <c r="DL1" s="3" t="s">
        <v>6626</v>
      </c>
      <c r="DM1" s="3" t="s">
        <v>6627</v>
      </c>
      <c r="DN1" s="3" t="s">
        <v>6628</v>
      </c>
      <c r="DO1" s="3" t="s">
        <v>6629</v>
      </c>
      <c r="DP1" s="3" t="s">
        <v>6630</v>
      </c>
      <c r="DQ1" s="3" t="s">
        <v>6631</v>
      </c>
      <c r="DR1" s="3" t="s">
        <v>6632</v>
      </c>
      <c r="DS1" s="3" t="s">
        <v>6633</v>
      </c>
      <c r="DT1" s="3" t="s">
        <v>6634</v>
      </c>
      <c r="DU1" s="3" t="s">
        <v>6635</v>
      </c>
      <c r="DV1" s="3" t="s">
        <v>6636</v>
      </c>
      <c r="DW1" s="3" t="s">
        <v>6637</v>
      </c>
      <c r="DX1" s="3" t="s">
        <v>6638</v>
      </c>
      <c r="DY1" s="3" t="s">
        <v>6639</v>
      </c>
      <c r="DZ1" s="3" t="s">
        <v>6640</v>
      </c>
      <c r="EA1" s="3" t="s">
        <v>6641</v>
      </c>
      <c r="EB1" s="3" t="s">
        <v>6642</v>
      </c>
      <c r="EC1" s="3" t="s">
        <v>6643</v>
      </c>
      <c r="ED1" s="3" t="s">
        <v>6644</v>
      </c>
      <c r="EE1" s="3" t="s">
        <v>6645</v>
      </c>
      <c r="EF1" s="3" t="s">
        <v>6646</v>
      </c>
      <c r="EG1" s="3" t="s">
        <v>6647</v>
      </c>
      <c r="EH1" s="3" t="s">
        <v>6648</v>
      </c>
      <c r="EI1" s="3" t="s">
        <v>6649</v>
      </c>
      <c r="EJ1" s="3" t="s">
        <v>6650</v>
      </c>
      <c r="EK1" s="3" t="s">
        <v>6651</v>
      </c>
      <c r="EL1" s="3" t="s">
        <v>6652</v>
      </c>
      <c r="EM1" s="3" t="s">
        <v>6653</v>
      </c>
      <c r="EN1" s="3" t="s">
        <v>6654</v>
      </c>
      <c r="EO1" s="3" t="s">
        <v>6655</v>
      </c>
      <c r="EP1" s="3" t="s">
        <v>6656</v>
      </c>
      <c r="EQ1" s="3" t="s">
        <v>6657</v>
      </c>
      <c r="ER1" s="3" t="s">
        <v>6658</v>
      </c>
      <c r="ES1" s="3" t="s">
        <v>6659</v>
      </c>
      <c r="ET1" s="3" t="s">
        <v>6660</v>
      </c>
      <c r="EU1" s="3" t="s">
        <v>6661</v>
      </c>
      <c r="EV1" s="3" t="s">
        <v>6662</v>
      </c>
      <c r="EW1" s="3" t="s">
        <v>6663</v>
      </c>
      <c r="EX1" s="3" t="s">
        <v>6664</v>
      </c>
      <c r="EY1" s="3" t="s">
        <v>6665</v>
      </c>
      <c r="EZ1" s="3" t="s">
        <v>6666</v>
      </c>
      <c r="FA1" s="3" t="s">
        <v>6667</v>
      </c>
      <c r="FB1" s="3" t="s">
        <v>6668</v>
      </c>
      <c r="FC1" s="3" t="s">
        <v>6669</v>
      </c>
      <c r="FD1" s="3" t="s">
        <v>6670</v>
      </c>
      <c r="FE1" s="3" t="s">
        <v>6671</v>
      </c>
      <c r="FF1" s="3" t="s">
        <v>6672</v>
      </c>
      <c r="FG1" s="3" t="s">
        <v>6673</v>
      </c>
      <c r="FH1" s="3" t="s">
        <v>6674</v>
      </c>
      <c r="FI1" s="3" t="s">
        <v>6675</v>
      </c>
      <c r="FJ1" s="3" t="s">
        <v>6676</v>
      </c>
      <c r="FK1" s="3" t="s">
        <v>6677</v>
      </c>
      <c r="FL1" s="3" t="s">
        <v>6678</v>
      </c>
      <c r="FM1" s="3" t="s">
        <v>6679</v>
      </c>
      <c r="FN1" s="3" t="s">
        <v>6680</v>
      </c>
      <c r="FO1" s="3" t="s">
        <v>6681</v>
      </c>
      <c r="FP1" s="3" t="s">
        <v>6682</v>
      </c>
      <c r="FQ1" s="3" t="s">
        <v>6683</v>
      </c>
      <c r="FR1" s="3" t="s">
        <v>6684</v>
      </c>
      <c r="FS1" s="3" t="s">
        <v>6685</v>
      </c>
      <c r="FT1" s="3" t="s">
        <v>6686</v>
      </c>
      <c r="FU1" s="3" t="s">
        <v>6687</v>
      </c>
      <c r="FV1" s="3" t="s">
        <v>6688</v>
      </c>
      <c r="FW1" s="3" t="s">
        <v>6689</v>
      </c>
      <c r="FX1" s="3" t="s">
        <v>6690</v>
      </c>
      <c r="FY1" s="3" t="s">
        <v>6691</v>
      </c>
      <c r="FZ1" s="3" t="s">
        <v>6692</v>
      </c>
      <c r="GA1" s="3" t="s">
        <v>6693</v>
      </c>
      <c r="GB1" s="3" t="s">
        <v>6694</v>
      </c>
      <c r="GC1" s="3" t="s">
        <v>6695</v>
      </c>
      <c r="GD1" s="3" t="s">
        <v>6696</v>
      </c>
      <c r="GE1" s="3" t="s">
        <v>6697</v>
      </c>
      <c r="GF1" s="3" t="s">
        <v>6698</v>
      </c>
      <c r="GG1" s="3" t="s">
        <v>6699</v>
      </c>
      <c r="GH1" s="3" t="s">
        <v>6700</v>
      </c>
      <c r="GI1" s="3" t="s">
        <v>6701</v>
      </c>
      <c r="GJ1" s="3" t="s">
        <v>6702</v>
      </c>
      <c r="GK1" s="3" t="s">
        <v>6703</v>
      </c>
      <c r="GL1" s="3" t="s">
        <v>6704</v>
      </c>
      <c r="GM1" s="3" t="s">
        <v>6705</v>
      </c>
      <c r="GN1" s="3" t="s">
        <v>6706</v>
      </c>
      <c r="GO1" s="3" t="s">
        <v>6707</v>
      </c>
      <c r="GP1" s="3" t="s">
        <v>6708</v>
      </c>
      <c r="GQ1" s="3" t="s">
        <v>6709</v>
      </c>
      <c r="GR1" s="3" t="s">
        <v>6710</v>
      </c>
      <c r="GS1" s="3" t="s">
        <v>6711</v>
      </c>
      <c r="GT1" s="3" t="s">
        <v>6712</v>
      </c>
      <c r="GU1" s="3" t="s">
        <v>6713</v>
      </c>
      <c r="GV1" s="3" t="s">
        <v>6714</v>
      </c>
      <c r="GW1" s="3" t="s">
        <v>6715</v>
      </c>
      <c r="GX1" s="3" t="s">
        <v>6716</v>
      </c>
      <c r="GY1" s="3" t="s">
        <v>6717</v>
      </c>
      <c r="GZ1" s="3" t="s">
        <v>6718</v>
      </c>
      <c r="HA1" s="3" t="s">
        <v>6719</v>
      </c>
      <c r="HB1" s="3" t="s">
        <v>6720</v>
      </c>
      <c r="HC1" s="3" t="s">
        <v>6721</v>
      </c>
      <c r="HD1" s="3" t="s">
        <v>6722</v>
      </c>
      <c r="HE1" s="3" t="s">
        <v>6723</v>
      </c>
      <c r="HF1" s="3" t="s">
        <v>6724</v>
      </c>
      <c r="HG1" s="3" t="s">
        <v>6725</v>
      </c>
      <c r="HH1" s="3" t="s">
        <v>6726</v>
      </c>
      <c r="HI1" s="3" t="s">
        <v>6727</v>
      </c>
      <c r="HJ1" s="3" t="s">
        <v>6728</v>
      </c>
      <c r="HK1" s="3" t="s">
        <v>6729</v>
      </c>
      <c r="HL1" s="3" t="s">
        <v>6730</v>
      </c>
      <c r="HM1" s="3" t="s">
        <v>6731</v>
      </c>
      <c r="HN1" s="3" t="s">
        <v>6732</v>
      </c>
      <c r="HO1" s="3" t="s">
        <v>6733</v>
      </c>
      <c r="HP1" s="3" t="s">
        <v>6734</v>
      </c>
      <c r="HQ1" s="3" t="s">
        <v>6735</v>
      </c>
      <c r="HR1" s="3" t="s">
        <v>6736</v>
      </c>
      <c r="HS1" s="3" t="s">
        <v>6737</v>
      </c>
      <c r="HT1" s="3" t="s">
        <v>6738</v>
      </c>
      <c r="HU1" s="3" t="s">
        <v>6739</v>
      </c>
      <c r="HV1" s="3" t="s">
        <v>6740</v>
      </c>
      <c r="HW1" s="3" t="s">
        <v>6741</v>
      </c>
      <c r="HX1" s="3" t="s">
        <v>6742</v>
      </c>
      <c r="HY1" s="3" t="s">
        <v>6743</v>
      </c>
      <c r="HZ1" s="3" t="s">
        <v>6744</v>
      </c>
      <c r="IA1" s="3" t="s">
        <v>6745</v>
      </c>
      <c r="IB1" s="3" t="s">
        <v>6746</v>
      </c>
      <c r="IC1" s="3" t="s">
        <v>6747</v>
      </c>
      <c r="ID1" s="3" t="s">
        <v>6748</v>
      </c>
      <c r="IE1" s="3" t="s">
        <v>6749</v>
      </c>
      <c r="IF1" s="3" t="s">
        <v>6750</v>
      </c>
      <c r="IG1" s="3" t="s">
        <v>6751</v>
      </c>
      <c r="IH1" s="3" t="s">
        <v>6752</v>
      </c>
      <c r="II1" s="3" t="s">
        <v>6753</v>
      </c>
      <c r="IJ1" s="3" t="s">
        <v>6754</v>
      </c>
      <c r="IK1" s="3" t="s">
        <v>6755</v>
      </c>
      <c r="IL1" s="3" t="s">
        <v>6756</v>
      </c>
      <c r="IM1" s="3" t="s">
        <v>6757</v>
      </c>
      <c r="IN1" s="3" t="s">
        <v>6758</v>
      </c>
      <c r="IO1" s="3" t="s">
        <v>6759</v>
      </c>
      <c r="IP1" s="3" t="s">
        <v>6760</v>
      </c>
      <c r="IQ1" s="3" t="s">
        <v>6761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8769</v>
      </c>
      <c r="C5" s="8" t="s">
        <v>8769</v>
      </c>
      <c r="D5" s="8" t="s">
        <v>8769</v>
      </c>
      <c r="E5" s="8" t="s">
        <v>8769</v>
      </c>
      <c r="F5" s="8" t="s">
        <v>8769</v>
      </c>
      <c r="G5" s="8" t="s">
        <v>8769</v>
      </c>
      <c r="H5" s="8" t="s">
        <v>8769</v>
      </c>
      <c r="I5" s="8" t="s">
        <v>8769</v>
      </c>
      <c r="J5" s="8" t="s">
        <v>8769</v>
      </c>
      <c r="K5" s="8" t="s">
        <v>8769</v>
      </c>
      <c r="L5" s="8" t="s">
        <v>8769</v>
      </c>
      <c r="M5" s="8" t="s">
        <v>8769</v>
      </c>
      <c r="N5" s="8" t="s">
        <v>8769</v>
      </c>
      <c r="O5" s="8" t="s">
        <v>8769</v>
      </c>
      <c r="P5" s="8" t="s">
        <v>8769</v>
      </c>
      <c r="Q5" s="8" t="s">
        <v>8769</v>
      </c>
      <c r="R5" s="8" t="s">
        <v>8769</v>
      </c>
      <c r="S5" s="8" t="s">
        <v>8769</v>
      </c>
      <c r="T5" s="8" t="s">
        <v>8769</v>
      </c>
      <c r="U5" s="8" t="s">
        <v>8769</v>
      </c>
      <c r="V5" s="8" t="s">
        <v>8769</v>
      </c>
      <c r="W5" s="8" t="s">
        <v>8769</v>
      </c>
      <c r="X5" s="8" t="s">
        <v>8769</v>
      </c>
      <c r="Y5" s="8" t="s">
        <v>8769</v>
      </c>
      <c r="Z5" s="8" t="s">
        <v>8769</v>
      </c>
      <c r="AA5" s="8" t="s">
        <v>8769</v>
      </c>
      <c r="AB5" s="8" t="s">
        <v>8769</v>
      </c>
      <c r="AC5" s="8" t="s">
        <v>8769</v>
      </c>
      <c r="AD5" s="8" t="s">
        <v>8769</v>
      </c>
      <c r="AE5" s="8" t="s">
        <v>8769</v>
      </c>
      <c r="AF5" s="8" t="s">
        <v>8769</v>
      </c>
      <c r="AG5" s="8" t="s">
        <v>8769</v>
      </c>
      <c r="AH5" s="8" t="s">
        <v>8769</v>
      </c>
      <c r="AI5" s="8" t="s">
        <v>8769</v>
      </c>
      <c r="AJ5" s="8" t="s">
        <v>8769</v>
      </c>
      <c r="AK5" s="8" t="s">
        <v>8769</v>
      </c>
      <c r="AL5" s="8" t="s">
        <v>8769</v>
      </c>
      <c r="AM5" s="8" t="s">
        <v>8769</v>
      </c>
      <c r="AN5" s="8" t="s">
        <v>8769</v>
      </c>
      <c r="AO5" s="8" t="s">
        <v>8769</v>
      </c>
      <c r="AP5" s="8" t="s">
        <v>8769</v>
      </c>
      <c r="AQ5" s="8" t="s">
        <v>8769</v>
      </c>
      <c r="AR5" s="8" t="s">
        <v>8769</v>
      </c>
      <c r="AS5" s="8" t="s">
        <v>8769</v>
      </c>
      <c r="AT5" s="8" t="s">
        <v>8769</v>
      </c>
      <c r="AU5" s="8" t="s">
        <v>8769</v>
      </c>
      <c r="AV5" s="8" t="s">
        <v>8769</v>
      </c>
      <c r="AW5" s="8" t="s">
        <v>8769</v>
      </c>
      <c r="AX5" s="8" t="s">
        <v>8769</v>
      </c>
      <c r="AY5" s="8" t="s">
        <v>8769</v>
      </c>
      <c r="AZ5" s="8" t="s">
        <v>8769</v>
      </c>
      <c r="BA5" s="8" t="s">
        <v>8769</v>
      </c>
      <c r="BB5" s="8" t="s">
        <v>8769</v>
      </c>
      <c r="BC5" s="8" t="s">
        <v>8769</v>
      </c>
      <c r="BD5" s="8" t="s">
        <v>8769</v>
      </c>
      <c r="BE5" s="8" t="s">
        <v>8769</v>
      </c>
      <c r="BF5" s="8" t="s">
        <v>8769</v>
      </c>
      <c r="BG5" s="8" t="s">
        <v>8769</v>
      </c>
      <c r="BH5" s="8" t="s">
        <v>8769</v>
      </c>
      <c r="BI5" s="8" t="s">
        <v>8769</v>
      </c>
      <c r="BJ5" s="8" t="s">
        <v>8769</v>
      </c>
      <c r="BK5" s="8" t="s">
        <v>8769</v>
      </c>
      <c r="BL5" s="8" t="s">
        <v>8769</v>
      </c>
      <c r="BM5" s="8" t="s">
        <v>8769</v>
      </c>
      <c r="BN5" s="8" t="s">
        <v>8769</v>
      </c>
      <c r="BO5" s="8" t="s">
        <v>8769</v>
      </c>
      <c r="BP5" s="8" t="s">
        <v>8769</v>
      </c>
      <c r="BQ5" s="8" t="s">
        <v>8769</v>
      </c>
      <c r="BR5" s="8" t="s">
        <v>8769</v>
      </c>
      <c r="BS5" s="8" t="s">
        <v>8769</v>
      </c>
      <c r="BT5" s="8" t="s">
        <v>8769</v>
      </c>
      <c r="BU5" s="8" t="s">
        <v>8769</v>
      </c>
      <c r="BV5" s="8" t="s">
        <v>8769</v>
      </c>
      <c r="BW5" s="8" t="s">
        <v>8769</v>
      </c>
      <c r="BX5" s="8" t="s">
        <v>8769</v>
      </c>
      <c r="BY5" s="8" t="s">
        <v>8769</v>
      </c>
      <c r="BZ5" s="8" t="s">
        <v>8769</v>
      </c>
      <c r="CA5" s="8" t="s">
        <v>8769</v>
      </c>
      <c r="CB5" s="8" t="s">
        <v>8769</v>
      </c>
      <c r="CC5" s="8" t="s">
        <v>8769</v>
      </c>
      <c r="CD5" s="8" t="s">
        <v>8769</v>
      </c>
      <c r="CE5" s="8" t="s">
        <v>8769</v>
      </c>
      <c r="CF5" s="8" t="s">
        <v>8769</v>
      </c>
      <c r="CG5" s="8" t="s">
        <v>8769</v>
      </c>
      <c r="CH5" s="8" t="s">
        <v>8769</v>
      </c>
      <c r="CI5" s="8" t="s">
        <v>8769</v>
      </c>
      <c r="CJ5" s="8" t="s">
        <v>8769</v>
      </c>
      <c r="CK5" s="8" t="s">
        <v>8769</v>
      </c>
      <c r="CL5" s="8" t="s">
        <v>8769</v>
      </c>
      <c r="CM5" s="8" t="s">
        <v>8769</v>
      </c>
      <c r="CN5" s="8" t="s">
        <v>8769</v>
      </c>
      <c r="CO5" s="8" t="s">
        <v>8769</v>
      </c>
      <c r="CP5" s="8" t="s">
        <v>8769</v>
      </c>
      <c r="CQ5" s="8" t="s">
        <v>8769</v>
      </c>
      <c r="CR5" s="8" t="s">
        <v>8769</v>
      </c>
      <c r="CS5" s="8" t="s">
        <v>8769</v>
      </c>
      <c r="CT5" s="8" t="s">
        <v>8769</v>
      </c>
      <c r="CU5" s="8" t="s">
        <v>8769</v>
      </c>
      <c r="CV5" s="8" t="s">
        <v>8769</v>
      </c>
      <c r="CW5" s="8" t="s">
        <v>8769</v>
      </c>
      <c r="CX5" s="8" t="s">
        <v>8769</v>
      </c>
      <c r="CY5" s="8" t="s">
        <v>8769</v>
      </c>
      <c r="CZ5" s="8" t="s">
        <v>8769</v>
      </c>
      <c r="DA5" s="8" t="s">
        <v>8769</v>
      </c>
      <c r="DB5" s="8" t="s">
        <v>8769</v>
      </c>
      <c r="DC5" s="8" t="s">
        <v>8769</v>
      </c>
      <c r="DD5" s="8" t="s">
        <v>8769</v>
      </c>
      <c r="DE5" s="8" t="s">
        <v>8769</v>
      </c>
      <c r="DF5" s="8" t="s">
        <v>8769</v>
      </c>
      <c r="DG5" s="8" t="s">
        <v>8769</v>
      </c>
      <c r="DH5" s="8" t="s">
        <v>8769</v>
      </c>
      <c r="DI5" s="8" t="s">
        <v>8769</v>
      </c>
      <c r="DJ5" s="8" t="s">
        <v>8769</v>
      </c>
      <c r="DK5" s="8" t="s">
        <v>8769</v>
      </c>
      <c r="DL5" s="8" t="s">
        <v>8769</v>
      </c>
      <c r="DM5" s="8" t="s">
        <v>8769</v>
      </c>
      <c r="DN5" s="8" t="s">
        <v>8769</v>
      </c>
      <c r="DO5" s="8" t="s">
        <v>8769</v>
      </c>
      <c r="DP5" s="8" t="s">
        <v>8769</v>
      </c>
      <c r="DQ5" s="8" t="s">
        <v>8769</v>
      </c>
      <c r="DR5" s="8" t="s">
        <v>8769</v>
      </c>
      <c r="DS5" s="8" t="s">
        <v>8769</v>
      </c>
      <c r="DT5" s="8" t="s">
        <v>8769</v>
      </c>
      <c r="DU5" s="8" t="s">
        <v>8769</v>
      </c>
      <c r="DV5" s="8" t="s">
        <v>8769</v>
      </c>
      <c r="DW5" s="8" t="s">
        <v>8769</v>
      </c>
      <c r="DX5" s="8" t="s">
        <v>8769</v>
      </c>
      <c r="DY5" s="8" t="s">
        <v>8769</v>
      </c>
      <c r="DZ5" s="8" t="s">
        <v>8769</v>
      </c>
      <c r="EA5" s="8" t="s">
        <v>8769</v>
      </c>
      <c r="EB5" s="8" t="s">
        <v>8769</v>
      </c>
      <c r="EC5" s="8" t="s">
        <v>8769</v>
      </c>
      <c r="ED5" s="8" t="s">
        <v>8769</v>
      </c>
      <c r="EE5" s="8" t="s">
        <v>8769</v>
      </c>
      <c r="EF5" s="8" t="s">
        <v>8769</v>
      </c>
      <c r="EG5" s="8" t="s">
        <v>8769</v>
      </c>
      <c r="EH5" s="8" t="s">
        <v>8769</v>
      </c>
      <c r="EI5" s="8" t="s">
        <v>8769</v>
      </c>
      <c r="EJ5" s="8" t="s">
        <v>8769</v>
      </c>
      <c r="EK5" s="8" t="s">
        <v>8769</v>
      </c>
      <c r="EL5" s="8" t="s">
        <v>8769</v>
      </c>
      <c r="EM5" s="8" t="s">
        <v>8769</v>
      </c>
      <c r="EN5" s="8" t="s">
        <v>8769</v>
      </c>
      <c r="EO5" s="8" t="s">
        <v>8769</v>
      </c>
      <c r="EP5" s="8" t="s">
        <v>8769</v>
      </c>
      <c r="EQ5" s="8" t="s">
        <v>8769</v>
      </c>
      <c r="ER5" s="8" t="s">
        <v>8769</v>
      </c>
      <c r="ES5" s="8" t="s">
        <v>8769</v>
      </c>
      <c r="ET5" s="8" t="s">
        <v>8769</v>
      </c>
      <c r="EU5" s="8" t="s">
        <v>8769</v>
      </c>
      <c r="EV5" s="8" t="s">
        <v>8769</v>
      </c>
      <c r="EW5" s="8" t="s">
        <v>8769</v>
      </c>
      <c r="EX5" s="8" t="s">
        <v>8769</v>
      </c>
      <c r="EY5" s="8" t="s">
        <v>8769</v>
      </c>
      <c r="EZ5" s="8" t="s">
        <v>8769</v>
      </c>
      <c r="FA5" s="8" t="s">
        <v>8769</v>
      </c>
      <c r="FB5" s="8" t="s">
        <v>8769</v>
      </c>
      <c r="FC5" s="8" t="s">
        <v>8769</v>
      </c>
      <c r="FD5" s="8" t="s">
        <v>8769</v>
      </c>
      <c r="FE5" s="8" t="s">
        <v>8769</v>
      </c>
      <c r="FF5" s="8" t="s">
        <v>8769</v>
      </c>
      <c r="FG5" s="8" t="s">
        <v>8769</v>
      </c>
      <c r="FH5" s="8" t="s">
        <v>8769</v>
      </c>
      <c r="FI5" s="8" t="s">
        <v>8769</v>
      </c>
      <c r="FJ5" s="8" t="s">
        <v>8769</v>
      </c>
      <c r="FK5" s="8" t="s">
        <v>8769</v>
      </c>
      <c r="FL5" s="8" t="s">
        <v>8769</v>
      </c>
      <c r="FM5" s="8" t="s">
        <v>8769</v>
      </c>
      <c r="FN5" s="8" t="s">
        <v>8769</v>
      </c>
      <c r="FO5" s="8" t="s">
        <v>8769</v>
      </c>
      <c r="FP5" s="8" t="s">
        <v>8769</v>
      </c>
      <c r="FQ5" s="8" t="s">
        <v>8769</v>
      </c>
      <c r="FR5" s="8" t="s">
        <v>8769</v>
      </c>
      <c r="FS5" s="8" t="s">
        <v>8769</v>
      </c>
      <c r="FT5" s="8" t="s">
        <v>8769</v>
      </c>
      <c r="FU5" s="8" t="s">
        <v>8769</v>
      </c>
      <c r="FV5" s="8" t="s">
        <v>8769</v>
      </c>
      <c r="FW5" s="8" t="s">
        <v>8769</v>
      </c>
      <c r="FX5" s="8" t="s">
        <v>8769</v>
      </c>
      <c r="FY5" s="8" t="s">
        <v>8769</v>
      </c>
      <c r="FZ5" s="8" t="s">
        <v>8769</v>
      </c>
      <c r="GA5" s="8" t="s">
        <v>8769</v>
      </c>
      <c r="GB5" s="8" t="s">
        <v>8769</v>
      </c>
      <c r="GC5" s="8" t="s">
        <v>8769</v>
      </c>
      <c r="GD5" s="8" t="s">
        <v>8769</v>
      </c>
      <c r="GE5" s="8" t="s">
        <v>8769</v>
      </c>
      <c r="GF5" s="8" t="s">
        <v>8769</v>
      </c>
      <c r="GG5" s="8" t="s">
        <v>8769</v>
      </c>
      <c r="GH5" s="8" t="s">
        <v>8769</v>
      </c>
      <c r="GI5" s="8" t="s">
        <v>8769</v>
      </c>
      <c r="GJ5" s="8" t="s">
        <v>8769</v>
      </c>
      <c r="GK5" s="8" t="s">
        <v>8769</v>
      </c>
      <c r="GL5" s="8" t="s">
        <v>8769</v>
      </c>
      <c r="GM5" s="8" t="s">
        <v>8769</v>
      </c>
      <c r="GN5" s="8" t="s">
        <v>8769</v>
      </c>
      <c r="GO5" s="8" t="s">
        <v>8769</v>
      </c>
      <c r="GP5" s="8" t="s">
        <v>8769</v>
      </c>
      <c r="GQ5" s="8" t="s">
        <v>8769</v>
      </c>
      <c r="GR5" s="8" t="s">
        <v>8769</v>
      </c>
      <c r="GS5" s="8" t="s">
        <v>8769</v>
      </c>
      <c r="GT5" s="8" t="s">
        <v>8769</v>
      </c>
      <c r="GU5" s="8" t="s">
        <v>8769</v>
      </c>
      <c r="GV5" s="8" t="s">
        <v>8769</v>
      </c>
      <c r="GW5" s="8" t="s">
        <v>8769</v>
      </c>
      <c r="GX5" s="8" t="s">
        <v>8769</v>
      </c>
      <c r="GY5" s="8" t="s">
        <v>8769</v>
      </c>
      <c r="GZ5" s="8" t="s">
        <v>8769</v>
      </c>
      <c r="HA5" s="8" t="s">
        <v>8769</v>
      </c>
      <c r="HB5" s="8" t="s">
        <v>8769</v>
      </c>
      <c r="HC5" s="8" t="s">
        <v>8769</v>
      </c>
      <c r="HD5" s="8" t="s">
        <v>8769</v>
      </c>
      <c r="HE5" s="8" t="s">
        <v>8769</v>
      </c>
      <c r="HF5" s="8" t="s">
        <v>8769</v>
      </c>
      <c r="HG5" s="8" t="s">
        <v>8769</v>
      </c>
      <c r="HH5" s="8" t="s">
        <v>8769</v>
      </c>
      <c r="HI5" s="8" t="s">
        <v>8769</v>
      </c>
      <c r="HJ5" s="8" t="s">
        <v>8769</v>
      </c>
      <c r="HK5" s="8" t="s">
        <v>8769</v>
      </c>
      <c r="HL5" s="8" t="s">
        <v>8769</v>
      </c>
      <c r="HM5" s="8" t="s">
        <v>8769</v>
      </c>
      <c r="HN5" s="8" t="s">
        <v>8769</v>
      </c>
      <c r="HO5" s="8" t="s">
        <v>8769</v>
      </c>
      <c r="HP5" s="8" t="s">
        <v>8769</v>
      </c>
      <c r="HQ5" s="8" t="s">
        <v>8769</v>
      </c>
      <c r="HR5" s="8" t="s">
        <v>8769</v>
      </c>
      <c r="HS5" s="8" t="s">
        <v>8769</v>
      </c>
      <c r="HT5" s="8" t="s">
        <v>8769</v>
      </c>
      <c r="HU5" s="8" t="s">
        <v>8769</v>
      </c>
      <c r="HV5" s="8" t="s">
        <v>8769</v>
      </c>
      <c r="HW5" s="8" t="s">
        <v>8769</v>
      </c>
      <c r="HX5" s="8" t="s">
        <v>8769</v>
      </c>
      <c r="HY5" s="8" t="s">
        <v>8769</v>
      </c>
      <c r="HZ5" s="8" t="s">
        <v>8769</v>
      </c>
      <c r="IA5" s="8" t="s">
        <v>8769</v>
      </c>
      <c r="IB5" s="8" t="s">
        <v>8769</v>
      </c>
      <c r="IC5" s="8" t="s">
        <v>8769</v>
      </c>
      <c r="ID5" s="8" t="s">
        <v>8769</v>
      </c>
      <c r="IE5" s="8" t="s">
        <v>8769</v>
      </c>
      <c r="IF5" s="8" t="s">
        <v>8769</v>
      </c>
      <c r="IG5" s="8" t="s">
        <v>8769</v>
      </c>
      <c r="IH5" s="8" t="s">
        <v>8769</v>
      </c>
      <c r="II5" s="8" t="s">
        <v>8769</v>
      </c>
      <c r="IJ5" s="8" t="s">
        <v>8769</v>
      </c>
      <c r="IK5" s="8" t="s">
        <v>8769</v>
      </c>
      <c r="IL5" s="8" t="s">
        <v>8769</v>
      </c>
      <c r="IM5" s="8" t="s">
        <v>8769</v>
      </c>
      <c r="IN5" s="8" t="s">
        <v>8769</v>
      </c>
      <c r="IO5" s="8" t="s">
        <v>8769</v>
      </c>
      <c r="IP5" s="8" t="s">
        <v>8769</v>
      </c>
      <c r="IQ5" s="8" t="s">
        <v>8769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>
      <c r="A10" s="4" t="s">
        <v>258</v>
      </c>
      <c r="B10" s="8" t="s">
        <v>6762</v>
      </c>
      <c r="C10" s="8" t="s">
        <v>6763</v>
      </c>
      <c r="D10" s="8" t="s">
        <v>6764</v>
      </c>
      <c r="E10" s="8" t="s">
        <v>6765</v>
      </c>
      <c r="F10" s="8" t="s">
        <v>6766</v>
      </c>
      <c r="G10" s="8" t="s">
        <v>6767</v>
      </c>
      <c r="H10" s="8" t="s">
        <v>6768</v>
      </c>
      <c r="I10" s="8" t="s">
        <v>6769</v>
      </c>
      <c r="J10" s="8" t="s">
        <v>6770</v>
      </c>
      <c r="K10" s="8" t="s">
        <v>6771</v>
      </c>
      <c r="L10" s="8" t="s">
        <v>6772</v>
      </c>
      <c r="M10" s="8" t="s">
        <v>6773</v>
      </c>
      <c r="N10" s="8" t="s">
        <v>6774</v>
      </c>
      <c r="O10" s="8" t="s">
        <v>6775</v>
      </c>
      <c r="P10" s="8" t="s">
        <v>6776</v>
      </c>
      <c r="Q10" s="8" t="s">
        <v>6777</v>
      </c>
      <c r="R10" s="8" t="s">
        <v>6778</v>
      </c>
      <c r="S10" s="8" t="s">
        <v>6779</v>
      </c>
      <c r="T10" s="8" t="s">
        <v>6780</v>
      </c>
      <c r="U10" s="8" t="s">
        <v>6781</v>
      </c>
      <c r="V10" s="8" t="s">
        <v>6782</v>
      </c>
      <c r="W10" s="8" t="s">
        <v>6783</v>
      </c>
      <c r="X10" s="8" t="s">
        <v>6784</v>
      </c>
      <c r="Y10" s="8" t="s">
        <v>6785</v>
      </c>
      <c r="Z10" s="8" t="s">
        <v>6786</v>
      </c>
      <c r="AA10" s="8" t="s">
        <v>6787</v>
      </c>
      <c r="AB10" s="8" t="s">
        <v>6788</v>
      </c>
      <c r="AC10" s="8" t="s">
        <v>6789</v>
      </c>
      <c r="AD10" s="8" t="s">
        <v>6790</v>
      </c>
      <c r="AE10" s="8" t="s">
        <v>6791</v>
      </c>
      <c r="AF10" s="8" t="s">
        <v>6792</v>
      </c>
      <c r="AG10" s="8" t="s">
        <v>6793</v>
      </c>
      <c r="AH10" s="8" t="s">
        <v>6794</v>
      </c>
      <c r="AI10" s="8" t="s">
        <v>6795</v>
      </c>
      <c r="AJ10" s="8" t="s">
        <v>6796</v>
      </c>
      <c r="AK10" s="8" t="s">
        <v>6797</v>
      </c>
      <c r="AL10" s="8" t="s">
        <v>6798</v>
      </c>
      <c r="AM10" s="8" t="s">
        <v>6799</v>
      </c>
      <c r="AN10" s="8" t="s">
        <v>6800</v>
      </c>
      <c r="AO10" s="8" t="s">
        <v>6801</v>
      </c>
      <c r="AP10" s="8" t="s">
        <v>6802</v>
      </c>
      <c r="AQ10" s="8" t="s">
        <v>6803</v>
      </c>
      <c r="AR10" s="8" t="s">
        <v>6804</v>
      </c>
      <c r="AS10" s="8" t="s">
        <v>6805</v>
      </c>
      <c r="AT10" s="8" t="s">
        <v>6806</v>
      </c>
      <c r="AU10" s="8" t="s">
        <v>6807</v>
      </c>
      <c r="AV10" s="8" t="s">
        <v>6808</v>
      </c>
      <c r="AW10" s="8" t="s">
        <v>6809</v>
      </c>
      <c r="AX10" s="8" t="s">
        <v>6810</v>
      </c>
      <c r="AY10" s="8" t="s">
        <v>6811</v>
      </c>
      <c r="AZ10" s="8" t="s">
        <v>6812</v>
      </c>
      <c r="BA10" s="8" t="s">
        <v>6813</v>
      </c>
      <c r="BB10" s="8" t="s">
        <v>6814</v>
      </c>
      <c r="BC10" s="8" t="s">
        <v>6815</v>
      </c>
      <c r="BD10" s="8" t="s">
        <v>6816</v>
      </c>
      <c r="BE10" s="8" t="s">
        <v>6817</v>
      </c>
      <c r="BF10" s="8" t="s">
        <v>6818</v>
      </c>
      <c r="BG10" s="8" t="s">
        <v>6819</v>
      </c>
      <c r="BH10" s="8" t="s">
        <v>6820</v>
      </c>
      <c r="BI10" s="8" t="s">
        <v>6821</v>
      </c>
      <c r="BJ10" s="8" t="s">
        <v>6822</v>
      </c>
      <c r="BK10" s="8" t="s">
        <v>6823</v>
      </c>
      <c r="BL10" s="8" t="s">
        <v>6824</v>
      </c>
      <c r="BM10" s="8" t="s">
        <v>6825</v>
      </c>
      <c r="BN10" s="8" t="s">
        <v>6826</v>
      </c>
      <c r="BO10" s="8" t="s">
        <v>6827</v>
      </c>
      <c r="BP10" s="8" t="s">
        <v>6828</v>
      </c>
      <c r="BQ10" s="8" t="s">
        <v>6829</v>
      </c>
      <c r="BR10" s="8" t="s">
        <v>6830</v>
      </c>
      <c r="BS10" s="8" t="s">
        <v>6831</v>
      </c>
      <c r="BT10" s="8" t="s">
        <v>6832</v>
      </c>
      <c r="BU10" s="8" t="s">
        <v>6833</v>
      </c>
      <c r="BV10" s="8" t="s">
        <v>6834</v>
      </c>
      <c r="BW10" s="8" t="s">
        <v>6835</v>
      </c>
      <c r="BX10" s="8" t="s">
        <v>6836</v>
      </c>
      <c r="BY10" s="8" t="s">
        <v>6837</v>
      </c>
      <c r="BZ10" s="8" t="s">
        <v>6838</v>
      </c>
      <c r="CA10" s="8" t="s">
        <v>6839</v>
      </c>
      <c r="CB10" s="8" t="s">
        <v>6840</v>
      </c>
      <c r="CC10" s="8" t="s">
        <v>6841</v>
      </c>
      <c r="CD10" s="8" t="s">
        <v>6842</v>
      </c>
      <c r="CE10" s="8" t="s">
        <v>6843</v>
      </c>
      <c r="CF10" s="8" t="s">
        <v>6844</v>
      </c>
      <c r="CG10" s="8" t="s">
        <v>6845</v>
      </c>
      <c r="CH10" s="8" t="s">
        <v>6846</v>
      </c>
      <c r="CI10" s="8" t="s">
        <v>6847</v>
      </c>
      <c r="CJ10" s="8" t="s">
        <v>6848</v>
      </c>
      <c r="CK10" s="8" t="s">
        <v>6849</v>
      </c>
      <c r="CL10" s="8" t="s">
        <v>6850</v>
      </c>
      <c r="CM10" s="8" t="s">
        <v>6851</v>
      </c>
      <c r="CN10" s="8" t="s">
        <v>6852</v>
      </c>
      <c r="CO10" s="8" t="s">
        <v>6853</v>
      </c>
      <c r="CP10" s="8" t="s">
        <v>6854</v>
      </c>
      <c r="CQ10" s="8" t="s">
        <v>6855</v>
      </c>
      <c r="CR10" s="8" t="s">
        <v>6856</v>
      </c>
      <c r="CS10" s="8" t="s">
        <v>6857</v>
      </c>
      <c r="CT10" s="8" t="s">
        <v>6858</v>
      </c>
      <c r="CU10" s="8" t="s">
        <v>6859</v>
      </c>
      <c r="CV10" s="8" t="s">
        <v>6860</v>
      </c>
      <c r="CW10" s="8" t="s">
        <v>6861</v>
      </c>
      <c r="CX10" s="8" t="s">
        <v>6862</v>
      </c>
      <c r="CY10" s="8" t="s">
        <v>6863</v>
      </c>
      <c r="CZ10" s="8" t="s">
        <v>6864</v>
      </c>
      <c r="DA10" s="8" t="s">
        <v>6865</v>
      </c>
      <c r="DB10" s="8" t="s">
        <v>6866</v>
      </c>
      <c r="DC10" s="8" t="s">
        <v>6867</v>
      </c>
      <c r="DD10" s="8" t="s">
        <v>6868</v>
      </c>
      <c r="DE10" s="8" t="s">
        <v>6869</v>
      </c>
      <c r="DF10" s="8" t="s">
        <v>6870</v>
      </c>
      <c r="DG10" s="8" t="s">
        <v>6871</v>
      </c>
      <c r="DH10" s="8" t="s">
        <v>6872</v>
      </c>
      <c r="DI10" s="8" t="s">
        <v>6873</v>
      </c>
      <c r="DJ10" s="8" t="s">
        <v>6874</v>
      </c>
      <c r="DK10" s="8" t="s">
        <v>6875</v>
      </c>
      <c r="DL10" s="8" t="s">
        <v>6876</v>
      </c>
      <c r="DM10" s="8" t="s">
        <v>6877</v>
      </c>
      <c r="DN10" s="8" t="s">
        <v>6878</v>
      </c>
      <c r="DO10" s="8" t="s">
        <v>6879</v>
      </c>
      <c r="DP10" s="8" t="s">
        <v>6880</v>
      </c>
      <c r="DQ10" s="8" t="s">
        <v>6881</v>
      </c>
      <c r="DR10" s="8" t="s">
        <v>6882</v>
      </c>
      <c r="DS10" s="8" t="s">
        <v>6883</v>
      </c>
      <c r="DT10" s="8" t="s">
        <v>6884</v>
      </c>
      <c r="DU10" s="8" t="s">
        <v>6885</v>
      </c>
      <c r="DV10" s="8" t="s">
        <v>6886</v>
      </c>
      <c r="DW10" s="8" t="s">
        <v>6887</v>
      </c>
      <c r="DX10" s="8" t="s">
        <v>6888</v>
      </c>
      <c r="DY10" s="8" t="s">
        <v>6889</v>
      </c>
      <c r="DZ10" s="8" t="s">
        <v>6890</v>
      </c>
      <c r="EA10" s="8" t="s">
        <v>6891</v>
      </c>
      <c r="EB10" s="8" t="s">
        <v>6892</v>
      </c>
      <c r="EC10" s="8" t="s">
        <v>6893</v>
      </c>
      <c r="ED10" s="8" t="s">
        <v>6894</v>
      </c>
      <c r="EE10" s="8" t="s">
        <v>6895</v>
      </c>
      <c r="EF10" s="8" t="s">
        <v>6896</v>
      </c>
      <c r="EG10" s="8" t="s">
        <v>6897</v>
      </c>
      <c r="EH10" s="8" t="s">
        <v>6898</v>
      </c>
      <c r="EI10" s="8" t="s">
        <v>6899</v>
      </c>
      <c r="EJ10" s="8" t="s">
        <v>6900</v>
      </c>
      <c r="EK10" s="8" t="s">
        <v>6901</v>
      </c>
      <c r="EL10" s="8" t="s">
        <v>6902</v>
      </c>
      <c r="EM10" s="8" t="s">
        <v>6903</v>
      </c>
      <c r="EN10" s="8" t="s">
        <v>6904</v>
      </c>
      <c r="EO10" s="8" t="s">
        <v>6905</v>
      </c>
      <c r="EP10" s="8" t="s">
        <v>6906</v>
      </c>
      <c r="EQ10" s="8" t="s">
        <v>6907</v>
      </c>
      <c r="ER10" s="8" t="s">
        <v>6908</v>
      </c>
      <c r="ES10" s="8" t="s">
        <v>6909</v>
      </c>
      <c r="ET10" s="8" t="s">
        <v>6910</v>
      </c>
      <c r="EU10" s="8" t="s">
        <v>6911</v>
      </c>
      <c r="EV10" s="8" t="s">
        <v>6912</v>
      </c>
      <c r="EW10" s="8" t="s">
        <v>6913</v>
      </c>
      <c r="EX10" s="8" t="s">
        <v>6914</v>
      </c>
      <c r="EY10" s="8" t="s">
        <v>6915</v>
      </c>
      <c r="EZ10" s="8" t="s">
        <v>6916</v>
      </c>
      <c r="FA10" s="8" t="s">
        <v>6917</v>
      </c>
      <c r="FB10" s="8" t="s">
        <v>6918</v>
      </c>
      <c r="FC10" s="8" t="s">
        <v>6919</v>
      </c>
      <c r="FD10" s="8" t="s">
        <v>6920</v>
      </c>
      <c r="FE10" s="8" t="s">
        <v>6921</v>
      </c>
      <c r="FF10" s="8" t="s">
        <v>6922</v>
      </c>
      <c r="FG10" s="8" t="s">
        <v>6923</v>
      </c>
      <c r="FH10" s="8" t="s">
        <v>6924</v>
      </c>
      <c r="FI10" s="8" t="s">
        <v>6925</v>
      </c>
      <c r="FJ10" s="8" t="s">
        <v>6926</v>
      </c>
      <c r="FK10" s="8" t="s">
        <v>6927</v>
      </c>
      <c r="FL10" s="8" t="s">
        <v>6928</v>
      </c>
      <c r="FM10" s="8" t="s">
        <v>6929</v>
      </c>
      <c r="FN10" s="8" t="s">
        <v>6930</v>
      </c>
      <c r="FO10" s="8" t="s">
        <v>6931</v>
      </c>
      <c r="FP10" s="8" t="s">
        <v>6932</v>
      </c>
      <c r="FQ10" s="8" t="s">
        <v>6933</v>
      </c>
      <c r="FR10" s="8" t="s">
        <v>6934</v>
      </c>
      <c r="FS10" s="8" t="s">
        <v>6935</v>
      </c>
      <c r="FT10" s="8" t="s">
        <v>6936</v>
      </c>
      <c r="FU10" s="8" t="s">
        <v>6937</v>
      </c>
      <c r="FV10" s="8" t="s">
        <v>6938</v>
      </c>
      <c r="FW10" s="8" t="s">
        <v>6939</v>
      </c>
      <c r="FX10" s="8" t="s">
        <v>6940</v>
      </c>
      <c r="FY10" s="8" t="s">
        <v>6941</v>
      </c>
      <c r="FZ10" s="8" t="s">
        <v>6942</v>
      </c>
      <c r="GA10" s="8" t="s">
        <v>6943</v>
      </c>
      <c r="GB10" s="8" t="s">
        <v>6944</v>
      </c>
      <c r="GC10" s="8" t="s">
        <v>6945</v>
      </c>
      <c r="GD10" s="8" t="s">
        <v>6946</v>
      </c>
      <c r="GE10" s="8" t="s">
        <v>6947</v>
      </c>
      <c r="GF10" s="8" t="s">
        <v>6948</v>
      </c>
      <c r="GG10" s="8" t="s">
        <v>6949</v>
      </c>
      <c r="GH10" s="8" t="s">
        <v>6950</v>
      </c>
      <c r="GI10" s="8" t="s">
        <v>6951</v>
      </c>
      <c r="GJ10" s="8" t="s">
        <v>6952</v>
      </c>
      <c r="GK10" s="8" t="s">
        <v>6953</v>
      </c>
      <c r="GL10" s="8" t="s">
        <v>6954</v>
      </c>
      <c r="GM10" s="8" t="s">
        <v>6955</v>
      </c>
      <c r="GN10" s="8" t="s">
        <v>6956</v>
      </c>
      <c r="GO10" s="8" t="s">
        <v>6957</v>
      </c>
      <c r="GP10" s="8" t="s">
        <v>6958</v>
      </c>
      <c r="GQ10" s="8" t="s">
        <v>6959</v>
      </c>
      <c r="GR10" s="8" t="s">
        <v>6960</v>
      </c>
      <c r="GS10" s="8" t="s">
        <v>6961</v>
      </c>
      <c r="GT10" s="8" t="s">
        <v>6962</v>
      </c>
      <c r="GU10" s="8" t="s">
        <v>6963</v>
      </c>
      <c r="GV10" s="8" t="s">
        <v>6964</v>
      </c>
      <c r="GW10" s="8" t="s">
        <v>6965</v>
      </c>
      <c r="GX10" s="8" t="s">
        <v>6966</v>
      </c>
      <c r="GY10" s="8" t="s">
        <v>6967</v>
      </c>
      <c r="GZ10" s="8" t="s">
        <v>6968</v>
      </c>
      <c r="HA10" s="8" t="s">
        <v>6969</v>
      </c>
      <c r="HB10" s="8" t="s">
        <v>6970</v>
      </c>
      <c r="HC10" s="8" t="s">
        <v>6971</v>
      </c>
      <c r="HD10" s="8" t="s">
        <v>6972</v>
      </c>
      <c r="HE10" s="8" t="s">
        <v>6973</v>
      </c>
      <c r="HF10" s="8" t="s">
        <v>6974</v>
      </c>
      <c r="HG10" s="8" t="s">
        <v>6975</v>
      </c>
      <c r="HH10" s="8" t="s">
        <v>6976</v>
      </c>
      <c r="HI10" s="8" t="s">
        <v>6977</v>
      </c>
      <c r="HJ10" s="8" t="s">
        <v>6978</v>
      </c>
      <c r="HK10" s="8" t="s">
        <v>6979</v>
      </c>
      <c r="HL10" s="8" t="s">
        <v>6980</v>
      </c>
      <c r="HM10" s="8" t="s">
        <v>6981</v>
      </c>
      <c r="HN10" s="8" t="s">
        <v>6982</v>
      </c>
      <c r="HO10" s="8" t="s">
        <v>6983</v>
      </c>
      <c r="HP10" s="8" t="s">
        <v>6984</v>
      </c>
      <c r="HQ10" s="8" t="s">
        <v>6985</v>
      </c>
      <c r="HR10" s="8" t="s">
        <v>6986</v>
      </c>
      <c r="HS10" s="8" t="s">
        <v>6987</v>
      </c>
      <c r="HT10" s="8" t="s">
        <v>6988</v>
      </c>
      <c r="HU10" s="8" t="s">
        <v>6989</v>
      </c>
      <c r="HV10" s="8" t="s">
        <v>6990</v>
      </c>
      <c r="HW10" s="8" t="s">
        <v>6991</v>
      </c>
      <c r="HX10" s="8" t="s">
        <v>6992</v>
      </c>
      <c r="HY10" s="8" t="s">
        <v>6993</v>
      </c>
      <c r="HZ10" s="8" t="s">
        <v>6994</v>
      </c>
      <c r="IA10" s="8" t="s">
        <v>6995</v>
      </c>
      <c r="IB10" s="8" t="s">
        <v>6996</v>
      </c>
      <c r="IC10" s="8" t="s">
        <v>6997</v>
      </c>
      <c r="ID10" s="8" t="s">
        <v>6998</v>
      </c>
      <c r="IE10" s="8" t="s">
        <v>6999</v>
      </c>
      <c r="IF10" s="8" t="s">
        <v>7000</v>
      </c>
      <c r="IG10" s="8" t="s">
        <v>7001</v>
      </c>
      <c r="IH10" s="8" t="s">
        <v>7002</v>
      </c>
      <c r="II10" s="8" t="s">
        <v>7003</v>
      </c>
      <c r="IJ10" s="8" t="s">
        <v>7004</v>
      </c>
      <c r="IK10" s="8" t="s">
        <v>7005</v>
      </c>
      <c r="IL10" s="8" t="s">
        <v>7006</v>
      </c>
      <c r="IM10" s="8" t="s">
        <v>7007</v>
      </c>
      <c r="IN10" s="8" t="s">
        <v>7008</v>
      </c>
      <c r="IO10" s="8" t="s">
        <v>7009</v>
      </c>
      <c r="IP10" s="8" t="s">
        <v>7010</v>
      </c>
      <c r="IQ10" s="8" t="s">
        <v>7011</v>
      </c>
    </row>
    <row r="11" spans="1:251">
      <c r="A11" s="10">
        <v>42036</v>
      </c>
      <c r="B11" s="9">
        <v>0.20200000000000001</v>
      </c>
      <c r="C11" s="9">
        <v>0.17799999999999999</v>
      </c>
      <c r="D11" s="9">
        <v>0</v>
      </c>
      <c r="E11" s="9">
        <v>0</v>
      </c>
      <c r="F11" s="9">
        <v>0</v>
      </c>
      <c r="G11" s="9">
        <v>0</v>
      </c>
      <c r="H11" s="9">
        <v>0</v>
      </c>
      <c r="I11" s="9">
        <v>0</v>
      </c>
      <c r="J11" s="9">
        <v>0</v>
      </c>
      <c r="K11" s="9">
        <v>0</v>
      </c>
      <c r="L11" s="9">
        <v>0</v>
      </c>
      <c r="M11" s="9">
        <v>0</v>
      </c>
      <c r="N11" s="9">
        <v>0</v>
      </c>
      <c r="O11" s="9">
        <v>0</v>
      </c>
      <c r="P11" s="9">
        <v>0</v>
      </c>
      <c r="Q11" s="9">
        <v>0</v>
      </c>
      <c r="R11" s="9">
        <v>0</v>
      </c>
      <c r="S11" s="9">
        <v>0.52200000000000002</v>
      </c>
      <c r="T11" s="9">
        <v>0.223</v>
      </c>
      <c r="U11" s="9">
        <v>0.3</v>
      </c>
      <c r="V11" s="9">
        <v>0.52200000000000002</v>
      </c>
      <c r="W11" s="9">
        <v>0.223</v>
      </c>
      <c r="X11" s="9">
        <v>0.3</v>
      </c>
      <c r="Y11" s="9">
        <v>0.14099999999999999</v>
      </c>
      <c r="Z11" s="9">
        <v>0.14099999999999999</v>
      </c>
      <c r="AA11" s="9">
        <v>0</v>
      </c>
      <c r="AB11" s="9">
        <v>0</v>
      </c>
      <c r="AC11" s="9">
        <v>0</v>
      </c>
      <c r="AD11" s="9">
        <v>0</v>
      </c>
      <c r="AE11" s="9">
        <v>0.38200000000000001</v>
      </c>
      <c r="AF11" s="9">
        <v>8.2000000000000003E-2</v>
      </c>
      <c r="AG11" s="9">
        <v>0.3</v>
      </c>
      <c r="AH11" s="9">
        <v>0</v>
      </c>
      <c r="AI11" s="9">
        <v>0</v>
      </c>
      <c r="AJ11" s="9">
        <v>0</v>
      </c>
      <c r="AK11" s="9">
        <v>0</v>
      </c>
      <c r="AL11" s="9">
        <v>0</v>
      </c>
      <c r="AM11" s="9">
        <v>0</v>
      </c>
      <c r="AN11" s="9">
        <v>0</v>
      </c>
      <c r="AO11" s="9">
        <v>0</v>
      </c>
      <c r="AP11" s="9">
        <v>0</v>
      </c>
      <c r="AQ11" s="9">
        <v>0</v>
      </c>
      <c r="AR11" s="9">
        <v>0</v>
      </c>
      <c r="AS11" s="9">
        <v>0</v>
      </c>
      <c r="AT11" s="9">
        <v>0.47199999999999998</v>
      </c>
      <c r="AU11" s="9">
        <v>0.109</v>
      </c>
      <c r="AV11" s="9">
        <v>0.36299999999999999</v>
      </c>
      <c r="AW11" s="9">
        <v>0.47199999999999998</v>
      </c>
      <c r="AX11" s="9">
        <v>0.109</v>
      </c>
      <c r="AY11" s="9">
        <v>0.36299999999999999</v>
      </c>
      <c r="AZ11" s="9">
        <v>8.7999999999999995E-2</v>
      </c>
      <c r="BA11" s="9">
        <v>0</v>
      </c>
      <c r="BB11" s="9">
        <v>8.7999999999999995E-2</v>
      </c>
      <c r="BC11" s="9">
        <v>0</v>
      </c>
      <c r="BD11" s="9">
        <v>0</v>
      </c>
      <c r="BE11" s="9">
        <v>0</v>
      </c>
      <c r="BF11" s="9">
        <v>0.38300000000000001</v>
      </c>
      <c r="BG11" s="9">
        <v>0.109</v>
      </c>
      <c r="BH11" s="9">
        <v>0.27500000000000002</v>
      </c>
      <c r="BI11" s="9">
        <v>0</v>
      </c>
      <c r="BJ11" s="9">
        <v>0</v>
      </c>
      <c r="BK11" s="9">
        <v>0</v>
      </c>
      <c r="BL11" s="9">
        <v>0</v>
      </c>
      <c r="BM11" s="9">
        <v>0</v>
      </c>
      <c r="BN11" s="9">
        <v>0</v>
      </c>
      <c r="BO11" s="9">
        <v>0</v>
      </c>
      <c r="BP11" s="9">
        <v>0</v>
      </c>
      <c r="BQ11" s="9">
        <v>0</v>
      </c>
      <c r="BR11" s="9">
        <v>0</v>
      </c>
      <c r="BS11" s="9">
        <v>0</v>
      </c>
      <c r="BT11" s="9">
        <v>0</v>
      </c>
      <c r="BU11" s="9">
        <v>0.48299999999999998</v>
      </c>
      <c r="BV11" s="9">
        <v>0.35799999999999998</v>
      </c>
      <c r="BW11" s="9">
        <v>0.125</v>
      </c>
      <c r="BX11" s="9">
        <v>0.48299999999999998</v>
      </c>
      <c r="BY11" s="9">
        <v>0.35799999999999998</v>
      </c>
      <c r="BZ11" s="9">
        <v>0.125</v>
      </c>
      <c r="CA11" s="9">
        <v>0.125</v>
      </c>
      <c r="CB11" s="9">
        <v>0</v>
      </c>
      <c r="CC11" s="9">
        <v>0.125</v>
      </c>
      <c r="CD11" s="9">
        <v>0</v>
      </c>
      <c r="CE11" s="9">
        <v>0</v>
      </c>
      <c r="CF11" s="9">
        <v>0</v>
      </c>
      <c r="CG11" s="9">
        <v>0.11799999999999999</v>
      </c>
      <c r="CH11" s="9">
        <v>0.11799999999999999</v>
      </c>
      <c r="CI11" s="9">
        <v>0</v>
      </c>
      <c r="CJ11" s="9">
        <v>0.13700000000000001</v>
      </c>
      <c r="CK11" s="9">
        <v>0.13700000000000001</v>
      </c>
      <c r="CL11" s="9">
        <v>0</v>
      </c>
      <c r="CM11" s="9">
        <v>0.10299999999999999</v>
      </c>
      <c r="CN11" s="9">
        <v>0.10299999999999999</v>
      </c>
      <c r="CO11" s="9">
        <v>0</v>
      </c>
      <c r="CP11" s="9">
        <v>0.10299999999999999</v>
      </c>
      <c r="CQ11" s="9">
        <v>0.10299999999999999</v>
      </c>
      <c r="CR11" s="9">
        <v>0</v>
      </c>
      <c r="CS11" s="9">
        <v>0</v>
      </c>
      <c r="CT11" s="9">
        <v>0</v>
      </c>
      <c r="CU11" s="9">
        <v>0</v>
      </c>
      <c r="CV11" s="9">
        <v>1.0660000000000001</v>
      </c>
      <c r="CW11" s="9">
        <v>0.624</v>
      </c>
      <c r="CX11" s="9">
        <v>0.441</v>
      </c>
      <c r="CY11" s="9">
        <v>1.0660000000000001</v>
      </c>
      <c r="CZ11" s="9">
        <v>0.624</v>
      </c>
      <c r="DA11" s="9">
        <v>0.441</v>
      </c>
      <c r="DB11" s="9">
        <v>0.40500000000000003</v>
      </c>
      <c r="DC11" s="9">
        <v>0.40500000000000003</v>
      </c>
      <c r="DD11" s="9">
        <v>0</v>
      </c>
      <c r="DE11" s="9">
        <v>0.249</v>
      </c>
      <c r="DF11" s="9">
        <v>0.11899999999999999</v>
      </c>
      <c r="DG11" s="9">
        <v>0.13</v>
      </c>
      <c r="DH11" s="9">
        <v>0.28799999999999998</v>
      </c>
      <c r="DI11" s="9">
        <v>0.1</v>
      </c>
      <c r="DJ11" s="9">
        <v>0.188</v>
      </c>
      <c r="DK11" s="9">
        <v>0</v>
      </c>
      <c r="DL11" s="9">
        <v>0</v>
      </c>
      <c r="DM11" s="9">
        <v>0</v>
      </c>
      <c r="DN11" s="9">
        <v>0.123</v>
      </c>
      <c r="DO11" s="9">
        <v>0</v>
      </c>
      <c r="DP11" s="9">
        <v>0.123</v>
      </c>
      <c r="DQ11" s="9">
        <v>0.123</v>
      </c>
      <c r="DR11" s="9">
        <v>0</v>
      </c>
      <c r="DS11" s="9">
        <v>0.123</v>
      </c>
      <c r="DT11" s="9">
        <v>0</v>
      </c>
      <c r="DU11" s="9">
        <v>0</v>
      </c>
      <c r="DV11" s="9">
        <v>0</v>
      </c>
      <c r="DW11" s="9">
        <v>1.6479999999999999</v>
      </c>
      <c r="DX11" s="9">
        <v>0.95499999999999996</v>
      </c>
      <c r="DY11" s="9">
        <v>0.69299999999999995</v>
      </c>
      <c r="DZ11" s="9">
        <v>1.6479999999999999</v>
      </c>
      <c r="EA11" s="9">
        <v>0.95499999999999996</v>
      </c>
      <c r="EB11" s="9">
        <v>0.69299999999999995</v>
      </c>
      <c r="EC11" s="9">
        <v>0.85599999999999998</v>
      </c>
      <c r="ED11" s="9">
        <v>0.36499999999999999</v>
      </c>
      <c r="EE11" s="9">
        <v>0.49199999999999999</v>
      </c>
      <c r="EF11" s="9">
        <v>0.39200000000000002</v>
      </c>
      <c r="EG11" s="9">
        <v>0.191</v>
      </c>
      <c r="EH11" s="9">
        <v>0.20200000000000001</v>
      </c>
      <c r="EI11" s="9">
        <v>0.156</v>
      </c>
      <c r="EJ11" s="9">
        <v>0.156</v>
      </c>
      <c r="EK11" s="9">
        <v>0</v>
      </c>
      <c r="EL11" s="9">
        <v>0.24399999999999999</v>
      </c>
      <c r="EM11" s="9">
        <v>0.24399999999999999</v>
      </c>
      <c r="EN11" s="9">
        <v>0</v>
      </c>
      <c r="EO11" s="9">
        <v>0</v>
      </c>
      <c r="EP11" s="9">
        <v>0</v>
      </c>
      <c r="EQ11" s="9">
        <v>0</v>
      </c>
      <c r="ER11" s="9">
        <v>0</v>
      </c>
      <c r="ES11" s="9">
        <v>0</v>
      </c>
      <c r="ET11" s="9">
        <v>0</v>
      </c>
      <c r="EU11" s="9">
        <v>0</v>
      </c>
      <c r="EV11" s="9">
        <v>0</v>
      </c>
      <c r="EW11" s="9">
        <v>0</v>
      </c>
      <c r="EX11" s="9">
        <v>4.3230000000000004</v>
      </c>
      <c r="EY11" s="9">
        <v>2.4670000000000001</v>
      </c>
      <c r="EZ11" s="9">
        <v>1.855</v>
      </c>
      <c r="FA11" s="9">
        <v>4.3230000000000004</v>
      </c>
      <c r="FB11" s="9">
        <v>2.4670000000000001</v>
      </c>
      <c r="FC11" s="9">
        <v>1.855</v>
      </c>
      <c r="FD11" s="9">
        <v>1.65</v>
      </c>
      <c r="FE11" s="9">
        <v>0.629</v>
      </c>
      <c r="FF11" s="9">
        <v>1.0209999999999999</v>
      </c>
      <c r="FG11" s="9">
        <v>1.258</v>
      </c>
      <c r="FH11" s="9">
        <v>1.0549999999999999</v>
      </c>
      <c r="FI11" s="9">
        <v>0.20399999999999999</v>
      </c>
      <c r="FJ11" s="9">
        <v>0.65400000000000003</v>
      </c>
      <c r="FK11" s="9">
        <v>0.30499999999999999</v>
      </c>
      <c r="FL11" s="9">
        <v>0.34799999999999998</v>
      </c>
      <c r="FM11" s="9">
        <v>0.38300000000000001</v>
      </c>
      <c r="FN11" s="9">
        <v>0.16300000000000001</v>
      </c>
      <c r="FO11" s="9">
        <v>0.22</v>
      </c>
      <c r="FP11" s="9">
        <v>0.378</v>
      </c>
      <c r="FQ11" s="9">
        <v>0.315</v>
      </c>
      <c r="FR11" s="9">
        <v>6.3E-2</v>
      </c>
      <c r="FS11" s="9">
        <v>0.378</v>
      </c>
      <c r="FT11" s="9">
        <v>0.315</v>
      </c>
      <c r="FU11" s="9">
        <v>6.3E-2</v>
      </c>
      <c r="FV11" s="9">
        <v>0</v>
      </c>
      <c r="FW11" s="9">
        <v>0</v>
      </c>
      <c r="FX11" s="9">
        <v>0</v>
      </c>
      <c r="FY11" s="9">
        <v>3.7440000000000002</v>
      </c>
      <c r="FZ11" s="9">
        <v>2.3079999999999998</v>
      </c>
      <c r="GA11" s="9">
        <v>1.4359999999999999</v>
      </c>
      <c r="GB11" s="9">
        <v>3.7440000000000002</v>
      </c>
      <c r="GC11" s="9">
        <v>2.3079999999999998</v>
      </c>
      <c r="GD11" s="9">
        <v>1.4359999999999999</v>
      </c>
      <c r="GE11" s="9">
        <v>1.5049999999999999</v>
      </c>
      <c r="GF11" s="9">
        <v>0.629</v>
      </c>
      <c r="GG11" s="9">
        <v>0.877</v>
      </c>
      <c r="GH11" s="9">
        <v>1.1000000000000001</v>
      </c>
      <c r="GI11" s="9">
        <v>0.89600000000000002</v>
      </c>
      <c r="GJ11" s="9">
        <v>0.20399999999999999</v>
      </c>
      <c r="GK11" s="9">
        <v>0.45700000000000002</v>
      </c>
      <c r="GL11" s="9">
        <v>0.30499999999999999</v>
      </c>
      <c r="GM11" s="9">
        <v>0.152</v>
      </c>
      <c r="GN11" s="9">
        <v>0.30399999999999999</v>
      </c>
      <c r="GO11" s="9">
        <v>0.16300000000000001</v>
      </c>
      <c r="GP11" s="9">
        <v>0.14099999999999999</v>
      </c>
      <c r="GQ11" s="9">
        <v>0.378</v>
      </c>
      <c r="GR11" s="9">
        <v>0.315</v>
      </c>
      <c r="GS11" s="9">
        <v>6.3E-2</v>
      </c>
      <c r="GT11" s="9">
        <v>0.378</v>
      </c>
      <c r="GU11" s="9">
        <v>0.315</v>
      </c>
      <c r="GV11" s="9">
        <v>6.3E-2</v>
      </c>
      <c r="GW11" s="9">
        <v>0</v>
      </c>
      <c r="GX11" s="9">
        <v>0</v>
      </c>
      <c r="GY11" s="9">
        <v>0</v>
      </c>
      <c r="GZ11" s="9">
        <v>0.36499999999999999</v>
      </c>
      <c r="HA11" s="9">
        <v>0.16300000000000001</v>
      </c>
      <c r="HB11" s="9">
        <v>0.20200000000000001</v>
      </c>
      <c r="HC11" s="9">
        <v>0.36499999999999999</v>
      </c>
      <c r="HD11" s="9">
        <v>0.16300000000000001</v>
      </c>
      <c r="HE11" s="9">
        <v>0.20200000000000001</v>
      </c>
      <c r="HF11" s="9">
        <v>0.20200000000000001</v>
      </c>
      <c r="HG11" s="9">
        <v>7.8E-2</v>
      </c>
      <c r="HH11" s="9">
        <v>0.123</v>
      </c>
      <c r="HI11" s="9">
        <v>8.5000000000000006E-2</v>
      </c>
      <c r="HJ11" s="9">
        <v>8.5000000000000006E-2</v>
      </c>
      <c r="HK11" s="9">
        <v>0</v>
      </c>
      <c r="HL11" s="9">
        <v>0</v>
      </c>
      <c r="HM11" s="9">
        <v>0</v>
      </c>
      <c r="HN11" s="9">
        <v>0</v>
      </c>
      <c r="HO11" s="9">
        <v>7.9000000000000001E-2</v>
      </c>
      <c r="HP11" s="9">
        <v>0</v>
      </c>
      <c r="HQ11" s="9">
        <v>7.9000000000000001E-2</v>
      </c>
      <c r="HR11" s="9">
        <v>0</v>
      </c>
      <c r="HS11" s="9">
        <v>0</v>
      </c>
      <c r="HT11" s="9">
        <v>0</v>
      </c>
      <c r="HU11" s="9">
        <v>0</v>
      </c>
      <c r="HV11" s="9">
        <v>0</v>
      </c>
      <c r="HW11" s="9">
        <v>0</v>
      </c>
      <c r="HX11" s="9">
        <v>0</v>
      </c>
      <c r="HY11" s="9">
        <v>0</v>
      </c>
      <c r="HZ11" s="9">
        <v>0</v>
      </c>
      <c r="IA11" s="9">
        <v>0.65</v>
      </c>
      <c r="IB11" s="9">
        <v>0.48699999999999999</v>
      </c>
      <c r="IC11" s="9">
        <v>0.16400000000000001</v>
      </c>
      <c r="ID11" s="9">
        <v>0.65</v>
      </c>
      <c r="IE11" s="9">
        <v>0.48699999999999999</v>
      </c>
      <c r="IF11" s="9">
        <v>0.16400000000000001</v>
      </c>
      <c r="IG11" s="9">
        <v>0.58799999999999997</v>
      </c>
      <c r="IH11" s="9">
        <v>0.48699999999999999</v>
      </c>
      <c r="II11" s="9">
        <v>0.10100000000000001</v>
      </c>
      <c r="IJ11" s="9">
        <v>0</v>
      </c>
      <c r="IK11" s="9">
        <v>0</v>
      </c>
      <c r="IL11" s="9">
        <v>0</v>
      </c>
      <c r="IM11" s="9">
        <v>0</v>
      </c>
      <c r="IN11" s="9">
        <v>0</v>
      </c>
      <c r="IO11" s="9">
        <v>0</v>
      </c>
      <c r="IP11" s="9">
        <v>6.2E-2</v>
      </c>
      <c r="IQ11" s="9">
        <v>0</v>
      </c>
    </row>
    <row r="12" spans="1:251">
      <c r="A12" s="10">
        <v>42401</v>
      </c>
      <c r="B12" s="9">
        <v>0</v>
      </c>
      <c r="C12" s="9">
        <v>0</v>
      </c>
      <c r="D12" s="9">
        <v>0.22</v>
      </c>
      <c r="E12" s="9">
        <v>0</v>
      </c>
      <c r="F12" s="9">
        <v>0.22</v>
      </c>
      <c r="G12" s="9">
        <v>0</v>
      </c>
      <c r="H12" s="9">
        <v>0</v>
      </c>
      <c r="I12" s="9">
        <v>0</v>
      </c>
      <c r="J12" s="9">
        <v>0</v>
      </c>
      <c r="K12" s="9">
        <v>0</v>
      </c>
      <c r="L12" s="9">
        <v>0</v>
      </c>
      <c r="M12" s="9">
        <v>0</v>
      </c>
      <c r="N12" s="9">
        <v>0</v>
      </c>
      <c r="O12" s="9">
        <v>0</v>
      </c>
      <c r="P12" s="9">
        <v>0</v>
      </c>
      <c r="Q12" s="9">
        <v>0</v>
      </c>
      <c r="R12" s="9">
        <v>0</v>
      </c>
      <c r="S12" s="9">
        <v>1.069</v>
      </c>
      <c r="T12" s="9">
        <v>0.78</v>
      </c>
      <c r="U12" s="9">
        <v>0.28899999999999998</v>
      </c>
      <c r="V12" s="9">
        <v>1.069</v>
      </c>
      <c r="W12" s="9">
        <v>0.78</v>
      </c>
      <c r="X12" s="9">
        <v>0.28899999999999998</v>
      </c>
      <c r="Y12" s="9">
        <v>0.47699999999999998</v>
      </c>
      <c r="Z12" s="9">
        <v>0.47699999999999998</v>
      </c>
      <c r="AA12" s="9">
        <v>0</v>
      </c>
      <c r="AB12" s="9">
        <v>0.28499999999999998</v>
      </c>
      <c r="AC12" s="9">
        <v>0.14099999999999999</v>
      </c>
      <c r="AD12" s="9">
        <v>0.14399999999999999</v>
      </c>
      <c r="AE12" s="9">
        <v>0.16200000000000001</v>
      </c>
      <c r="AF12" s="9">
        <v>0.16200000000000001</v>
      </c>
      <c r="AG12" s="9">
        <v>0</v>
      </c>
      <c r="AH12" s="9">
        <v>0.14499999999999999</v>
      </c>
      <c r="AI12" s="9">
        <v>0</v>
      </c>
      <c r="AJ12" s="9">
        <v>0.14499999999999999</v>
      </c>
      <c r="AK12" s="9">
        <v>0</v>
      </c>
      <c r="AL12" s="9">
        <v>0</v>
      </c>
      <c r="AM12" s="9">
        <v>0</v>
      </c>
      <c r="AN12" s="9">
        <v>0</v>
      </c>
      <c r="AO12" s="9">
        <v>0</v>
      </c>
      <c r="AP12" s="9">
        <v>0</v>
      </c>
      <c r="AQ12" s="9">
        <v>0</v>
      </c>
      <c r="AR12" s="9">
        <v>0</v>
      </c>
      <c r="AS12" s="9">
        <v>0</v>
      </c>
      <c r="AT12" s="9">
        <v>0.78300000000000003</v>
      </c>
      <c r="AU12" s="9">
        <v>0</v>
      </c>
      <c r="AV12" s="9">
        <v>0.78300000000000003</v>
      </c>
      <c r="AW12" s="9">
        <v>0.78300000000000003</v>
      </c>
      <c r="AX12" s="9">
        <v>0</v>
      </c>
      <c r="AY12" s="9">
        <v>0.78300000000000003</v>
      </c>
      <c r="AZ12" s="9">
        <v>0.193</v>
      </c>
      <c r="BA12" s="9">
        <v>0</v>
      </c>
      <c r="BB12" s="9">
        <v>0.193</v>
      </c>
      <c r="BC12" s="9">
        <v>0.255</v>
      </c>
      <c r="BD12" s="9">
        <v>0</v>
      </c>
      <c r="BE12" s="9">
        <v>0.255</v>
      </c>
      <c r="BF12" s="9">
        <v>0.193</v>
      </c>
      <c r="BG12" s="9">
        <v>0</v>
      </c>
      <c r="BH12" s="9">
        <v>0.193</v>
      </c>
      <c r="BI12" s="9">
        <v>0.14099999999999999</v>
      </c>
      <c r="BJ12" s="9">
        <v>0</v>
      </c>
      <c r="BK12" s="9">
        <v>0.14099999999999999</v>
      </c>
      <c r="BL12" s="9">
        <v>0</v>
      </c>
      <c r="BM12" s="9">
        <v>0</v>
      </c>
      <c r="BN12" s="9">
        <v>0</v>
      </c>
      <c r="BO12" s="9">
        <v>0</v>
      </c>
      <c r="BP12" s="9">
        <v>0</v>
      </c>
      <c r="BQ12" s="9">
        <v>0</v>
      </c>
      <c r="BR12" s="9">
        <v>0</v>
      </c>
      <c r="BS12" s="9">
        <v>0</v>
      </c>
      <c r="BT12" s="9">
        <v>0</v>
      </c>
      <c r="BU12" s="9">
        <v>0.28399999999999997</v>
      </c>
      <c r="BV12" s="9">
        <v>0.14199999999999999</v>
      </c>
      <c r="BW12" s="9">
        <v>0.14199999999999999</v>
      </c>
      <c r="BX12" s="9">
        <v>0.28399999999999997</v>
      </c>
      <c r="BY12" s="9">
        <v>0.14199999999999999</v>
      </c>
      <c r="BZ12" s="9">
        <v>0.14199999999999999</v>
      </c>
      <c r="CA12" s="9">
        <v>0.14199999999999999</v>
      </c>
      <c r="CB12" s="9">
        <v>0</v>
      </c>
      <c r="CC12" s="9">
        <v>0.14199999999999999</v>
      </c>
      <c r="CD12" s="9">
        <v>0.14199999999999999</v>
      </c>
      <c r="CE12" s="9">
        <v>0.14199999999999999</v>
      </c>
      <c r="CF12" s="9">
        <v>0</v>
      </c>
      <c r="CG12" s="9">
        <v>0</v>
      </c>
      <c r="CH12" s="9">
        <v>0</v>
      </c>
      <c r="CI12" s="9">
        <v>0</v>
      </c>
      <c r="CJ12" s="9">
        <v>0</v>
      </c>
      <c r="CK12" s="9">
        <v>0</v>
      </c>
      <c r="CL12" s="9">
        <v>0</v>
      </c>
      <c r="CM12" s="9">
        <v>0</v>
      </c>
      <c r="CN12" s="9">
        <v>0</v>
      </c>
      <c r="CO12" s="9">
        <v>0</v>
      </c>
      <c r="CP12" s="9">
        <v>0</v>
      </c>
      <c r="CQ12" s="9">
        <v>0</v>
      </c>
      <c r="CR12" s="9">
        <v>0</v>
      </c>
      <c r="CS12" s="9">
        <v>0</v>
      </c>
      <c r="CT12" s="9">
        <v>0</v>
      </c>
      <c r="CU12" s="9">
        <v>0</v>
      </c>
      <c r="CV12" s="9">
        <v>0.96399999999999997</v>
      </c>
      <c r="CW12" s="9">
        <v>0.70199999999999996</v>
      </c>
      <c r="CX12" s="9">
        <v>0.26200000000000001</v>
      </c>
      <c r="CY12" s="9">
        <v>0.96399999999999997</v>
      </c>
      <c r="CZ12" s="9">
        <v>0.70199999999999996</v>
      </c>
      <c r="DA12" s="9">
        <v>0.26200000000000001</v>
      </c>
      <c r="DB12" s="9">
        <v>0.32600000000000001</v>
      </c>
      <c r="DC12" s="9">
        <v>0.32600000000000001</v>
      </c>
      <c r="DD12" s="9">
        <v>0</v>
      </c>
      <c r="DE12" s="9">
        <v>0.34499999999999997</v>
      </c>
      <c r="DF12" s="9">
        <v>0.2</v>
      </c>
      <c r="DG12" s="9">
        <v>0.14399999999999999</v>
      </c>
      <c r="DH12" s="9">
        <v>0</v>
      </c>
      <c r="DI12" s="9">
        <v>0</v>
      </c>
      <c r="DJ12" s="9">
        <v>0</v>
      </c>
      <c r="DK12" s="9">
        <v>0.17499999999999999</v>
      </c>
      <c r="DL12" s="9">
        <v>0.17499999999999999</v>
      </c>
      <c r="DM12" s="9">
        <v>0</v>
      </c>
      <c r="DN12" s="9">
        <v>0.11799999999999999</v>
      </c>
      <c r="DO12" s="9">
        <v>0</v>
      </c>
      <c r="DP12" s="9">
        <v>0.11799999999999999</v>
      </c>
      <c r="DQ12" s="9">
        <v>0.11799999999999999</v>
      </c>
      <c r="DR12" s="9">
        <v>0</v>
      </c>
      <c r="DS12" s="9">
        <v>0.11799999999999999</v>
      </c>
      <c r="DT12" s="9">
        <v>0</v>
      </c>
      <c r="DU12" s="9">
        <v>0</v>
      </c>
      <c r="DV12" s="9">
        <v>0</v>
      </c>
      <c r="DW12" s="9">
        <v>1.486</v>
      </c>
      <c r="DX12" s="9">
        <v>0.64800000000000002</v>
      </c>
      <c r="DY12" s="9">
        <v>0.83799999999999997</v>
      </c>
      <c r="DZ12" s="9">
        <v>1.3380000000000001</v>
      </c>
      <c r="EA12" s="9">
        <v>0.5</v>
      </c>
      <c r="EB12" s="9">
        <v>0.83799999999999997</v>
      </c>
      <c r="EC12" s="9">
        <v>0.83699999999999997</v>
      </c>
      <c r="ED12" s="9">
        <v>0.28100000000000003</v>
      </c>
      <c r="EE12" s="9">
        <v>0.55600000000000005</v>
      </c>
      <c r="EF12" s="9">
        <v>0.127</v>
      </c>
      <c r="EG12" s="9">
        <v>0</v>
      </c>
      <c r="EH12" s="9">
        <v>0.127</v>
      </c>
      <c r="EI12" s="9">
        <v>0</v>
      </c>
      <c r="EJ12" s="9">
        <v>0</v>
      </c>
      <c r="EK12" s="9">
        <v>0</v>
      </c>
      <c r="EL12" s="9">
        <v>0.155</v>
      </c>
      <c r="EM12" s="9">
        <v>0</v>
      </c>
      <c r="EN12" s="9">
        <v>0.155</v>
      </c>
      <c r="EO12" s="9">
        <v>0.36799999999999999</v>
      </c>
      <c r="EP12" s="9">
        <v>0.36799999999999999</v>
      </c>
      <c r="EQ12" s="9">
        <v>0</v>
      </c>
      <c r="ER12" s="9">
        <v>0.22</v>
      </c>
      <c r="ES12" s="9">
        <v>0.22</v>
      </c>
      <c r="ET12" s="9">
        <v>0</v>
      </c>
      <c r="EU12" s="9">
        <v>0.14799999999999999</v>
      </c>
      <c r="EV12" s="9">
        <v>0.14799999999999999</v>
      </c>
      <c r="EW12" s="9">
        <v>0</v>
      </c>
      <c r="EX12" s="9">
        <v>5.226</v>
      </c>
      <c r="EY12" s="9">
        <v>2.9830000000000001</v>
      </c>
      <c r="EZ12" s="9">
        <v>2.2440000000000002</v>
      </c>
      <c r="FA12" s="9">
        <v>5.0069999999999997</v>
      </c>
      <c r="FB12" s="9">
        <v>2.831</v>
      </c>
      <c r="FC12" s="9">
        <v>2.1760000000000002</v>
      </c>
      <c r="FD12" s="9">
        <v>1.427</v>
      </c>
      <c r="FE12" s="9">
        <v>1.1180000000000001</v>
      </c>
      <c r="FF12" s="9">
        <v>0.309</v>
      </c>
      <c r="FG12" s="9">
        <v>1.494</v>
      </c>
      <c r="FH12" s="9">
        <v>0.46200000000000002</v>
      </c>
      <c r="FI12" s="9">
        <v>1.0329999999999999</v>
      </c>
      <c r="FJ12" s="9">
        <v>0.92300000000000004</v>
      </c>
      <c r="FK12" s="9">
        <v>0.499</v>
      </c>
      <c r="FL12" s="9">
        <v>0.42399999999999999</v>
      </c>
      <c r="FM12" s="9">
        <v>0.53800000000000003</v>
      </c>
      <c r="FN12" s="9">
        <v>0.30099999999999999</v>
      </c>
      <c r="FO12" s="9">
        <v>0.23699999999999999</v>
      </c>
      <c r="FP12" s="9">
        <v>0.84399999999999997</v>
      </c>
      <c r="FQ12" s="9">
        <v>0.60399999999999998</v>
      </c>
      <c r="FR12" s="9">
        <v>0.24099999999999999</v>
      </c>
      <c r="FS12" s="9">
        <v>0.626</v>
      </c>
      <c r="FT12" s="9">
        <v>0.45300000000000001</v>
      </c>
      <c r="FU12" s="9">
        <v>0.17299999999999999</v>
      </c>
      <c r="FV12" s="9">
        <v>0.219</v>
      </c>
      <c r="FW12" s="9">
        <v>0.151</v>
      </c>
      <c r="FX12" s="9">
        <v>6.8000000000000005E-2</v>
      </c>
      <c r="FY12" s="9">
        <v>3.6629999999999998</v>
      </c>
      <c r="FZ12" s="9">
        <v>1.89</v>
      </c>
      <c r="GA12" s="9">
        <v>1.7729999999999999</v>
      </c>
      <c r="GB12" s="9">
        <v>3.5350000000000001</v>
      </c>
      <c r="GC12" s="9">
        <v>1.829</v>
      </c>
      <c r="GD12" s="9">
        <v>1.706</v>
      </c>
      <c r="GE12" s="9">
        <v>1.3460000000000001</v>
      </c>
      <c r="GF12" s="9">
        <v>1.0369999999999999</v>
      </c>
      <c r="GG12" s="9">
        <v>0.309</v>
      </c>
      <c r="GH12" s="9">
        <v>1.0660000000000001</v>
      </c>
      <c r="GI12" s="9">
        <v>0.129</v>
      </c>
      <c r="GJ12" s="9">
        <v>0.93600000000000005</v>
      </c>
      <c r="GK12" s="9">
        <v>0.61599999999999999</v>
      </c>
      <c r="GL12" s="9">
        <v>0.374</v>
      </c>
      <c r="GM12" s="9">
        <v>0.24199999999999999</v>
      </c>
      <c r="GN12" s="9">
        <v>0.16</v>
      </c>
      <c r="GO12" s="9">
        <v>7.3999999999999996E-2</v>
      </c>
      <c r="GP12" s="9">
        <v>8.5999999999999993E-2</v>
      </c>
      <c r="GQ12" s="9">
        <v>0.47399999999999998</v>
      </c>
      <c r="GR12" s="9">
        <v>0.27400000000000002</v>
      </c>
      <c r="GS12" s="9">
        <v>0.2</v>
      </c>
      <c r="GT12" s="9">
        <v>0.34599999999999997</v>
      </c>
      <c r="GU12" s="9">
        <v>0.21299999999999999</v>
      </c>
      <c r="GV12" s="9">
        <v>0.13200000000000001</v>
      </c>
      <c r="GW12" s="9">
        <v>0.128</v>
      </c>
      <c r="GX12" s="9">
        <v>6.0999999999999999E-2</v>
      </c>
      <c r="GY12" s="9">
        <v>6.8000000000000005E-2</v>
      </c>
      <c r="GZ12" s="9">
        <v>0.499</v>
      </c>
      <c r="HA12" s="9">
        <v>0</v>
      </c>
      <c r="HB12" s="9">
        <v>0.499</v>
      </c>
      <c r="HC12" s="9">
        <v>0.499</v>
      </c>
      <c r="HD12" s="9">
        <v>0</v>
      </c>
      <c r="HE12" s="9">
        <v>0.499</v>
      </c>
      <c r="HF12" s="9">
        <v>0</v>
      </c>
      <c r="HG12" s="9">
        <v>0</v>
      </c>
      <c r="HH12" s="9">
        <v>0</v>
      </c>
      <c r="HI12" s="9">
        <v>0.44900000000000001</v>
      </c>
      <c r="HJ12" s="9">
        <v>0</v>
      </c>
      <c r="HK12" s="9">
        <v>0.44900000000000001</v>
      </c>
      <c r="HL12" s="9">
        <v>0.05</v>
      </c>
      <c r="HM12" s="9">
        <v>0</v>
      </c>
      <c r="HN12" s="9">
        <v>0.05</v>
      </c>
      <c r="HO12" s="9">
        <v>0</v>
      </c>
      <c r="HP12" s="9">
        <v>0</v>
      </c>
      <c r="HQ12" s="9">
        <v>0</v>
      </c>
      <c r="HR12" s="9">
        <v>0</v>
      </c>
      <c r="HS12" s="9">
        <v>0</v>
      </c>
      <c r="HT12" s="9">
        <v>0</v>
      </c>
      <c r="HU12" s="9">
        <v>0</v>
      </c>
      <c r="HV12" s="9">
        <v>0</v>
      </c>
      <c r="HW12" s="9">
        <v>0</v>
      </c>
      <c r="HX12" s="9">
        <v>0</v>
      </c>
      <c r="HY12" s="9">
        <v>0</v>
      </c>
      <c r="HZ12" s="9">
        <v>0</v>
      </c>
      <c r="IA12" s="9">
        <v>0.55100000000000005</v>
      </c>
      <c r="IB12" s="9">
        <v>0.438</v>
      </c>
      <c r="IC12" s="9">
        <v>0.113</v>
      </c>
      <c r="ID12" s="9">
        <v>0.55100000000000005</v>
      </c>
      <c r="IE12" s="9">
        <v>0.438</v>
      </c>
      <c r="IF12" s="9">
        <v>0.113</v>
      </c>
      <c r="IG12" s="9">
        <v>0.33600000000000002</v>
      </c>
      <c r="IH12" s="9">
        <v>0.33600000000000002</v>
      </c>
      <c r="II12" s="9">
        <v>0</v>
      </c>
      <c r="IJ12" s="9">
        <v>4.7E-2</v>
      </c>
      <c r="IK12" s="9">
        <v>0</v>
      </c>
      <c r="IL12" s="9">
        <v>4.7E-2</v>
      </c>
      <c r="IM12" s="9">
        <v>0.10299999999999999</v>
      </c>
      <c r="IN12" s="9">
        <v>0.10299999999999999</v>
      </c>
      <c r="IO12" s="9">
        <v>0</v>
      </c>
      <c r="IP12" s="9">
        <v>0</v>
      </c>
      <c r="IQ12" s="9">
        <v>0</v>
      </c>
    </row>
    <row r="13" spans="1:251">
      <c r="A13" s="10">
        <v>42767</v>
      </c>
      <c r="B13" s="9">
        <v>0</v>
      </c>
      <c r="C13" s="9">
        <v>0</v>
      </c>
      <c r="D13" s="9">
        <v>0</v>
      </c>
      <c r="E13" s="9">
        <v>0</v>
      </c>
      <c r="F13" s="9">
        <v>0</v>
      </c>
      <c r="G13" s="9">
        <v>0</v>
      </c>
      <c r="H13" s="9">
        <v>0</v>
      </c>
      <c r="I13" s="9">
        <v>0</v>
      </c>
      <c r="J13" s="9">
        <v>0</v>
      </c>
      <c r="K13" s="9">
        <v>0</v>
      </c>
      <c r="L13" s="9">
        <v>0</v>
      </c>
      <c r="M13" s="9">
        <v>0</v>
      </c>
      <c r="N13" s="9">
        <v>0</v>
      </c>
      <c r="O13" s="9">
        <v>0</v>
      </c>
      <c r="P13" s="9">
        <v>0</v>
      </c>
      <c r="Q13" s="9">
        <v>0</v>
      </c>
      <c r="R13" s="9">
        <v>0</v>
      </c>
      <c r="S13" s="9">
        <v>0.65100000000000002</v>
      </c>
      <c r="T13" s="9">
        <v>0.35499999999999998</v>
      </c>
      <c r="U13" s="9">
        <v>0.29599999999999999</v>
      </c>
      <c r="V13" s="9">
        <v>0.65100000000000002</v>
      </c>
      <c r="W13" s="9">
        <v>0.35499999999999998</v>
      </c>
      <c r="X13" s="9">
        <v>0.29599999999999999</v>
      </c>
      <c r="Y13" s="9">
        <v>0.17899999999999999</v>
      </c>
      <c r="Z13" s="9">
        <v>0.17899999999999999</v>
      </c>
      <c r="AA13" s="9">
        <v>0</v>
      </c>
      <c r="AB13" s="9">
        <v>0.32300000000000001</v>
      </c>
      <c r="AC13" s="9">
        <v>0.17599999999999999</v>
      </c>
      <c r="AD13" s="9">
        <v>0.14699999999999999</v>
      </c>
      <c r="AE13" s="9">
        <v>0.14899999999999999</v>
      </c>
      <c r="AF13" s="9">
        <v>0</v>
      </c>
      <c r="AG13" s="9">
        <v>0.14899999999999999</v>
      </c>
      <c r="AH13" s="9">
        <v>0</v>
      </c>
      <c r="AI13" s="9">
        <v>0</v>
      </c>
      <c r="AJ13" s="9">
        <v>0</v>
      </c>
      <c r="AK13" s="9">
        <v>0</v>
      </c>
      <c r="AL13" s="9">
        <v>0</v>
      </c>
      <c r="AM13" s="9">
        <v>0</v>
      </c>
      <c r="AN13" s="9">
        <v>0</v>
      </c>
      <c r="AO13" s="9">
        <v>0</v>
      </c>
      <c r="AP13" s="9">
        <v>0</v>
      </c>
      <c r="AQ13" s="9">
        <v>0</v>
      </c>
      <c r="AR13" s="9">
        <v>0</v>
      </c>
      <c r="AS13" s="9">
        <v>0</v>
      </c>
      <c r="AT13" s="9">
        <v>0.64600000000000002</v>
      </c>
      <c r="AU13" s="9">
        <v>0.23</v>
      </c>
      <c r="AV13" s="9">
        <v>0.41599999999999998</v>
      </c>
      <c r="AW13" s="9">
        <v>0.64600000000000002</v>
      </c>
      <c r="AX13" s="9">
        <v>0.23</v>
      </c>
      <c r="AY13" s="9">
        <v>0.41599999999999998</v>
      </c>
      <c r="AZ13" s="9">
        <v>7.2999999999999995E-2</v>
      </c>
      <c r="BA13" s="9">
        <v>0</v>
      </c>
      <c r="BB13" s="9">
        <v>7.2999999999999995E-2</v>
      </c>
      <c r="BC13" s="9">
        <v>0.40300000000000002</v>
      </c>
      <c r="BD13" s="9">
        <v>0.23</v>
      </c>
      <c r="BE13" s="9">
        <v>0.17299999999999999</v>
      </c>
      <c r="BF13" s="9">
        <v>0</v>
      </c>
      <c r="BG13" s="9">
        <v>0</v>
      </c>
      <c r="BH13" s="9">
        <v>0</v>
      </c>
      <c r="BI13" s="9">
        <v>0.16900000000000001</v>
      </c>
      <c r="BJ13" s="9">
        <v>0</v>
      </c>
      <c r="BK13" s="9">
        <v>0.16900000000000001</v>
      </c>
      <c r="BL13" s="9">
        <v>0</v>
      </c>
      <c r="BM13" s="9">
        <v>0</v>
      </c>
      <c r="BN13" s="9">
        <v>0</v>
      </c>
      <c r="BO13" s="9">
        <v>0</v>
      </c>
      <c r="BP13" s="9">
        <v>0</v>
      </c>
      <c r="BQ13" s="9">
        <v>0</v>
      </c>
      <c r="BR13" s="9">
        <v>0</v>
      </c>
      <c r="BS13" s="9">
        <v>0</v>
      </c>
      <c r="BT13" s="9">
        <v>0</v>
      </c>
      <c r="BU13" s="9">
        <v>0.13200000000000001</v>
      </c>
      <c r="BV13" s="9">
        <v>0.13200000000000001</v>
      </c>
      <c r="BW13" s="9">
        <v>0</v>
      </c>
      <c r="BX13" s="9">
        <v>0.13200000000000001</v>
      </c>
      <c r="BY13" s="9">
        <v>0.13200000000000001</v>
      </c>
      <c r="BZ13" s="9">
        <v>0</v>
      </c>
      <c r="CA13" s="9">
        <v>0</v>
      </c>
      <c r="CB13" s="9">
        <v>0</v>
      </c>
      <c r="CC13" s="9">
        <v>0</v>
      </c>
      <c r="CD13" s="9">
        <v>0</v>
      </c>
      <c r="CE13" s="9">
        <v>0</v>
      </c>
      <c r="CF13" s="9">
        <v>0</v>
      </c>
      <c r="CG13" s="9">
        <v>0.13200000000000001</v>
      </c>
      <c r="CH13" s="9">
        <v>0.13200000000000001</v>
      </c>
      <c r="CI13" s="9">
        <v>0</v>
      </c>
      <c r="CJ13" s="9">
        <v>0</v>
      </c>
      <c r="CK13" s="9">
        <v>0</v>
      </c>
      <c r="CL13" s="9">
        <v>0</v>
      </c>
      <c r="CM13" s="9">
        <v>0</v>
      </c>
      <c r="CN13" s="9">
        <v>0</v>
      </c>
      <c r="CO13" s="9">
        <v>0</v>
      </c>
      <c r="CP13" s="9">
        <v>0</v>
      </c>
      <c r="CQ13" s="9">
        <v>0</v>
      </c>
      <c r="CR13" s="9">
        <v>0</v>
      </c>
      <c r="CS13" s="9">
        <v>0</v>
      </c>
      <c r="CT13" s="9">
        <v>0</v>
      </c>
      <c r="CU13" s="9">
        <v>0</v>
      </c>
      <c r="CV13" s="9">
        <v>1.0820000000000001</v>
      </c>
      <c r="CW13" s="9">
        <v>0.51600000000000001</v>
      </c>
      <c r="CX13" s="9">
        <v>0.56599999999999995</v>
      </c>
      <c r="CY13" s="9">
        <v>0.93700000000000006</v>
      </c>
      <c r="CZ13" s="9">
        <v>0.371</v>
      </c>
      <c r="DA13" s="9">
        <v>0.56599999999999995</v>
      </c>
      <c r="DB13" s="9">
        <v>0.123</v>
      </c>
      <c r="DC13" s="9">
        <v>0</v>
      </c>
      <c r="DD13" s="9">
        <v>0.123</v>
      </c>
      <c r="DE13" s="9">
        <v>0.371</v>
      </c>
      <c r="DF13" s="9">
        <v>0.371</v>
      </c>
      <c r="DG13" s="9">
        <v>0</v>
      </c>
      <c r="DH13" s="9">
        <v>0.115</v>
      </c>
      <c r="DI13" s="9">
        <v>0</v>
      </c>
      <c r="DJ13" s="9">
        <v>0.115</v>
      </c>
      <c r="DK13" s="9">
        <v>0.32900000000000001</v>
      </c>
      <c r="DL13" s="9">
        <v>0</v>
      </c>
      <c r="DM13" s="9">
        <v>0.32900000000000001</v>
      </c>
      <c r="DN13" s="9">
        <v>0.14499999999999999</v>
      </c>
      <c r="DO13" s="9">
        <v>0.14499999999999999</v>
      </c>
      <c r="DP13" s="9">
        <v>0</v>
      </c>
      <c r="DQ13" s="9">
        <v>0</v>
      </c>
      <c r="DR13" s="9">
        <v>0</v>
      </c>
      <c r="DS13" s="9">
        <v>0</v>
      </c>
      <c r="DT13" s="9">
        <v>0.14499999999999999</v>
      </c>
      <c r="DU13" s="9">
        <v>0.14499999999999999</v>
      </c>
      <c r="DV13" s="9">
        <v>0</v>
      </c>
      <c r="DW13" s="9">
        <v>1.677</v>
      </c>
      <c r="DX13" s="9">
        <v>0.376</v>
      </c>
      <c r="DY13" s="9">
        <v>1.3009999999999999</v>
      </c>
      <c r="DZ13" s="9">
        <v>1.677</v>
      </c>
      <c r="EA13" s="9">
        <v>0.376</v>
      </c>
      <c r="EB13" s="9">
        <v>1.3009999999999999</v>
      </c>
      <c r="EC13" s="9">
        <v>0.67100000000000004</v>
      </c>
      <c r="ED13" s="9">
        <v>0.376</v>
      </c>
      <c r="EE13" s="9">
        <v>0.29499999999999998</v>
      </c>
      <c r="EF13" s="9">
        <v>0.40699999999999997</v>
      </c>
      <c r="EG13" s="9">
        <v>0</v>
      </c>
      <c r="EH13" s="9">
        <v>0.40699999999999997</v>
      </c>
      <c r="EI13" s="9">
        <v>0.41299999999999998</v>
      </c>
      <c r="EJ13" s="9">
        <v>0</v>
      </c>
      <c r="EK13" s="9">
        <v>0.41299999999999998</v>
      </c>
      <c r="EL13" s="9">
        <v>0.186</v>
      </c>
      <c r="EM13" s="9">
        <v>0</v>
      </c>
      <c r="EN13" s="9">
        <v>0.186</v>
      </c>
      <c r="EO13" s="9">
        <v>0</v>
      </c>
      <c r="EP13" s="9">
        <v>0</v>
      </c>
      <c r="EQ13" s="9">
        <v>0</v>
      </c>
      <c r="ER13" s="9">
        <v>0</v>
      </c>
      <c r="ES13" s="9">
        <v>0</v>
      </c>
      <c r="ET13" s="9">
        <v>0</v>
      </c>
      <c r="EU13" s="9">
        <v>0</v>
      </c>
      <c r="EV13" s="9">
        <v>0</v>
      </c>
      <c r="EW13" s="9">
        <v>0</v>
      </c>
      <c r="EX13" s="9">
        <v>3.3180000000000001</v>
      </c>
      <c r="EY13" s="9">
        <v>1.5720000000000001</v>
      </c>
      <c r="EZ13" s="9">
        <v>1.746</v>
      </c>
      <c r="FA13" s="9">
        <v>3.2789999999999999</v>
      </c>
      <c r="FB13" s="9">
        <v>1.5720000000000001</v>
      </c>
      <c r="FC13" s="9">
        <v>1.7070000000000001</v>
      </c>
      <c r="FD13" s="9">
        <v>0.88200000000000001</v>
      </c>
      <c r="FE13" s="9">
        <v>0.48699999999999999</v>
      </c>
      <c r="FF13" s="9">
        <v>0.39500000000000002</v>
      </c>
      <c r="FG13" s="9">
        <v>0.93</v>
      </c>
      <c r="FH13" s="9">
        <v>0.55000000000000004</v>
      </c>
      <c r="FI13" s="9">
        <v>0.38</v>
      </c>
      <c r="FJ13" s="9">
        <v>0.55000000000000004</v>
      </c>
      <c r="FK13" s="9">
        <v>0.161</v>
      </c>
      <c r="FL13" s="9">
        <v>0.38900000000000001</v>
      </c>
      <c r="FM13" s="9">
        <v>0.69499999999999995</v>
      </c>
      <c r="FN13" s="9">
        <v>0.26200000000000001</v>
      </c>
      <c r="FO13" s="9">
        <v>0.433</v>
      </c>
      <c r="FP13" s="9">
        <v>0.26100000000000001</v>
      </c>
      <c r="FQ13" s="9">
        <v>0.112</v>
      </c>
      <c r="FR13" s="9">
        <v>0.14799999999999999</v>
      </c>
      <c r="FS13" s="9">
        <v>0.222</v>
      </c>
      <c r="FT13" s="9">
        <v>0.112</v>
      </c>
      <c r="FU13" s="9">
        <v>0.11</v>
      </c>
      <c r="FV13" s="9">
        <v>3.9E-2</v>
      </c>
      <c r="FW13" s="9">
        <v>0</v>
      </c>
      <c r="FX13" s="9">
        <v>3.9E-2</v>
      </c>
      <c r="FY13" s="9">
        <v>2.3450000000000002</v>
      </c>
      <c r="FZ13" s="9">
        <v>0.89100000000000001</v>
      </c>
      <c r="GA13" s="9">
        <v>1.454</v>
      </c>
      <c r="GB13" s="9">
        <v>2.3069999999999999</v>
      </c>
      <c r="GC13" s="9">
        <v>0.89100000000000001</v>
      </c>
      <c r="GD13" s="9">
        <v>1.415</v>
      </c>
      <c r="GE13" s="9">
        <v>0.60799999999999998</v>
      </c>
      <c r="GF13" s="9">
        <v>0.21299999999999999</v>
      </c>
      <c r="GG13" s="9">
        <v>0.39500000000000002</v>
      </c>
      <c r="GH13" s="9">
        <v>0.52300000000000002</v>
      </c>
      <c r="GI13" s="9">
        <v>0.14299999999999999</v>
      </c>
      <c r="GJ13" s="9">
        <v>0.38</v>
      </c>
      <c r="GK13" s="9">
        <v>0.379</v>
      </c>
      <c r="GL13" s="9">
        <v>0.161</v>
      </c>
      <c r="GM13" s="9">
        <v>0.219</v>
      </c>
      <c r="GN13" s="9">
        <v>0.629</v>
      </c>
      <c r="GO13" s="9">
        <v>0.26200000000000001</v>
      </c>
      <c r="GP13" s="9">
        <v>0.36699999999999999</v>
      </c>
      <c r="GQ13" s="9">
        <v>0.20599999999999999</v>
      </c>
      <c r="GR13" s="9">
        <v>0.112</v>
      </c>
      <c r="GS13" s="9">
        <v>9.2999999999999999E-2</v>
      </c>
      <c r="GT13" s="9">
        <v>0.16700000000000001</v>
      </c>
      <c r="GU13" s="9">
        <v>0.112</v>
      </c>
      <c r="GV13" s="9">
        <v>5.5E-2</v>
      </c>
      <c r="GW13" s="9">
        <v>3.9E-2</v>
      </c>
      <c r="GX13" s="9">
        <v>0</v>
      </c>
      <c r="GY13" s="9">
        <v>3.9E-2</v>
      </c>
      <c r="GZ13" s="9">
        <v>0.192</v>
      </c>
      <c r="HA13" s="9">
        <v>0.14000000000000001</v>
      </c>
      <c r="HB13" s="9">
        <v>5.1999999999999998E-2</v>
      </c>
      <c r="HC13" s="9">
        <v>0.192</v>
      </c>
      <c r="HD13" s="9">
        <v>0.14000000000000001</v>
      </c>
      <c r="HE13" s="9">
        <v>5.1999999999999998E-2</v>
      </c>
      <c r="HF13" s="9">
        <v>0</v>
      </c>
      <c r="HG13" s="9">
        <v>0</v>
      </c>
      <c r="HH13" s="9">
        <v>0</v>
      </c>
      <c r="HI13" s="9">
        <v>0</v>
      </c>
      <c r="HJ13" s="9">
        <v>0</v>
      </c>
      <c r="HK13" s="9">
        <v>0</v>
      </c>
      <c r="HL13" s="9">
        <v>0</v>
      </c>
      <c r="HM13" s="9">
        <v>0</v>
      </c>
      <c r="HN13" s="9">
        <v>0</v>
      </c>
      <c r="HO13" s="9">
        <v>0.192</v>
      </c>
      <c r="HP13" s="9">
        <v>0.14000000000000001</v>
      </c>
      <c r="HQ13" s="9">
        <v>5.1999999999999998E-2</v>
      </c>
      <c r="HR13" s="9">
        <v>0</v>
      </c>
      <c r="HS13" s="9">
        <v>0</v>
      </c>
      <c r="HT13" s="9">
        <v>0</v>
      </c>
      <c r="HU13" s="9">
        <v>0</v>
      </c>
      <c r="HV13" s="9">
        <v>0</v>
      </c>
      <c r="HW13" s="9">
        <v>0</v>
      </c>
      <c r="HX13" s="9">
        <v>0</v>
      </c>
      <c r="HY13" s="9">
        <v>0</v>
      </c>
      <c r="HZ13" s="9">
        <v>0</v>
      </c>
      <c r="IA13" s="9">
        <v>0.36399999999999999</v>
      </c>
      <c r="IB13" s="9">
        <v>0.11</v>
      </c>
      <c r="IC13" s="9">
        <v>0.254</v>
      </c>
      <c r="ID13" s="9">
        <v>0.36399999999999999</v>
      </c>
      <c r="IE13" s="9">
        <v>0.11</v>
      </c>
      <c r="IF13" s="9">
        <v>0.254</v>
      </c>
      <c r="IG13" s="9">
        <v>0.29299999999999998</v>
      </c>
      <c r="IH13" s="9">
        <v>0.11</v>
      </c>
      <c r="II13" s="9">
        <v>0.183</v>
      </c>
      <c r="IJ13" s="9">
        <v>7.1999999999999995E-2</v>
      </c>
      <c r="IK13" s="9">
        <v>0</v>
      </c>
      <c r="IL13" s="9">
        <v>7.1999999999999995E-2</v>
      </c>
      <c r="IM13" s="9">
        <v>0</v>
      </c>
      <c r="IN13" s="9">
        <v>0</v>
      </c>
      <c r="IO13" s="9">
        <v>0</v>
      </c>
      <c r="IP13" s="9">
        <v>0</v>
      </c>
      <c r="IQ13" s="9">
        <v>0</v>
      </c>
    </row>
    <row r="14" spans="1:251">
      <c r="A14" s="10">
        <v>43132</v>
      </c>
      <c r="B14" s="9">
        <v>0</v>
      </c>
      <c r="C14" s="9">
        <v>0</v>
      </c>
      <c r="D14" s="9">
        <v>0</v>
      </c>
      <c r="E14" s="9">
        <v>0</v>
      </c>
      <c r="F14" s="9">
        <v>0</v>
      </c>
      <c r="G14" s="9">
        <v>0</v>
      </c>
      <c r="H14" s="9">
        <v>0</v>
      </c>
      <c r="I14" s="9">
        <v>0</v>
      </c>
      <c r="J14" s="9">
        <v>0</v>
      </c>
      <c r="K14" s="9">
        <v>0</v>
      </c>
      <c r="L14" s="9">
        <v>0</v>
      </c>
      <c r="M14" s="9">
        <v>0</v>
      </c>
      <c r="N14" s="9">
        <v>0</v>
      </c>
      <c r="O14" s="9">
        <v>0</v>
      </c>
      <c r="P14" s="9">
        <v>0</v>
      </c>
      <c r="Q14" s="9">
        <v>0</v>
      </c>
      <c r="R14" s="9">
        <v>0</v>
      </c>
      <c r="S14" s="9">
        <v>0.45200000000000001</v>
      </c>
      <c r="T14" s="9">
        <v>0.109</v>
      </c>
      <c r="U14" s="9">
        <v>0.34300000000000003</v>
      </c>
      <c r="V14" s="9">
        <v>0.45200000000000001</v>
      </c>
      <c r="W14" s="9">
        <v>0.109</v>
      </c>
      <c r="X14" s="9">
        <v>0.34300000000000003</v>
      </c>
      <c r="Y14" s="9">
        <v>0.252</v>
      </c>
      <c r="Z14" s="9">
        <v>0</v>
      </c>
      <c r="AA14" s="9">
        <v>0.252</v>
      </c>
      <c r="AB14" s="9">
        <v>0.2</v>
      </c>
      <c r="AC14" s="9">
        <v>0.109</v>
      </c>
      <c r="AD14" s="9">
        <v>9.0999999999999998E-2</v>
      </c>
      <c r="AE14" s="9">
        <v>0</v>
      </c>
      <c r="AF14" s="9">
        <v>0</v>
      </c>
      <c r="AG14" s="9">
        <v>0</v>
      </c>
      <c r="AH14" s="9">
        <v>0</v>
      </c>
      <c r="AI14" s="9">
        <v>0</v>
      </c>
      <c r="AJ14" s="9">
        <v>0</v>
      </c>
      <c r="AK14" s="9">
        <v>0</v>
      </c>
      <c r="AL14" s="9">
        <v>0</v>
      </c>
      <c r="AM14" s="9">
        <v>0</v>
      </c>
      <c r="AN14" s="9">
        <v>0</v>
      </c>
      <c r="AO14" s="9">
        <v>0</v>
      </c>
      <c r="AP14" s="9">
        <v>0</v>
      </c>
      <c r="AQ14" s="9">
        <v>0</v>
      </c>
      <c r="AR14" s="9">
        <v>0</v>
      </c>
      <c r="AS14" s="9">
        <v>0</v>
      </c>
      <c r="AT14" s="9">
        <v>0.93500000000000005</v>
      </c>
      <c r="AU14" s="9">
        <v>0.29099999999999998</v>
      </c>
      <c r="AV14" s="9">
        <v>0.64400000000000002</v>
      </c>
      <c r="AW14" s="9">
        <v>0.93500000000000005</v>
      </c>
      <c r="AX14" s="9">
        <v>0.29099999999999998</v>
      </c>
      <c r="AY14" s="9">
        <v>0.64400000000000002</v>
      </c>
      <c r="AZ14" s="9">
        <v>0</v>
      </c>
      <c r="BA14" s="9">
        <v>0</v>
      </c>
      <c r="BB14" s="9">
        <v>0</v>
      </c>
      <c r="BC14" s="9">
        <v>0.46400000000000002</v>
      </c>
      <c r="BD14" s="9">
        <v>0</v>
      </c>
      <c r="BE14" s="9">
        <v>0.46400000000000002</v>
      </c>
      <c r="BF14" s="9">
        <v>0.11899999999999999</v>
      </c>
      <c r="BG14" s="9">
        <v>0</v>
      </c>
      <c r="BH14" s="9">
        <v>0.11899999999999999</v>
      </c>
      <c r="BI14" s="9">
        <v>0.35099999999999998</v>
      </c>
      <c r="BJ14" s="9">
        <v>0.29099999999999998</v>
      </c>
      <c r="BK14" s="9">
        <v>0.06</v>
      </c>
      <c r="BL14" s="9">
        <v>0</v>
      </c>
      <c r="BM14" s="9">
        <v>0</v>
      </c>
      <c r="BN14" s="9">
        <v>0</v>
      </c>
      <c r="BO14" s="9">
        <v>0</v>
      </c>
      <c r="BP14" s="9">
        <v>0</v>
      </c>
      <c r="BQ14" s="9">
        <v>0</v>
      </c>
      <c r="BR14" s="9">
        <v>0</v>
      </c>
      <c r="BS14" s="9">
        <v>0</v>
      </c>
      <c r="BT14" s="9">
        <v>0</v>
      </c>
      <c r="BU14" s="9">
        <v>0</v>
      </c>
      <c r="BV14" s="9">
        <v>0</v>
      </c>
      <c r="BW14" s="9">
        <v>0</v>
      </c>
      <c r="BX14" s="9">
        <v>0</v>
      </c>
      <c r="BY14" s="9">
        <v>0</v>
      </c>
      <c r="BZ14" s="9">
        <v>0</v>
      </c>
      <c r="CA14" s="9">
        <v>0</v>
      </c>
      <c r="CB14" s="9">
        <v>0</v>
      </c>
      <c r="CC14" s="9">
        <v>0</v>
      </c>
      <c r="CD14" s="9">
        <v>0</v>
      </c>
      <c r="CE14" s="9">
        <v>0</v>
      </c>
      <c r="CF14" s="9">
        <v>0</v>
      </c>
      <c r="CG14" s="9">
        <v>0</v>
      </c>
      <c r="CH14" s="9">
        <v>0</v>
      </c>
      <c r="CI14" s="9">
        <v>0</v>
      </c>
      <c r="CJ14" s="9">
        <v>0</v>
      </c>
      <c r="CK14" s="9">
        <v>0</v>
      </c>
      <c r="CL14" s="9">
        <v>0</v>
      </c>
      <c r="CM14" s="9">
        <v>0</v>
      </c>
      <c r="CN14" s="9">
        <v>0</v>
      </c>
      <c r="CO14" s="9">
        <v>0</v>
      </c>
      <c r="CP14" s="9">
        <v>0</v>
      </c>
      <c r="CQ14" s="9">
        <v>0</v>
      </c>
      <c r="CR14" s="9">
        <v>0</v>
      </c>
      <c r="CS14" s="9">
        <v>0</v>
      </c>
      <c r="CT14" s="9">
        <v>0</v>
      </c>
      <c r="CU14" s="9">
        <v>0</v>
      </c>
      <c r="CV14" s="9">
        <v>0.91300000000000003</v>
      </c>
      <c r="CW14" s="9">
        <v>0.69</v>
      </c>
      <c r="CX14" s="9">
        <v>0.223</v>
      </c>
      <c r="CY14" s="9">
        <v>0.91300000000000003</v>
      </c>
      <c r="CZ14" s="9">
        <v>0.69</v>
      </c>
      <c r="DA14" s="9">
        <v>0.223</v>
      </c>
      <c r="DB14" s="9">
        <v>0.624</v>
      </c>
      <c r="DC14" s="9">
        <v>0.40100000000000002</v>
      </c>
      <c r="DD14" s="9">
        <v>0.223</v>
      </c>
      <c r="DE14" s="9">
        <v>0</v>
      </c>
      <c r="DF14" s="9">
        <v>0</v>
      </c>
      <c r="DG14" s="9">
        <v>0</v>
      </c>
      <c r="DH14" s="9">
        <v>0</v>
      </c>
      <c r="DI14" s="9">
        <v>0</v>
      </c>
      <c r="DJ14" s="9">
        <v>0</v>
      </c>
      <c r="DK14" s="9">
        <v>0.28899999999999998</v>
      </c>
      <c r="DL14" s="9">
        <v>0.28899999999999998</v>
      </c>
      <c r="DM14" s="9">
        <v>0</v>
      </c>
      <c r="DN14" s="9">
        <v>0</v>
      </c>
      <c r="DO14" s="9">
        <v>0</v>
      </c>
      <c r="DP14" s="9">
        <v>0</v>
      </c>
      <c r="DQ14" s="9">
        <v>0</v>
      </c>
      <c r="DR14" s="9">
        <v>0</v>
      </c>
      <c r="DS14" s="9">
        <v>0</v>
      </c>
      <c r="DT14" s="9">
        <v>0</v>
      </c>
      <c r="DU14" s="9">
        <v>0</v>
      </c>
      <c r="DV14" s="9">
        <v>0</v>
      </c>
      <c r="DW14" s="9">
        <v>1.103</v>
      </c>
      <c r="DX14" s="9">
        <v>0.498</v>
      </c>
      <c r="DY14" s="9">
        <v>0.60499999999999998</v>
      </c>
      <c r="DZ14" s="9">
        <v>1.103</v>
      </c>
      <c r="EA14" s="9">
        <v>0.498</v>
      </c>
      <c r="EB14" s="9">
        <v>0.60499999999999998</v>
      </c>
      <c r="EC14" s="9">
        <v>0.35899999999999999</v>
      </c>
      <c r="ED14" s="9">
        <v>9.5000000000000001E-2</v>
      </c>
      <c r="EE14" s="9">
        <v>0.26400000000000001</v>
      </c>
      <c r="EF14" s="9">
        <v>0.221</v>
      </c>
      <c r="EG14" s="9">
        <v>0</v>
      </c>
      <c r="EH14" s="9">
        <v>0.221</v>
      </c>
      <c r="EI14" s="9">
        <v>0.245</v>
      </c>
      <c r="EJ14" s="9">
        <v>0.126</v>
      </c>
      <c r="EK14" s="9">
        <v>0.11899999999999999</v>
      </c>
      <c r="EL14" s="9">
        <v>0.27700000000000002</v>
      </c>
      <c r="EM14" s="9">
        <v>0.27700000000000002</v>
      </c>
      <c r="EN14" s="9">
        <v>0</v>
      </c>
      <c r="EO14" s="9">
        <v>0</v>
      </c>
      <c r="EP14" s="9">
        <v>0</v>
      </c>
      <c r="EQ14" s="9">
        <v>0</v>
      </c>
      <c r="ER14" s="9">
        <v>0</v>
      </c>
      <c r="ES14" s="9">
        <v>0</v>
      </c>
      <c r="ET14" s="9">
        <v>0</v>
      </c>
      <c r="EU14" s="9">
        <v>0</v>
      </c>
      <c r="EV14" s="9">
        <v>0</v>
      </c>
      <c r="EW14" s="9">
        <v>0</v>
      </c>
      <c r="EX14" s="9">
        <v>3.9910000000000001</v>
      </c>
      <c r="EY14" s="9">
        <v>2.0430000000000001</v>
      </c>
      <c r="EZ14" s="9">
        <v>1.9470000000000001</v>
      </c>
      <c r="FA14" s="9">
        <v>3.952</v>
      </c>
      <c r="FB14" s="9">
        <v>2.0430000000000001</v>
      </c>
      <c r="FC14" s="9">
        <v>1.909</v>
      </c>
      <c r="FD14" s="9">
        <v>1.821</v>
      </c>
      <c r="FE14" s="9">
        <v>0.89400000000000002</v>
      </c>
      <c r="FF14" s="9">
        <v>0.92800000000000005</v>
      </c>
      <c r="FG14" s="9">
        <v>0.95699999999999996</v>
      </c>
      <c r="FH14" s="9">
        <v>0.55000000000000004</v>
      </c>
      <c r="FI14" s="9">
        <v>0.40699999999999997</v>
      </c>
      <c r="FJ14" s="9">
        <v>0.47799999999999998</v>
      </c>
      <c r="FK14" s="9">
        <v>0.29099999999999998</v>
      </c>
      <c r="FL14" s="9">
        <v>0.186</v>
      </c>
      <c r="FM14" s="9">
        <v>0.46100000000000002</v>
      </c>
      <c r="FN14" s="9">
        <v>0.23200000000000001</v>
      </c>
      <c r="FO14" s="9">
        <v>0.23</v>
      </c>
      <c r="FP14" s="9">
        <v>0.27300000000000002</v>
      </c>
      <c r="FQ14" s="9">
        <v>7.6999999999999999E-2</v>
      </c>
      <c r="FR14" s="9">
        <v>0.19600000000000001</v>
      </c>
      <c r="FS14" s="9">
        <v>0.23499999999999999</v>
      </c>
      <c r="FT14" s="9">
        <v>7.6999999999999999E-2</v>
      </c>
      <c r="FU14" s="9">
        <v>0.158</v>
      </c>
      <c r="FV14" s="9">
        <v>3.7999999999999999E-2</v>
      </c>
      <c r="FW14" s="9">
        <v>0</v>
      </c>
      <c r="FX14" s="9">
        <v>3.7999999999999999E-2</v>
      </c>
      <c r="FY14" s="9">
        <v>2.883</v>
      </c>
      <c r="FZ14" s="9">
        <v>1.587</v>
      </c>
      <c r="GA14" s="9">
        <v>1.2949999999999999</v>
      </c>
      <c r="GB14" s="9">
        <v>2.8439999999999999</v>
      </c>
      <c r="GC14" s="9">
        <v>1.587</v>
      </c>
      <c r="GD14" s="9">
        <v>1.2569999999999999</v>
      </c>
      <c r="GE14" s="9">
        <v>1.3260000000000001</v>
      </c>
      <c r="GF14" s="9">
        <v>0.74099999999999999</v>
      </c>
      <c r="GG14" s="9">
        <v>0.58499999999999996</v>
      </c>
      <c r="GH14" s="9">
        <v>0.80400000000000005</v>
      </c>
      <c r="GI14" s="9">
        <v>0.48299999999999998</v>
      </c>
      <c r="GJ14" s="9">
        <v>0.32200000000000001</v>
      </c>
      <c r="GK14" s="9">
        <v>0.25900000000000001</v>
      </c>
      <c r="GL14" s="9">
        <v>0.13800000000000001</v>
      </c>
      <c r="GM14" s="9">
        <v>0.121</v>
      </c>
      <c r="GN14" s="9">
        <v>0.377</v>
      </c>
      <c r="GO14" s="9">
        <v>0.14799999999999999</v>
      </c>
      <c r="GP14" s="9">
        <v>0.23</v>
      </c>
      <c r="GQ14" s="9">
        <v>0.115</v>
      </c>
      <c r="GR14" s="9">
        <v>7.6999999999999999E-2</v>
      </c>
      <c r="GS14" s="9">
        <v>3.7999999999999999E-2</v>
      </c>
      <c r="GT14" s="9">
        <v>7.6999999999999999E-2</v>
      </c>
      <c r="GU14" s="9">
        <v>7.6999999999999999E-2</v>
      </c>
      <c r="GV14" s="9">
        <v>0</v>
      </c>
      <c r="GW14" s="9">
        <v>3.7999999999999999E-2</v>
      </c>
      <c r="GX14" s="9">
        <v>0</v>
      </c>
      <c r="GY14" s="9">
        <v>3.7999999999999999E-2</v>
      </c>
      <c r="GZ14" s="9">
        <v>0.48099999999999998</v>
      </c>
      <c r="HA14" s="9">
        <v>0.215</v>
      </c>
      <c r="HB14" s="9">
        <v>0.26600000000000001</v>
      </c>
      <c r="HC14" s="9">
        <v>0.48099999999999998</v>
      </c>
      <c r="HD14" s="9">
        <v>0.215</v>
      </c>
      <c r="HE14" s="9">
        <v>0.26600000000000001</v>
      </c>
      <c r="HF14" s="9">
        <v>0.16900000000000001</v>
      </c>
      <c r="HG14" s="9">
        <v>0</v>
      </c>
      <c r="HH14" s="9">
        <v>0.16900000000000001</v>
      </c>
      <c r="HI14" s="9">
        <v>0.16400000000000001</v>
      </c>
      <c r="HJ14" s="9">
        <v>6.7000000000000004E-2</v>
      </c>
      <c r="HK14" s="9">
        <v>9.7000000000000003E-2</v>
      </c>
      <c r="HL14" s="9">
        <v>0</v>
      </c>
      <c r="HM14" s="9">
        <v>0</v>
      </c>
      <c r="HN14" s="9">
        <v>0</v>
      </c>
      <c r="HO14" s="9">
        <v>0.14799999999999999</v>
      </c>
      <c r="HP14" s="9">
        <v>0.14799999999999999</v>
      </c>
      <c r="HQ14" s="9">
        <v>0</v>
      </c>
      <c r="HR14" s="9">
        <v>0</v>
      </c>
      <c r="HS14" s="9">
        <v>0</v>
      </c>
      <c r="HT14" s="9">
        <v>0</v>
      </c>
      <c r="HU14" s="9">
        <v>0</v>
      </c>
      <c r="HV14" s="9">
        <v>0</v>
      </c>
      <c r="HW14" s="9">
        <v>0</v>
      </c>
      <c r="HX14" s="9">
        <v>0</v>
      </c>
      <c r="HY14" s="9">
        <v>0</v>
      </c>
      <c r="HZ14" s="9">
        <v>0</v>
      </c>
      <c r="IA14" s="9">
        <v>0.34300000000000003</v>
      </c>
      <c r="IB14" s="9">
        <v>0.29299999999999998</v>
      </c>
      <c r="IC14" s="9">
        <v>0.05</v>
      </c>
      <c r="ID14" s="9">
        <v>0.34300000000000003</v>
      </c>
      <c r="IE14" s="9">
        <v>0.29299999999999998</v>
      </c>
      <c r="IF14" s="9">
        <v>0.05</v>
      </c>
      <c r="IG14" s="9">
        <v>0.22700000000000001</v>
      </c>
      <c r="IH14" s="9">
        <v>0.22700000000000001</v>
      </c>
      <c r="II14" s="9">
        <v>0</v>
      </c>
      <c r="IJ14" s="9">
        <v>0</v>
      </c>
      <c r="IK14" s="9">
        <v>0</v>
      </c>
      <c r="IL14" s="9">
        <v>0</v>
      </c>
      <c r="IM14" s="9">
        <v>6.6000000000000003E-2</v>
      </c>
      <c r="IN14" s="9">
        <v>6.6000000000000003E-2</v>
      </c>
      <c r="IO14" s="9">
        <v>0</v>
      </c>
      <c r="IP14" s="9">
        <v>0.05</v>
      </c>
      <c r="IQ14" s="9">
        <v>0</v>
      </c>
    </row>
    <row r="15" spans="1:251">
      <c r="A15" s="10">
        <v>43497</v>
      </c>
      <c r="B15" s="9">
        <v>0</v>
      </c>
      <c r="C15" s="9">
        <v>0</v>
      </c>
      <c r="D15" s="9">
        <v>0</v>
      </c>
      <c r="E15" s="9">
        <v>0</v>
      </c>
      <c r="F15" s="9">
        <v>0</v>
      </c>
      <c r="G15" s="9">
        <v>0</v>
      </c>
      <c r="H15" s="9">
        <v>0</v>
      </c>
      <c r="I15" s="9">
        <v>0</v>
      </c>
      <c r="J15" s="9">
        <v>0</v>
      </c>
      <c r="K15" s="9">
        <v>0</v>
      </c>
      <c r="L15" s="9">
        <v>0</v>
      </c>
      <c r="M15" s="9">
        <v>0</v>
      </c>
      <c r="N15" s="9">
        <v>0</v>
      </c>
      <c r="O15" s="9">
        <v>0</v>
      </c>
      <c r="P15" s="9">
        <v>0</v>
      </c>
      <c r="Q15" s="9">
        <v>0</v>
      </c>
      <c r="R15" s="9">
        <v>0</v>
      </c>
      <c r="S15" s="9">
        <v>0.89700000000000002</v>
      </c>
      <c r="T15" s="9">
        <v>0.38</v>
      </c>
      <c r="U15" s="9">
        <v>0.51700000000000002</v>
      </c>
      <c r="V15" s="9">
        <v>0.89700000000000002</v>
      </c>
      <c r="W15" s="9">
        <v>0.38</v>
      </c>
      <c r="X15" s="9">
        <v>0.51700000000000002</v>
      </c>
      <c r="Y15" s="9">
        <v>0.34100000000000003</v>
      </c>
      <c r="Z15" s="9">
        <v>0.216</v>
      </c>
      <c r="AA15" s="9">
        <v>0.125</v>
      </c>
      <c r="AB15" s="9">
        <v>0.45100000000000001</v>
      </c>
      <c r="AC15" s="9">
        <v>0.16400000000000001</v>
      </c>
      <c r="AD15" s="9">
        <v>0.28699999999999998</v>
      </c>
      <c r="AE15" s="9">
        <v>0</v>
      </c>
      <c r="AF15" s="9">
        <v>0</v>
      </c>
      <c r="AG15" s="9">
        <v>0</v>
      </c>
      <c r="AH15" s="9">
        <v>0.105</v>
      </c>
      <c r="AI15" s="9">
        <v>0</v>
      </c>
      <c r="AJ15" s="9">
        <v>0.105</v>
      </c>
      <c r="AK15" s="9">
        <v>0</v>
      </c>
      <c r="AL15" s="9">
        <v>0</v>
      </c>
      <c r="AM15" s="9">
        <v>0</v>
      </c>
      <c r="AN15" s="9">
        <v>0</v>
      </c>
      <c r="AO15" s="9">
        <v>0</v>
      </c>
      <c r="AP15" s="9">
        <v>0</v>
      </c>
      <c r="AQ15" s="9">
        <v>0</v>
      </c>
      <c r="AR15" s="9">
        <v>0</v>
      </c>
      <c r="AS15" s="9">
        <v>0</v>
      </c>
      <c r="AT15" s="9">
        <v>0.70799999999999996</v>
      </c>
      <c r="AU15" s="9">
        <v>0</v>
      </c>
      <c r="AV15" s="9">
        <v>0.70799999999999996</v>
      </c>
      <c r="AW15" s="9">
        <v>0.70799999999999996</v>
      </c>
      <c r="AX15" s="9">
        <v>0</v>
      </c>
      <c r="AY15" s="9">
        <v>0.70799999999999996</v>
      </c>
      <c r="AZ15" s="9">
        <v>0.09</v>
      </c>
      <c r="BA15" s="9">
        <v>0</v>
      </c>
      <c r="BB15" s="9">
        <v>0.09</v>
      </c>
      <c r="BC15" s="9">
        <v>0.505</v>
      </c>
      <c r="BD15" s="9">
        <v>0</v>
      </c>
      <c r="BE15" s="9">
        <v>0.505</v>
      </c>
      <c r="BF15" s="9">
        <v>0.113</v>
      </c>
      <c r="BG15" s="9">
        <v>0</v>
      </c>
      <c r="BH15" s="9">
        <v>0.113</v>
      </c>
      <c r="BI15" s="9">
        <v>0</v>
      </c>
      <c r="BJ15" s="9">
        <v>0</v>
      </c>
      <c r="BK15" s="9">
        <v>0</v>
      </c>
      <c r="BL15" s="9">
        <v>0</v>
      </c>
      <c r="BM15" s="9">
        <v>0</v>
      </c>
      <c r="BN15" s="9">
        <v>0</v>
      </c>
      <c r="BO15" s="9">
        <v>0</v>
      </c>
      <c r="BP15" s="9">
        <v>0</v>
      </c>
      <c r="BQ15" s="9">
        <v>0</v>
      </c>
      <c r="BR15" s="9">
        <v>0</v>
      </c>
      <c r="BS15" s="9">
        <v>0</v>
      </c>
      <c r="BT15" s="9">
        <v>0</v>
      </c>
      <c r="BU15" s="9">
        <v>0.11600000000000001</v>
      </c>
      <c r="BV15" s="9">
        <v>0</v>
      </c>
      <c r="BW15" s="9">
        <v>0.11600000000000001</v>
      </c>
      <c r="BX15" s="9">
        <v>0.11600000000000001</v>
      </c>
      <c r="BY15" s="9">
        <v>0</v>
      </c>
      <c r="BZ15" s="9">
        <v>0.11600000000000001</v>
      </c>
      <c r="CA15" s="9">
        <v>0</v>
      </c>
      <c r="CB15" s="9">
        <v>0</v>
      </c>
      <c r="CC15" s="9">
        <v>0</v>
      </c>
      <c r="CD15" s="9">
        <v>0.11600000000000001</v>
      </c>
      <c r="CE15" s="9">
        <v>0</v>
      </c>
      <c r="CF15" s="9">
        <v>0.11600000000000001</v>
      </c>
      <c r="CG15" s="9">
        <v>0</v>
      </c>
      <c r="CH15" s="9">
        <v>0</v>
      </c>
      <c r="CI15" s="9">
        <v>0</v>
      </c>
      <c r="CJ15" s="9">
        <v>0</v>
      </c>
      <c r="CK15" s="9">
        <v>0</v>
      </c>
      <c r="CL15" s="9">
        <v>0</v>
      </c>
      <c r="CM15" s="9">
        <v>0</v>
      </c>
      <c r="CN15" s="9">
        <v>0</v>
      </c>
      <c r="CO15" s="9">
        <v>0</v>
      </c>
      <c r="CP15" s="9">
        <v>0</v>
      </c>
      <c r="CQ15" s="9">
        <v>0</v>
      </c>
      <c r="CR15" s="9">
        <v>0</v>
      </c>
      <c r="CS15" s="9">
        <v>0</v>
      </c>
      <c r="CT15" s="9">
        <v>0</v>
      </c>
      <c r="CU15" s="9">
        <v>0</v>
      </c>
      <c r="CV15" s="9">
        <v>1.7769999999999999</v>
      </c>
      <c r="CW15" s="9">
        <v>0.505</v>
      </c>
      <c r="CX15" s="9">
        <v>1.272</v>
      </c>
      <c r="CY15" s="9">
        <v>1.7769999999999999</v>
      </c>
      <c r="CZ15" s="9">
        <v>0.505</v>
      </c>
      <c r="DA15" s="9">
        <v>1.272</v>
      </c>
      <c r="DB15" s="9">
        <v>1.024</v>
      </c>
      <c r="DC15" s="9">
        <v>0.28299999999999997</v>
      </c>
      <c r="DD15" s="9">
        <v>0.74</v>
      </c>
      <c r="DE15" s="9">
        <v>0.33900000000000002</v>
      </c>
      <c r="DF15" s="9">
        <v>0</v>
      </c>
      <c r="DG15" s="9">
        <v>0.33900000000000002</v>
      </c>
      <c r="DH15" s="9">
        <v>0.1</v>
      </c>
      <c r="DI15" s="9">
        <v>0</v>
      </c>
      <c r="DJ15" s="9">
        <v>0.1</v>
      </c>
      <c r="DK15" s="9">
        <v>0</v>
      </c>
      <c r="DL15" s="9">
        <v>0</v>
      </c>
      <c r="DM15" s="9">
        <v>0</v>
      </c>
      <c r="DN15" s="9">
        <v>0.314</v>
      </c>
      <c r="DO15" s="9">
        <v>0.222</v>
      </c>
      <c r="DP15" s="9">
        <v>9.1999999999999998E-2</v>
      </c>
      <c r="DQ15" s="9">
        <v>0.314</v>
      </c>
      <c r="DR15" s="9">
        <v>0.222</v>
      </c>
      <c r="DS15" s="9">
        <v>9.1999999999999998E-2</v>
      </c>
      <c r="DT15" s="9">
        <v>0</v>
      </c>
      <c r="DU15" s="9">
        <v>0</v>
      </c>
      <c r="DV15" s="9">
        <v>0</v>
      </c>
      <c r="DW15" s="9">
        <v>1.1870000000000001</v>
      </c>
      <c r="DX15" s="9">
        <v>0.441</v>
      </c>
      <c r="DY15" s="9">
        <v>0.745</v>
      </c>
      <c r="DZ15" s="9">
        <v>1.0429999999999999</v>
      </c>
      <c r="EA15" s="9">
        <v>0.29799999999999999</v>
      </c>
      <c r="EB15" s="9">
        <v>0.745</v>
      </c>
      <c r="EC15" s="9">
        <v>0.26100000000000001</v>
      </c>
      <c r="ED15" s="9">
        <v>0.183</v>
      </c>
      <c r="EE15" s="9">
        <v>7.8E-2</v>
      </c>
      <c r="EF15" s="9">
        <v>0.39500000000000002</v>
      </c>
      <c r="EG15" s="9">
        <v>0.115</v>
      </c>
      <c r="EH15" s="9">
        <v>0.28000000000000003</v>
      </c>
      <c r="EI15" s="9">
        <v>0.29199999999999998</v>
      </c>
      <c r="EJ15" s="9">
        <v>0</v>
      </c>
      <c r="EK15" s="9">
        <v>0.29199999999999998</v>
      </c>
      <c r="EL15" s="9">
        <v>9.5000000000000001E-2</v>
      </c>
      <c r="EM15" s="9">
        <v>0</v>
      </c>
      <c r="EN15" s="9">
        <v>9.5000000000000001E-2</v>
      </c>
      <c r="EO15" s="9">
        <v>0.14299999999999999</v>
      </c>
      <c r="EP15" s="9">
        <v>0.14299999999999999</v>
      </c>
      <c r="EQ15" s="9">
        <v>0</v>
      </c>
      <c r="ER15" s="9">
        <v>0</v>
      </c>
      <c r="ES15" s="9">
        <v>0</v>
      </c>
      <c r="ET15" s="9">
        <v>0</v>
      </c>
      <c r="EU15" s="9">
        <v>0.14299999999999999</v>
      </c>
      <c r="EV15" s="9">
        <v>0.14299999999999999</v>
      </c>
      <c r="EW15" s="9">
        <v>0</v>
      </c>
      <c r="EX15" s="9">
        <v>4.7430000000000003</v>
      </c>
      <c r="EY15" s="9">
        <v>2.7080000000000002</v>
      </c>
      <c r="EZ15" s="9">
        <v>2.0350000000000001</v>
      </c>
      <c r="FA15" s="9">
        <v>4.7430000000000003</v>
      </c>
      <c r="FB15" s="9">
        <v>2.7080000000000002</v>
      </c>
      <c r="FC15" s="9">
        <v>2.0350000000000001</v>
      </c>
      <c r="FD15" s="9">
        <v>1.7010000000000001</v>
      </c>
      <c r="FE15" s="9">
        <v>0.67100000000000004</v>
      </c>
      <c r="FF15" s="9">
        <v>1.0289999999999999</v>
      </c>
      <c r="FG15" s="9">
        <v>1.3740000000000001</v>
      </c>
      <c r="FH15" s="9">
        <v>0.94899999999999995</v>
      </c>
      <c r="FI15" s="9">
        <v>0.42499999999999999</v>
      </c>
      <c r="FJ15" s="9">
        <v>0.86499999999999999</v>
      </c>
      <c r="FK15" s="9">
        <v>0.53700000000000003</v>
      </c>
      <c r="FL15" s="9">
        <v>0.32800000000000001</v>
      </c>
      <c r="FM15" s="9">
        <v>0.44700000000000001</v>
      </c>
      <c r="FN15" s="9">
        <v>0.19400000000000001</v>
      </c>
      <c r="FO15" s="9">
        <v>0.253</v>
      </c>
      <c r="FP15" s="9">
        <v>0.35699999999999998</v>
      </c>
      <c r="FQ15" s="9">
        <v>0.35699999999999998</v>
      </c>
      <c r="FR15" s="9">
        <v>0</v>
      </c>
      <c r="FS15" s="9">
        <v>0.35699999999999998</v>
      </c>
      <c r="FT15" s="9">
        <v>0.35699999999999998</v>
      </c>
      <c r="FU15" s="9">
        <v>0</v>
      </c>
      <c r="FV15" s="9">
        <v>0</v>
      </c>
      <c r="FW15" s="9">
        <v>0</v>
      </c>
      <c r="FX15" s="9">
        <v>0</v>
      </c>
      <c r="FY15" s="9">
        <v>3.9260000000000002</v>
      </c>
      <c r="FZ15" s="9">
        <v>2.387</v>
      </c>
      <c r="GA15" s="9">
        <v>1.5389999999999999</v>
      </c>
      <c r="GB15" s="9">
        <v>3.9260000000000002</v>
      </c>
      <c r="GC15" s="9">
        <v>2.387</v>
      </c>
      <c r="GD15" s="9">
        <v>1.5389999999999999</v>
      </c>
      <c r="GE15" s="9">
        <v>1.3280000000000001</v>
      </c>
      <c r="GF15" s="9">
        <v>0.53800000000000003</v>
      </c>
      <c r="GG15" s="9">
        <v>0.79</v>
      </c>
      <c r="GH15" s="9">
        <v>1.1990000000000001</v>
      </c>
      <c r="GI15" s="9">
        <v>0.94899999999999995</v>
      </c>
      <c r="GJ15" s="9">
        <v>0.25</v>
      </c>
      <c r="GK15" s="9">
        <v>0.67500000000000004</v>
      </c>
      <c r="GL15" s="9">
        <v>0.42899999999999999</v>
      </c>
      <c r="GM15" s="9">
        <v>0.246</v>
      </c>
      <c r="GN15" s="9">
        <v>0.44700000000000001</v>
      </c>
      <c r="GO15" s="9">
        <v>0.19400000000000001</v>
      </c>
      <c r="GP15" s="9">
        <v>0.253</v>
      </c>
      <c r="GQ15" s="9">
        <v>0.27700000000000002</v>
      </c>
      <c r="GR15" s="9">
        <v>0.27700000000000002</v>
      </c>
      <c r="GS15" s="9">
        <v>0</v>
      </c>
      <c r="GT15" s="9">
        <v>0.27700000000000002</v>
      </c>
      <c r="GU15" s="9">
        <v>0.27700000000000002</v>
      </c>
      <c r="GV15" s="9">
        <v>0</v>
      </c>
      <c r="GW15" s="9">
        <v>0</v>
      </c>
      <c r="GX15" s="9">
        <v>0</v>
      </c>
      <c r="GY15" s="9">
        <v>0</v>
      </c>
      <c r="GZ15" s="9">
        <v>0.54300000000000004</v>
      </c>
      <c r="HA15" s="9">
        <v>0.32900000000000001</v>
      </c>
      <c r="HB15" s="9">
        <v>0.214</v>
      </c>
      <c r="HC15" s="9">
        <v>0.54300000000000004</v>
      </c>
      <c r="HD15" s="9">
        <v>0.32900000000000001</v>
      </c>
      <c r="HE15" s="9">
        <v>0.214</v>
      </c>
      <c r="HF15" s="9">
        <v>0.156</v>
      </c>
      <c r="HG15" s="9">
        <v>0.1</v>
      </c>
      <c r="HH15" s="9">
        <v>5.7000000000000002E-2</v>
      </c>
      <c r="HI15" s="9">
        <v>0.19700000000000001</v>
      </c>
      <c r="HJ15" s="9">
        <v>0.121</v>
      </c>
      <c r="HK15" s="9">
        <v>7.5999999999999998E-2</v>
      </c>
      <c r="HL15" s="9">
        <v>0.19</v>
      </c>
      <c r="HM15" s="9">
        <v>0.108</v>
      </c>
      <c r="HN15" s="9">
        <v>8.2000000000000003E-2</v>
      </c>
      <c r="HO15" s="9">
        <v>0</v>
      </c>
      <c r="HP15" s="9">
        <v>0</v>
      </c>
      <c r="HQ15" s="9">
        <v>0</v>
      </c>
      <c r="HR15" s="9">
        <v>0</v>
      </c>
      <c r="HS15" s="9">
        <v>0</v>
      </c>
      <c r="HT15" s="9">
        <v>0</v>
      </c>
      <c r="HU15" s="9">
        <v>0</v>
      </c>
      <c r="HV15" s="9">
        <v>0</v>
      </c>
      <c r="HW15" s="9">
        <v>0</v>
      </c>
      <c r="HX15" s="9">
        <v>0</v>
      </c>
      <c r="HY15" s="9">
        <v>0</v>
      </c>
      <c r="HZ15" s="9">
        <v>0</v>
      </c>
      <c r="IA15" s="9">
        <v>0.49</v>
      </c>
      <c r="IB15" s="9">
        <v>0.25800000000000001</v>
      </c>
      <c r="IC15" s="9">
        <v>0.23100000000000001</v>
      </c>
      <c r="ID15" s="9">
        <v>0.49</v>
      </c>
      <c r="IE15" s="9">
        <v>0.25800000000000001</v>
      </c>
      <c r="IF15" s="9">
        <v>0.23100000000000001</v>
      </c>
      <c r="IG15" s="9">
        <v>0.249</v>
      </c>
      <c r="IH15" s="9">
        <v>0.11700000000000001</v>
      </c>
      <c r="II15" s="9">
        <v>0.13200000000000001</v>
      </c>
      <c r="IJ15" s="9">
        <v>0.24</v>
      </c>
      <c r="IK15" s="9">
        <v>0.14099999999999999</v>
      </c>
      <c r="IL15" s="9">
        <v>9.9000000000000005E-2</v>
      </c>
      <c r="IM15" s="9">
        <v>0</v>
      </c>
      <c r="IN15" s="9">
        <v>0</v>
      </c>
      <c r="IO15" s="9">
        <v>0</v>
      </c>
      <c r="IP15" s="9">
        <v>0</v>
      </c>
      <c r="IQ15" s="9">
        <v>0</v>
      </c>
    </row>
    <row r="16" spans="1:251">
      <c r="A16" s="10">
        <v>43862</v>
      </c>
      <c r="B16" s="9">
        <v>0.152</v>
      </c>
      <c r="C16" s="9">
        <v>0</v>
      </c>
      <c r="D16" s="9">
        <v>0</v>
      </c>
      <c r="E16" s="9">
        <v>0</v>
      </c>
      <c r="F16" s="9">
        <v>0</v>
      </c>
      <c r="G16" s="9">
        <v>0</v>
      </c>
      <c r="H16" s="9">
        <v>0</v>
      </c>
      <c r="I16" s="9">
        <v>0</v>
      </c>
      <c r="J16" s="9">
        <v>8.8999999999999996E-2</v>
      </c>
      <c r="K16" s="9">
        <v>0</v>
      </c>
      <c r="L16" s="9">
        <v>8.8999999999999996E-2</v>
      </c>
      <c r="M16" s="9">
        <v>0</v>
      </c>
      <c r="N16" s="9">
        <v>0</v>
      </c>
      <c r="O16" s="9">
        <v>0</v>
      </c>
      <c r="P16" s="9">
        <v>8.8999999999999996E-2</v>
      </c>
      <c r="Q16" s="9">
        <v>0</v>
      </c>
      <c r="R16" s="9">
        <v>8.8999999999999996E-2</v>
      </c>
      <c r="S16" s="9">
        <v>0.41</v>
      </c>
      <c r="T16" s="9">
        <v>0.23499999999999999</v>
      </c>
      <c r="U16" s="9">
        <v>0.17499999999999999</v>
      </c>
      <c r="V16" s="9">
        <v>0.41</v>
      </c>
      <c r="W16" s="9">
        <v>0.23499999999999999</v>
      </c>
      <c r="X16" s="9">
        <v>0.17499999999999999</v>
      </c>
      <c r="Y16" s="9">
        <v>0.23499999999999999</v>
      </c>
      <c r="Z16" s="9">
        <v>0.23499999999999999</v>
      </c>
      <c r="AA16" s="9">
        <v>0</v>
      </c>
      <c r="AB16" s="9">
        <v>0.17499999999999999</v>
      </c>
      <c r="AC16" s="9">
        <v>0</v>
      </c>
      <c r="AD16" s="9">
        <v>0.17499999999999999</v>
      </c>
      <c r="AE16" s="9">
        <v>0</v>
      </c>
      <c r="AF16" s="9">
        <v>0</v>
      </c>
      <c r="AG16" s="9">
        <v>0</v>
      </c>
      <c r="AH16" s="9">
        <v>0</v>
      </c>
      <c r="AI16" s="9">
        <v>0</v>
      </c>
      <c r="AJ16" s="9">
        <v>0</v>
      </c>
      <c r="AK16" s="9">
        <v>0</v>
      </c>
      <c r="AL16" s="9">
        <v>0</v>
      </c>
      <c r="AM16" s="9">
        <v>0</v>
      </c>
      <c r="AN16" s="9">
        <v>0</v>
      </c>
      <c r="AO16" s="9">
        <v>0</v>
      </c>
      <c r="AP16" s="9">
        <v>0</v>
      </c>
      <c r="AQ16" s="9">
        <v>0</v>
      </c>
      <c r="AR16" s="9">
        <v>0</v>
      </c>
      <c r="AS16" s="9">
        <v>0</v>
      </c>
      <c r="AT16" s="9">
        <v>0.78500000000000003</v>
      </c>
      <c r="AU16" s="9">
        <v>0</v>
      </c>
      <c r="AV16" s="9">
        <v>0.78500000000000003</v>
      </c>
      <c r="AW16" s="9">
        <v>0.78500000000000003</v>
      </c>
      <c r="AX16" s="9">
        <v>0</v>
      </c>
      <c r="AY16" s="9">
        <v>0.78500000000000003</v>
      </c>
      <c r="AZ16" s="9">
        <v>0</v>
      </c>
      <c r="BA16" s="9">
        <v>0</v>
      </c>
      <c r="BB16" s="9">
        <v>0</v>
      </c>
      <c r="BC16" s="9">
        <v>0.52600000000000002</v>
      </c>
      <c r="BD16" s="9">
        <v>0</v>
      </c>
      <c r="BE16" s="9">
        <v>0.52600000000000002</v>
      </c>
      <c r="BF16" s="9">
        <v>0</v>
      </c>
      <c r="BG16" s="9">
        <v>0</v>
      </c>
      <c r="BH16" s="9">
        <v>0</v>
      </c>
      <c r="BI16" s="9">
        <v>8.6999999999999994E-2</v>
      </c>
      <c r="BJ16" s="9">
        <v>0</v>
      </c>
      <c r="BK16" s="9">
        <v>8.6999999999999994E-2</v>
      </c>
      <c r="BL16" s="9">
        <v>0.17199999999999999</v>
      </c>
      <c r="BM16" s="9">
        <v>0</v>
      </c>
      <c r="BN16" s="9">
        <v>0.17199999999999999</v>
      </c>
      <c r="BO16" s="9">
        <v>0.17199999999999999</v>
      </c>
      <c r="BP16" s="9">
        <v>0</v>
      </c>
      <c r="BQ16" s="9">
        <v>0.17199999999999999</v>
      </c>
      <c r="BR16" s="9">
        <v>0</v>
      </c>
      <c r="BS16" s="9">
        <v>0</v>
      </c>
      <c r="BT16" s="9">
        <v>0</v>
      </c>
      <c r="BU16" s="9">
        <v>0</v>
      </c>
      <c r="BV16" s="9">
        <v>0</v>
      </c>
      <c r="BW16" s="9">
        <v>0</v>
      </c>
      <c r="BX16" s="9">
        <v>0</v>
      </c>
      <c r="BY16" s="9">
        <v>0</v>
      </c>
      <c r="BZ16" s="9">
        <v>0</v>
      </c>
      <c r="CA16" s="9">
        <v>0</v>
      </c>
      <c r="CB16" s="9">
        <v>0</v>
      </c>
      <c r="CC16" s="9">
        <v>0</v>
      </c>
      <c r="CD16" s="9">
        <v>0</v>
      </c>
      <c r="CE16" s="9">
        <v>0</v>
      </c>
      <c r="CF16" s="9">
        <v>0</v>
      </c>
      <c r="CG16" s="9">
        <v>0</v>
      </c>
      <c r="CH16" s="9">
        <v>0</v>
      </c>
      <c r="CI16" s="9">
        <v>0</v>
      </c>
      <c r="CJ16" s="9">
        <v>0</v>
      </c>
      <c r="CK16" s="9">
        <v>0</v>
      </c>
      <c r="CL16" s="9">
        <v>0</v>
      </c>
      <c r="CM16" s="9">
        <v>0</v>
      </c>
      <c r="CN16" s="9">
        <v>0</v>
      </c>
      <c r="CO16" s="9">
        <v>0</v>
      </c>
      <c r="CP16" s="9">
        <v>0</v>
      </c>
      <c r="CQ16" s="9">
        <v>0</v>
      </c>
      <c r="CR16" s="9">
        <v>0</v>
      </c>
      <c r="CS16" s="9">
        <v>0</v>
      </c>
      <c r="CT16" s="9">
        <v>0</v>
      </c>
      <c r="CU16" s="9">
        <v>0</v>
      </c>
      <c r="CV16" s="9">
        <v>2.456</v>
      </c>
      <c r="CW16" s="9">
        <v>1.26</v>
      </c>
      <c r="CX16" s="9">
        <v>1.1950000000000001</v>
      </c>
      <c r="CY16" s="9">
        <v>2.456</v>
      </c>
      <c r="CZ16" s="9">
        <v>1.26</v>
      </c>
      <c r="DA16" s="9">
        <v>1.1950000000000001</v>
      </c>
      <c r="DB16" s="9">
        <v>0.751</v>
      </c>
      <c r="DC16" s="9">
        <v>0.39500000000000002</v>
      </c>
      <c r="DD16" s="9">
        <v>0.35699999999999998</v>
      </c>
      <c r="DE16" s="9">
        <v>0.88100000000000001</v>
      </c>
      <c r="DF16" s="9">
        <v>0.33</v>
      </c>
      <c r="DG16" s="9">
        <v>0.55100000000000005</v>
      </c>
      <c r="DH16" s="9">
        <v>0.41099999999999998</v>
      </c>
      <c r="DI16" s="9">
        <v>0.41099999999999998</v>
      </c>
      <c r="DJ16" s="9">
        <v>0</v>
      </c>
      <c r="DK16" s="9">
        <v>0.28699999999999998</v>
      </c>
      <c r="DL16" s="9">
        <v>0</v>
      </c>
      <c r="DM16" s="9">
        <v>0.28699999999999998</v>
      </c>
      <c r="DN16" s="9">
        <v>0.125</v>
      </c>
      <c r="DO16" s="9">
        <v>0.125</v>
      </c>
      <c r="DP16" s="9">
        <v>0</v>
      </c>
      <c r="DQ16" s="9">
        <v>0.125</v>
      </c>
      <c r="DR16" s="9">
        <v>0.125</v>
      </c>
      <c r="DS16" s="9">
        <v>0</v>
      </c>
      <c r="DT16" s="9">
        <v>0</v>
      </c>
      <c r="DU16" s="9">
        <v>0</v>
      </c>
      <c r="DV16" s="9">
        <v>0</v>
      </c>
      <c r="DW16" s="9">
        <v>2.133</v>
      </c>
      <c r="DX16" s="9">
        <v>1.085</v>
      </c>
      <c r="DY16" s="9">
        <v>1.048</v>
      </c>
      <c r="DZ16" s="9">
        <v>1.964</v>
      </c>
      <c r="EA16" s="9">
        <v>0.91600000000000004</v>
      </c>
      <c r="EB16" s="9">
        <v>1.048</v>
      </c>
      <c r="EC16" s="9">
        <v>0.93200000000000005</v>
      </c>
      <c r="ED16" s="9">
        <v>0.77900000000000003</v>
      </c>
      <c r="EE16" s="9">
        <v>0.153</v>
      </c>
      <c r="EF16" s="9">
        <v>0.48499999999999999</v>
      </c>
      <c r="EG16" s="9">
        <v>0</v>
      </c>
      <c r="EH16" s="9">
        <v>0.48499999999999999</v>
      </c>
      <c r="EI16" s="9">
        <v>0.155</v>
      </c>
      <c r="EJ16" s="9">
        <v>0</v>
      </c>
      <c r="EK16" s="9">
        <v>0.155</v>
      </c>
      <c r="EL16" s="9">
        <v>0.25700000000000001</v>
      </c>
      <c r="EM16" s="9">
        <v>0</v>
      </c>
      <c r="EN16" s="9">
        <v>0.25700000000000001</v>
      </c>
      <c r="EO16" s="9">
        <v>0.30499999999999999</v>
      </c>
      <c r="EP16" s="9">
        <v>0.30499999999999999</v>
      </c>
      <c r="EQ16" s="9">
        <v>0</v>
      </c>
      <c r="ER16" s="9">
        <v>0.13600000000000001</v>
      </c>
      <c r="ES16" s="9">
        <v>0.13600000000000001</v>
      </c>
      <c r="ET16" s="9">
        <v>0</v>
      </c>
      <c r="EU16" s="9">
        <v>0.16900000000000001</v>
      </c>
      <c r="EV16" s="9">
        <v>0.16900000000000001</v>
      </c>
      <c r="EW16" s="9">
        <v>0</v>
      </c>
      <c r="EX16" s="9">
        <v>5.91</v>
      </c>
      <c r="EY16" s="9">
        <v>2.996</v>
      </c>
      <c r="EZ16" s="9">
        <v>2.9140000000000001</v>
      </c>
      <c r="FA16" s="9">
        <v>5.91</v>
      </c>
      <c r="FB16" s="9">
        <v>2.996</v>
      </c>
      <c r="FC16" s="9">
        <v>2.9140000000000001</v>
      </c>
      <c r="FD16" s="9">
        <v>2.262</v>
      </c>
      <c r="FE16" s="9">
        <v>1.095</v>
      </c>
      <c r="FF16" s="9">
        <v>1.167</v>
      </c>
      <c r="FG16" s="9">
        <v>0.97099999999999997</v>
      </c>
      <c r="FH16" s="9">
        <v>0.43</v>
      </c>
      <c r="FI16" s="9">
        <v>0.54100000000000004</v>
      </c>
      <c r="FJ16" s="9">
        <v>0.94199999999999995</v>
      </c>
      <c r="FK16" s="9">
        <v>0.60199999999999998</v>
      </c>
      <c r="FL16" s="9">
        <v>0.34</v>
      </c>
      <c r="FM16" s="9">
        <v>1.0489999999999999</v>
      </c>
      <c r="FN16" s="9">
        <v>0.56299999999999994</v>
      </c>
      <c r="FO16" s="9">
        <v>0.48699999999999999</v>
      </c>
      <c r="FP16" s="9">
        <v>0.68500000000000005</v>
      </c>
      <c r="FQ16" s="9">
        <v>0.30599999999999999</v>
      </c>
      <c r="FR16" s="9">
        <v>0.379</v>
      </c>
      <c r="FS16" s="9">
        <v>0.68500000000000005</v>
      </c>
      <c r="FT16" s="9">
        <v>0.30599999999999999</v>
      </c>
      <c r="FU16" s="9">
        <v>0.379</v>
      </c>
      <c r="FV16" s="9">
        <v>0</v>
      </c>
      <c r="FW16" s="9">
        <v>0</v>
      </c>
      <c r="FX16" s="9">
        <v>0</v>
      </c>
      <c r="FY16" s="9">
        <v>4.5629999999999997</v>
      </c>
      <c r="FZ16" s="9">
        <v>2.4729999999999999</v>
      </c>
      <c r="GA16" s="9">
        <v>2.09</v>
      </c>
      <c r="GB16" s="9">
        <v>4.5629999999999997</v>
      </c>
      <c r="GC16" s="9">
        <v>2.4729999999999999</v>
      </c>
      <c r="GD16" s="9">
        <v>2.09</v>
      </c>
      <c r="GE16" s="9">
        <v>1.802</v>
      </c>
      <c r="GF16" s="9">
        <v>1.0349999999999999</v>
      </c>
      <c r="GG16" s="9">
        <v>0.76800000000000002</v>
      </c>
      <c r="GH16" s="9">
        <v>0.442</v>
      </c>
      <c r="GI16" s="9">
        <v>0.24</v>
      </c>
      <c r="GJ16" s="9">
        <v>0.20200000000000001</v>
      </c>
      <c r="GK16" s="9">
        <v>0.81499999999999995</v>
      </c>
      <c r="GL16" s="9">
        <v>0.47499999999999998</v>
      </c>
      <c r="GM16" s="9">
        <v>0.34</v>
      </c>
      <c r="GN16" s="9">
        <v>0.88900000000000001</v>
      </c>
      <c r="GO16" s="9">
        <v>0.48699999999999999</v>
      </c>
      <c r="GP16" s="9">
        <v>0.40200000000000002</v>
      </c>
      <c r="GQ16" s="9">
        <v>0.61399999999999999</v>
      </c>
      <c r="GR16" s="9">
        <v>0.23499999999999999</v>
      </c>
      <c r="GS16" s="9">
        <v>0.379</v>
      </c>
      <c r="GT16" s="9">
        <v>0.61399999999999999</v>
      </c>
      <c r="GU16" s="9">
        <v>0.23499999999999999</v>
      </c>
      <c r="GV16" s="9">
        <v>0.379</v>
      </c>
      <c r="GW16" s="9">
        <v>0</v>
      </c>
      <c r="GX16" s="9">
        <v>0</v>
      </c>
      <c r="GY16" s="9">
        <v>0</v>
      </c>
      <c r="GZ16" s="9">
        <v>0.85199999999999998</v>
      </c>
      <c r="HA16" s="9">
        <v>8.1000000000000003E-2</v>
      </c>
      <c r="HB16" s="9">
        <v>0.77</v>
      </c>
      <c r="HC16" s="9">
        <v>0.85199999999999998</v>
      </c>
      <c r="HD16" s="9">
        <v>8.1000000000000003E-2</v>
      </c>
      <c r="HE16" s="9">
        <v>0.77</v>
      </c>
      <c r="HF16" s="9">
        <v>0.45400000000000001</v>
      </c>
      <c r="HG16" s="9">
        <v>8.1000000000000003E-2</v>
      </c>
      <c r="HH16" s="9">
        <v>0.373</v>
      </c>
      <c r="HI16" s="9">
        <v>0</v>
      </c>
      <c r="HJ16" s="9">
        <v>0</v>
      </c>
      <c r="HK16" s="9">
        <v>0</v>
      </c>
      <c r="HL16" s="9">
        <v>8.1000000000000003E-2</v>
      </c>
      <c r="HM16" s="9">
        <v>0</v>
      </c>
      <c r="HN16" s="9">
        <v>8.1000000000000003E-2</v>
      </c>
      <c r="HO16" s="9">
        <v>0.16500000000000001</v>
      </c>
      <c r="HP16" s="9">
        <v>0</v>
      </c>
      <c r="HQ16" s="9">
        <v>0.16500000000000001</v>
      </c>
      <c r="HR16" s="9">
        <v>0.152</v>
      </c>
      <c r="HS16" s="9">
        <v>0</v>
      </c>
      <c r="HT16" s="9">
        <v>0.152</v>
      </c>
      <c r="HU16" s="9">
        <v>0.152</v>
      </c>
      <c r="HV16" s="9">
        <v>0</v>
      </c>
      <c r="HW16" s="9">
        <v>0.152</v>
      </c>
      <c r="HX16" s="9">
        <v>0</v>
      </c>
      <c r="HY16" s="9">
        <v>0</v>
      </c>
      <c r="HZ16" s="9">
        <v>0</v>
      </c>
      <c r="IA16" s="9">
        <v>0.1</v>
      </c>
      <c r="IB16" s="9">
        <v>0</v>
      </c>
      <c r="IC16" s="9">
        <v>0.1</v>
      </c>
      <c r="ID16" s="9">
        <v>0.1</v>
      </c>
      <c r="IE16" s="9">
        <v>0</v>
      </c>
      <c r="IF16" s="9">
        <v>0.1</v>
      </c>
      <c r="IG16" s="9">
        <v>0.1</v>
      </c>
      <c r="IH16" s="9">
        <v>0</v>
      </c>
      <c r="II16" s="9">
        <v>0.1</v>
      </c>
      <c r="IJ16" s="9">
        <v>0</v>
      </c>
      <c r="IK16" s="9">
        <v>0</v>
      </c>
      <c r="IL16" s="9">
        <v>0</v>
      </c>
      <c r="IM16" s="9">
        <v>0</v>
      </c>
      <c r="IN16" s="9">
        <v>0</v>
      </c>
      <c r="IO16" s="9">
        <v>0</v>
      </c>
      <c r="IP16" s="9">
        <v>0</v>
      </c>
      <c r="IQ16" s="9">
        <v>0</v>
      </c>
    </row>
    <row r="17" spans="1:251">
      <c r="A17" s="10">
        <v>44228</v>
      </c>
      <c r="B17" s="9">
        <v>0</v>
      </c>
      <c r="C17" s="9">
        <v>0.14899999999999999</v>
      </c>
      <c r="D17" s="9">
        <v>0</v>
      </c>
      <c r="E17" s="9">
        <v>0</v>
      </c>
      <c r="F17" s="9">
        <v>0</v>
      </c>
      <c r="G17" s="9">
        <v>0</v>
      </c>
      <c r="H17" s="9">
        <v>0</v>
      </c>
      <c r="I17" s="9">
        <v>0</v>
      </c>
      <c r="J17" s="9">
        <v>0.14099999999999999</v>
      </c>
      <c r="K17" s="9">
        <v>0</v>
      </c>
      <c r="L17" s="9">
        <v>0.14099999999999999</v>
      </c>
      <c r="M17" s="9">
        <v>0.14099999999999999</v>
      </c>
      <c r="N17" s="9">
        <v>0</v>
      </c>
      <c r="O17" s="9">
        <v>0.14099999999999999</v>
      </c>
      <c r="P17" s="9">
        <v>0</v>
      </c>
      <c r="Q17" s="9">
        <v>0</v>
      </c>
      <c r="R17" s="9">
        <v>0</v>
      </c>
      <c r="S17" s="9">
        <v>0.222</v>
      </c>
      <c r="T17" s="9">
        <v>0</v>
      </c>
      <c r="U17" s="9">
        <v>0.222</v>
      </c>
      <c r="V17" s="9">
        <v>0.222</v>
      </c>
      <c r="W17" s="9">
        <v>0</v>
      </c>
      <c r="X17" s="9">
        <v>0.222</v>
      </c>
      <c r="Y17" s="9">
        <v>0</v>
      </c>
      <c r="Z17" s="9">
        <v>0</v>
      </c>
      <c r="AA17" s="9">
        <v>0</v>
      </c>
      <c r="AB17" s="9">
        <v>0.125</v>
      </c>
      <c r="AC17" s="9">
        <v>0</v>
      </c>
      <c r="AD17" s="9">
        <v>0.125</v>
      </c>
      <c r="AE17" s="9">
        <v>0</v>
      </c>
      <c r="AF17" s="9">
        <v>0</v>
      </c>
      <c r="AG17" s="9">
        <v>0</v>
      </c>
      <c r="AH17" s="9">
        <v>9.6000000000000002E-2</v>
      </c>
      <c r="AI17" s="9">
        <v>0</v>
      </c>
      <c r="AJ17" s="9">
        <v>9.6000000000000002E-2</v>
      </c>
      <c r="AK17" s="9">
        <v>0</v>
      </c>
      <c r="AL17" s="9">
        <v>0</v>
      </c>
      <c r="AM17" s="9">
        <v>0</v>
      </c>
      <c r="AN17" s="9">
        <v>0</v>
      </c>
      <c r="AO17" s="9">
        <v>0</v>
      </c>
      <c r="AP17" s="9">
        <v>0</v>
      </c>
      <c r="AQ17" s="9">
        <v>0</v>
      </c>
      <c r="AR17" s="9">
        <v>0</v>
      </c>
      <c r="AS17" s="9">
        <v>0</v>
      </c>
      <c r="AT17" s="9">
        <v>0.71499999999999997</v>
      </c>
      <c r="AU17" s="9">
        <v>0.184</v>
      </c>
      <c r="AV17" s="9">
        <v>0.53200000000000003</v>
      </c>
      <c r="AW17" s="9">
        <v>0.71499999999999997</v>
      </c>
      <c r="AX17" s="9">
        <v>0.184</v>
      </c>
      <c r="AY17" s="9">
        <v>0.53200000000000003</v>
      </c>
      <c r="AZ17" s="9">
        <v>0</v>
      </c>
      <c r="BA17" s="9">
        <v>0</v>
      </c>
      <c r="BB17" s="9">
        <v>0</v>
      </c>
      <c r="BC17" s="9">
        <v>0.432</v>
      </c>
      <c r="BD17" s="9">
        <v>0.184</v>
      </c>
      <c r="BE17" s="9">
        <v>0.248</v>
      </c>
      <c r="BF17" s="9">
        <v>0.106</v>
      </c>
      <c r="BG17" s="9">
        <v>0</v>
      </c>
      <c r="BH17" s="9">
        <v>0.106</v>
      </c>
      <c r="BI17" s="9">
        <v>0.09</v>
      </c>
      <c r="BJ17" s="9">
        <v>0</v>
      </c>
      <c r="BK17" s="9">
        <v>0.09</v>
      </c>
      <c r="BL17" s="9">
        <v>8.6999999999999994E-2</v>
      </c>
      <c r="BM17" s="9">
        <v>0</v>
      </c>
      <c r="BN17" s="9">
        <v>8.6999999999999994E-2</v>
      </c>
      <c r="BO17" s="9">
        <v>8.6999999999999994E-2</v>
      </c>
      <c r="BP17" s="9">
        <v>0</v>
      </c>
      <c r="BQ17" s="9">
        <v>8.6999999999999994E-2</v>
      </c>
      <c r="BR17" s="9">
        <v>0</v>
      </c>
      <c r="BS17" s="9">
        <v>0</v>
      </c>
      <c r="BT17" s="9">
        <v>0</v>
      </c>
      <c r="BU17" s="9">
        <v>0.26400000000000001</v>
      </c>
      <c r="BV17" s="9">
        <v>0.114</v>
      </c>
      <c r="BW17" s="9">
        <v>0.14899999999999999</v>
      </c>
      <c r="BX17" s="9">
        <v>0.26400000000000001</v>
      </c>
      <c r="BY17" s="9">
        <v>0.114</v>
      </c>
      <c r="BZ17" s="9">
        <v>0.14899999999999999</v>
      </c>
      <c r="CA17" s="9">
        <v>0.114</v>
      </c>
      <c r="CB17" s="9">
        <v>0.114</v>
      </c>
      <c r="CC17" s="9">
        <v>0</v>
      </c>
      <c r="CD17" s="9">
        <v>0.14899999999999999</v>
      </c>
      <c r="CE17" s="9">
        <v>0</v>
      </c>
      <c r="CF17" s="9">
        <v>0.14899999999999999</v>
      </c>
      <c r="CG17" s="9">
        <v>0</v>
      </c>
      <c r="CH17" s="9">
        <v>0</v>
      </c>
      <c r="CI17" s="9">
        <v>0</v>
      </c>
      <c r="CJ17" s="9">
        <v>0</v>
      </c>
      <c r="CK17" s="9">
        <v>0</v>
      </c>
      <c r="CL17" s="9">
        <v>0</v>
      </c>
      <c r="CM17" s="9">
        <v>0</v>
      </c>
      <c r="CN17" s="9">
        <v>0</v>
      </c>
      <c r="CO17" s="9">
        <v>0</v>
      </c>
      <c r="CP17" s="9">
        <v>0</v>
      </c>
      <c r="CQ17" s="9">
        <v>0</v>
      </c>
      <c r="CR17" s="9">
        <v>0</v>
      </c>
      <c r="CS17" s="9">
        <v>0</v>
      </c>
      <c r="CT17" s="9">
        <v>0</v>
      </c>
      <c r="CU17" s="9">
        <v>0</v>
      </c>
      <c r="CV17" s="9">
        <v>1.405</v>
      </c>
      <c r="CW17" s="9">
        <v>0.73199999999999998</v>
      </c>
      <c r="CX17" s="9">
        <v>0.67300000000000004</v>
      </c>
      <c r="CY17" s="9">
        <v>1.405</v>
      </c>
      <c r="CZ17" s="9">
        <v>0.73199999999999998</v>
      </c>
      <c r="DA17" s="9">
        <v>0.67300000000000004</v>
      </c>
      <c r="DB17" s="9">
        <v>0.32400000000000001</v>
      </c>
      <c r="DC17" s="9">
        <v>0.19400000000000001</v>
      </c>
      <c r="DD17" s="9">
        <v>0.13100000000000001</v>
      </c>
      <c r="DE17" s="9">
        <v>0.18</v>
      </c>
      <c r="DF17" s="9">
        <v>0.18</v>
      </c>
      <c r="DG17" s="9">
        <v>0</v>
      </c>
      <c r="DH17" s="9">
        <v>0.308</v>
      </c>
      <c r="DI17" s="9">
        <v>0.10299999999999999</v>
      </c>
      <c r="DJ17" s="9">
        <v>0.20399999999999999</v>
      </c>
      <c r="DK17" s="9">
        <v>0.19900000000000001</v>
      </c>
      <c r="DL17" s="9">
        <v>0.12</v>
      </c>
      <c r="DM17" s="9">
        <v>7.8E-2</v>
      </c>
      <c r="DN17" s="9">
        <v>0.39400000000000002</v>
      </c>
      <c r="DO17" s="9">
        <v>0.13400000000000001</v>
      </c>
      <c r="DP17" s="9">
        <v>0.26</v>
      </c>
      <c r="DQ17" s="9">
        <v>0.39400000000000002</v>
      </c>
      <c r="DR17" s="9">
        <v>0.13400000000000001</v>
      </c>
      <c r="DS17" s="9">
        <v>0.26</v>
      </c>
      <c r="DT17" s="9">
        <v>0</v>
      </c>
      <c r="DU17" s="9">
        <v>0</v>
      </c>
      <c r="DV17" s="9">
        <v>0</v>
      </c>
      <c r="DW17" s="9">
        <v>1.609</v>
      </c>
      <c r="DX17" s="9">
        <v>0.74399999999999999</v>
      </c>
      <c r="DY17" s="9">
        <v>0.86499999999999999</v>
      </c>
      <c r="DZ17" s="9">
        <v>1.609</v>
      </c>
      <c r="EA17" s="9">
        <v>0.74399999999999999</v>
      </c>
      <c r="EB17" s="9">
        <v>0.86499999999999999</v>
      </c>
      <c r="EC17" s="9">
        <v>1.0089999999999999</v>
      </c>
      <c r="ED17" s="9">
        <v>0.498</v>
      </c>
      <c r="EE17" s="9">
        <v>0.51</v>
      </c>
      <c r="EF17" s="9">
        <v>0.30399999999999999</v>
      </c>
      <c r="EG17" s="9">
        <v>0.14099999999999999</v>
      </c>
      <c r="EH17" s="9">
        <v>0.16400000000000001</v>
      </c>
      <c r="EI17" s="9">
        <v>0</v>
      </c>
      <c r="EJ17" s="9">
        <v>0</v>
      </c>
      <c r="EK17" s="9">
        <v>0</v>
      </c>
      <c r="EL17" s="9">
        <v>0</v>
      </c>
      <c r="EM17" s="9">
        <v>0</v>
      </c>
      <c r="EN17" s="9">
        <v>0</v>
      </c>
      <c r="EO17" s="9">
        <v>0.29599999999999999</v>
      </c>
      <c r="EP17" s="9">
        <v>0.105</v>
      </c>
      <c r="EQ17" s="9">
        <v>0.192</v>
      </c>
      <c r="ER17" s="9">
        <v>0.29599999999999999</v>
      </c>
      <c r="ES17" s="9">
        <v>0.105</v>
      </c>
      <c r="ET17" s="9">
        <v>0.192</v>
      </c>
      <c r="EU17" s="9">
        <v>0</v>
      </c>
      <c r="EV17" s="9">
        <v>0</v>
      </c>
      <c r="EW17" s="9">
        <v>0</v>
      </c>
      <c r="EX17" s="9">
        <v>4.742</v>
      </c>
      <c r="EY17" s="9">
        <v>1.9119999999999999</v>
      </c>
      <c r="EZ17" s="9">
        <v>2.8290000000000002</v>
      </c>
      <c r="FA17" s="9">
        <v>4.6189999999999998</v>
      </c>
      <c r="FB17" s="9">
        <v>1.9119999999999999</v>
      </c>
      <c r="FC17" s="9">
        <v>2.7069999999999999</v>
      </c>
      <c r="FD17" s="9">
        <v>1.2430000000000001</v>
      </c>
      <c r="FE17" s="9">
        <v>0.56799999999999995</v>
      </c>
      <c r="FF17" s="9">
        <v>0.67500000000000004</v>
      </c>
      <c r="FG17" s="9">
        <v>1.5</v>
      </c>
      <c r="FH17" s="9">
        <v>0.71399999999999997</v>
      </c>
      <c r="FI17" s="9">
        <v>0.78600000000000003</v>
      </c>
      <c r="FJ17" s="9">
        <v>0.68700000000000006</v>
      </c>
      <c r="FK17" s="9">
        <v>0.26200000000000001</v>
      </c>
      <c r="FL17" s="9">
        <v>0.42499999999999999</v>
      </c>
      <c r="FM17" s="9">
        <v>0.41299999999999998</v>
      </c>
      <c r="FN17" s="9">
        <v>0.11799999999999999</v>
      </c>
      <c r="FO17" s="9">
        <v>0.29499999999999998</v>
      </c>
      <c r="FP17" s="9">
        <v>0.89900000000000002</v>
      </c>
      <c r="FQ17" s="9">
        <v>0.25</v>
      </c>
      <c r="FR17" s="9">
        <v>0.64800000000000002</v>
      </c>
      <c r="FS17" s="9">
        <v>0.77600000000000002</v>
      </c>
      <c r="FT17" s="9">
        <v>0.25</v>
      </c>
      <c r="FU17" s="9">
        <v>0.52600000000000002</v>
      </c>
      <c r="FV17" s="9">
        <v>0.122</v>
      </c>
      <c r="FW17" s="9">
        <v>0</v>
      </c>
      <c r="FX17" s="9">
        <v>0.122</v>
      </c>
      <c r="FY17" s="9">
        <v>4.2039999999999997</v>
      </c>
      <c r="FZ17" s="9">
        <v>1.73</v>
      </c>
      <c r="GA17" s="9">
        <v>2.4729999999999999</v>
      </c>
      <c r="GB17" s="9">
        <v>4.0810000000000004</v>
      </c>
      <c r="GC17" s="9">
        <v>1.73</v>
      </c>
      <c r="GD17" s="9">
        <v>2.351</v>
      </c>
      <c r="GE17" s="9">
        <v>1.2430000000000001</v>
      </c>
      <c r="GF17" s="9">
        <v>0.56799999999999995</v>
      </c>
      <c r="GG17" s="9">
        <v>0.67500000000000004</v>
      </c>
      <c r="GH17" s="9">
        <v>1.294</v>
      </c>
      <c r="GI17" s="9">
        <v>0.65100000000000002</v>
      </c>
      <c r="GJ17" s="9">
        <v>0.64300000000000002</v>
      </c>
      <c r="GK17" s="9">
        <v>0.41199999999999998</v>
      </c>
      <c r="GL17" s="9">
        <v>0.14399999999999999</v>
      </c>
      <c r="GM17" s="9">
        <v>0.26800000000000002</v>
      </c>
      <c r="GN17" s="9">
        <v>0.35699999999999998</v>
      </c>
      <c r="GO17" s="9">
        <v>0.11799999999999999</v>
      </c>
      <c r="GP17" s="9">
        <v>0.23899999999999999</v>
      </c>
      <c r="GQ17" s="9">
        <v>0.89900000000000002</v>
      </c>
      <c r="GR17" s="9">
        <v>0.25</v>
      </c>
      <c r="GS17" s="9">
        <v>0.64800000000000002</v>
      </c>
      <c r="GT17" s="9">
        <v>0.77600000000000002</v>
      </c>
      <c r="GU17" s="9">
        <v>0.25</v>
      </c>
      <c r="GV17" s="9">
        <v>0.52600000000000002</v>
      </c>
      <c r="GW17" s="9">
        <v>0.122</v>
      </c>
      <c r="GX17" s="9">
        <v>0</v>
      </c>
      <c r="GY17" s="9">
        <v>0.122</v>
      </c>
      <c r="GZ17" s="9">
        <v>1.04</v>
      </c>
      <c r="HA17" s="9">
        <v>0.53900000000000003</v>
      </c>
      <c r="HB17" s="9">
        <v>0.501</v>
      </c>
      <c r="HC17" s="9">
        <v>1.04</v>
      </c>
      <c r="HD17" s="9">
        <v>0.53900000000000003</v>
      </c>
      <c r="HE17" s="9">
        <v>0.501</v>
      </c>
      <c r="HF17" s="9">
        <v>0.40699999999999997</v>
      </c>
      <c r="HG17" s="9">
        <v>0.185</v>
      </c>
      <c r="HH17" s="9">
        <v>0.221</v>
      </c>
      <c r="HI17" s="9">
        <v>0.42399999999999999</v>
      </c>
      <c r="HJ17" s="9">
        <v>0.30099999999999999</v>
      </c>
      <c r="HK17" s="9">
        <v>0.123</v>
      </c>
      <c r="HL17" s="9">
        <v>4.9000000000000002E-2</v>
      </c>
      <c r="HM17" s="9">
        <v>0</v>
      </c>
      <c r="HN17" s="9">
        <v>4.9000000000000002E-2</v>
      </c>
      <c r="HO17" s="9">
        <v>0.107</v>
      </c>
      <c r="HP17" s="9">
        <v>5.2999999999999999E-2</v>
      </c>
      <c r="HQ17" s="9">
        <v>5.3999999999999999E-2</v>
      </c>
      <c r="HR17" s="9">
        <v>5.2999999999999999E-2</v>
      </c>
      <c r="HS17" s="9">
        <v>0</v>
      </c>
      <c r="HT17" s="9">
        <v>5.2999999999999999E-2</v>
      </c>
      <c r="HU17" s="9">
        <v>5.2999999999999999E-2</v>
      </c>
      <c r="HV17" s="9">
        <v>0</v>
      </c>
      <c r="HW17" s="9">
        <v>5.2999999999999999E-2</v>
      </c>
      <c r="HX17" s="9">
        <v>0</v>
      </c>
      <c r="HY17" s="9">
        <v>0</v>
      </c>
      <c r="HZ17" s="9">
        <v>0</v>
      </c>
      <c r="IA17" s="9">
        <v>0.30499999999999999</v>
      </c>
      <c r="IB17" s="9">
        <v>0.185</v>
      </c>
      <c r="IC17" s="9">
        <v>0.121</v>
      </c>
      <c r="ID17" s="9">
        <v>0.30499999999999999</v>
      </c>
      <c r="IE17" s="9">
        <v>0.185</v>
      </c>
      <c r="IF17" s="9">
        <v>0.121</v>
      </c>
      <c r="IG17" s="9">
        <v>4.5999999999999999E-2</v>
      </c>
      <c r="IH17" s="9">
        <v>0</v>
      </c>
      <c r="II17" s="9">
        <v>4.5999999999999999E-2</v>
      </c>
      <c r="IJ17" s="9">
        <v>0.25900000000000001</v>
      </c>
      <c r="IK17" s="9">
        <v>0.185</v>
      </c>
      <c r="IL17" s="9">
        <v>7.4999999999999997E-2</v>
      </c>
      <c r="IM17" s="9">
        <v>0</v>
      </c>
      <c r="IN17" s="9">
        <v>0</v>
      </c>
      <c r="IO17" s="9">
        <v>0</v>
      </c>
      <c r="IP17" s="9">
        <v>0</v>
      </c>
      <c r="IQ17" s="9">
        <v>0</v>
      </c>
    </row>
    <row r="18" spans="1:251">
      <c r="A18" s="10">
        <v>44593</v>
      </c>
      <c r="B18" s="9">
        <v>0</v>
      </c>
      <c r="C18" s="9">
        <v>0</v>
      </c>
      <c r="D18" s="9">
        <v>0</v>
      </c>
      <c r="E18" s="9">
        <v>0</v>
      </c>
      <c r="F18" s="9">
        <v>0</v>
      </c>
      <c r="G18" s="9">
        <v>6.9000000000000006E-2</v>
      </c>
      <c r="H18" s="9">
        <v>6.9000000000000006E-2</v>
      </c>
      <c r="I18" s="9">
        <v>0</v>
      </c>
      <c r="J18" s="9">
        <v>0</v>
      </c>
      <c r="K18" s="9">
        <v>0</v>
      </c>
      <c r="L18" s="9">
        <v>0</v>
      </c>
      <c r="M18" s="9">
        <v>0</v>
      </c>
      <c r="N18" s="9">
        <v>0</v>
      </c>
      <c r="O18" s="9">
        <v>0</v>
      </c>
      <c r="P18" s="9">
        <v>0</v>
      </c>
      <c r="Q18" s="9">
        <v>0</v>
      </c>
      <c r="R18" s="9">
        <v>0</v>
      </c>
      <c r="S18" s="9">
        <v>0.20699999999999999</v>
      </c>
      <c r="T18" s="9">
        <v>0</v>
      </c>
      <c r="U18" s="9">
        <v>0.20699999999999999</v>
      </c>
      <c r="V18" s="9">
        <v>0.20699999999999999</v>
      </c>
      <c r="W18" s="9">
        <v>0</v>
      </c>
      <c r="X18" s="9">
        <v>0.20699999999999999</v>
      </c>
      <c r="Y18" s="9">
        <v>8.6999999999999994E-2</v>
      </c>
      <c r="Z18" s="9">
        <v>0</v>
      </c>
      <c r="AA18" s="9">
        <v>8.6999999999999994E-2</v>
      </c>
      <c r="AB18" s="9">
        <v>0</v>
      </c>
      <c r="AC18" s="9">
        <v>0</v>
      </c>
      <c r="AD18" s="9">
        <v>0</v>
      </c>
      <c r="AE18" s="9">
        <v>0</v>
      </c>
      <c r="AF18" s="9">
        <v>0</v>
      </c>
      <c r="AG18" s="9">
        <v>0</v>
      </c>
      <c r="AH18" s="9">
        <v>0.12</v>
      </c>
      <c r="AI18" s="9">
        <v>0</v>
      </c>
      <c r="AJ18" s="9">
        <v>0.12</v>
      </c>
      <c r="AK18" s="9">
        <v>0</v>
      </c>
      <c r="AL18" s="9">
        <v>0</v>
      </c>
      <c r="AM18" s="9">
        <v>0</v>
      </c>
      <c r="AN18" s="9">
        <v>0</v>
      </c>
      <c r="AO18" s="9">
        <v>0</v>
      </c>
      <c r="AP18" s="9">
        <v>0</v>
      </c>
      <c r="AQ18" s="9">
        <v>0</v>
      </c>
      <c r="AR18" s="9">
        <v>0</v>
      </c>
      <c r="AS18" s="9">
        <v>0</v>
      </c>
      <c r="AT18" s="9">
        <v>0.56299999999999994</v>
      </c>
      <c r="AU18" s="9">
        <v>0.56299999999999994</v>
      </c>
      <c r="AV18" s="9">
        <v>0</v>
      </c>
      <c r="AW18" s="9">
        <v>0.56299999999999994</v>
      </c>
      <c r="AX18" s="9">
        <v>0.56299999999999994</v>
      </c>
      <c r="AY18" s="9">
        <v>0</v>
      </c>
      <c r="AZ18" s="9">
        <v>0</v>
      </c>
      <c r="BA18" s="9">
        <v>0</v>
      </c>
      <c r="BB18" s="9">
        <v>0</v>
      </c>
      <c r="BC18" s="9">
        <v>0.11600000000000001</v>
      </c>
      <c r="BD18" s="9">
        <v>0.11600000000000001</v>
      </c>
      <c r="BE18" s="9">
        <v>0</v>
      </c>
      <c r="BF18" s="9">
        <v>0.156</v>
      </c>
      <c r="BG18" s="9">
        <v>0.156</v>
      </c>
      <c r="BH18" s="9">
        <v>0</v>
      </c>
      <c r="BI18" s="9">
        <v>0.29099999999999998</v>
      </c>
      <c r="BJ18" s="9">
        <v>0.29099999999999998</v>
      </c>
      <c r="BK18" s="9">
        <v>0</v>
      </c>
      <c r="BL18" s="9">
        <v>0</v>
      </c>
      <c r="BM18" s="9">
        <v>0</v>
      </c>
      <c r="BN18" s="9">
        <v>0</v>
      </c>
      <c r="BO18" s="9">
        <v>0</v>
      </c>
      <c r="BP18" s="9">
        <v>0</v>
      </c>
      <c r="BQ18" s="9">
        <v>0</v>
      </c>
      <c r="BR18" s="9">
        <v>0</v>
      </c>
      <c r="BS18" s="9">
        <v>0</v>
      </c>
      <c r="BT18" s="9">
        <v>0</v>
      </c>
      <c r="BU18" s="9">
        <v>0.09</v>
      </c>
      <c r="BV18" s="9">
        <v>0.09</v>
      </c>
      <c r="BW18" s="9">
        <v>0</v>
      </c>
      <c r="BX18" s="9">
        <v>0.09</v>
      </c>
      <c r="BY18" s="9">
        <v>0.09</v>
      </c>
      <c r="BZ18" s="9">
        <v>0</v>
      </c>
      <c r="CA18" s="9">
        <v>0</v>
      </c>
      <c r="CB18" s="9">
        <v>0</v>
      </c>
      <c r="CC18" s="9">
        <v>0</v>
      </c>
      <c r="CD18" s="9">
        <v>0</v>
      </c>
      <c r="CE18" s="9">
        <v>0</v>
      </c>
      <c r="CF18" s="9">
        <v>0</v>
      </c>
      <c r="CG18" s="9">
        <v>0</v>
      </c>
      <c r="CH18" s="9">
        <v>0</v>
      </c>
      <c r="CI18" s="9">
        <v>0</v>
      </c>
      <c r="CJ18" s="9">
        <v>0.09</v>
      </c>
      <c r="CK18" s="9">
        <v>0.09</v>
      </c>
      <c r="CL18" s="9">
        <v>0</v>
      </c>
      <c r="CM18" s="9">
        <v>0</v>
      </c>
      <c r="CN18" s="9">
        <v>0</v>
      </c>
      <c r="CO18" s="9">
        <v>0</v>
      </c>
      <c r="CP18" s="9">
        <v>0</v>
      </c>
      <c r="CQ18" s="9">
        <v>0</v>
      </c>
      <c r="CR18" s="9">
        <v>0</v>
      </c>
      <c r="CS18" s="9">
        <v>0</v>
      </c>
      <c r="CT18" s="9">
        <v>0</v>
      </c>
      <c r="CU18" s="9">
        <v>0</v>
      </c>
      <c r="CV18" s="9">
        <v>1.9490000000000001</v>
      </c>
      <c r="CW18" s="9">
        <v>1.1499999999999999</v>
      </c>
      <c r="CX18" s="9">
        <v>0.79900000000000004</v>
      </c>
      <c r="CY18" s="9">
        <v>1.9490000000000001</v>
      </c>
      <c r="CZ18" s="9">
        <v>1.1499999999999999</v>
      </c>
      <c r="DA18" s="9">
        <v>0.79900000000000004</v>
      </c>
      <c r="DB18" s="9">
        <v>0.61599999999999999</v>
      </c>
      <c r="DC18" s="9">
        <v>0.30599999999999999</v>
      </c>
      <c r="DD18" s="9">
        <v>0.31</v>
      </c>
      <c r="DE18" s="9">
        <v>0.82299999999999995</v>
      </c>
      <c r="DF18" s="9">
        <v>0.63800000000000001</v>
      </c>
      <c r="DG18" s="9">
        <v>0.185</v>
      </c>
      <c r="DH18" s="9">
        <v>0.40500000000000003</v>
      </c>
      <c r="DI18" s="9">
        <v>0.1</v>
      </c>
      <c r="DJ18" s="9">
        <v>0.30499999999999999</v>
      </c>
      <c r="DK18" s="9">
        <v>0</v>
      </c>
      <c r="DL18" s="9">
        <v>0</v>
      </c>
      <c r="DM18" s="9">
        <v>0</v>
      </c>
      <c r="DN18" s="9">
        <v>0.105</v>
      </c>
      <c r="DO18" s="9">
        <v>0.105</v>
      </c>
      <c r="DP18" s="9">
        <v>0</v>
      </c>
      <c r="DQ18" s="9">
        <v>0.105</v>
      </c>
      <c r="DR18" s="9">
        <v>0.105</v>
      </c>
      <c r="DS18" s="9">
        <v>0</v>
      </c>
      <c r="DT18" s="9">
        <v>0</v>
      </c>
      <c r="DU18" s="9">
        <v>0</v>
      </c>
      <c r="DV18" s="9">
        <v>0</v>
      </c>
      <c r="DW18" s="9">
        <v>1.665</v>
      </c>
      <c r="DX18" s="9">
        <v>0.64300000000000002</v>
      </c>
      <c r="DY18" s="9">
        <v>1.022</v>
      </c>
      <c r="DZ18" s="9">
        <v>1.665</v>
      </c>
      <c r="EA18" s="9">
        <v>0.64300000000000002</v>
      </c>
      <c r="EB18" s="9">
        <v>1.022</v>
      </c>
      <c r="EC18" s="9">
        <v>0.40500000000000003</v>
      </c>
      <c r="ED18" s="9">
        <v>0.129</v>
      </c>
      <c r="EE18" s="9">
        <v>0.27600000000000002</v>
      </c>
      <c r="EF18" s="9">
        <v>0.60899999999999999</v>
      </c>
      <c r="EG18" s="9">
        <v>0.23699999999999999</v>
      </c>
      <c r="EH18" s="9">
        <v>0.372</v>
      </c>
      <c r="EI18" s="9">
        <v>0.26300000000000001</v>
      </c>
      <c r="EJ18" s="9">
        <v>0.127</v>
      </c>
      <c r="EK18" s="9">
        <v>0.13700000000000001</v>
      </c>
      <c r="EL18" s="9">
        <v>0.12</v>
      </c>
      <c r="EM18" s="9">
        <v>0</v>
      </c>
      <c r="EN18" s="9">
        <v>0.12</v>
      </c>
      <c r="EO18" s="9">
        <v>0.26800000000000002</v>
      </c>
      <c r="EP18" s="9">
        <v>0.151</v>
      </c>
      <c r="EQ18" s="9">
        <v>0.11799999999999999</v>
      </c>
      <c r="ER18" s="9">
        <v>0.26800000000000002</v>
      </c>
      <c r="ES18" s="9">
        <v>0.151</v>
      </c>
      <c r="ET18" s="9">
        <v>0.11799999999999999</v>
      </c>
      <c r="EU18" s="9">
        <v>0</v>
      </c>
      <c r="EV18" s="9">
        <v>0</v>
      </c>
      <c r="EW18" s="9">
        <v>0</v>
      </c>
      <c r="EX18" s="9">
        <v>3.484</v>
      </c>
      <c r="EY18" s="9">
        <v>1.6679999999999999</v>
      </c>
      <c r="EZ18" s="9">
        <v>1.8160000000000001</v>
      </c>
      <c r="FA18" s="9">
        <v>3.1890000000000001</v>
      </c>
      <c r="FB18" s="9">
        <v>1.373</v>
      </c>
      <c r="FC18" s="9">
        <v>1.8160000000000001</v>
      </c>
      <c r="FD18" s="9">
        <v>1.1559999999999999</v>
      </c>
      <c r="FE18" s="9">
        <v>0.43</v>
      </c>
      <c r="FF18" s="9">
        <v>0.72599999999999998</v>
      </c>
      <c r="FG18" s="9">
        <v>0.94799999999999995</v>
      </c>
      <c r="FH18" s="9">
        <v>0.53100000000000003</v>
      </c>
      <c r="FI18" s="9">
        <v>0.41699999999999998</v>
      </c>
      <c r="FJ18" s="9">
        <v>0.26700000000000002</v>
      </c>
      <c r="FK18" s="9">
        <v>0.109</v>
      </c>
      <c r="FL18" s="9">
        <v>0.158</v>
      </c>
      <c r="FM18" s="9">
        <v>0.68</v>
      </c>
      <c r="FN18" s="9">
        <v>0.16400000000000001</v>
      </c>
      <c r="FO18" s="9">
        <v>0.51600000000000001</v>
      </c>
      <c r="FP18" s="9">
        <v>0.433</v>
      </c>
      <c r="FQ18" s="9">
        <v>0.433</v>
      </c>
      <c r="FR18" s="9">
        <v>0</v>
      </c>
      <c r="FS18" s="9">
        <v>0.13800000000000001</v>
      </c>
      <c r="FT18" s="9">
        <v>0.13800000000000001</v>
      </c>
      <c r="FU18" s="9">
        <v>0</v>
      </c>
      <c r="FV18" s="9">
        <v>0.29499999999999998</v>
      </c>
      <c r="FW18" s="9">
        <v>0.29499999999999998</v>
      </c>
      <c r="FX18" s="9">
        <v>0</v>
      </c>
      <c r="FY18" s="9">
        <v>2.3839999999999999</v>
      </c>
      <c r="FZ18" s="9">
        <v>1.204</v>
      </c>
      <c r="GA18" s="9">
        <v>1.18</v>
      </c>
      <c r="GB18" s="9">
        <v>2.089</v>
      </c>
      <c r="GC18" s="9">
        <v>0.90900000000000003</v>
      </c>
      <c r="GD18" s="9">
        <v>1.18</v>
      </c>
      <c r="GE18" s="9">
        <v>0.8</v>
      </c>
      <c r="GF18" s="9">
        <v>0.43</v>
      </c>
      <c r="GG18" s="9">
        <v>0.37</v>
      </c>
      <c r="GH18" s="9">
        <v>0.78600000000000003</v>
      </c>
      <c r="GI18" s="9">
        <v>0.36899999999999999</v>
      </c>
      <c r="GJ18" s="9">
        <v>0.41699999999999998</v>
      </c>
      <c r="GK18" s="9">
        <v>0.109</v>
      </c>
      <c r="GL18" s="9">
        <v>0.109</v>
      </c>
      <c r="GM18" s="9">
        <v>0</v>
      </c>
      <c r="GN18" s="9">
        <v>0.39400000000000002</v>
      </c>
      <c r="GO18" s="9">
        <v>0</v>
      </c>
      <c r="GP18" s="9">
        <v>0.39400000000000002</v>
      </c>
      <c r="GQ18" s="9">
        <v>0.29499999999999998</v>
      </c>
      <c r="GR18" s="9">
        <v>0.29499999999999998</v>
      </c>
      <c r="GS18" s="9">
        <v>0</v>
      </c>
      <c r="GT18" s="9">
        <v>0</v>
      </c>
      <c r="GU18" s="9">
        <v>0</v>
      </c>
      <c r="GV18" s="9">
        <v>0</v>
      </c>
      <c r="GW18" s="9">
        <v>0.29499999999999998</v>
      </c>
      <c r="GX18" s="9">
        <v>0.29499999999999998</v>
      </c>
      <c r="GY18" s="9">
        <v>0</v>
      </c>
      <c r="GZ18" s="9">
        <v>0.50800000000000001</v>
      </c>
      <c r="HA18" s="9">
        <v>0.185</v>
      </c>
      <c r="HB18" s="9">
        <v>0.32300000000000001</v>
      </c>
      <c r="HC18" s="9">
        <v>0.50800000000000001</v>
      </c>
      <c r="HD18" s="9">
        <v>0.185</v>
      </c>
      <c r="HE18" s="9">
        <v>0.32300000000000001</v>
      </c>
      <c r="HF18" s="9">
        <v>0.39300000000000002</v>
      </c>
      <c r="HG18" s="9">
        <v>0.185</v>
      </c>
      <c r="HH18" s="9">
        <v>0.20799999999999999</v>
      </c>
      <c r="HI18" s="9">
        <v>0</v>
      </c>
      <c r="HJ18" s="9">
        <v>0</v>
      </c>
      <c r="HK18" s="9">
        <v>0</v>
      </c>
      <c r="HL18" s="9">
        <v>0</v>
      </c>
      <c r="HM18" s="9">
        <v>0</v>
      </c>
      <c r="HN18" s="9">
        <v>0</v>
      </c>
      <c r="HO18" s="9">
        <v>0.11600000000000001</v>
      </c>
      <c r="HP18" s="9">
        <v>0</v>
      </c>
      <c r="HQ18" s="9">
        <v>0.11600000000000001</v>
      </c>
      <c r="HR18" s="9">
        <v>0</v>
      </c>
      <c r="HS18" s="9">
        <v>0</v>
      </c>
      <c r="HT18" s="9">
        <v>0</v>
      </c>
      <c r="HU18" s="9">
        <v>0</v>
      </c>
      <c r="HV18" s="9">
        <v>0</v>
      </c>
      <c r="HW18" s="9">
        <v>0</v>
      </c>
      <c r="HX18" s="9">
        <v>0</v>
      </c>
      <c r="HY18" s="9">
        <v>0</v>
      </c>
      <c r="HZ18" s="9">
        <v>0</v>
      </c>
      <c r="IA18" s="9">
        <v>0.216</v>
      </c>
      <c r="IB18" s="9">
        <v>0.216</v>
      </c>
      <c r="IC18" s="9">
        <v>0</v>
      </c>
      <c r="ID18" s="9">
        <v>0.106</v>
      </c>
      <c r="IE18" s="9">
        <v>0.106</v>
      </c>
      <c r="IF18" s="9">
        <v>0</v>
      </c>
      <c r="IG18" s="9">
        <v>0</v>
      </c>
      <c r="IH18" s="9">
        <v>0</v>
      </c>
      <c r="II18" s="9">
        <v>0</v>
      </c>
      <c r="IJ18" s="9">
        <v>0.106</v>
      </c>
      <c r="IK18" s="9">
        <v>0.106</v>
      </c>
      <c r="IL18" s="9">
        <v>0</v>
      </c>
      <c r="IM18" s="9">
        <v>0</v>
      </c>
      <c r="IN18" s="9">
        <v>0</v>
      </c>
      <c r="IO18" s="9">
        <v>0</v>
      </c>
      <c r="IP18" s="9">
        <v>0</v>
      </c>
      <c r="IQ18" s="9">
        <v>0</v>
      </c>
    </row>
    <row r="19" spans="1:251">
      <c r="A19" s="10">
        <v>44958</v>
      </c>
      <c r="B19" s="9">
        <v>0</v>
      </c>
      <c r="C19" s="9">
        <v>0</v>
      </c>
      <c r="D19" s="9">
        <v>0</v>
      </c>
      <c r="E19" s="9">
        <v>0</v>
      </c>
      <c r="F19" s="9">
        <v>0</v>
      </c>
      <c r="G19" s="9">
        <v>0</v>
      </c>
      <c r="H19" s="9">
        <v>0</v>
      </c>
      <c r="I19" s="9">
        <v>0</v>
      </c>
      <c r="J19" s="9">
        <v>0</v>
      </c>
      <c r="K19" s="9">
        <v>0</v>
      </c>
      <c r="L19" s="9">
        <v>0</v>
      </c>
      <c r="M19" s="9">
        <v>0</v>
      </c>
      <c r="N19" s="9">
        <v>0</v>
      </c>
      <c r="O19" s="9">
        <v>0</v>
      </c>
      <c r="P19" s="9">
        <v>0</v>
      </c>
      <c r="Q19" s="9">
        <v>0</v>
      </c>
      <c r="R19" s="9">
        <v>0</v>
      </c>
      <c r="S19" s="9">
        <v>0.38</v>
      </c>
      <c r="T19" s="9">
        <v>0.27300000000000002</v>
      </c>
      <c r="U19" s="9">
        <v>0.107</v>
      </c>
      <c r="V19" s="9">
        <v>0.38</v>
      </c>
      <c r="W19" s="9">
        <v>0.27300000000000002</v>
      </c>
      <c r="X19" s="9">
        <v>0.107</v>
      </c>
      <c r="Y19" s="9">
        <v>0.152</v>
      </c>
      <c r="Z19" s="9">
        <v>0.152</v>
      </c>
      <c r="AA19" s="9">
        <v>0</v>
      </c>
      <c r="AB19" s="9">
        <v>0</v>
      </c>
      <c r="AC19" s="9">
        <v>0</v>
      </c>
      <c r="AD19" s="9">
        <v>0</v>
      </c>
      <c r="AE19" s="9">
        <v>0.107</v>
      </c>
      <c r="AF19" s="9">
        <v>0</v>
      </c>
      <c r="AG19" s="9">
        <v>0.107</v>
      </c>
      <c r="AH19" s="9">
        <v>0</v>
      </c>
      <c r="AI19" s="9">
        <v>0</v>
      </c>
      <c r="AJ19" s="9">
        <v>0</v>
      </c>
      <c r="AK19" s="9">
        <v>0.121</v>
      </c>
      <c r="AL19" s="9">
        <v>0.121</v>
      </c>
      <c r="AM19" s="9">
        <v>0</v>
      </c>
      <c r="AN19" s="9">
        <v>0.121</v>
      </c>
      <c r="AO19" s="9">
        <v>0.121</v>
      </c>
      <c r="AP19" s="9">
        <v>0</v>
      </c>
      <c r="AQ19" s="9">
        <v>0</v>
      </c>
      <c r="AR19" s="9">
        <v>0</v>
      </c>
      <c r="AS19" s="9">
        <v>0</v>
      </c>
      <c r="AT19" s="9">
        <v>0.41199999999999998</v>
      </c>
      <c r="AU19" s="9">
        <v>0.13200000000000001</v>
      </c>
      <c r="AV19" s="9">
        <v>0.28000000000000003</v>
      </c>
      <c r="AW19" s="9">
        <v>0.41199999999999998</v>
      </c>
      <c r="AX19" s="9">
        <v>0.13200000000000001</v>
      </c>
      <c r="AY19" s="9">
        <v>0.28000000000000003</v>
      </c>
      <c r="AZ19" s="9">
        <v>0</v>
      </c>
      <c r="BA19" s="9">
        <v>0</v>
      </c>
      <c r="BB19" s="9">
        <v>0</v>
      </c>
      <c r="BC19" s="9">
        <v>0.13200000000000001</v>
      </c>
      <c r="BD19" s="9">
        <v>0</v>
      </c>
      <c r="BE19" s="9">
        <v>0.13200000000000001</v>
      </c>
      <c r="BF19" s="9">
        <v>0.14799999999999999</v>
      </c>
      <c r="BG19" s="9">
        <v>0</v>
      </c>
      <c r="BH19" s="9">
        <v>0.14799999999999999</v>
      </c>
      <c r="BI19" s="9">
        <v>0.13200000000000001</v>
      </c>
      <c r="BJ19" s="9">
        <v>0.13200000000000001</v>
      </c>
      <c r="BK19" s="9">
        <v>0</v>
      </c>
      <c r="BL19" s="9">
        <v>0</v>
      </c>
      <c r="BM19" s="9">
        <v>0</v>
      </c>
      <c r="BN19" s="9">
        <v>0</v>
      </c>
      <c r="BO19" s="9">
        <v>0</v>
      </c>
      <c r="BP19" s="9">
        <v>0</v>
      </c>
      <c r="BQ19" s="9">
        <v>0</v>
      </c>
      <c r="BR19" s="9">
        <v>0</v>
      </c>
      <c r="BS19" s="9">
        <v>0</v>
      </c>
      <c r="BT19" s="9">
        <v>0</v>
      </c>
      <c r="BU19" s="9">
        <v>0</v>
      </c>
      <c r="BV19" s="9">
        <v>0</v>
      </c>
      <c r="BW19" s="9">
        <v>0</v>
      </c>
      <c r="BX19" s="9">
        <v>0</v>
      </c>
      <c r="BY19" s="9">
        <v>0</v>
      </c>
      <c r="BZ19" s="9">
        <v>0</v>
      </c>
      <c r="CA19" s="9">
        <v>0</v>
      </c>
      <c r="CB19" s="9">
        <v>0</v>
      </c>
      <c r="CC19" s="9">
        <v>0</v>
      </c>
      <c r="CD19" s="9">
        <v>0</v>
      </c>
      <c r="CE19" s="9">
        <v>0</v>
      </c>
      <c r="CF19" s="9">
        <v>0</v>
      </c>
      <c r="CG19" s="9">
        <v>0</v>
      </c>
      <c r="CH19" s="9">
        <v>0</v>
      </c>
      <c r="CI19" s="9">
        <v>0</v>
      </c>
      <c r="CJ19" s="9">
        <v>0</v>
      </c>
      <c r="CK19" s="9">
        <v>0</v>
      </c>
      <c r="CL19" s="9">
        <v>0</v>
      </c>
      <c r="CM19" s="9">
        <v>0</v>
      </c>
      <c r="CN19" s="9">
        <v>0</v>
      </c>
      <c r="CO19" s="9">
        <v>0</v>
      </c>
      <c r="CP19" s="9">
        <v>0</v>
      </c>
      <c r="CQ19" s="9">
        <v>0</v>
      </c>
      <c r="CR19" s="9">
        <v>0</v>
      </c>
      <c r="CS19" s="9">
        <v>0</v>
      </c>
      <c r="CT19" s="9">
        <v>0</v>
      </c>
      <c r="CU19" s="9">
        <v>0</v>
      </c>
      <c r="CV19" s="9">
        <v>1.4219999999999999</v>
      </c>
      <c r="CW19" s="9">
        <v>0.65300000000000002</v>
      </c>
      <c r="CX19" s="9">
        <v>0.76900000000000002</v>
      </c>
      <c r="CY19" s="9">
        <v>1.4219999999999999</v>
      </c>
      <c r="CZ19" s="9">
        <v>0.65300000000000002</v>
      </c>
      <c r="DA19" s="9">
        <v>0.76900000000000002</v>
      </c>
      <c r="DB19" s="9">
        <v>0.70399999999999996</v>
      </c>
      <c r="DC19" s="9">
        <v>0.40899999999999997</v>
      </c>
      <c r="DD19" s="9">
        <v>0.29499999999999998</v>
      </c>
      <c r="DE19" s="9">
        <v>0.13700000000000001</v>
      </c>
      <c r="DF19" s="9">
        <v>0.13700000000000001</v>
      </c>
      <c r="DG19" s="9">
        <v>0</v>
      </c>
      <c r="DH19" s="9">
        <v>0.23499999999999999</v>
      </c>
      <c r="DI19" s="9">
        <v>0</v>
      </c>
      <c r="DJ19" s="9">
        <v>0.23499999999999999</v>
      </c>
      <c r="DK19" s="9">
        <v>0.23899999999999999</v>
      </c>
      <c r="DL19" s="9">
        <v>0</v>
      </c>
      <c r="DM19" s="9">
        <v>0.23899999999999999</v>
      </c>
      <c r="DN19" s="9">
        <v>0.107</v>
      </c>
      <c r="DO19" s="9">
        <v>0.107</v>
      </c>
      <c r="DP19" s="9">
        <v>0</v>
      </c>
      <c r="DQ19" s="9">
        <v>0.107</v>
      </c>
      <c r="DR19" s="9">
        <v>0.107</v>
      </c>
      <c r="DS19" s="9">
        <v>0</v>
      </c>
      <c r="DT19" s="9">
        <v>0</v>
      </c>
      <c r="DU19" s="9">
        <v>0</v>
      </c>
      <c r="DV19" s="9">
        <v>0</v>
      </c>
      <c r="DW19" s="9">
        <v>2.274</v>
      </c>
      <c r="DX19" s="9">
        <v>1.1599999999999999</v>
      </c>
      <c r="DY19" s="9">
        <v>1.1140000000000001</v>
      </c>
      <c r="DZ19" s="9">
        <v>2.274</v>
      </c>
      <c r="EA19" s="9">
        <v>1.1599999999999999</v>
      </c>
      <c r="EB19" s="9">
        <v>1.1140000000000001</v>
      </c>
      <c r="EC19" s="9">
        <v>0.77900000000000003</v>
      </c>
      <c r="ED19" s="9">
        <v>0.66800000000000004</v>
      </c>
      <c r="EE19" s="9">
        <v>0.111</v>
      </c>
      <c r="EF19" s="9">
        <v>0.55300000000000005</v>
      </c>
      <c r="EG19" s="9">
        <v>0.218</v>
      </c>
      <c r="EH19" s="9">
        <v>0.33500000000000002</v>
      </c>
      <c r="EI19" s="9">
        <v>0.122</v>
      </c>
      <c r="EJ19" s="9">
        <v>0</v>
      </c>
      <c r="EK19" s="9">
        <v>0.122</v>
      </c>
      <c r="EL19" s="9">
        <v>0.27400000000000002</v>
      </c>
      <c r="EM19" s="9">
        <v>0.153</v>
      </c>
      <c r="EN19" s="9">
        <v>0.121</v>
      </c>
      <c r="EO19" s="9">
        <v>0.54600000000000004</v>
      </c>
      <c r="EP19" s="9">
        <v>0.121</v>
      </c>
      <c r="EQ19" s="9">
        <v>0.42499999999999999</v>
      </c>
      <c r="ER19" s="9">
        <v>0.54600000000000004</v>
      </c>
      <c r="ES19" s="9">
        <v>0.121</v>
      </c>
      <c r="ET19" s="9">
        <v>0.42499999999999999</v>
      </c>
      <c r="EU19" s="9">
        <v>0</v>
      </c>
      <c r="EV19" s="9">
        <v>0</v>
      </c>
      <c r="EW19" s="9">
        <v>0</v>
      </c>
      <c r="EX19" s="9">
        <v>3.93</v>
      </c>
      <c r="EY19" s="9">
        <v>1.9419999999999999</v>
      </c>
      <c r="EZ19" s="9">
        <v>1.9890000000000001</v>
      </c>
      <c r="FA19" s="9">
        <v>3.8119999999999998</v>
      </c>
      <c r="FB19" s="9">
        <v>1.823</v>
      </c>
      <c r="FC19" s="9">
        <v>1.9890000000000001</v>
      </c>
      <c r="FD19" s="9">
        <v>1.101</v>
      </c>
      <c r="FE19" s="9">
        <v>0.10100000000000001</v>
      </c>
      <c r="FF19" s="9">
        <v>0.999</v>
      </c>
      <c r="FG19" s="9">
        <v>1.208</v>
      </c>
      <c r="FH19" s="9">
        <v>0.76700000000000002</v>
      </c>
      <c r="FI19" s="9">
        <v>0.441</v>
      </c>
      <c r="FJ19" s="9">
        <v>0.55200000000000005</v>
      </c>
      <c r="FK19" s="9">
        <v>0.35199999999999998</v>
      </c>
      <c r="FL19" s="9">
        <v>0.20100000000000001</v>
      </c>
      <c r="FM19" s="9">
        <v>0.55300000000000005</v>
      </c>
      <c r="FN19" s="9">
        <v>0.36499999999999999</v>
      </c>
      <c r="FO19" s="9">
        <v>0.188</v>
      </c>
      <c r="FP19" s="9">
        <v>0.51700000000000002</v>
      </c>
      <c r="FQ19" s="9">
        <v>0.35699999999999998</v>
      </c>
      <c r="FR19" s="9">
        <v>0.161</v>
      </c>
      <c r="FS19" s="9">
        <v>0.39900000000000002</v>
      </c>
      <c r="FT19" s="9">
        <v>0.23799999999999999</v>
      </c>
      <c r="FU19" s="9">
        <v>0.161</v>
      </c>
      <c r="FV19" s="9">
        <v>0.11899999999999999</v>
      </c>
      <c r="FW19" s="9">
        <v>0.11899999999999999</v>
      </c>
      <c r="FX19" s="9">
        <v>0</v>
      </c>
      <c r="FY19" s="9">
        <v>2.8650000000000002</v>
      </c>
      <c r="FZ19" s="9">
        <v>1.389</v>
      </c>
      <c r="GA19" s="9">
        <v>1.476</v>
      </c>
      <c r="GB19" s="9">
        <v>2.746</v>
      </c>
      <c r="GC19" s="9">
        <v>1.27</v>
      </c>
      <c r="GD19" s="9">
        <v>1.476</v>
      </c>
      <c r="GE19" s="9">
        <v>0.879</v>
      </c>
      <c r="GF19" s="9">
        <v>0</v>
      </c>
      <c r="GG19" s="9">
        <v>0.879</v>
      </c>
      <c r="GH19" s="9">
        <v>0.84499999999999997</v>
      </c>
      <c r="GI19" s="9">
        <v>0.65500000000000003</v>
      </c>
      <c r="GJ19" s="9">
        <v>0.19</v>
      </c>
      <c r="GK19" s="9">
        <v>0.317</v>
      </c>
      <c r="GL19" s="9">
        <v>0.11700000000000001</v>
      </c>
      <c r="GM19" s="9">
        <v>0.20100000000000001</v>
      </c>
      <c r="GN19" s="9">
        <v>0.38600000000000001</v>
      </c>
      <c r="GO19" s="9">
        <v>0.26</v>
      </c>
      <c r="GP19" s="9">
        <v>0.126</v>
      </c>
      <c r="GQ19" s="9">
        <v>0.437</v>
      </c>
      <c r="GR19" s="9">
        <v>0.35699999999999998</v>
      </c>
      <c r="GS19" s="9">
        <v>8.1000000000000003E-2</v>
      </c>
      <c r="GT19" s="9">
        <v>0.31900000000000001</v>
      </c>
      <c r="GU19" s="9">
        <v>0.23799999999999999</v>
      </c>
      <c r="GV19" s="9">
        <v>8.1000000000000003E-2</v>
      </c>
      <c r="GW19" s="9">
        <v>0.11899999999999999</v>
      </c>
      <c r="GX19" s="9">
        <v>0.11899999999999999</v>
      </c>
      <c r="GY19" s="9">
        <v>0</v>
      </c>
      <c r="GZ19" s="9">
        <v>0.3</v>
      </c>
      <c r="HA19" s="9">
        <v>0.124</v>
      </c>
      <c r="HB19" s="9">
        <v>0.17599999999999999</v>
      </c>
      <c r="HC19" s="9">
        <v>0.3</v>
      </c>
      <c r="HD19" s="9">
        <v>0.124</v>
      </c>
      <c r="HE19" s="9">
        <v>0.17599999999999999</v>
      </c>
      <c r="HF19" s="9">
        <v>0</v>
      </c>
      <c r="HG19" s="9">
        <v>0</v>
      </c>
      <c r="HH19" s="9">
        <v>0</v>
      </c>
      <c r="HI19" s="9">
        <v>0.26</v>
      </c>
      <c r="HJ19" s="9">
        <v>0.124</v>
      </c>
      <c r="HK19" s="9">
        <v>0.13600000000000001</v>
      </c>
      <c r="HL19" s="9">
        <v>0.04</v>
      </c>
      <c r="HM19" s="9">
        <v>0</v>
      </c>
      <c r="HN19" s="9">
        <v>0.04</v>
      </c>
      <c r="HO19" s="9">
        <v>0</v>
      </c>
      <c r="HP19" s="9">
        <v>0</v>
      </c>
      <c r="HQ19" s="9">
        <v>0</v>
      </c>
      <c r="HR19" s="9">
        <v>0</v>
      </c>
      <c r="HS19" s="9">
        <v>0</v>
      </c>
      <c r="HT19" s="9">
        <v>0</v>
      </c>
      <c r="HU19" s="9">
        <v>0</v>
      </c>
      <c r="HV19" s="9">
        <v>0</v>
      </c>
      <c r="HW19" s="9">
        <v>0</v>
      </c>
      <c r="HX19" s="9">
        <v>0</v>
      </c>
      <c r="HY19" s="9">
        <v>0</v>
      </c>
      <c r="HZ19" s="9">
        <v>0</v>
      </c>
      <c r="IA19" s="9">
        <v>0.112</v>
      </c>
      <c r="IB19" s="9">
        <v>0.112</v>
      </c>
      <c r="IC19" s="9">
        <v>0</v>
      </c>
      <c r="ID19" s="9">
        <v>0.112</v>
      </c>
      <c r="IE19" s="9">
        <v>0.112</v>
      </c>
      <c r="IF19" s="9">
        <v>0</v>
      </c>
      <c r="IG19" s="9">
        <v>0</v>
      </c>
      <c r="IH19" s="9">
        <v>0</v>
      </c>
      <c r="II19" s="9">
        <v>0</v>
      </c>
      <c r="IJ19" s="9">
        <v>0.112</v>
      </c>
      <c r="IK19" s="9">
        <v>0.112</v>
      </c>
      <c r="IL19" s="9">
        <v>0</v>
      </c>
      <c r="IM19" s="9">
        <v>0</v>
      </c>
      <c r="IN19" s="9">
        <v>0</v>
      </c>
      <c r="IO19" s="9">
        <v>0</v>
      </c>
      <c r="IP19" s="9">
        <v>0</v>
      </c>
      <c r="IQ19" s="9">
        <v>0</v>
      </c>
    </row>
    <row r="20" spans="1:251">
      <c r="A20" s="10">
        <v>45323</v>
      </c>
      <c r="B20" s="9">
        <v>0</v>
      </c>
      <c r="C20" s="9">
        <v>0</v>
      </c>
      <c r="D20" s="9">
        <v>0</v>
      </c>
      <c r="E20" s="9">
        <v>0</v>
      </c>
      <c r="F20" s="9">
        <v>0</v>
      </c>
      <c r="G20" s="9">
        <v>0</v>
      </c>
      <c r="H20" s="9">
        <v>0</v>
      </c>
      <c r="I20" s="9">
        <v>0</v>
      </c>
      <c r="J20" s="9">
        <v>0</v>
      </c>
      <c r="K20" s="9">
        <v>0</v>
      </c>
      <c r="L20" s="9">
        <v>0</v>
      </c>
      <c r="M20" s="9">
        <v>0</v>
      </c>
      <c r="N20" s="9">
        <v>0</v>
      </c>
      <c r="O20" s="9">
        <v>0</v>
      </c>
      <c r="P20" s="9">
        <v>0</v>
      </c>
      <c r="Q20" s="9">
        <v>0</v>
      </c>
      <c r="R20" s="9">
        <v>0</v>
      </c>
      <c r="S20" s="9">
        <v>0.14899999999999999</v>
      </c>
      <c r="T20" s="9">
        <v>0</v>
      </c>
      <c r="U20" s="9">
        <v>0.14899999999999999</v>
      </c>
      <c r="V20" s="9">
        <v>0.14899999999999999</v>
      </c>
      <c r="W20" s="9">
        <v>0</v>
      </c>
      <c r="X20" s="9">
        <v>0.14899999999999999</v>
      </c>
      <c r="Y20" s="9">
        <v>0</v>
      </c>
      <c r="Z20" s="9">
        <v>0</v>
      </c>
      <c r="AA20" s="9">
        <v>0</v>
      </c>
      <c r="AB20" s="9">
        <v>0.14899999999999999</v>
      </c>
      <c r="AC20" s="9">
        <v>0</v>
      </c>
      <c r="AD20" s="9">
        <v>0.14899999999999999</v>
      </c>
      <c r="AE20" s="9">
        <v>0</v>
      </c>
      <c r="AF20" s="9">
        <v>0</v>
      </c>
      <c r="AG20" s="9">
        <v>0</v>
      </c>
      <c r="AH20" s="9">
        <v>0</v>
      </c>
      <c r="AI20" s="9">
        <v>0</v>
      </c>
      <c r="AJ20" s="9">
        <v>0</v>
      </c>
      <c r="AK20" s="9">
        <v>0</v>
      </c>
      <c r="AL20" s="9">
        <v>0</v>
      </c>
      <c r="AM20" s="9">
        <v>0</v>
      </c>
      <c r="AN20" s="9">
        <v>0</v>
      </c>
      <c r="AO20" s="9">
        <v>0</v>
      </c>
      <c r="AP20" s="9">
        <v>0</v>
      </c>
      <c r="AQ20" s="9">
        <v>0</v>
      </c>
      <c r="AR20" s="9">
        <v>0</v>
      </c>
      <c r="AS20" s="9">
        <v>0</v>
      </c>
      <c r="AT20" s="9">
        <v>0.45100000000000001</v>
      </c>
      <c r="AU20" s="9">
        <v>0.13</v>
      </c>
      <c r="AV20" s="9">
        <v>0.32100000000000001</v>
      </c>
      <c r="AW20" s="9">
        <v>0.45100000000000001</v>
      </c>
      <c r="AX20" s="9">
        <v>0.13</v>
      </c>
      <c r="AY20" s="9">
        <v>0.32100000000000001</v>
      </c>
      <c r="AZ20" s="9">
        <v>0</v>
      </c>
      <c r="BA20" s="9">
        <v>0</v>
      </c>
      <c r="BB20" s="9">
        <v>0</v>
      </c>
      <c r="BC20" s="9">
        <v>0.13800000000000001</v>
      </c>
      <c r="BD20" s="9">
        <v>0</v>
      </c>
      <c r="BE20" s="9">
        <v>0.13800000000000001</v>
      </c>
      <c r="BF20" s="9">
        <v>0.13</v>
      </c>
      <c r="BG20" s="9">
        <v>0.13</v>
      </c>
      <c r="BH20" s="9">
        <v>0</v>
      </c>
      <c r="BI20" s="9">
        <v>0.183</v>
      </c>
      <c r="BJ20" s="9">
        <v>0</v>
      </c>
      <c r="BK20" s="9">
        <v>0.183</v>
      </c>
      <c r="BL20" s="9">
        <v>0</v>
      </c>
      <c r="BM20" s="9">
        <v>0</v>
      </c>
      <c r="BN20" s="9">
        <v>0</v>
      </c>
      <c r="BO20" s="9">
        <v>0</v>
      </c>
      <c r="BP20" s="9">
        <v>0</v>
      </c>
      <c r="BQ20" s="9">
        <v>0</v>
      </c>
      <c r="BR20" s="9">
        <v>0</v>
      </c>
      <c r="BS20" s="9">
        <v>0</v>
      </c>
      <c r="BT20" s="9">
        <v>0</v>
      </c>
      <c r="BU20" s="9">
        <v>0.13900000000000001</v>
      </c>
      <c r="BV20" s="9">
        <v>0.13900000000000001</v>
      </c>
      <c r="BW20" s="9">
        <v>0</v>
      </c>
      <c r="BX20" s="9">
        <v>0.13900000000000001</v>
      </c>
      <c r="BY20" s="9">
        <v>0.13900000000000001</v>
      </c>
      <c r="BZ20" s="9">
        <v>0</v>
      </c>
      <c r="CA20" s="9">
        <v>0.13900000000000001</v>
      </c>
      <c r="CB20" s="9">
        <v>0.13900000000000001</v>
      </c>
      <c r="CC20" s="9">
        <v>0</v>
      </c>
      <c r="CD20" s="9">
        <v>0</v>
      </c>
      <c r="CE20" s="9">
        <v>0</v>
      </c>
      <c r="CF20" s="9">
        <v>0</v>
      </c>
      <c r="CG20" s="9">
        <v>0</v>
      </c>
      <c r="CH20" s="9">
        <v>0</v>
      </c>
      <c r="CI20" s="9">
        <v>0</v>
      </c>
      <c r="CJ20" s="9">
        <v>0</v>
      </c>
      <c r="CK20" s="9">
        <v>0</v>
      </c>
      <c r="CL20" s="9">
        <v>0</v>
      </c>
      <c r="CM20" s="9">
        <v>0</v>
      </c>
      <c r="CN20" s="9">
        <v>0</v>
      </c>
      <c r="CO20" s="9">
        <v>0</v>
      </c>
      <c r="CP20" s="9">
        <v>0</v>
      </c>
      <c r="CQ20" s="9">
        <v>0</v>
      </c>
      <c r="CR20" s="9">
        <v>0</v>
      </c>
      <c r="CS20" s="9">
        <v>0</v>
      </c>
      <c r="CT20" s="9">
        <v>0</v>
      </c>
      <c r="CU20" s="9">
        <v>0</v>
      </c>
      <c r="CV20" s="9">
        <v>0.49</v>
      </c>
      <c r="CW20" s="9">
        <v>0.14899999999999999</v>
      </c>
      <c r="CX20" s="9">
        <v>0.34100000000000003</v>
      </c>
      <c r="CY20" s="9">
        <v>0.49</v>
      </c>
      <c r="CZ20" s="9">
        <v>0.14899999999999999</v>
      </c>
      <c r="DA20" s="9">
        <v>0.34100000000000003</v>
      </c>
      <c r="DB20" s="9">
        <v>0.25700000000000001</v>
      </c>
      <c r="DC20" s="9">
        <v>0.14899999999999999</v>
      </c>
      <c r="DD20" s="9">
        <v>0.108</v>
      </c>
      <c r="DE20" s="9">
        <v>0</v>
      </c>
      <c r="DF20" s="9">
        <v>0</v>
      </c>
      <c r="DG20" s="9">
        <v>0</v>
      </c>
      <c r="DH20" s="9">
        <v>0</v>
      </c>
      <c r="DI20" s="9">
        <v>0</v>
      </c>
      <c r="DJ20" s="9">
        <v>0</v>
      </c>
      <c r="DK20" s="9">
        <v>0.23300000000000001</v>
      </c>
      <c r="DL20" s="9">
        <v>0</v>
      </c>
      <c r="DM20" s="9">
        <v>0.23300000000000001</v>
      </c>
      <c r="DN20" s="9">
        <v>0</v>
      </c>
      <c r="DO20" s="9">
        <v>0</v>
      </c>
      <c r="DP20" s="9">
        <v>0</v>
      </c>
      <c r="DQ20" s="9">
        <v>0</v>
      </c>
      <c r="DR20" s="9">
        <v>0</v>
      </c>
      <c r="DS20" s="9">
        <v>0</v>
      </c>
      <c r="DT20" s="9">
        <v>0</v>
      </c>
      <c r="DU20" s="9">
        <v>0</v>
      </c>
      <c r="DV20" s="9">
        <v>0</v>
      </c>
      <c r="DW20" s="9">
        <v>2.456</v>
      </c>
      <c r="DX20" s="9">
        <v>0.97799999999999998</v>
      </c>
      <c r="DY20" s="9">
        <v>1.478</v>
      </c>
      <c r="DZ20" s="9">
        <v>2.0819999999999999</v>
      </c>
      <c r="EA20" s="9">
        <v>0.77700000000000002</v>
      </c>
      <c r="EB20" s="9">
        <v>1.304</v>
      </c>
      <c r="EC20" s="9">
        <v>0.76400000000000001</v>
      </c>
      <c r="ED20" s="9">
        <v>0.45300000000000001</v>
      </c>
      <c r="EE20" s="9">
        <v>0.312</v>
      </c>
      <c r="EF20" s="9">
        <v>0.77100000000000002</v>
      </c>
      <c r="EG20" s="9">
        <v>0.32500000000000001</v>
      </c>
      <c r="EH20" s="9">
        <v>0.44600000000000001</v>
      </c>
      <c r="EI20" s="9">
        <v>0.439</v>
      </c>
      <c r="EJ20" s="9">
        <v>0</v>
      </c>
      <c r="EK20" s="9">
        <v>0.439</v>
      </c>
      <c r="EL20" s="9">
        <v>0</v>
      </c>
      <c r="EM20" s="9">
        <v>0</v>
      </c>
      <c r="EN20" s="9">
        <v>0</v>
      </c>
      <c r="EO20" s="9">
        <v>0.48199999999999998</v>
      </c>
      <c r="EP20" s="9">
        <v>0.20100000000000001</v>
      </c>
      <c r="EQ20" s="9">
        <v>0.28100000000000003</v>
      </c>
      <c r="ER20" s="9">
        <v>0.107</v>
      </c>
      <c r="ES20" s="9">
        <v>0</v>
      </c>
      <c r="ET20" s="9">
        <v>0.107</v>
      </c>
      <c r="EU20" s="9">
        <v>0.375</v>
      </c>
      <c r="EV20" s="9">
        <v>0.20100000000000001</v>
      </c>
      <c r="EW20" s="9">
        <v>0.17399999999999999</v>
      </c>
      <c r="EX20" s="9">
        <v>3.794</v>
      </c>
      <c r="EY20" s="9">
        <v>1.9850000000000001</v>
      </c>
      <c r="EZ20" s="9">
        <v>1.8080000000000001</v>
      </c>
      <c r="FA20" s="9">
        <v>3.6720000000000002</v>
      </c>
      <c r="FB20" s="9">
        <v>1.8640000000000001</v>
      </c>
      <c r="FC20" s="9">
        <v>1.8080000000000001</v>
      </c>
      <c r="FD20" s="9">
        <v>1.161</v>
      </c>
      <c r="FE20" s="9">
        <v>0.86</v>
      </c>
      <c r="FF20" s="9">
        <v>0.3</v>
      </c>
      <c r="FG20" s="9">
        <v>1.052</v>
      </c>
      <c r="FH20" s="9">
        <v>0.34899999999999998</v>
      </c>
      <c r="FI20" s="9">
        <v>0.70299999999999996</v>
      </c>
      <c r="FJ20" s="9">
        <v>0.82899999999999996</v>
      </c>
      <c r="FK20" s="9">
        <v>0.34799999999999998</v>
      </c>
      <c r="FL20" s="9">
        <v>0.48099999999999998</v>
      </c>
      <c r="FM20" s="9">
        <v>0.31900000000000001</v>
      </c>
      <c r="FN20" s="9">
        <v>0.14499999999999999</v>
      </c>
      <c r="FO20" s="9">
        <v>0.17399999999999999</v>
      </c>
      <c r="FP20" s="9">
        <v>0.432</v>
      </c>
      <c r="FQ20" s="9">
        <v>0.28399999999999997</v>
      </c>
      <c r="FR20" s="9">
        <v>0.14899999999999999</v>
      </c>
      <c r="FS20" s="9">
        <v>0.311</v>
      </c>
      <c r="FT20" s="9">
        <v>0.16200000000000001</v>
      </c>
      <c r="FU20" s="9">
        <v>0.14899999999999999</v>
      </c>
      <c r="FV20" s="9">
        <v>0.121</v>
      </c>
      <c r="FW20" s="9">
        <v>0.121</v>
      </c>
      <c r="FX20" s="9">
        <v>0</v>
      </c>
      <c r="FY20" s="9">
        <v>3.1989999999999998</v>
      </c>
      <c r="FZ20" s="9">
        <v>1.544</v>
      </c>
      <c r="GA20" s="9">
        <v>1.655</v>
      </c>
      <c r="GB20" s="9">
        <v>3.129</v>
      </c>
      <c r="GC20" s="9">
        <v>1.474</v>
      </c>
      <c r="GD20" s="9">
        <v>1.655</v>
      </c>
      <c r="GE20" s="9">
        <v>1.006</v>
      </c>
      <c r="GF20" s="9">
        <v>0.70499999999999996</v>
      </c>
      <c r="GG20" s="9">
        <v>0.3</v>
      </c>
      <c r="GH20" s="9">
        <v>1.052</v>
      </c>
      <c r="GI20" s="9">
        <v>0.34899999999999998</v>
      </c>
      <c r="GJ20" s="9">
        <v>0.70299999999999996</v>
      </c>
      <c r="GK20" s="9">
        <v>0.753</v>
      </c>
      <c r="GL20" s="9">
        <v>0.34799999999999998</v>
      </c>
      <c r="GM20" s="9">
        <v>0.40500000000000003</v>
      </c>
      <c r="GN20" s="9">
        <v>0.247</v>
      </c>
      <c r="GO20" s="9">
        <v>7.1999999999999995E-2</v>
      </c>
      <c r="GP20" s="9">
        <v>0.17399999999999999</v>
      </c>
      <c r="GQ20" s="9">
        <v>0.14099999999999999</v>
      </c>
      <c r="GR20" s="9">
        <v>7.0000000000000007E-2</v>
      </c>
      <c r="GS20" s="9">
        <v>7.0999999999999994E-2</v>
      </c>
      <c r="GT20" s="9">
        <v>7.0999999999999994E-2</v>
      </c>
      <c r="GU20" s="9">
        <v>0</v>
      </c>
      <c r="GV20" s="9">
        <v>7.0999999999999994E-2</v>
      </c>
      <c r="GW20" s="9">
        <v>7.0000000000000007E-2</v>
      </c>
      <c r="GX20" s="9">
        <v>7.0000000000000007E-2</v>
      </c>
      <c r="GY20" s="9">
        <v>0</v>
      </c>
      <c r="GZ20" s="9">
        <v>0.28299999999999997</v>
      </c>
      <c r="HA20" s="9">
        <v>0</v>
      </c>
      <c r="HB20" s="9">
        <v>0.28299999999999997</v>
      </c>
      <c r="HC20" s="9">
        <v>0.28299999999999997</v>
      </c>
      <c r="HD20" s="9">
        <v>0</v>
      </c>
      <c r="HE20" s="9">
        <v>0.28299999999999997</v>
      </c>
      <c r="HF20" s="9">
        <v>0.188</v>
      </c>
      <c r="HG20" s="9">
        <v>0</v>
      </c>
      <c r="HH20" s="9">
        <v>0.188</v>
      </c>
      <c r="HI20" s="9">
        <v>9.5000000000000001E-2</v>
      </c>
      <c r="HJ20" s="9">
        <v>0</v>
      </c>
      <c r="HK20" s="9">
        <v>9.5000000000000001E-2</v>
      </c>
      <c r="HL20" s="9">
        <v>0</v>
      </c>
      <c r="HM20" s="9">
        <v>0</v>
      </c>
      <c r="HN20" s="9">
        <v>0</v>
      </c>
      <c r="HO20" s="9">
        <v>0</v>
      </c>
      <c r="HP20" s="9">
        <v>0</v>
      </c>
      <c r="HQ20" s="9">
        <v>0</v>
      </c>
      <c r="HR20" s="9">
        <v>0</v>
      </c>
      <c r="HS20" s="9">
        <v>0</v>
      </c>
      <c r="HT20" s="9">
        <v>0</v>
      </c>
      <c r="HU20" s="9">
        <v>0</v>
      </c>
      <c r="HV20" s="9">
        <v>0</v>
      </c>
      <c r="HW20" s="9">
        <v>0</v>
      </c>
      <c r="HX20" s="9">
        <v>0</v>
      </c>
      <c r="HY20" s="9">
        <v>0</v>
      </c>
      <c r="HZ20" s="9">
        <v>0</v>
      </c>
      <c r="IA20" s="9">
        <v>6.5000000000000002E-2</v>
      </c>
      <c r="IB20" s="9">
        <v>6.5000000000000002E-2</v>
      </c>
      <c r="IC20" s="9">
        <v>0</v>
      </c>
      <c r="ID20" s="9">
        <v>6.5000000000000002E-2</v>
      </c>
      <c r="IE20" s="9">
        <v>6.5000000000000002E-2</v>
      </c>
      <c r="IF20" s="9">
        <v>0</v>
      </c>
      <c r="IG20" s="9">
        <v>6.5000000000000002E-2</v>
      </c>
      <c r="IH20" s="9">
        <v>6.5000000000000002E-2</v>
      </c>
      <c r="II20" s="9">
        <v>0</v>
      </c>
      <c r="IJ20" s="9">
        <v>0</v>
      </c>
      <c r="IK20" s="9">
        <v>0</v>
      </c>
      <c r="IL20" s="9">
        <v>0</v>
      </c>
      <c r="IM20" s="9">
        <v>0</v>
      </c>
      <c r="IN20" s="9">
        <v>0</v>
      </c>
      <c r="IO20" s="9">
        <v>0</v>
      </c>
      <c r="IP20" s="9">
        <v>0</v>
      </c>
      <c r="IQ20" s="9">
        <v>0</v>
      </c>
    </row>
  </sheetData>
  <pageMargins left="0.7" right="0.7" top="0.75" bottom="0.75" header="0.3" footer="0.3"/>
  <legacy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7012</v>
      </c>
      <c r="C1" s="3" t="s">
        <v>7013</v>
      </c>
      <c r="D1" s="3" t="s">
        <v>7014</v>
      </c>
      <c r="E1" s="3" t="s">
        <v>7015</v>
      </c>
      <c r="F1" s="3" t="s">
        <v>7016</v>
      </c>
      <c r="G1" s="3" t="s">
        <v>7017</v>
      </c>
      <c r="H1" s="3" t="s">
        <v>7018</v>
      </c>
      <c r="I1" s="3" t="s">
        <v>7019</v>
      </c>
      <c r="J1" s="3" t="s">
        <v>7020</v>
      </c>
      <c r="K1" s="3" t="s">
        <v>7021</v>
      </c>
      <c r="L1" s="3" t="s">
        <v>7022</v>
      </c>
      <c r="M1" s="3" t="s">
        <v>7023</v>
      </c>
      <c r="N1" s="3" t="s">
        <v>7024</v>
      </c>
      <c r="O1" s="3" t="s">
        <v>7025</v>
      </c>
      <c r="P1" s="3" t="s">
        <v>7026</v>
      </c>
      <c r="Q1" s="3" t="s">
        <v>7027</v>
      </c>
      <c r="R1" s="3" t="s">
        <v>7028</v>
      </c>
      <c r="S1" s="3" t="s">
        <v>7029</v>
      </c>
      <c r="T1" s="3" t="s">
        <v>7030</v>
      </c>
      <c r="U1" s="3" t="s">
        <v>7031</v>
      </c>
      <c r="V1" s="3" t="s">
        <v>7032</v>
      </c>
      <c r="W1" s="3" t="s">
        <v>7033</v>
      </c>
      <c r="X1" s="3" t="s">
        <v>7034</v>
      </c>
      <c r="Y1" s="3" t="s">
        <v>7035</v>
      </c>
      <c r="Z1" s="3" t="s">
        <v>7036</v>
      </c>
      <c r="AA1" s="3" t="s">
        <v>7037</v>
      </c>
      <c r="AB1" s="3" t="s">
        <v>7038</v>
      </c>
      <c r="AC1" s="3" t="s">
        <v>7039</v>
      </c>
      <c r="AD1" s="3" t="s">
        <v>7040</v>
      </c>
      <c r="AE1" s="3" t="s">
        <v>7041</v>
      </c>
      <c r="AF1" s="3" t="s">
        <v>7042</v>
      </c>
      <c r="AG1" s="3" t="s">
        <v>7043</v>
      </c>
      <c r="AH1" s="3" t="s">
        <v>7044</v>
      </c>
      <c r="AI1" s="3" t="s">
        <v>7045</v>
      </c>
      <c r="AJ1" s="3" t="s">
        <v>7046</v>
      </c>
      <c r="AK1" s="3" t="s">
        <v>7047</v>
      </c>
      <c r="AL1" s="3" t="s">
        <v>7048</v>
      </c>
      <c r="AM1" s="3" t="s">
        <v>7049</v>
      </c>
      <c r="AN1" s="3" t="s">
        <v>7050</v>
      </c>
      <c r="AO1" s="3" t="s">
        <v>7051</v>
      </c>
      <c r="AP1" s="3" t="s">
        <v>7052</v>
      </c>
      <c r="AQ1" s="3" t="s">
        <v>7053</v>
      </c>
      <c r="AR1" s="3" t="s">
        <v>7054</v>
      </c>
      <c r="AS1" s="3" t="s">
        <v>7055</v>
      </c>
      <c r="AT1" s="3" t="s">
        <v>7056</v>
      </c>
      <c r="AU1" s="3" t="s">
        <v>7057</v>
      </c>
      <c r="AV1" s="3" t="s">
        <v>7058</v>
      </c>
      <c r="AW1" s="3" t="s">
        <v>7059</v>
      </c>
      <c r="AX1" s="3" t="s">
        <v>7060</v>
      </c>
      <c r="AY1" s="3" t="s">
        <v>7061</v>
      </c>
      <c r="AZ1" s="3" t="s">
        <v>7062</v>
      </c>
      <c r="BA1" s="3" t="s">
        <v>7063</v>
      </c>
      <c r="BB1" s="3" t="s">
        <v>7064</v>
      </c>
      <c r="BC1" s="3" t="s">
        <v>7065</v>
      </c>
      <c r="BD1" s="3" t="s">
        <v>7066</v>
      </c>
      <c r="BE1" s="3" t="s">
        <v>7067</v>
      </c>
      <c r="BF1" s="3" t="s">
        <v>7068</v>
      </c>
      <c r="BG1" s="3" t="s">
        <v>7069</v>
      </c>
      <c r="BH1" s="3" t="s">
        <v>7070</v>
      </c>
      <c r="BI1" s="3" t="s">
        <v>7071</v>
      </c>
      <c r="BJ1" s="3" t="s">
        <v>7072</v>
      </c>
      <c r="BK1" s="3" t="s">
        <v>7073</v>
      </c>
      <c r="BL1" s="3" t="s">
        <v>7074</v>
      </c>
      <c r="BM1" s="3" t="s">
        <v>7075</v>
      </c>
      <c r="BN1" s="3" t="s">
        <v>7076</v>
      </c>
      <c r="BO1" s="3" t="s">
        <v>7077</v>
      </c>
      <c r="BP1" s="3" t="s">
        <v>7078</v>
      </c>
      <c r="BQ1" s="3" t="s">
        <v>7079</v>
      </c>
      <c r="BR1" s="3" t="s">
        <v>7080</v>
      </c>
      <c r="BS1" s="3" t="s">
        <v>7081</v>
      </c>
      <c r="BT1" s="3" t="s">
        <v>7082</v>
      </c>
      <c r="BU1" s="3" t="s">
        <v>7083</v>
      </c>
      <c r="BV1" s="3" t="s">
        <v>7084</v>
      </c>
      <c r="BW1" s="3" t="s">
        <v>7085</v>
      </c>
      <c r="BX1" s="3" t="s">
        <v>7086</v>
      </c>
      <c r="BY1" s="3" t="s">
        <v>7087</v>
      </c>
      <c r="BZ1" s="3" t="s">
        <v>7088</v>
      </c>
      <c r="CA1" s="3" t="s">
        <v>7089</v>
      </c>
      <c r="CB1" s="3" t="s">
        <v>7090</v>
      </c>
      <c r="CC1" s="3" t="s">
        <v>7091</v>
      </c>
      <c r="CD1" s="3" t="s">
        <v>7092</v>
      </c>
      <c r="CE1" s="3" t="s">
        <v>7093</v>
      </c>
      <c r="CF1" s="3" t="s">
        <v>7094</v>
      </c>
      <c r="CG1" s="3" t="s">
        <v>7095</v>
      </c>
      <c r="CH1" s="3" t="s">
        <v>7096</v>
      </c>
      <c r="CI1" s="3" t="s">
        <v>7097</v>
      </c>
      <c r="CJ1" s="3" t="s">
        <v>7098</v>
      </c>
      <c r="CK1" s="3" t="s">
        <v>7099</v>
      </c>
      <c r="CL1" s="3" t="s">
        <v>7100</v>
      </c>
      <c r="CM1" s="3" t="s">
        <v>7101</v>
      </c>
      <c r="CN1" s="3" t="s">
        <v>7102</v>
      </c>
      <c r="CO1" s="3" t="s">
        <v>7103</v>
      </c>
      <c r="CP1" s="3" t="s">
        <v>7104</v>
      </c>
      <c r="CQ1" s="3" t="s">
        <v>7105</v>
      </c>
      <c r="CR1" s="3" t="s">
        <v>7106</v>
      </c>
      <c r="CS1" s="3" t="s">
        <v>7107</v>
      </c>
      <c r="CT1" s="3" t="s">
        <v>7108</v>
      </c>
      <c r="CU1" s="3" t="s">
        <v>7109</v>
      </c>
      <c r="CV1" s="3" t="s">
        <v>7110</v>
      </c>
      <c r="CW1" s="3" t="s">
        <v>7111</v>
      </c>
      <c r="CX1" s="3" t="s">
        <v>7112</v>
      </c>
      <c r="CY1" s="3" t="s">
        <v>7113</v>
      </c>
      <c r="CZ1" s="3" t="s">
        <v>7114</v>
      </c>
      <c r="DA1" s="3" t="s">
        <v>7115</v>
      </c>
      <c r="DB1" s="3" t="s">
        <v>7116</v>
      </c>
      <c r="DC1" s="3" t="s">
        <v>7117</v>
      </c>
      <c r="DD1" s="3" t="s">
        <v>7118</v>
      </c>
      <c r="DE1" s="3" t="s">
        <v>7119</v>
      </c>
      <c r="DF1" s="3" t="s">
        <v>7120</v>
      </c>
      <c r="DG1" s="3" t="s">
        <v>7121</v>
      </c>
      <c r="DH1" s="3" t="s">
        <v>7122</v>
      </c>
      <c r="DI1" s="3" t="s">
        <v>7123</v>
      </c>
      <c r="DJ1" s="3" t="s">
        <v>7124</v>
      </c>
      <c r="DK1" s="3" t="s">
        <v>7125</v>
      </c>
      <c r="DL1" s="3" t="s">
        <v>7126</v>
      </c>
      <c r="DM1" s="3" t="s">
        <v>7127</v>
      </c>
      <c r="DN1" s="3" t="s">
        <v>7128</v>
      </c>
      <c r="DO1" s="3" t="s">
        <v>7129</v>
      </c>
      <c r="DP1" s="3" t="s">
        <v>7130</v>
      </c>
      <c r="DQ1" s="3" t="s">
        <v>7131</v>
      </c>
      <c r="DR1" s="3" t="s">
        <v>7132</v>
      </c>
      <c r="DS1" s="3" t="s">
        <v>7133</v>
      </c>
      <c r="DT1" s="3" t="s">
        <v>7134</v>
      </c>
      <c r="DU1" s="3" t="s">
        <v>7135</v>
      </c>
      <c r="DV1" s="3" t="s">
        <v>7136</v>
      </c>
      <c r="DW1" s="3" t="s">
        <v>7137</v>
      </c>
      <c r="DX1" s="3" t="s">
        <v>7138</v>
      </c>
      <c r="DY1" s="3" t="s">
        <v>7139</v>
      </c>
      <c r="DZ1" s="3" t="s">
        <v>7140</v>
      </c>
      <c r="EA1" s="3" t="s">
        <v>7141</v>
      </c>
      <c r="EB1" s="3" t="s">
        <v>7142</v>
      </c>
      <c r="EC1" s="3" t="s">
        <v>7143</v>
      </c>
      <c r="ED1" s="3" t="s">
        <v>7144</v>
      </c>
      <c r="EE1" s="3" t="s">
        <v>7145</v>
      </c>
      <c r="EF1" s="3" t="s">
        <v>7146</v>
      </c>
      <c r="EG1" s="3" t="s">
        <v>7147</v>
      </c>
      <c r="EH1" s="3" t="s">
        <v>7148</v>
      </c>
      <c r="EI1" s="3" t="s">
        <v>7149</v>
      </c>
      <c r="EJ1" s="3" t="s">
        <v>7150</v>
      </c>
      <c r="EK1" s="3" t="s">
        <v>7151</v>
      </c>
      <c r="EL1" s="3" t="s">
        <v>7152</v>
      </c>
      <c r="EM1" s="3" t="s">
        <v>7153</v>
      </c>
      <c r="EN1" s="3" t="s">
        <v>7154</v>
      </c>
      <c r="EO1" s="3" t="s">
        <v>7155</v>
      </c>
      <c r="EP1" s="3" t="s">
        <v>7156</v>
      </c>
      <c r="EQ1" s="3" t="s">
        <v>7157</v>
      </c>
      <c r="ER1" s="3" t="s">
        <v>7158</v>
      </c>
      <c r="ES1" s="3" t="s">
        <v>7159</v>
      </c>
      <c r="ET1" s="3" t="s">
        <v>7160</v>
      </c>
      <c r="EU1" s="3" t="s">
        <v>7161</v>
      </c>
      <c r="EV1" s="3" t="s">
        <v>7162</v>
      </c>
      <c r="EW1" s="3" t="s">
        <v>7163</v>
      </c>
      <c r="EX1" s="3" t="s">
        <v>7164</v>
      </c>
      <c r="EY1" s="3" t="s">
        <v>7165</v>
      </c>
      <c r="EZ1" s="3" t="s">
        <v>7166</v>
      </c>
      <c r="FA1" s="3" t="s">
        <v>7167</v>
      </c>
      <c r="FB1" s="3" t="s">
        <v>7168</v>
      </c>
      <c r="FC1" s="3" t="s">
        <v>7169</v>
      </c>
      <c r="FD1" s="3" t="s">
        <v>7170</v>
      </c>
      <c r="FE1" s="3" t="s">
        <v>7171</v>
      </c>
      <c r="FF1" s="3" t="s">
        <v>7172</v>
      </c>
      <c r="FG1" s="3" t="s">
        <v>7173</v>
      </c>
      <c r="FH1" s="3" t="s">
        <v>7174</v>
      </c>
      <c r="FI1" s="3" t="s">
        <v>7175</v>
      </c>
      <c r="FJ1" s="3" t="s">
        <v>7176</v>
      </c>
      <c r="FK1" s="3" t="s">
        <v>7177</v>
      </c>
      <c r="FL1" s="3" t="s">
        <v>7178</v>
      </c>
      <c r="FM1" s="3" t="s">
        <v>7179</v>
      </c>
      <c r="FN1" s="3" t="s">
        <v>7180</v>
      </c>
      <c r="FO1" s="3" t="s">
        <v>7181</v>
      </c>
      <c r="FP1" s="3" t="s">
        <v>7182</v>
      </c>
      <c r="FQ1" s="3" t="s">
        <v>7183</v>
      </c>
      <c r="FR1" s="3" t="s">
        <v>7184</v>
      </c>
      <c r="FS1" s="3" t="s">
        <v>7185</v>
      </c>
      <c r="FT1" s="3" t="s">
        <v>7186</v>
      </c>
      <c r="FU1" s="3" t="s">
        <v>7187</v>
      </c>
      <c r="FV1" s="3" t="s">
        <v>7188</v>
      </c>
      <c r="FW1" s="3" t="s">
        <v>7189</v>
      </c>
      <c r="FX1" s="3" t="s">
        <v>7190</v>
      </c>
      <c r="FY1" s="3" t="s">
        <v>7191</v>
      </c>
      <c r="FZ1" s="3" t="s">
        <v>7192</v>
      </c>
      <c r="GA1" s="3" t="s">
        <v>7193</v>
      </c>
      <c r="GB1" s="3" t="s">
        <v>7194</v>
      </c>
      <c r="GC1" s="3" t="s">
        <v>7195</v>
      </c>
      <c r="GD1" s="3" t="s">
        <v>7196</v>
      </c>
      <c r="GE1" s="3" t="s">
        <v>7197</v>
      </c>
      <c r="GF1" s="3" t="s">
        <v>7198</v>
      </c>
      <c r="GG1" s="3" t="s">
        <v>7199</v>
      </c>
      <c r="GH1" s="3" t="s">
        <v>7200</v>
      </c>
      <c r="GI1" s="3" t="s">
        <v>7201</v>
      </c>
      <c r="GJ1" s="3" t="s">
        <v>7202</v>
      </c>
      <c r="GK1" s="3" t="s">
        <v>7203</v>
      </c>
      <c r="GL1" s="3" t="s">
        <v>7204</v>
      </c>
      <c r="GM1" s="3" t="s">
        <v>7205</v>
      </c>
      <c r="GN1" s="3" t="s">
        <v>7206</v>
      </c>
      <c r="GO1" s="3" t="s">
        <v>7207</v>
      </c>
      <c r="GP1" s="3" t="s">
        <v>7208</v>
      </c>
      <c r="GQ1" s="3" t="s">
        <v>7209</v>
      </c>
      <c r="GR1" s="3" t="s">
        <v>7210</v>
      </c>
      <c r="GS1" s="3" t="s">
        <v>7211</v>
      </c>
      <c r="GT1" s="3" t="s">
        <v>7212</v>
      </c>
      <c r="GU1" s="3" t="s">
        <v>7213</v>
      </c>
      <c r="GV1" s="3" t="s">
        <v>7214</v>
      </c>
      <c r="GW1" s="3" t="s">
        <v>7215</v>
      </c>
      <c r="GX1" s="3" t="s">
        <v>7216</v>
      </c>
      <c r="GY1" s="3" t="s">
        <v>7217</v>
      </c>
      <c r="GZ1" s="3" t="s">
        <v>7218</v>
      </c>
      <c r="HA1" s="3" t="s">
        <v>7219</v>
      </c>
      <c r="HB1" s="3" t="s">
        <v>7220</v>
      </c>
      <c r="HC1" s="3" t="s">
        <v>7221</v>
      </c>
      <c r="HD1" s="3" t="s">
        <v>7222</v>
      </c>
      <c r="HE1" s="3" t="s">
        <v>7223</v>
      </c>
      <c r="HF1" s="3" t="s">
        <v>7224</v>
      </c>
      <c r="HG1" s="3" t="s">
        <v>7225</v>
      </c>
      <c r="HH1" s="3" t="s">
        <v>7226</v>
      </c>
      <c r="HI1" s="3" t="s">
        <v>7227</v>
      </c>
      <c r="HJ1" s="3" t="s">
        <v>7228</v>
      </c>
      <c r="HK1" s="3" t="s">
        <v>7229</v>
      </c>
      <c r="HL1" s="3" t="s">
        <v>7230</v>
      </c>
      <c r="HM1" s="3" t="s">
        <v>7231</v>
      </c>
      <c r="HN1" s="3" t="s">
        <v>7232</v>
      </c>
      <c r="HO1" s="3" t="s">
        <v>7233</v>
      </c>
      <c r="HP1" s="3" t="s">
        <v>7234</v>
      </c>
      <c r="HQ1" s="3" t="s">
        <v>7235</v>
      </c>
      <c r="HR1" s="3" t="s">
        <v>7236</v>
      </c>
      <c r="HS1" s="3" t="s">
        <v>7237</v>
      </c>
      <c r="HT1" s="3" t="s">
        <v>7238</v>
      </c>
      <c r="HU1" s="3" t="s">
        <v>7239</v>
      </c>
      <c r="HV1" s="3" t="s">
        <v>7240</v>
      </c>
      <c r="HW1" s="3" t="s">
        <v>7241</v>
      </c>
      <c r="HX1" s="3" t="s">
        <v>7242</v>
      </c>
      <c r="HY1" s="3" t="s">
        <v>7243</v>
      </c>
      <c r="HZ1" s="3" t="s">
        <v>7244</v>
      </c>
      <c r="IA1" s="3" t="s">
        <v>7245</v>
      </c>
      <c r="IB1" s="3" t="s">
        <v>7246</v>
      </c>
      <c r="IC1" s="3" t="s">
        <v>7247</v>
      </c>
      <c r="ID1" s="3" t="s">
        <v>7248</v>
      </c>
      <c r="IE1" s="3" t="s">
        <v>7249</v>
      </c>
      <c r="IF1" s="3" t="s">
        <v>7250</v>
      </c>
      <c r="IG1" s="3" t="s">
        <v>7251</v>
      </c>
      <c r="IH1" s="3" t="s">
        <v>7252</v>
      </c>
      <c r="II1" s="3" t="s">
        <v>7253</v>
      </c>
      <c r="IJ1" s="3" t="s">
        <v>7254</v>
      </c>
      <c r="IK1" s="3" t="s">
        <v>7255</v>
      </c>
      <c r="IL1" s="3" t="s">
        <v>7256</v>
      </c>
      <c r="IM1" s="3" t="s">
        <v>7257</v>
      </c>
      <c r="IN1" s="3" t="s">
        <v>7258</v>
      </c>
      <c r="IO1" s="3" t="s">
        <v>7259</v>
      </c>
      <c r="IP1" s="3" t="s">
        <v>7260</v>
      </c>
      <c r="IQ1" s="3" t="s">
        <v>7261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8769</v>
      </c>
      <c r="C5" s="8" t="s">
        <v>8769</v>
      </c>
      <c r="D5" s="8" t="s">
        <v>8769</v>
      </c>
      <c r="E5" s="8" t="s">
        <v>8769</v>
      </c>
      <c r="F5" s="8" t="s">
        <v>8769</v>
      </c>
      <c r="G5" s="8" t="s">
        <v>8769</v>
      </c>
      <c r="H5" s="8" t="s">
        <v>8769</v>
      </c>
      <c r="I5" s="8" t="s">
        <v>8769</v>
      </c>
      <c r="J5" s="8" t="s">
        <v>8769</v>
      </c>
      <c r="K5" s="8" t="s">
        <v>8769</v>
      </c>
      <c r="L5" s="8" t="s">
        <v>8769</v>
      </c>
      <c r="M5" s="8" t="s">
        <v>8769</v>
      </c>
      <c r="N5" s="8" t="s">
        <v>8769</v>
      </c>
      <c r="O5" s="8" t="s">
        <v>8769</v>
      </c>
      <c r="P5" s="8" t="s">
        <v>8769</v>
      </c>
      <c r="Q5" s="8" t="s">
        <v>8769</v>
      </c>
      <c r="R5" s="8" t="s">
        <v>8769</v>
      </c>
      <c r="S5" s="8" t="s">
        <v>8769</v>
      </c>
      <c r="T5" s="8" t="s">
        <v>8769</v>
      </c>
      <c r="U5" s="8" t="s">
        <v>8769</v>
      </c>
      <c r="V5" s="8" t="s">
        <v>8769</v>
      </c>
      <c r="W5" s="8" t="s">
        <v>8769</v>
      </c>
      <c r="X5" s="8" t="s">
        <v>8769</v>
      </c>
      <c r="Y5" s="8" t="s">
        <v>8769</v>
      </c>
      <c r="Z5" s="8" t="s">
        <v>8769</v>
      </c>
      <c r="AA5" s="8" t="s">
        <v>8769</v>
      </c>
      <c r="AB5" s="8" t="s">
        <v>8769</v>
      </c>
      <c r="AC5" s="8" t="s">
        <v>8769</v>
      </c>
      <c r="AD5" s="8" t="s">
        <v>8769</v>
      </c>
      <c r="AE5" s="8" t="s">
        <v>8769</v>
      </c>
      <c r="AF5" s="8" t="s">
        <v>8769</v>
      </c>
      <c r="AG5" s="8" t="s">
        <v>8769</v>
      </c>
      <c r="AH5" s="8" t="s">
        <v>8769</v>
      </c>
      <c r="AI5" s="8" t="s">
        <v>8769</v>
      </c>
      <c r="AJ5" s="8" t="s">
        <v>8769</v>
      </c>
      <c r="AK5" s="8" t="s">
        <v>8769</v>
      </c>
      <c r="AL5" s="8" t="s">
        <v>8769</v>
      </c>
      <c r="AM5" s="8" t="s">
        <v>8769</v>
      </c>
      <c r="AN5" s="8" t="s">
        <v>8769</v>
      </c>
      <c r="AO5" s="8" t="s">
        <v>8769</v>
      </c>
      <c r="AP5" s="8" t="s">
        <v>8769</v>
      </c>
      <c r="AQ5" s="8" t="s">
        <v>8769</v>
      </c>
      <c r="AR5" s="8" t="s">
        <v>8769</v>
      </c>
      <c r="AS5" s="8" t="s">
        <v>8769</v>
      </c>
      <c r="AT5" s="8" t="s">
        <v>8769</v>
      </c>
      <c r="AU5" s="8" t="s">
        <v>8769</v>
      </c>
      <c r="AV5" s="8" t="s">
        <v>8769</v>
      </c>
      <c r="AW5" s="8" t="s">
        <v>8769</v>
      </c>
      <c r="AX5" s="8" t="s">
        <v>8769</v>
      </c>
      <c r="AY5" s="8" t="s">
        <v>8769</v>
      </c>
      <c r="AZ5" s="8" t="s">
        <v>8769</v>
      </c>
      <c r="BA5" s="8" t="s">
        <v>8769</v>
      </c>
      <c r="BB5" s="8" t="s">
        <v>8769</v>
      </c>
      <c r="BC5" s="8" t="s">
        <v>8769</v>
      </c>
      <c r="BD5" s="8" t="s">
        <v>8769</v>
      </c>
      <c r="BE5" s="8" t="s">
        <v>8769</v>
      </c>
      <c r="BF5" s="8" t="s">
        <v>8769</v>
      </c>
      <c r="BG5" s="8" t="s">
        <v>8769</v>
      </c>
      <c r="BH5" s="8" t="s">
        <v>8769</v>
      </c>
      <c r="BI5" s="8" t="s">
        <v>8769</v>
      </c>
      <c r="BJ5" s="8" t="s">
        <v>8769</v>
      </c>
      <c r="BK5" s="8" t="s">
        <v>8769</v>
      </c>
      <c r="BL5" s="8" t="s">
        <v>8769</v>
      </c>
      <c r="BM5" s="8" t="s">
        <v>8769</v>
      </c>
      <c r="BN5" s="8" t="s">
        <v>8769</v>
      </c>
      <c r="BO5" s="8" t="s">
        <v>8769</v>
      </c>
      <c r="BP5" s="8" t="s">
        <v>8769</v>
      </c>
      <c r="BQ5" s="8" t="s">
        <v>8769</v>
      </c>
      <c r="BR5" s="8" t="s">
        <v>8769</v>
      </c>
      <c r="BS5" s="8" t="s">
        <v>8769</v>
      </c>
      <c r="BT5" s="8" t="s">
        <v>8769</v>
      </c>
      <c r="BU5" s="8" t="s">
        <v>8769</v>
      </c>
      <c r="BV5" s="8" t="s">
        <v>8769</v>
      </c>
      <c r="BW5" s="8" t="s">
        <v>8769</v>
      </c>
      <c r="BX5" s="8" t="s">
        <v>8769</v>
      </c>
      <c r="BY5" s="8" t="s">
        <v>8769</v>
      </c>
      <c r="BZ5" s="8" t="s">
        <v>8769</v>
      </c>
      <c r="CA5" s="8" t="s">
        <v>8769</v>
      </c>
      <c r="CB5" s="8" t="s">
        <v>8769</v>
      </c>
      <c r="CC5" s="8" t="s">
        <v>8769</v>
      </c>
      <c r="CD5" s="8" t="s">
        <v>8769</v>
      </c>
      <c r="CE5" s="8" t="s">
        <v>8769</v>
      </c>
      <c r="CF5" s="8" t="s">
        <v>8769</v>
      </c>
      <c r="CG5" s="8" t="s">
        <v>8769</v>
      </c>
      <c r="CH5" s="8" t="s">
        <v>8769</v>
      </c>
      <c r="CI5" s="8" t="s">
        <v>8769</v>
      </c>
      <c r="CJ5" s="8" t="s">
        <v>8769</v>
      </c>
      <c r="CK5" s="8" t="s">
        <v>8769</v>
      </c>
      <c r="CL5" s="8" t="s">
        <v>8769</v>
      </c>
      <c r="CM5" s="8" t="s">
        <v>8769</v>
      </c>
      <c r="CN5" s="8" t="s">
        <v>8769</v>
      </c>
      <c r="CO5" s="8" t="s">
        <v>8769</v>
      </c>
      <c r="CP5" s="8" t="s">
        <v>8769</v>
      </c>
      <c r="CQ5" s="8" t="s">
        <v>8769</v>
      </c>
      <c r="CR5" s="8" t="s">
        <v>8769</v>
      </c>
      <c r="CS5" s="8" t="s">
        <v>8769</v>
      </c>
      <c r="CT5" s="8" t="s">
        <v>8769</v>
      </c>
      <c r="CU5" s="8" t="s">
        <v>8769</v>
      </c>
      <c r="CV5" s="8" t="s">
        <v>8769</v>
      </c>
      <c r="CW5" s="8" t="s">
        <v>8769</v>
      </c>
      <c r="CX5" s="8" t="s">
        <v>8769</v>
      </c>
      <c r="CY5" s="8" t="s">
        <v>8769</v>
      </c>
      <c r="CZ5" s="8" t="s">
        <v>8769</v>
      </c>
      <c r="DA5" s="8" t="s">
        <v>8769</v>
      </c>
      <c r="DB5" s="8" t="s">
        <v>8769</v>
      </c>
      <c r="DC5" s="8" t="s">
        <v>8769</v>
      </c>
      <c r="DD5" s="8" t="s">
        <v>8769</v>
      </c>
      <c r="DE5" s="8" t="s">
        <v>8769</v>
      </c>
      <c r="DF5" s="8" t="s">
        <v>8769</v>
      </c>
      <c r="DG5" s="8" t="s">
        <v>8769</v>
      </c>
      <c r="DH5" s="8" t="s">
        <v>8769</v>
      </c>
      <c r="DI5" s="8" t="s">
        <v>8769</v>
      </c>
      <c r="DJ5" s="8" t="s">
        <v>8769</v>
      </c>
      <c r="DK5" s="8" t="s">
        <v>8769</v>
      </c>
      <c r="DL5" s="8" t="s">
        <v>8769</v>
      </c>
      <c r="DM5" s="8" t="s">
        <v>8769</v>
      </c>
      <c r="DN5" s="8" t="s">
        <v>8769</v>
      </c>
      <c r="DO5" s="8" t="s">
        <v>8769</v>
      </c>
      <c r="DP5" s="8" t="s">
        <v>8769</v>
      </c>
      <c r="DQ5" s="8" t="s">
        <v>8769</v>
      </c>
      <c r="DR5" s="8" t="s">
        <v>8769</v>
      </c>
      <c r="DS5" s="8" t="s">
        <v>8769</v>
      </c>
      <c r="DT5" s="8" t="s">
        <v>8769</v>
      </c>
      <c r="DU5" s="8" t="s">
        <v>8769</v>
      </c>
      <c r="DV5" s="8" t="s">
        <v>8769</v>
      </c>
      <c r="DW5" s="8" t="s">
        <v>8769</v>
      </c>
      <c r="DX5" s="8" t="s">
        <v>8769</v>
      </c>
      <c r="DY5" s="8" t="s">
        <v>8769</v>
      </c>
      <c r="DZ5" s="8" t="s">
        <v>8769</v>
      </c>
      <c r="EA5" s="8" t="s">
        <v>8769</v>
      </c>
      <c r="EB5" s="8" t="s">
        <v>8769</v>
      </c>
      <c r="EC5" s="8" t="s">
        <v>8769</v>
      </c>
      <c r="ED5" s="8" t="s">
        <v>8769</v>
      </c>
      <c r="EE5" s="8" t="s">
        <v>8769</v>
      </c>
      <c r="EF5" s="8" t="s">
        <v>8769</v>
      </c>
      <c r="EG5" s="8" t="s">
        <v>8769</v>
      </c>
      <c r="EH5" s="8" t="s">
        <v>8769</v>
      </c>
      <c r="EI5" s="8" t="s">
        <v>8769</v>
      </c>
      <c r="EJ5" s="8" t="s">
        <v>8769</v>
      </c>
      <c r="EK5" s="8" t="s">
        <v>8769</v>
      </c>
      <c r="EL5" s="8" t="s">
        <v>8769</v>
      </c>
      <c r="EM5" s="8" t="s">
        <v>8769</v>
      </c>
      <c r="EN5" s="8" t="s">
        <v>8769</v>
      </c>
      <c r="EO5" s="8" t="s">
        <v>8769</v>
      </c>
      <c r="EP5" s="8" t="s">
        <v>8769</v>
      </c>
      <c r="EQ5" s="8" t="s">
        <v>8769</v>
      </c>
      <c r="ER5" s="8" t="s">
        <v>8769</v>
      </c>
      <c r="ES5" s="8" t="s">
        <v>8769</v>
      </c>
      <c r="ET5" s="8" t="s">
        <v>8769</v>
      </c>
      <c r="EU5" s="8" t="s">
        <v>8769</v>
      </c>
      <c r="EV5" s="8" t="s">
        <v>8769</v>
      </c>
      <c r="EW5" s="8" t="s">
        <v>8769</v>
      </c>
      <c r="EX5" s="8" t="s">
        <v>8769</v>
      </c>
      <c r="EY5" s="8" t="s">
        <v>8769</v>
      </c>
      <c r="EZ5" s="8" t="s">
        <v>8769</v>
      </c>
      <c r="FA5" s="8" t="s">
        <v>8769</v>
      </c>
      <c r="FB5" s="8" t="s">
        <v>8769</v>
      </c>
      <c r="FC5" s="8" t="s">
        <v>8769</v>
      </c>
      <c r="FD5" s="8" t="s">
        <v>8769</v>
      </c>
      <c r="FE5" s="8" t="s">
        <v>8769</v>
      </c>
      <c r="FF5" s="8" t="s">
        <v>8769</v>
      </c>
      <c r="FG5" s="8" t="s">
        <v>8769</v>
      </c>
      <c r="FH5" s="8" t="s">
        <v>8769</v>
      </c>
      <c r="FI5" s="8" t="s">
        <v>8769</v>
      </c>
      <c r="FJ5" s="8" t="s">
        <v>8769</v>
      </c>
      <c r="FK5" s="8" t="s">
        <v>8769</v>
      </c>
      <c r="FL5" s="8" t="s">
        <v>8769</v>
      </c>
      <c r="FM5" s="8" t="s">
        <v>8769</v>
      </c>
      <c r="FN5" s="8" t="s">
        <v>8769</v>
      </c>
      <c r="FO5" s="8" t="s">
        <v>8769</v>
      </c>
      <c r="FP5" s="8" t="s">
        <v>8769</v>
      </c>
      <c r="FQ5" s="8" t="s">
        <v>8769</v>
      </c>
      <c r="FR5" s="8" t="s">
        <v>8769</v>
      </c>
      <c r="FS5" s="8" t="s">
        <v>8769</v>
      </c>
      <c r="FT5" s="8" t="s">
        <v>8769</v>
      </c>
      <c r="FU5" s="8" t="s">
        <v>8769</v>
      </c>
      <c r="FV5" s="8" t="s">
        <v>8769</v>
      </c>
      <c r="FW5" s="8" t="s">
        <v>8769</v>
      </c>
      <c r="FX5" s="8" t="s">
        <v>8769</v>
      </c>
      <c r="FY5" s="8" t="s">
        <v>8769</v>
      </c>
      <c r="FZ5" s="8" t="s">
        <v>8769</v>
      </c>
      <c r="GA5" s="8" t="s">
        <v>8769</v>
      </c>
      <c r="GB5" s="8" t="s">
        <v>8769</v>
      </c>
      <c r="GC5" s="8" t="s">
        <v>8769</v>
      </c>
      <c r="GD5" s="8" t="s">
        <v>8769</v>
      </c>
      <c r="GE5" s="8" t="s">
        <v>8769</v>
      </c>
      <c r="GF5" s="8" t="s">
        <v>8769</v>
      </c>
      <c r="GG5" s="8" t="s">
        <v>8769</v>
      </c>
      <c r="GH5" s="8" t="s">
        <v>8769</v>
      </c>
      <c r="GI5" s="8" t="s">
        <v>8769</v>
      </c>
      <c r="GJ5" s="8" t="s">
        <v>8769</v>
      </c>
      <c r="GK5" s="8" t="s">
        <v>8769</v>
      </c>
      <c r="GL5" s="8" t="s">
        <v>8769</v>
      </c>
      <c r="GM5" s="8" t="s">
        <v>8769</v>
      </c>
      <c r="GN5" s="8" t="s">
        <v>8769</v>
      </c>
      <c r="GO5" s="8" t="s">
        <v>8769</v>
      </c>
      <c r="GP5" s="8" t="s">
        <v>8769</v>
      </c>
      <c r="GQ5" s="8" t="s">
        <v>8769</v>
      </c>
      <c r="GR5" s="8" t="s">
        <v>8769</v>
      </c>
      <c r="GS5" s="8" t="s">
        <v>8769</v>
      </c>
      <c r="GT5" s="8" t="s">
        <v>8769</v>
      </c>
      <c r="GU5" s="8" t="s">
        <v>8769</v>
      </c>
      <c r="GV5" s="8" t="s">
        <v>8769</v>
      </c>
      <c r="GW5" s="8" t="s">
        <v>8769</v>
      </c>
      <c r="GX5" s="8" t="s">
        <v>8769</v>
      </c>
      <c r="GY5" s="8" t="s">
        <v>8769</v>
      </c>
      <c r="GZ5" s="8" t="s">
        <v>8769</v>
      </c>
      <c r="HA5" s="8" t="s">
        <v>8769</v>
      </c>
      <c r="HB5" s="8" t="s">
        <v>8769</v>
      </c>
      <c r="HC5" s="8" t="s">
        <v>8769</v>
      </c>
      <c r="HD5" s="8" t="s">
        <v>8769</v>
      </c>
      <c r="HE5" s="8" t="s">
        <v>8769</v>
      </c>
      <c r="HF5" s="8" t="s">
        <v>8769</v>
      </c>
      <c r="HG5" s="8" t="s">
        <v>8769</v>
      </c>
      <c r="HH5" s="8" t="s">
        <v>8769</v>
      </c>
      <c r="HI5" s="8" t="s">
        <v>8769</v>
      </c>
      <c r="HJ5" s="8" t="s">
        <v>8769</v>
      </c>
      <c r="HK5" s="8" t="s">
        <v>8769</v>
      </c>
      <c r="HL5" s="8" t="s">
        <v>8769</v>
      </c>
      <c r="HM5" s="8" t="s">
        <v>8769</v>
      </c>
      <c r="HN5" s="8" t="s">
        <v>8769</v>
      </c>
      <c r="HO5" s="8" t="s">
        <v>8769</v>
      </c>
      <c r="HP5" s="8" t="s">
        <v>8769</v>
      </c>
      <c r="HQ5" s="8" t="s">
        <v>8769</v>
      </c>
      <c r="HR5" s="8" t="s">
        <v>8769</v>
      </c>
      <c r="HS5" s="8" t="s">
        <v>8769</v>
      </c>
      <c r="HT5" s="8" t="s">
        <v>8769</v>
      </c>
      <c r="HU5" s="8" t="s">
        <v>8769</v>
      </c>
      <c r="HV5" s="8" t="s">
        <v>8769</v>
      </c>
      <c r="HW5" s="8" t="s">
        <v>8769</v>
      </c>
      <c r="HX5" s="8" t="s">
        <v>8769</v>
      </c>
      <c r="HY5" s="8" t="s">
        <v>8769</v>
      </c>
      <c r="HZ5" s="8" t="s">
        <v>8769</v>
      </c>
      <c r="IA5" s="8" t="s">
        <v>8769</v>
      </c>
      <c r="IB5" s="8" t="s">
        <v>8769</v>
      </c>
      <c r="IC5" s="8" t="s">
        <v>8769</v>
      </c>
      <c r="ID5" s="8" t="s">
        <v>8769</v>
      </c>
      <c r="IE5" s="8" t="s">
        <v>8769</v>
      </c>
      <c r="IF5" s="8" t="s">
        <v>8769</v>
      </c>
      <c r="IG5" s="8" t="s">
        <v>8769</v>
      </c>
      <c r="IH5" s="8" t="s">
        <v>8769</v>
      </c>
      <c r="II5" s="8" t="s">
        <v>8769</v>
      </c>
      <c r="IJ5" s="8" t="s">
        <v>8769</v>
      </c>
      <c r="IK5" s="8" t="s">
        <v>8769</v>
      </c>
      <c r="IL5" s="8" t="s">
        <v>8769</v>
      </c>
      <c r="IM5" s="8" t="s">
        <v>8769</v>
      </c>
      <c r="IN5" s="8" t="s">
        <v>8769</v>
      </c>
      <c r="IO5" s="8" t="s">
        <v>8769</v>
      </c>
      <c r="IP5" s="8" t="s">
        <v>8769</v>
      </c>
      <c r="IQ5" s="8" t="s">
        <v>8769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>
      <c r="A10" s="4" t="s">
        <v>258</v>
      </c>
      <c r="B10" s="8" t="s">
        <v>7262</v>
      </c>
      <c r="C10" s="8" t="s">
        <v>7263</v>
      </c>
      <c r="D10" s="8" t="s">
        <v>7264</v>
      </c>
      <c r="E10" s="8" t="s">
        <v>7265</v>
      </c>
      <c r="F10" s="8" t="s">
        <v>7266</v>
      </c>
      <c r="G10" s="8" t="s">
        <v>7267</v>
      </c>
      <c r="H10" s="8" t="s">
        <v>7268</v>
      </c>
      <c r="I10" s="8" t="s">
        <v>7269</v>
      </c>
      <c r="J10" s="8" t="s">
        <v>7270</v>
      </c>
      <c r="K10" s="8" t="s">
        <v>7271</v>
      </c>
      <c r="L10" s="8" t="s">
        <v>7272</v>
      </c>
      <c r="M10" s="8" t="s">
        <v>7273</v>
      </c>
      <c r="N10" s="8" t="s">
        <v>7274</v>
      </c>
      <c r="O10" s="8" t="s">
        <v>7275</v>
      </c>
      <c r="P10" s="8" t="s">
        <v>7276</v>
      </c>
      <c r="Q10" s="8" t="s">
        <v>7277</v>
      </c>
      <c r="R10" s="8" t="s">
        <v>7278</v>
      </c>
      <c r="S10" s="8" t="s">
        <v>7279</v>
      </c>
      <c r="T10" s="8" t="s">
        <v>7280</v>
      </c>
      <c r="U10" s="8" t="s">
        <v>7281</v>
      </c>
      <c r="V10" s="8" t="s">
        <v>7282</v>
      </c>
      <c r="W10" s="8" t="s">
        <v>7283</v>
      </c>
      <c r="X10" s="8" t="s">
        <v>7284</v>
      </c>
      <c r="Y10" s="8" t="s">
        <v>7285</v>
      </c>
      <c r="Z10" s="8" t="s">
        <v>7286</v>
      </c>
      <c r="AA10" s="8" t="s">
        <v>7287</v>
      </c>
      <c r="AB10" s="8" t="s">
        <v>7288</v>
      </c>
      <c r="AC10" s="8" t="s">
        <v>7289</v>
      </c>
      <c r="AD10" s="8" t="s">
        <v>7290</v>
      </c>
      <c r="AE10" s="8" t="s">
        <v>7291</v>
      </c>
      <c r="AF10" s="8" t="s">
        <v>7292</v>
      </c>
      <c r="AG10" s="8" t="s">
        <v>7293</v>
      </c>
      <c r="AH10" s="8" t="s">
        <v>7294</v>
      </c>
      <c r="AI10" s="8" t="s">
        <v>7295</v>
      </c>
      <c r="AJ10" s="8" t="s">
        <v>7296</v>
      </c>
      <c r="AK10" s="8" t="s">
        <v>7297</v>
      </c>
      <c r="AL10" s="8" t="s">
        <v>7298</v>
      </c>
      <c r="AM10" s="8" t="s">
        <v>7299</v>
      </c>
      <c r="AN10" s="8" t="s">
        <v>7300</v>
      </c>
      <c r="AO10" s="8" t="s">
        <v>7301</v>
      </c>
      <c r="AP10" s="8" t="s">
        <v>7302</v>
      </c>
      <c r="AQ10" s="8" t="s">
        <v>7303</v>
      </c>
      <c r="AR10" s="8" t="s">
        <v>7304</v>
      </c>
      <c r="AS10" s="8" t="s">
        <v>7305</v>
      </c>
      <c r="AT10" s="8" t="s">
        <v>7306</v>
      </c>
      <c r="AU10" s="8" t="s">
        <v>7307</v>
      </c>
      <c r="AV10" s="8" t="s">
        <v>7308</v>
      </c>
      <c r="AW10" s="8" t="s">
        <v>7309</v>
      </c>
      <c r="AX10" s="8" t="s">
        <v>7310</v>
      </c>
      <c r="AY10" s="8" t="s">
        <v>7311</v>
      </c>
      <c r="AZ10" s="8" t="s">
        <v>7312</v>
      </c>
      <c r="BA10" s="8" t="s">
        <v>7313</v>
      </c>
      <c r="BB10" s="8" t="s">
        <v>7314</v>
      </c>
      <c r="BC10" s="8" t="s">
        <v>7315</v>
      </c>
      <c r="BD10" s="8" t="s">
        <v>7316</v>
      </c>
      <c r="BE10" s="8" t="s">
        <v>7317</v>
      </c>
      <c r="BF10" s="8" t="s">
        <v>7318</v>
      </c>
      <c r="BG10" s="8" t="s">
        <v>7319</v>
      </c>
      <c r="BH10" s="8" t="s">
        <v>7320</v>
      </c>
      <c r="BI10" s="8" t="s">
        <v>7321</v>
      </c>
      <c r="BJ10" s="8" t="s">
        <v>7322</v>
      </c>
      <c r="BK10" s="8" t="s">
        <v>7323</v>
      </c>
      <c r="BL10" s="8" t="s">
        <v>7324</v>
      </c>
      <c r="BM10" s="8" t="s">
        <v>7325</v>
      </c>
      <c r="BN10" s="8" t="s">
        <v>7326</v>
      </c>
      <c r="BO10" s="8" t="s">
        <v>7327</v>
      </c>
      <c r="BP10" s="8" t="s">
        <v>7328</v>
      </c>
      <c r="BQ10" s="8" t="s">
        <v>7329</v>
      </c>
      <c r="BR10" s="8" t="s">
        <v>7330</v>
      </c>
      <c r="BS10" s="8" t="s">
        <v>7331</v>
      </c>
      <c r="BT10" s="8" t="s">
        <v>7332</v>
      </c>
      <c r="BU10" s="8" t="s">
        <v>7333</v>
      </c>
      <c r="BV10" s="8" t="s">
        <v>7334</v>
      </c>
      <c r="BW10" s="8" t="s">
        <v>7335</v>
      </c>
      <c r="BX10" s="8" t="s">
        <v>7336</v>
      </c>
      <c r="BY10" s="8" t="s">
        <v>7337</v>
      </c>
      <c r="BZ10" s="8" t="s">
        <v>7338</v>
      </c>
      <c r="CA10" s="8" t="s">
        <v>7339</v>
      </c>
      <c r="CB10" s="8" t="s">
        <v>7340</v>
      </c>
      <c r="CC10" s="8" t="s">
        <v>7341</v>
      </c>
      <c r="CD10" s="8" t="s">
        <v>7342</v>
      </c>
      <c r="CE10" s="8" t="s">
        <v>7343</v>
      </c>
      <c r="CF10" s="8" t="s">
        <v>7344</v>
      </c>
      <c r="CG10" s="8" t="s">
        <v>7345</v>
      </c>
      <c r="CH10" s="8" t="s">
        <v>7346</v>
      </c>
      <c r="CI10" s="8" t="s">
        <v>7347</v>
      </c>
      <c r="CJ10" s="8" t="s">
        <v>7348</v>
      </c>
      <c r="CK10" s="8" t="s">
        <v>7349</v>
      </c>
      <c r="CL10" s="8" t="s">
        <v>7350</v>
      </c>
      <c r="CM10" s="8" t="s">
        <v>7351</v>
      </c>
      <c r="CN10" s="8" t="s">
        <v>7352</v>
      </c>
      <c r="CO10" s="8" t="s">
        <v>7353</v>
      </c>
      <c r="CP10" s="8" t="s">
        <v>7354</v>
      </c>
      <c r="CQ10" s="8" t="s">
        <v>7355</v>
      </c>
      <c r="CR10" s="8" t="s">
        <v>7356</v>
      </c>
      <c r="CS10" s="8" t="s">
        <v>7357</v>
      </c>
      <c r="CT10" s="8" t="s">
        <v>7358</v>
      </c>
      <c r="CU10" s="8" t="s">
        <v>7359</v>
      </c>
      <c r="CV10" s="8" t="s">
        <v>7360</v>
      </c>
      <c r="CW10" s="8" t="s">
        <v>7361</v>
      </c>
      <c r="CX10" s="8" t="s">
        <v>7362</v>
      </c>
      <c r="CY10" s="8" t="s">
        <v>7363</v>
      </c>
      <c r="CZ10" s="8" t="s">
        <v>7364</v>
      </c>
      <c r="DA10" s="8" t="s">
        <v>7365</v>
      </c>
      <c r="DB10" s="8" t="s">
        <v>7366</v>
      </c>
      <c r="DC10" s="8" t="s">
        <v>7367</v>
      </c>
      <c r="DD10" s="8" t="s">
        <v>7368</v>
      </c>
      <c r="DE10" s="8" t="s">
        <v>7369</v>
      </c>
      <c r="DF10" s="8" t="s">
        <v>7370</v>
      </c>
      <c r="DG10" s="8" t="s">
        <v>7371</v>
      </c>
      <c r="DH10" s="8" t="s">
        <v>7372</v>
      </c>
      <c r="DI10" s="8" t="s">
        <v>7373</v>
      </c>
      <c r="DJ10" s="8" t="s">
        <v>7374</v>
      </c>
      <c r="DK10" s="8" t="s">
        <v>7375</v>
      </c>
      <c r="DL10" s="8" t="s">
        <v>7376</v>
      </c>
      <c r="DM10" s="8" t="s">
        <v>7377</v>
      </c>
      <c r="DN10" s="8" t="s">
        <v>7378</v>
      </c>
      <c r="DO10" s="8" t="s">
        <v>7379</v>
      </c>
      <c r="DP10" s="8" t="s">
        <v>7380</v>
      </c>
      <c r="DQ10" s="8" t="s">
        <v>7381</v>
      </c>
      <c r="DR10" s="8" t="s">
        <v>7382</v>
      </c>
      <c r="DS10" s="8" t="s">
        <v>7383</v>
      </c>
      <c r="DT10" s="8" t="s">
        <v>7384</v>
      </c>
      <c r="DU10" s="8" t="s">
        <v>7385</v>
      </c>
      <c r="DV10" s="8" t="s">
        <v>7386</v>
      </c>
      <c r="DW10" s="8" t="s">
        <v>7387</v>
      </c>
      <c r="DX10" s="8" t="s">
        <v>7388</v>
      </c>
      <c r="DY10" s="8" t="s">
        <v>7389</v>
      </c>
      <c r="DZ10" s="8" t="s">
        <v>7390</v>
      </c>
      <c r="EA10" s="8" t="s">
        <v>7391</v>
      </c>
      <c r="EB10" s="8" t="s">
        <v>7392</v>
      </c>
      <c r="EC10" s="8" t="s">
        <v>7393</v>
      </c>
      <c r="ED10" s="8" t="s">
        <v>7394</v>
      </c>
      <c r="EE10" s="8" t="s">
        <v>7395</v>
      </c>
      <c r="EF10" s="8" t="s">
        <v>7396</v>
      </c>
      <c r="EG10" s="8" t="s">
        <v>7397</v>
      </c>
      <c r="EH10" s="8" t="s">
        <v>7398</v>
      </c>
      <c r="EI10" s="8" t="s">
        <v>7399</v>
      </c>
      <c r="EJ10" s="8" t="s">
        <v>7400</v>
      </c>
      <c r="EK10" s="8" t="s">
        <v>7401</v>
      </c>
      <c r="EL10" s="8" t="s">
        <v>7402</v>
      </c>
      <c r="EM10" s="8" t="s">
        <v>7403</v>
      </c>
      <c r="EN10" s="8" t="s">
        <v>7404</v>
      </c>
      <c r="EO10" s="8" t="s">
        <v>7405</v>
      </c>
      <c r="EP10" s="8" t="s">
        <v>7406</v>
      </c>
      <c r="EQ10" s="8" t="s">
        <v>7407</v>
      </c>
      <c r="ER10" s="8" t="s">
        <v>7408</v>
      </c>
      <c r="ES10" s="8" t="s">
        <v>7409</v>
      </c>
      <c r="ET10" s="8" t="s">
        <v>7410</v>
      </c>
      <c r="EU10" s="8" t="s">
        <v>7411</v>
      </c>
      <c r="EV10" s="8" t="s">
        <v>7412</v>
      </c>
      <c r="EW10" s="8" t="s">
        <v>7413</v>
      </c>
      <c r="EX10" s="8" t="s">
        <v>7414</v>
      </c>
      <c r="EY10" s="8" t="s">
        <v>7415</v>
      </c>
      <c r="EZ10" s="8" t="s">
        <v>7416</v>
      </c>
      <c r="FA10" s="8" t="s">
        <v>7417</v>
      </c>
      <c r="FB10" s="8" t="s">
        <v>7418</v>
      </c>
      <c r="FC10" s="8" t="s">
        <v>7419</v>
      </c>
      <c r="FD10" s="8" t="s">
        <v>7420</v>
      </c>
      <c r="FE10" s="8" t="s">
        <v>7421</v>
      </c>
      <c r="FF10" s="8" t="s">
        <v>7422</v>
      </c>
      <c r="FG10" s="8" t="s">
        <v>7423</v>
      </c>
      <c r="FH10" s="8" t="s">
        <v>7424</v>
      </c>
      <c r="FI10" s="8" t="s">
        <v>7425</v>
      </c>
      <c r="FJ10" s="8" t="s">
        <v>7426</v>
      </c>
      <c r="FK10" s="8" t="s">
        <v>7427</v>
      </c>
      <c r="FL10" s="8" t="s">
        <v>7428</v>
      </c>
      <c r="FM10" s="8" t="s">
        <v>7429</v>
      </c>
      <c r="FN10" s="8" t="s">
        <v>7430</v>
      </c>
      <c r="FO10" s="8" t="s">
        <v>7431</v>
      </c>
      <c r="FP10" s="8" t="s">
        <v>7432</v>
      </c>
      <c r="FQ10" s="8" t="s">
        <v>7433</v>
      </c>
      <c r="FR10" s="8" t="s">
        <v>7434</v>
      </c>
      <c r="FS10" s="8" t="s">
        <v>7435</v>
      </c>
      <c r="FT10" s="8" t="s">
        <v>7436</v>
      </c>
      <c r="FU10" s="8" t="s">
        <v>7437</v>
      </c>
      <c r="FV10" s="8" t="s">
        <v>7438</v>
      </c>
      <c r="FW10" s="8" t="s">
        <v>7439</v>
      </c>
      <c r="FX10" s="8" t="s">
        <v>7440</v>
      </c>
      <c r="FY10" s="8" t="s">
        <v>7441</v>
      </c>
      <c r="FZ10" s="8" t="s">
        <v>7442</v>
      </c>
      <c r="GA10" s="8" t="s">
        <v>7443</v>
      </c>
      <c r="GB10" s="8" t="s">
        <v>7444</v>
      </c>
      <c r="GC10" s="8" t="s">
        <v>7445</v>
      </c>
      <c r="GD10" s="8" t="s">
        <v>7446</v>
      </c>
      <c r="GE10" s="8" t="s">
        <v>7447</v>
      </c>
      <c r="GF10" s="8" t="s">
        <v>7448</v>
      </c>
      <c r="GG10" s="8" t="s">
        <v>7449</v>
      </c>
      <c r="GH10" s="8" t="s">
        <v>7450</v>
      </c>
      <c r="GI10" s="8" t="s">
        <v>7451</v>
      </c>
      <c r="GJ10" s="8" t="s">
        <v>7452</v>
      </c>
      <c r="GK10" s="8" t="s">
        <v>7453</v>
      </c>
      <c r="GL10" s="8" t="s">
        <v>7454</v>
      </c>
      <c r="GM10" s="8" t="s">
        <v>7455</v>
      </c>
      <c r="GN10" s="8" t="s">
        <v>7456</v>
      </c>
      <c r="GO10" s="8" t="s">
        <v>7457</v>
      </c>
      <c r="GP10" s="8" t="s">
        <v>7458</v>
      </c>
      <c r="GQ10" s="8" t="s">
        <v>7459</v>
      </c>
      <c r="GR10" s="8" t="s">
        <v>7460</v>
      </c>
      <c r="GS10" s="8" t="s">
        <v>7461</v>
      </c>
      <c r="GT10" s="8" t="s">
        <v>7462</v>
      </c>
      <c r="GU10" s="8" t="s">
        <v>7463</v>
      </c>
      <c r="GV10" s="8" t="s">
        <v>7464</v>
      </c>
      <c r="GW10" s="8" t="s">
        <v>7465</v>
      </c>
      <c r="GX10" s="8" t="s">
        <v>7466</v>
      </c>
      <c r="GY10" s="8" t="s">
        <v>7467</v>
      </c>
      <c r="GZ10" s="8" t="s">
        <v>7468</v>
      </c>
      <c r="HA10" s="8" t="s">
        <v>7469</v>
      </c>
      <c r="HB10" s="8" t="s">
        <v>7470</v>
      </c>
      <c r="HC10" s="8" t="s">
        <v>7471</v>
      </c>
      <c r="HD10" s="8" t="s">
        <v>7472</v>
      </c>
      <c r="HE10" s="8" t="s">
        <v>7473</v>
      </c>
      <c r="HF10" s="8" t="s">
        <v>7474</v>
      </c>
      <c r="HG10" s="8" t="s">
        <v>7475</v>
      </c>
      <c r="HH10" s="8" t="s">
        <v>7476</v>
      </c>
      <c r="HI10" s="8" t="s">
        <v>7477</v>
      </c>
      <c r="HJ10" s="8" t="s">
        <v>7478</v>
      </c>
      <c r="HK10" s="8" t="s">
        <v>7479</v>
      </c>
      <c r="HL10" s="8" t="s">
        <v>7480</v>
      </c>
      <c r="HM10" s="8" t="s">
        <v>7481</v>
      </c>
      <c r="HN10" s="8" t="s">
        <v>7482</v>
      </c>
      <c r="HO10" s="8" t="s">
        <v>7483</v>
      </c>
      <c r="HP10" s="8" t="s">
        <v>7484</v>
      </c>
      <c r="HQ10" s="8" t="s">
        <v>7485</v>
      </c>
      <c r="HR10" s="8" t="s">
        <v>7486</v>
      </c>
      <c r="HS10" s="8" t="s">
        <v>7487</v>
      </c>
      <c r="HT10" s="8" t="s">
        <v>7488</v>
      </c>
      <c r="HU10" s="8" t="s">
        <v>7489</v>
      </c>
      <c r="HV10" s="8" t="s">
        <v>7490</v>
      </c>
      <c r="HW10" s="8" t="s">
        <v>7491</v>
      </c>
      <c r="HX10" s="8" t="s">
        <v>7492</v>
      </c>
      <c r="HY10" s="8" t="s">
        <v>7493</v>
      </c>
      <c r="HZ10" s="8" t="s">
        <v>7494</v>
      </c>
      <c r="IA10" s="8" t="s">
        <v>7495</v>
      </c>
      <c r="IB10" s="8" t="s">
        <v>7496</v>
      </c>
      <c r="IC10" s="8" t="s">
        <v>7497</v>
      </c>
      <c r="ID10" s="8" t="s">
        <v>7498</v>
      </c>
      <c r="IE10" s="8" t="s">
        <v>7499</v>
      </c>
      <c r="IF10" s="8" t="s">
        <v>7500</v>
      </c>
      <c r="IG10" s="8" t="s">
        <v>7501</v>
      </c>
      <c r="IH10" s="8" t="s">
        <v>7502</v>
      </c>
      <c r="II10" s="8" t="s">
        <v>7503</v>
      </c>
      <c r="IJ10" s="8" t="s">
        <v>7504</v>
      </c>
      <c r="IK10" s="8" t="s">
        <v>7505</v>
      </c>
      <c r="IL10" s="8" t="s">
        <v>7506</v>
      </c>
      <c r="IM10" s="8" t="s">
        <v>7507</v>
      </c>
      <c r="IN10" s="8" t="s">
        <v>7508</v>
      </c>
      <c r="IO10" s="8" t="s">
        <v>7509</v>
      </c>
      <c r="IP10" s="8" t="s">
        <v>7510</v>
      </c>
      <c r="IQ10" s="8" t="s">
        <v>7511</v>
      </c>
    </row>
    <row r="11" spans="1:251">
      <c r="A11" s="10">
        <v>42036</v>
      </c>
      <c r="B11" s="9">
        <v>6.2E-2</v>
      </c>
      <c r="C11" s="9">
        <v>0</v>
      </c>
      <c r="D11" s="9">
        <v>0</v>
      </c>
      <c r="E11" s="9">
        <v>0</v>
      </c>
      <c r="F11" s="9">
        <v>0</v>
      </c>
      <c r="G11" s="9">
        <v>0</v>
      </c>
      <c r="H11" s="9">
        <v>0</v>
      </c>
      <c r="I11" s="9">
        <v>0</v>
      </c>
      <c r="J11" s="9">
        <v>0</v>
      </c>
      <c r="K11" s="9">
        <v>0</v>
      </c>
      <c r="L11" s="9">
        <v>0.26500000000000001</v>
      </c>
      <c r="M11" s="9">
        <v>0</v>
      </c>
      <c r="N11" s="9">
        <v>0.26500000000000001</v>
      </c>
      <c r="O11" s="9">
        <v>0.26500000000000001</v>
      </c>
      <c r="P11" s="9">
        <v>0</v>
      </c>
      <c r="Q11" s="9">
        <v>0.26500000000000001</v>
      </c>
      <c r="R11" s="9">
        <v>0.26500000000000001</v>
      </c>
      <c r="S11" s="9">
        <v>0</v>
      </c>
      <c r="T11" s="9">
        <v>0.26500000000000001</v>
      </c>
      <c r="U11" s="9">
        <v>0</v>
      </c>
      <c r="V11" s="9">
        <v>0</v>
      </c>
      <c r="W11" s="9">
        <v>0</v>
      </c>
      <c r="X11" s="9">
        <v>0</v>
      </c>
      <c r="Y11" s="9">
        <v>0</v>
      </c>
      <c r="Z11" s="9">
        <v>0</v>
      </c>
      <c r="AA11" s="9">
        <v>0</v>
      </c>
      <c r="AB11" s="9">
        <v>0</v>
      </c>
      <c r="AC11" s="9">
        <v>0</v>
      </c>
      <c r="AD11" s="9">
        <v>0</v>
      </c>
      <c r="AE11" s="9">
        <v>0</v>
      </c>
      <c r="AF11" s="9">
        <v>0</v>
      </c>
      <c r="AG11" s="9">
        <v>0</v>
      </c>
      <c r="AH11" s="9">
        <v>0</v>
      </c>
      <c r="AI11" s="9">
        <v>0</v>
      </c>
      <c r="AJ11" s="9">
        <v>0</v>
      </c>
      <c r="AK11" s="9">
        <v>0</v>
      </c>
      <c r="AL11" s="9">
        <v>0</v>
      </c>
      <c r="AM11" s="9">
        <v>0.26500000000000001</v>
      </c>
      <c r="AN11" s="9">
        <v>0</v>
      </c>
      <c r="AO11" s="9">
        <v>0.26500000000000001</v>
      </c>
      <c r="AP11" s="9">
        <v>0.26500000000000001</v>
      </c>
      <c r="AQ11" s="9">
        <v>0</v>
      </c>
      <c r="AR11" s="9">
        <v>0.26500000000000001</v>
      </c>
      <c r="AS11" s="9">
        <v>0.26500000000000001</v>
      </c>
      <c r="AT11" s="9">
        <v>0</v>
      </c>
      <c r="AU11" s="9">
        <v>0.26500000000000001</v>
      </c>
      <c r="AV11" s="9">
        <v>0</v>
      </c>
      <c r="AW11" s="9">
        <v>0</v>
      </c>
      <c r="AX11" s="9">
        <v>0</v>
      </c>
      <c r="AY11" s="9">
        <v>0</v>
      </c>
      <c r="AZ11" s="9">
        <v>0</v>
      </c>
      <c r="BA11" s="9">
        <v>0</v>
      </c>
      <c r="BB11" s="9">
        <v>0</v>
      </c>
      <c r="BC11" s="9">
        <v>0</v>
      </c>
      <c r="BD11" s="9">
        <v>0</v>
      </c>
      <c r="BE11" s="9">
        <v>0</v>
      </c>
      <c r="BF11" s="9">
        <v>0</v>
      </c>
      <c r="BG11" s="9">
        <v>0</v>
      </c>
      <c r="BH11" s="9">
        <v>0</v>
      </c>
      <c r="BI11" s="9">
        <v>0</v>
      </c>
      <c r="BJ11" s="9">
        <v>0</v>
      </c>
      <c r="BK11" s="9">
        <v>0</v>
      </c>
      <c r="BL11" s="9">
        <v>0</v>
      </c>
      <c r="BM11" s="9">
        <v>0</v>
      </c>
      <c r="BN11" s="9">
        <v>0</v>
      </c>
      <c r="BO11" s="9">
        <v>0</v>
      </c>
      <c r="BP11" s="9">
        <v>0</v>
      </c>
      <c r="BQ11" s="9">
        <v>0</v>
      </c>
      <c r="BR11" s="9">
        <v>0</v>
      </c>
      <c r="BS11" s="9">
        <v>0</v>
      </c>
      <c r="BT11" s="9">
        <v>0</v>
      </c>
      <c r="BU11" s="9">
        <v>0</v>
      </c>
      <c r="BV11" s="9">
        <v>0</v>
      </c>
      <c r="BW11" s="9">
        <v>0</v>
      </c>
      <c r="BX11" s="9">
        <v>0</v>
      </c>
      <c r="BY11" s="9">
        <v>0</v>
      </c>
      <c r="BZ11" s="9">
        <v>0</v>
      </c>
      <c r="CA11" s="9">
        <v>0</v>
      </c>
      <c r="CB11" s="9">
        <v>0</v>
      </c>
      <c r="CC11" s="9">
        <v>0</v>
      </c>
      <c r="CD11" s="9">
        <v>0</v>
      </c>
      <c r="CE11" s="9">
        <v>0</v>
      </c>
      <c r="CF11" s="9">
        <v>0</v>
      </c>
      <c r="CG11" s="9">
        <v>0</v>
      </c>
      <c r="CH11" s="9">
        <v>0</v>
      </c>
      <c r="CI11" s="9">
        <v>0</v>
      </c>
      <c r="CJ11" s="9">
        <v>0</v>
      </c>
      <c r="CK11" s="9">
        <v>0</v>
      </c>
      <c r="CL11" s="9">
        <v>0</v>
      </c>
      <c r="CM11" s="9">
        <v>0</v>
      </c>
      <c r="CN11" s="9">
        <v>0</v>
      </c>
      <c r="CO11" s="9">
        <v>0.10199999999999999</v>
      </c>
      <c r="CP11" s="9">
        <v>0.10199999999999999</v>
      </c>
      <c r="CQ11" s="9">
        <v>0</v>
      </c>
      <c r="CR11" s="9">
        <v>0.10199999999999999</v>
      </c>
      <c r="CS11" s="9">
        <v>0.10199999999999999</v>
      </c>
      <c r="CT11" s="9">
        <v>0</v>
      </c>
      <c r="CU11" s="9">
        <v>0</v>
      </c>
      <c r="CV11" s="9">
        <v>0</v>
      </c>
      <c r="CW11" s="9">
        <v>0</v>
      </c>
      <c r="CX11" s="9">
        <v>0.10199999999999999</v>
      </c>
      <c r="CY11" s="9">
        <v>0.10199999999999999</v>
      </c>
      <c r="CZ11" s="9">
        <v>0</v>
      </c>
      <c r="DA11" s="9">
        <v>0</v>
      </c>
      <c r="DB11" s="9">
        <v>0</v>
      </c>
      <c r="DC11" s="9">
        <v>0</v>
      </c>
      <c r="DD11" s="9">
        <v>0</v>
      </c>
      <c r="DE11" s="9">
        <v>0</v>
      </c>
      <c r="DF11" s="9">
        <v>0</v>
      </c>
      <c r="DG11" s="9">
        <v>0</v>
      </c>
      <c r="DH11" s="9">
        <v>0</v>
      </c>
      <c r="DI11" s="9">
        <v>0</v>
      </c>
      <c r="DJ11" s="9">
        <v>0</v>
      </c>
      <c r="DK11" s="9">
        <v>0</v>
      </c>
      <c r="DL11" s="9">
        <v>0</v>
      </c>
      <c r="DM11" s="9">
        <v>0</v>
      </c>
      <c r="DN11" s="9">
        <v>0</v>
      </c>
      <c r="DO11" s="9">
        <v>0</v>
      </c>
      <c r="DP11" s="9">
        <v>0.13500000000000001</v>
      </c>
      <c r="DQ11" s="9">
        <v>6.6000000000000003E-2</v>
      </c>
      <c r="DR11" s="9">
        <v>6.9000000000000006E-2</v>
      </c>
      <c r="DS11" s="9">
        <v>0.13500000000000001</v>
      </c>
      <c r="DT11" s="9">
        <v>6.6000000000000003E-2</v>
      </c>
      <c r="DU11" s="9">
        <v>6.9000000000000006E-2</v>
      </c>
      <c r="DV11" s="9">
        <v>6.9000000000000006E-2</v>
      </c>
      <c r="DW11" s="9">
        <v>0</v>
      </c>
      <c r="DX11" s="9">
        <v>6.9000000000000006E-2</v>
      </c>
      <c r="DY11" s="9">
        <v>0</v>
      </c>
      <c r="DZ11" s="9">
        <v>0</v>
      </c>
      <c r="EA11" s="9">
        <v>0</v>
      </c>
      <c r="EB11" s="9">
        <v>0</v>
      </c>
      <c r="EC11" s="9">
        <v>0</v>
      </c>
      <c r="ED11" s="9">
        <v>0</v>
      </c>
      <c r="EE11" s="9">
        <v>0</v>
      </c>
      <c r="EF11" s="9">
        <v>0</v>
      </c>
      <c r="EG11" s="9">
        <v>0</v>
      </c>
      <c r="EH11" s="9">
        <v>6.6000000000000003E-2</v>
      </c>
      <c r="EI11" s="9">
        <v>6.6000000000000003E-2</v>
      </c>
      <c r="EJ11" s="9">
        <v>0</v>
      </c>
      <c r="EK11" s="9">
        <v>6.6000000000000003E-2</v>
      </c>
      <c r="EL11" s="9">
        <v>6.6000000000000003E-2</v>
      </c>
      <c r="EM11" s="9">
        <v>0</v>
      </c>
      <c r="EN11" s="9">
        <v>0</v>
      </c>
      <c r="EO11" s="9">
        <v>0</v>
      </c>
      <c r="EP11" s="9">
        <v>0</v>
      </c>
      <c r="EQ11" s="9">
        <v>0.93600000000000005</v>
      </c>
      <c r="ER11" s="9">
        <v>0.65600000000000003</v>
      </c>
      <c r="ES11" s="9">
        <v>0.28000000000000003</v>
      </c>
      <c r="ET11" s="9">
        <v>0.93600000000000005</v>
      </c>
      <c r="EU11" s="9">
        <v>0.65600000000000003</v>
      </c>
      <c r="EV11" s="9">
        <v>0.28000000000000003</v>
      </c>
      <c r="EW11" s="9">
        <v>0</v>
      </c>
      <c r="EX11" s="9">
        <v>0</v>
      </c>
      <c r="EY11" s="9">
        <v>0</v>
      </c>
      <c r="EZ11" s="9">
        <v>0.30599999999999999</v>
      </c>
      <c r="FA11" s="9">
        <v>0.10199999999999999</v>
      </c>
      <c r="FB11" s="9">
        <v>0.20399999999999999</v>
      </c>
      <c r="FC11" s="9">
        <v>0.38100000000000001</v>
      </c>
      <c r="FD11" s="9">
        <v>0.30499999999999999</v>
      </c>
      <c r="FE11" s="9">
        <v>7.5999999999999998E-2</v>
      </c>
      <c r="FF11" s="9">
        <v>0</v>
      </c>
      <c r="FG11" s="9">
        <v>0</v>
      </c>
      <c r="FH11" s="9">
        <v>0</v>
      </c>
      <c r="FI11" s="9">
        <v>0.249</v>
      </c>
      <c r="FJ11" s="9">
        <v>0.249</v>
      </c>
      <c r="FK11" s="9">
        <v>0</v>
      </c>
      <c r="FL11" s="9">
        <v>0.249</v>
      </c>
      <c r="FM11" s="9">
        <v>0.249</v>
      </c>
      <c r="FN11" s="9">
        <v>0</v>
      </c>
      <c r="FO11" s="9">
        <v>0</v>
      </c>
      <c r="FP11" s="9">
        <v>0</v>
      </c>
      <c r="FQ11" s="9">
        <v>0</v>
      </c>
      <c r="FR11" s="9">
        <v>0.16200000000000001</v>
      </c>
      <c r="FS11" s="9">
        <v>0</v>
      </c>
      <c r="FT11" s="9">
        <v>0.16200000000000001</v>
      </c>
      <c r="FU11" s="9">
        <v>0.16200000000000001</v>
      </c>
      <c r="FV11" s="9">
        <v>0</v>
      </c>
      <c r="FW11" s="9">
        <v>0.16200000000000001</v>
      </c>
      <c r="FX11" s="9">
        <v>0.16200000000000001</v>
      </c>
      <c r="FY11" s="9">
        <v>0</v>
      </c>
      <c r="FZ11" s="9">
        <v>0.16200000000000001</v>
      </c>
      <c r="GA11" s="9">
        <v>0</v>
      </c>
      <c r="GB11" s="9">
        <v>0</v>
      </c>
      <c r="GC11" s="9">
        <v>0</v>
      </c>
      <c r="GD11" s="9">
        <v>0</v>
      </c>
      <c r="GE11" s="9">
        <v>0</v>
      </c>
      <c r="GF11" s="9">
        <v>0</v>
      </c>
      <c r="GG11" s="9">
        <v>0</v>
      </c>
      <c r="GH11" s="9">
        <v>0</v>
      </c>
      <c r="GI11" s="9">
        <v>0</v>
      </c>
      <c r="GJ11" s="9">
        <v>0</v>
      </c>
      <c r="GK11" s="9">
        <v>0</v>
      </c>
      <c r="GL11" s="9">
        <v>0</v>
      </c>
      <c r="GM11" s="9">
        <v>0</v>
      </c>
      <c r="GN11" s="9">
        <v>0</v>
      </c>
      <c r="GO11" s="9">
        <v>0</v>
      </c>
      <c r="GP11" s="9">
        <v>0</v>
      </c>
      <c r="GQ11" s="9">
        <v>0</v>
      </c>
      <c r="GR11" s="9">
        <v>0</v>
      </c>
      <c r="GS11" s="9">
        <v>0</v>
      </c>
      <c r="GT11" s="9">
        <v>0</v>
      </c>
      <c r="GU11" s="9">
        <v>0</v>
      </c>
      <c r="GV11" s="9">
        <v>0</v>
      </c>
      <c r="GW11" s="9">
        <v>0</v>
      </c>
      <c r="GX11" s="9">
        <v>0</v>
      </c>
      <c r="GY11" s="9">
        <v>0</v>
      </c>
      <c r="GZ11" s="9">
        <v>0</v>
      </c>
      <c r="HA11" s="9">
        <v>0</v>
      </c>
      <c r="HB11" s="9">
        <v>0</v>
      </c>
      <c r="HC11" s="9">
        <v>0</v>
      </c>
      <c r="HD11" s="9">
        <v>0</v>
      </c>
      <c r="HE11" s="9">
        <v>0</v>
      </c>
      <c r="HF11" s="9">
        <v>0</v>
      </c>
      <c r="HG11" s="9">
        <v>0</v>
      </c>
      <c r="HH11" s="9">
        <v>0</v>
      </c>
      <c r="HI11" s="9">
        <v>0</v>
      </c>
      <c r="HJ11" s="9">
        <v>0</v>
      </c>
      <c r="HK11" s="9">
        <v>0</v>
      </c>
      <c r="HL11" s="9">
        <v>0</v>
      </c>
      <c r="HM11" s="9">
        <v>0</v>
      </c>
      <c r="HN11" s="9">
        <v>0</v>
      </c>
      <c r="HO11" s="9">
        <v>0</v>
      </c>
      <c r="HP11" s="9">
        <v>0</v>
      </c>
      <c r="HQ11" s="9">
        <v>0</v>
      </c>
      <c r="HR11" s="9">
        <v>0</v>
      </c>
      <c r="HS11" s="9">
        <v>0</v>
      </c>
      <c r="HT11" s="9">
        <v>0</v>
      </c>
      <c r="HU11" s="9">
        <v>0</v>
      </c>
      <c r="HV11" s="9">
        <v>0</v>
      </c>
      <c r="HW11" s="9">
        <v>0</v>
      </c>
      <c r="HX11" s="9">
        <v>0</v>
      </c>
      <c r="HY11" s="9">
        <v>0</v>
      </c>
      <c r="HZ11" s="9">
        <v>0</v>
      </c>
      <c r="IA11" s="9">
        <v>0</v>
      </c>
      <c r="IB11" s="9">
        <v>0</v>
      </c>
      <c r="IC11" s="9">
        <v>0</v>
      </c>
      <c r="ID11" s="9">
        <v>0</v>
      </c>
      <c r="IE11" s="9">
        <v>0</v>
      </c>
      <c r="IF11" s="9">
        <v>0</v>
      </c>
      <c r="IG11" s="9">
        <v>0</v>
      </c>
      <c r="IH11" s="9">
        <v>0</v>
      </c>
      <c r="II11" s="9">
        <v>0</v>
      </c>
      <c r="IJ11" s="9">
        <v>0</v>
      </c>
      <c r="IK11" s="9">
        <v>0</v>
      </c>
      <c r="IL11" s="9">
        <v>0</v>
      </c>
      <c r="IM11" s="9">
        <v>0</v>
      </c>
      <c r="IN11" s="9">
        <v>0</v>
      </c>
      <c r="IO11" s="9">
        <v>0</v>
      </c>
      <c r="IP11" s="9">
        <v>0</v>
      </c>
      <c r="IQ11" s="9">
        <v>0</v>
      </c>
    </row>
    <row r="12" spans="1:251">
      <c r="A12" s="10">
        <v>42401</v>
      </c>
      <c r="B12" s="9">
        <v>0</v>
      </c>
      <c r="C12" s="9">
        <v>6.7000000000000004E-2</v>
      </c>
      <c r="D12" s="9">
        <v>0</v>
      </c>
      <c r="E12" s="9">
        <v>6.7000000000000004E-2</v>
      </c>
      <c r="F12" s="9">
        <v>6.7000000000000004E-2</v>
      </c>
      <c r="G12" s="9">
        <v>0</v>
      </c>
      <c r="H12" s="9">
        <v>6.7000000000000004E-2</v>
      </c>
      <c r="I12" s="9">
        <v>0</v>
      </c>
      <c r="J12" s="9">
        <v>0</v>
      </c>
      <c r="K12" s="9">
        <v>0</v>
      </c>
      <c r="L12" s="9">
        <v>0.27100000000000002</v>
      </c>
      <c r="M12" s="9">
        <v>0.23799999999999999</v>
      </c>
      <c r="N12" s="9">
        <v>3.3000000000000002E-2</v>
      </c>
      <c r="O12" s="9">
        <v>0.27100000000000002</v>
      </c>
      <c r="P12" s="9">
        <v>0.23799999999999999</v>
      </c>
      <c r="Q12" s="9">
        <v>3.3000000000000002E-2</v>
      </c>
      <c r="R12" s="9">
        <v>9.6000000000000002E-2</v>
      </c>
      <c r="S12" s="9">
        <v>9.6000000000000002E-2</v>
      </c>
      <c r="T12" s="9">
        <v>0</v>
      </c>
      <c r="U12" s="9">
        <v>0</v>
      </c>
      <c r="V12" s="9">
        <v>0</v>
      </c>
      <c r="W12" s="9">
        <v>0</v>
      </c>
      <c r="X12" s="9">
        <v>0</v>
      </c>
      <c r="Y12" s="9">
        <v>0</v>
      </c>
      <c r="Z12" s="9">
        <v>0</v>
      </c>
      <c r="AA12" s="9">
        <v>0</v>
      </c>
      <c r="AB12" s="9">
        <v>0</v>
      </c>
      <c r="AC12" s="9">
        <v>0</v>
      </c>
      <c r="AD12" s="9">
        <v>0.17599999999999999</v>
      </c>
      <c r="AE12" s="9">
        <v>0.14199999999999999</v>
      </c>
      <c r="AF12" s="9">
        <v>3.3000000000000002E-2</v>
      </c>
      <c r="AG12" s="9">
        <v>0.17599999999999999</v>
      </c>
      <c r="AH12" s="9">
        <v>0.14199999999999999</v>
      </c>
      <c r="AI12" s="9">
        <v>3.3000000000000002E-2</v>
      </c>
      <c r="AJ12" s="9">
        <v>0</v>
      </c>
      <c r="AK12" s="9">
        <v>0</v>
      </c>
      <c r="AL12" s="9">
        <v>0</v>
      </c>
      <c r="AM12" s="9">
        <v>9.6000000000000002E-2</v>
      </c>
      <c r="AN12" s="9">
        <v>9.6000000000000002E-2</v>
      </c>
      <c r="AO12" s="9">
        <v>0</v>
      </c>
      <c r="AP12" s="9">
        <v>9.6000000000000002E-2</v>
      </c>
      <c r="AQ12" s="9">
        <v>9.6000000000000002E-2</v>
      </c>
      <c r="AR12" s="9">
        <v>0</v>
      </c>
      <c r="AS12" s="9">
        <v>9.6000000000000002E-2</v>
      </c>
      <c r="AT12" s="9">
        <v>9.6000000000000002E-2</v>
      </c>
      <c r="AU12" s="9">
        <v>0</v>
      </c>
      <c r="AV12" s="9">
        <v>0</v>
      </c>
      <c r="AW12" s="9">
        <v>0</v>
      </c>
      <c r="AX12" s="9">
        <v>0</v>
      </c>
      <c r="AY12" s="9">
        <v>0</v>
      </c>
      <c r="AZ12" s="9">
        <v>0</v>
      </c>
      <c r="BA12" s="9">
        <v>0</v>
      </c>
      <c r="BB12" s="9">
        <v>0</v>
      </c>
      <c r="BC12" s="9">
        <v>0</v>
      </c>
      <c r="BD12" s="9">
        <v>0</v>
      </c>
      <c r="BE12" s="9">
        <v>0</v>
      </c>
      <c r="BF12" s="9">
        <v>0</v>
      </c>
      <c r="BG12" s="9">
        <v>0</v>
      </c>
      <c r="BH12" s="9">
        <v>0</v>
      </c>
      <c r="BI12" s="9">
        <v>0</v>
      </c>
      <c r="BJ12" s="9">
        <v>0</v>
      </c>
      <c r="BK12" s="9">
        <v>0</v>
      </c>
      <c r="BL12" s="9">
        <v>0</v>
      </c>
      <c r="BM12" s="9">
        <v>0</v>
      </c>
      <c r="BN12" s="9">
        <v>0.17599999999999999</v>
      </c>
      <c r="BO12" s="9">
        <v>0.14199999999999999</v>
      </c>
      <c r="BP12" s="9">
        <v>3.3000000000000002E-2</v>
      </c>
      <c r="BQ12" s="9">
        <v>0.17599999999999999</v>
      </c>
      <c r="BR12" s="9">
        <v>0.14199999999999999</v>
      </c>
      <c r="BS12" s="9">
        <v>3.3000000000000002E-2</v>
      </c>
      <c r="BT12" s="9">
        <v>0</v>
      </c>
      <c r="BU12" s="9">
        <v>0</v>
      </c>
      <c r="BV12" s="9">
        <v>0</v>
      </c>
      <c r="BW12" s="9">
        <v>0</v>
      </c>
      <c r="BX12" s="9">
        <v>0</v>
      </c>
      <c r="BY12" s="9">
        <v>0</v>
      </c>
      <c r="BZ12" s="9">
        <v>0</v>
      </c>
      <c r="CA12" s="9">
        <v>0</v>
      </c>
      <c r="CB12" s="9">
        <v>0</v>
      </c>
      <c r="CC12" s="9">
        <v>0</v>
      </c>
      <c r="CD12" s="9">
        <v>0</v>
      </c>
      <c r="CE12" s="9">
        <v>0</v>
      </c>
      <c r="CF12" s="9">
        <v>0.17599999999999999</v>
      </c>
      <c r="CG12" s="9">
        <v>0.14199999999999999</v>
      </c>
      <c r="CH12" s="9">
        <v>3.3000000000000002E-2</v>
      </c>
      <c r="CI12" s="9">
        <v>0.17599999999999999</v>
      </c>
      <c r="CJ12" s="9">
        <v>0.14199999999999999</v>
      </c>
      <c r="CK12" s="9">
        <v>3.3000000000000002E-2</v>
      </c>
      <c r="CL12" s="9">
        <v>0</v>
      </c>
      <c r="CM12" s="9">
        <v>0</v>
      </c>
      <c r="CN12" s="9">
        <v>0</v>
      </c>
      <c r="CO12" s="9">
        <v>0.625</v>
      </c>
      <c r="CP12" s="9">
        <v>0.25600000000000001</v>
      </c>
      <c r="CQ12" s="9">
        <v>0.36899999999999999</v>
      </c>
      <c r="CR12" s="9">
        <v>0.625</v>
      </c>
      <c r="CS12" s="9">
        <v>0.25600000000000001</v>
      </c>
      <c r="CT12" s="9">
        <v>0.36899999999999999</v>
      </c>
      <c r="CU12" s="9">
        <v>0.29499999999999998</v>
      </c>
      <c r="CV12" s="9">
        <v>0.151</v>
      </c>
      <c r="CW12" s="9">
        <v>0.14399999999999999</v>
      </c>
      <c r="CX12" s="9">
        <v>0.17499999999999999</v>
      </c>
      <c r="CY12" s="9">
        <v>0</v>
      </c>
      <c r="CZ12" s="9">
        <v>0.17499999999999999</v>
      </c>
      <c r="DA12" s="9">
        <v>0.155</v>
      </c>
      <c r="DB12" s="9">
        <v>0.105</v>
      </c>
      <c r="DC12" s="9">
        <v>0.05</v>
      </c>
      <c r="DD12" s="9">
        <v>0</v>
      </c>
      <c r="DE12" s="9">
        <v>0</v>
      </c>
      <c r="DF12" s="9">
        <v>0</v>
      </c>
      <c r="DG12" s="9">
        <v>0</v>
      </c>
      <c r="DH12" s="9">
        <v>0</v>
      </c>
      <c r="DI12" s="9">
        <v>0</v>
      </c>
      <c r="DJ12" s="9">
        <v>0</v>
      </c>
      <c r="DK12" s="9">
        <v>0</v>
      </c>
      <c r="DL12" s="9">
        <v>0</v>
      </c>
      <c r="DM12" s="9">
        <v>0</v>
      </c>
      <c r="DN12" s="9">
        <v>0</v>
      </c>
      <c r="DO12" s="9">
        <v>0</v>
      </c>
      <c r="DP12" s="9">
        <v>0.121</v>
      </c>
      <c r="DQ12" s="9">
        <v>7.3999999999999996E-2</v>
      </c>
      <c r="DR12" s="9">
        <v>4.7E-2</v>
      </c>
      <c r="DS12" s="9">
        <v>0.121</v>
      </c>
      <c r="DT12" s="9">
        <v>7.3999999999999996E-2</v>
      </c>
      <c r="DU12" s="9">
        <v>4.7E-2</v>
      </c>
      <c r="DV12" s="9">
        <v>0</v>
      </c>
      <c r="DW12" s="9">
        <v>0</v>
      </c>
      <c r="DX12" s="9">
        <v>0</v>
      </c>
      <c r="DY12" s="9">
        <v>4.7E-2</v>
      </c>
      <c r="DZ12" s="9">
        <v>0</v>
      </c>
      <c r="EA12" s="9">
        <v>4.7E-2</v>
      </c>
      <c r="EB12" s="9">
        <v>0</v>
      </c>
      <c r="EC12" s="9">
        <v>0</v>
      </c>
      <c r="ED12" s="9">
        <v>0</v>
      </c>
      <c r="EE12" s="9">
        <v>7.3999999999999996E-2</v>
      </c>
      <c r="EF12" s="9">
        <v>7.3999999999999996E-2</v>
      </c>
      <c r="EG12" s="9">
        <v>0</v>
      </c>
      <c r="EH12" s="9">
        <v>0</v>
      </c>
      <c r="EI12" s="9">
        <v>0</v>
      </c>
      <c r="EJ12" s="9">
        <v>0</v>
      </c>
      <c r="EK12" s="9">
        <v>0</v>
      </c>
      <c r="EL12" s="9">
        <v>0</v>
      </c>
      <c r="EM12" s="9">
        <v>0</v>
      </c>
      <c r="EN12" s="9">
        <v>0</v>
      </c>
      <c r="EO12" s="9">
        <v>0</v>
      </c>
      <c r="EP12" s="9">
        <v>0</v>
      </c>
      <c r="EQ12" s="9">
        <v>0.79</v>
      </c>
      <c r="ER12" s="9">
        <v>0.47699999999999998</v>
      </c>
      <c r="ES12" s="9">
        <v>0.312</v>
      </c>
      <c r="ET12" s="9">
        <v>0.72899999999999998</v>
      </c>
      <c r="EU12" s="9">
        <v>0.41599999999999998</v>
      </c>
      <c r="EV12" s="9">
        <v>0.312</v>
      </c>
      <c r="EW12" s="9">
        <v>0.17199999999999999</v>
      </c>
      <c r="EX12" s="9">
        <v>0.12</v>
      </c>
      <c r="EY12" s="9">
        <v>5.1999999999999998E-2</v>
      </c>
      <c r="EZ12" s="9">
        <v>0.29899999999999999</v>
      </c>
      <c r="FA12" s="9">
        <v>0.129</v>
      </c>
      <c r="FB12" s="9">
        <v>0.16900000000000001</v>
      </c>
      <c r="FC12" s="9">
        <v>0.21199999999999999</v>
      </c>
      <c r="FD12" s="9">
        <v>0.16700000000000001</v>
      </c>
      <c r="FE12" s="9">
        <v>4.4999999999999998E-2</v>
      </c>
      <c r="FF12" s="9">
        <v>4.5999999999999999E-2</v>
      </c>
      <c r="FG12" s="9">
        <v>0</v>
      </c>
      <c r="FH12" s="9">
        <v>4.5999999999999999E-2</v>
      </c>
      <c r="FI12" s="9">
        <v>6.0999999999999999E-2</v>
      </c>
      <c r="FJ12" s="9">
        <v>6.0999999999999999E-2</v>
      </c>
      <c r="FK12" s="9">
        <v>0</v>
      </c>
      <c r="FL12" s="9">
        <v>0</v>
      </c>
      <c r="FM12" s="9">
        <v>0</v>
      </c>
      <c r="FN12" s="9">
        <v>0</v>
      </c>
      <c r="FO12" s="9">
        <v>6.0999999999999999E-2</v>
      </c>
      <c r="FP12" s="9">
        <v>6.0999999999999999E-2</v>
      </c>
      <c r="FQ12" s="9">
        <v>0</v>
      </c>
      <c r="FR12" s="9">
        <v>7.0999999999999994E-2</v>
      </c>
      <c r="FS12" s="9">
        <v>7.0999999999999994E-2</v>
      </c>
      <c r="FT12" s="9">
        <v>0</v>
      </c>
      <c r="FU12" s="9">
        <v>7.0999999999999994E-2</v>
      </c>
      <c r="FV12" s="9">
        <v>7.0999999999999994E-2</v>
      </c>
      <c r="FW12" s="9">
        <v>0</v>
      </c>
      <c r="FX12" s="9">
        <v>0</v>
      </c>
      <c r="FY12" s="9">
        <v>0</v>
      </c>
      <c r="FZ12" s="9">
        <v>0</v>
      </c>
      <c r="GA12" s="9">
        <v>0</v>
      </c>
      <c r="GB12" s="9">
        <v>0</v>
      </c>
      <c r="GC12" s="9">
        <v>0</v>
      </c>
      <c r="GD12" s="9">
        <v>0</v>
      </c>
      <c r="GE12" s="9">
        <v>0</v>
      </c>
      <c r="GF12" s="9">
        <v>0</v>
      </c>
      <c r="GG12" s="9">
        <v>0</v>
      </c>
      <c r="GH12" s="9">
        <v>0</v>
      </c>
      <c r="GI12" s="9">
        <v>0</v>
      </c>
      <c r="GJ12" s="9">
        <v>7.0999999999999994E-2</v>
      </c>
      <c r="GK12" s="9">
        <v>7.0999999999999994E-2</v>
      </c>
      <c r="GL12" s="9">
        <v>0</v>
      </c>
      <c r="GM12" s="9">
        <v>7.0999999999999994E-2</v>
      </c>
      <c r="GN12" s="9">
        <v>7.0999999999999994E-2</v>
      </c>
      <c r="GO12" s="9">
        <v>0</v>
      </c>
      <c r="GP12" s="9">
        <v>0</v>
      </c>
      <c r="GQ12" s="9">
        <v>0</v>
      </c>
      <c r="GR12" s="9">
        <v>0</v>
      </c>
      <c r="GS12" s="9">
        <v>0.126</v>
      </c>
      <c r="GT12" s="9">
        <v>0.126</v>
      </c>
      <c r="GU12" s="9">
        <v>0</v>
      </c>
      <c r="GV12" s="9">
        <v>0.126</v>
      </c>
      <c r="GW12" s="9">
        <v>0.126</v>
      </c>
      <c r="GX12" s="9">
        <v>0</v>
      </c>
      <c r="GY12" s="9">
        <v>0.126</v>
      </c>
      <c r="GZ12" s="9">
        <v>0.126</v>
      </c>
      <c r="HA12" s="9">
        <v>0</v>
      </c>
      <c r="HB12" s="9">
        <v>0</v>
      </c>
      <c r="HC12" s="9">
        <v>0</v>
      </c>
      <c r="HD12" s="9">
        <v>0</v>
      </c>
      <c r="HE12" s="9">
        <v>0</v>
      </c>
      <c r="HF12" s="9">
        <v>0</v>
      </c>
      <c r="HG12" s="9">
        <v>0</v>
      </c>
      <c r="HH12" s="9">
        <v>0</v>
      </c>
      <c r="HI12" s="9">
        <v>0</v>
      </c>
      <c r="HJ12" s="9">
        <v>0</v>
      </c>
      <c r="HK12" s="9">
        <v>0</v>
      </c>
      <c r="HL12" s="9">
        <v>0</v>
      </c>
      <c r="HM12" s="9">
        <v>0</v>
      </c>
      <c r="HN12" s="9">
        <v>0</v>
      </c>
      <c r="HO12" s="9">
        <v>0</v>
      </c>
      <c r="HP12" s="9">
        <v>0</v>
      </c>
      <c r="HQ12" s="9">
        <v>0</v>
      </c>
      <c r="HR12" s="9">
        <v>0</v>
      </c>
      <c r="HS12" s="9">
        <v>0</v>
      </c>
      <c r="HT12" s="9">
        <v>0</v>
      </c>
      <c r="HU12" s="9">
        <v>0</v>
      </c>
      <c r="HV12" s="9">
        <v>0</v>
      </c>
      <c r="HW12" s="9">
        <v>0</v>
      </c>
      <c r="HX12" s="9">
        <v>0</v>
      </c>
      <c r="HY12" s="9">
        <v>0</v>
      </c>
      <c r="HZ12" s="9">
        <v>0</v>
      </c>
      <c r="IA12" s="9">
        <v>0</v>
      </c>
      <c r="IB12" s="9">
        <v>0</v>
      </c>
      <c r="IC12" s="9">
        <v>0</v>
      </c>
      <c r="ID12" s="9">
        <v>0</v>
      </c>
      <c r="IE12" s="9">
        <v>0</v>
      </c>
      <c r="IF12" s="9">
        <v>0</v>
      </c>
      <c r="IG12" s="9">
        <v>0</v>
      </c>
      <c r="IH12" s="9">
        <v>0</v>
      </c>
      <c r="II12" s="9">
        <v>0</v>
      </c>
      <c r="IJ12" s="9">
        <v>0</v>
      </c>
      <c r="IK12" s="9">
        <v>0</v>
      </c>
      <c r="IL12" s="9">
        <v>0</v>
      </c>
      <c r="IM12" s="9">
        <v>0</v>
      </c>
      <c r="IN12" s="9">
        <v>0</v>
      </c>
      <c r="IO12" s="9">
        <v>0</v>
      </c>
      <c r="IP12" s="9">
        <v>0</v>
      </c>
      <c r="IQ12" s="9">
        <v>0</v>
      </c>
    </row>
    <row r="13" spans="1:251">
      <c r="A13" s="10">
        <v>42767</v>
      </c>
      <c r="B13" s="9">
        <v>0</v>
      </c>
      <c r="C13" s="9">
        <v>0</v>
      </c>
      <c r="D13" s="9">
        <v>0</v>
      </c>
      <c r="E13" s="9">
        <v>0</v>
      </c>
      <c r="F13" s="9">
        <v>0</v>
      </c>
      <c r="G13" s="9">
        <v>0</v>
      </c>
      <c r="H13" s="9">
        <v>0</v>
      </c>
      <c r="I13" s="9">
        <v>0</v>
      </c>
      <c r="J13" s="9">
        <v>0</v>
      </c>
      <c r="K13" s="9">
        <v>0</v>
      </c>
      <c r="L13" s="9">
        <v>0.14499999999999999</v>
      </c>
      <c r="M13" s="9">
        <v>0</v>
      </c>
      <c r="N13" s="9">
        <v>0.14499999999999999</v>
      </c>
      <c r="O13" s="9">
        <v>0.14499999999999999</v>
      </c>
      <c r="P13" s="9">
        <v>0</v>
      </c>
      <c r="Q13" s="9">
        <v>0.14499999999999999</v>
      </c>
      <c r="R13" s="9">
        <v>9.2999999999999999E-2</v>
      </c>
      <c r="S13" s="9">
        <v>0</v>
      </c>
      <c r="T13" s="9">
        <v>9.2999999999999999E-2</v>
      </c>
      <c r="U13" s="9">
        <v>0</v>
      </c>
      <c r="V13" s="9">
        <v>0</v>
      </c>
      <c r="W13" s="9">
        <v>0</v>
      </c>
      <c r="X13" s="9">
        <v>0</v>
      </c>
      <c r="Y13" s="9">
        <v>0</v>
      </c>
      <c r="Z13" s="9">
        <v>0</v>
      </c>
      <c r="AA13" s="9">
        <v>5.1999999999999998E-2</v>
      </c>
      <c r="AB13" s="9">
        <v>0</v>
      </c>
      <c r="AC13" s="9">
        <v>5.1999999999999998E-2</v>
      </c>
      <c r="AD13" s="9">
        <v>0</v>
      </c>
      <c r="AE13" s="9">
        <v>0</v>
      </c>
      <c r="AF13" s="9">
        <v>0</v>
      </c>
      <c r="AG13" s="9">
        <v>0</v>
      </c>
      <c r="AH13" s="9">
        <v>0</v>
      </c>
      <c r="AI13" s="9">
        <v>0</v>
      </c>
      <c r="AJ13" s="9">
        <v>0</v>
      </c>
      <c r="AK13" s="9">
        <v>0</v>
      </c>
      <c r="AL13" s="9">
        <v>0</v>
      </c>
      <c r="AM13" s="9">
        <v>0</v>
      </c>
      <c r="AN13" s="9">
        <v>0</v>
      </c>
      <c r="AO13" s="9">
        <v>0</v>
      </c>
      <c r="AP13" s="9">
        <v>0</v>
      </c>
      <c r="AQ13" s="9">
        <v>0</v>
      </c>
      <c r="AR13" s="9">
        <v>0</v>
      </c>
      <c r="AS13" s="9">
        <v>0</v>
      </c>
      <c r="AT13" s="9">
        <v>0</v>
      </c>
      <c r="AU13" s="9">
        <v>0</v>
      </c>
      <c r="AV13" s="9">
        <v>0</v>
      </c>
      <c r="AW13" s="9">
        <v>0</v>
      </c>
      <c r="AX13" s="9">
        <v>0</v>
      </c>
      <c r="AY13" s="9">
        <v>0</v>
      </c>
      <c r="AZ13" s="9">
        <v>0</v>
      </c>
      <c r="BA13" s="9">
        <v>0</v>
      </c>
      <c r="BB13" s="9">
        <v>0</v>
      </c>
      <c r="BC13" s="9">
        <v>0</v>
      </c>
      <c r="BD13" s="9">
        <v>0</v>
      </c>
      <c r="BE13" s="9">
        <v>0</v>
      </c>
      <c r="BF13" s="9">
        <v>0</v>
      </c>
      <c r="BG13" s="9">
        <v>0</v>
      </c>
      <c r="BH13" s="9">
        <v>0</v>
      </c>
      <c r="BI13" s="9">
        <v>0</v>
      </c>
      <c r="BJ13" s="9">
        <v>0</v>
      </c>
      <c r="BK13" s="9">
        <v>0</v>
      </c>
      <c r="BL13" s="9">
        <v>0</v>
      </c>
      <c r="BM13" s="9">
        <v>0</v>
      </c>
      <c r="BN13" s="9">
        <v>0.14499999999999999</v>
      </c>
      <c r="BO13" s="9">
        <v>0</v>
      </c>
      <c r="BP13" s="9">
        <v>0.14499999999999999</v>
      </c>
      <c r="BQ13" s="9">
        <v>0.14499999999999999</v>
      </c>
      <c r="BR13" s="9">
        <v>0</v>
      </c>
      <c r="BS13" s="9">
        <v>0.14499999999999999</v>
      </c>
      <c r="BT13" s="9">
        <v>9.2999999999999999E-2</v>
      </c>
      <c r="BU13" s="9">
        <v>0</v>
      </c>
      <c r="BV13" s="9">
        <v>9.2999999999999999E-2</v>
      </c>
      <c r="BW13" s="9">
        <v>0</v>
      </c>
      <c r="BX13" s="9">
        <v>0</v>
      </c>
      <c r="BY13" s="9">
        <v>0</v>
      </c>
      <c r="BZ13" s="9">
        <v>0</v>
      </c>
      <c r="CA13" s="9">
        <v>0</v>
      </c>
      <c r="CB13" s="9">
        <v>0</v>
      </c>
      <c r="CC13" s="9">
        <v>5.1999999999999998E-2</v>
      </c>
      <c r="CD13" s="9">
        <v>0</v>
      </c>
      <c r="CE13" s="9">
        <v>5.1999999999999998E-2</v>
      </c>
      <c r="CF13" s="9">
        <v>0</v>
      </c>
      <c r="CG13" s="9">
        <v>0</v>
      </c>
      <c r="CH13" s="9">
        <v>0</v>
      </c>
      <c r="CI13" s="9">
        <v>0</v>
      </c>
      <c r="CJ13" s="9">
        <v>0</v>
      </c>
      <c r="CK13" s="9">
        <v>0</v>
      </c>
      <c r="CL13" s="9">
        <v>0</v>
      </c>
      <c r="CM13" s="9">
        <v>0</v>
      </c>
      <c r="CN13" s="9">
        <v>0</v>
      </c>
      <c r="CO13" s="9">
        <v>0.48199999999999998</v>
      </c>
      <c r="CP13" s="9">
        <v>0.161</v>
      </c>
      <c r="CQ13" s="9">
        <v>0.32100000000000001</v>
      </c>
      <c r="CR13" s="9">
        <v>0.48199999999999998</v>
      </c>
      <c r="CS13" s="9">
        <v>0.161</v>
      </c>
      <c r="CT13" s="9">
        <v>0.32100000000000001</v>
      </c>
      <c r="CU13" s="9">
        <v>0</v>
      </c>
      <c r="CV13" s="9">
        <v>0</v>
      </c>
      <c r="CW13" s="9">
        <v>0</v>
      </c>
      <c r="CX13" s="9">
        <v>0.161</v>
      </c>
      <c r="CY13" s="9">
        <v>0</v>
      </c>
      <c r="CZ13" s="9">
        <v>0.161</v>
      </c>
      <c r="DA13" s="9">
        <v>0.23499999999999999</v>
      </c>
      <c r="DB13" s="9">
        <v>0.161</v>
      </c>
      <c r="DC13" s="9">
        <v>7.3999999999999996E-2</v>
      </c>
      <c r="DD13" s="9">
        <v>8.5999999999999993E-2</v>
      </c>
      <c r="DE13" s="9">
        <v>0</v>
      </c>
      <c r="DF13" s="9">
        <v>8.5999999999999993E-2</v>
      </c>
      <c r="DG13" s="9">
        <v>0</v>
      </c>
      <c r="DH13" s="9">
        <v>0</v>
      </c>
      <c r="DI13" s="9">
        <v>0</v>
      </c>
      <c r="DJ13" s="9">
        <v>0</v>
      </c>
      <c r="DK13" s="9">
        <v>0</v>
      </c>
      <c r="DL13" s="9">
        <v>0</v>
      </c>
      <c r="DM13" s="9">
        <v>0</v>
      </c>
      <c r="DN13" s="9">
        <v>0</v>
      </c>
      <c r="DO13" s="9">
        <v>0</v>
      </c>
      <c r="DP13" s="9">
        <v>0.246</v>
      </c>
      <c r="DQ13" s="9">
        <v>0.112</v>
      </c>
      <c r="DR13" s="9">
        <v>0.13400000000000001</v>
      </c>
      <c r="DS13" s="9">
        <v>0.246</v>
      </c>
      <c r="DT13" s="9">
        <v>0.112</v>
      </c>
      <c r="DU13" s="9">
        <v>0.13400000000000001</v>
      </c>
      <c r="DV13" s="9">
        <v>6.4000000000000001E-2</v>
      </c>
      <c r="DW13" s="9">
        <v>0</v>
      </c>
      <c r="DX13" s="9">
        <v>6.4000000000000001E-2</v>
      </c>
      <c r="DY13" s="9">
        <v>0</v>
      </c>
      <c r="DZ13" s="9">
        <v>0</v>
      </c>
      <c r="EA13" s="9">
        <v>0</v>
      </c>
      <c r="EB13" s="9">
        <v>7.0000000000000007E-2</v>
      </c>
      <c r="EC13" s="9">
        <v>0</v>
      </c>
      <c r="ED13" s="9">
        <v>7.0000000000000007E-2</v>
      </c>
      <c r="EE13" s="9">
        <v>0</v>
      </c>
      <c r="EF13" s="9">
        <v>0</v>
      </c>
      <c r="EG13" s="9">
        <v>0</v>
      </c>
      <c r="EH13" s="9">
        <v>0.112</v>
      </c>
      <c r="EI13" s="9">
        <v>0.112</v>
      </c>
      <c r="EJ13" s="9">
        <v>0</v>
      </c>
      <c r="EK13" s="9">
        <v>0.112</v>
      </c>
      <c r="EL13" s="9">
        <v>0.112</v>
      </c>
      <c r="EM13" s="9">
        <v>0</v>
      </c>
      <c r="EN13" s="9">
        <v>0</v>
      </c>
      <c r="EO13" s="9">
        <v>0</v>
      </c>
      <c r="EP13" s="9">
        <v>0</v>
      </c>
      <c r="EQ13" s="9">
        <v>0.36599999999999999</v>
      </c>
      <c r="ER13" s="9">
        <v>0.26500000000000001</v>
      </c>
      <c r="ES13" s="9">
        <v>0.10100000000000001</v>
      </c>
      <c r="ET13" s="9">
        <v>0.32700000000000001</v>
      </c>
      <c r="EU13" s="9">
        <v>0.26500000000000001</v>
      </c>
      <c r="EV13" s="9">
        <v>6.3E-2</v>
      </c>
      <c r="EW13" s="9">
        <v>0</v>
      </c>
      <c r="EX13" s="9">
        <v>0</v>
      </c>
      <c r="EY13" s="9">
        <v>0</v>
      </c>
      <c r="EZ13" s="9">
        <v>0.14299999999999999</v>
      </c>
      <c r="FA13" s="9">
        <v>0.14299999999999999</v>
      </c>
      <c r="FB13" s="9">
        <v>0</v>
      </c>
      <c r="FC13" s="9">
        <v>0</v>
      </c>
      <c r="FD13" s="9">
        <v>0</v>
      </c>
      <c r="FE13" s="9">
        <v>0</v>
      </c>
      <c r="FF13" s="9">
        <v>0.184</v>
      </c>
      <c r="FG13" s="9">
        <v>0.121</v>
      </c>
      <c r="FH13" s="9">
        <v>6.3E-2</v>
      </c>
      <c r="FI13" s="9">
        <v>3.9E-2</v>
      </c>
      <c r="FJ13" s="9">
        <v>0</v>
      </c>
      <c r="FK13" s="9">
        <v>3.9E-2</v>
      </c>
      <c r="FL13" s="9">
        <v>0</v>
      </c>
      <c r="FM13" s="9">
        <v>0</v>
      </c>
      <c r="FN13" s="9">
        <v>0</v>
      </c>
      <c r="FO13" s="9">
        <v>3.9E-2</v>
      </c>
      <c r="FP13" s="9">
        <v>0</v>
      </c>
      <c r="FQ13" s="9">
        <v>3.9E-2</v>
      </c>
      <c r="FR13" s="9">
        <v>0</v>
      </c>
      <c r="FS13" s="9">
        <v>0</v>
      </c>
      <c r="FT13" s="9">
        <v>0</v>
      </c>
      <c r="FU13" s="9">
        <v>0</v>
      </c>
      <c r="FV13" s="9">
        <v>0</v>
      </c>
      <c r="FW13" s="9">
        <v>0</v>
      </c>
      <c r="FX13" s="9">
        <v>0</v>
      </c>
      <c r="FY13" s="9">
        <v>0</v>
      </c>
      <c r="FZ13" s="9">
        <v>0</v>
      </c>
      <c r="GA13" s="9">
        <v>0</v>
      </c>
      <c r="GB13" s="9">
        <v>0</v>
      </c>
      <c r="GC13" s="9">
        <v>0</v>
      </c>
      <c r="GD13" s="9">
        <v>0</v>
      </c>
      <c r="GE13" s="9">
        <v>0</v>
      </c>
      <c r="GF13" s="9">
        <v>0</v>
      </c>
      <c r="GG13" s="9">
        <v>0</v>
      </c>
      <c r="GH13" s="9">
        <v>0</v>
      </c>
      <c r="GI13" s="9">
        <v>0</v>
      </c>
      <c r="GJ13" s="9">
        <v>0</v>
      </c>
      <c r="GK13" s="9">
        <v>0</v>
      </c>
      <c r="GL13" s="9">
        <v>0</v>
      </c>
      <c r="GM13" s="9">
        <v>0</v>
      </c>
      <c r="GN13" s="9">
        <v>0</v>
      </c>
      <c r="GO13" s="9">
        <v>0</v>
      </c>
      <c r="GP13" s="9">
        <v>0</v>
      </c>
      <c r="GQ13" s="9">
        <v>0</v>
      </c>
      <c r="GR13" s="9">
        <v>0</v>
      </c>
      <c r="GS13" s="9">
        <v>0</v>
      </c>
      <c r="GT13" s="9">
        <v>0</v>
      </c>
      <c r="GU13" s="9">
        <v>0</v>
      </c>
      <c r="GV13" s="9">
        <v>0</v>
      </c>
      <c r="GW13" s="9">
        <v>0</v>
      </c>
      <c r="GX13" s="9">
        <v>0</v>
      </c>
      <c r="GY13" s="9">
        <v>0</v>
      </c>
      <c r="GZ13" s="9">
        <v>0</v>
      </c>
      <c r="HA13" s="9">
        <v>0</v>
      </c>
      <c r="HB13" s="9">
        <v>0</v>
      </c>
      <c r="HC13" s="9">
        <v>0</v>
      </c>
      <c r="HD13" s="9">
        <v>0</v>
      </c>
      <c r="HE13" s="9">
        <v>0</v>
      </c>
      <c r="HF13" s="9">
        <v>0</v>
      </c>
      <c r="HG13" s="9">
        <v>0</v>
      </c>
      <c r="HH13" s="9">
        <v>0</v>
      </c>
      <c r="HI13" s="9">
        <v>0</v>
      </c>
      <c r="HJ13" s="9">
        <v>0</v>
      </c>
      <c r="HK13" s="9">
        <v>0</v>
      </c>
      <c r="HL13" s="9">
        <v>0</v>
      </c>
      <c r="HM13" s="9">
        <v>0</v>
      </c>
      <c r="HN13" s="9">
        <v>0</v>
      </c>
      <c r="HO13" s="9">
        <v>0</v>
      </c>
      <c r="HP13" s="9">
        <v>0</v>
      </c>
      <c r="HQ13" s="9">
        <v>0</v>
      </c>
      <c r="HR13" s="9">
        <v>0</v>
      </c>
      <c r="HS13" s="9">
        <v>0</v>
      </c>
      <c r="HT13" s="9">
        <v>0</v>
      </c>
      <c r="HU13" s="9">
        <v>0</v>
      </c>
      <c r="HV13" s="9">
        <v>0</v>
      </c>
      <c r="HW13" s="9">
        <v>0</v>
      </c>
      <c r="HX13" s="9">
        <v>0</v>
      </c>
      <c r="HY13" s="9">
        <v>0</v>
      </c>
      <c r="HZ13" s="9">
        <v>0</v>
      </c>
      <c r="IA13" s="9">
        <v>0</v>
      </c>
      <c r="IB13" s="9">
        <v>0</v>
      </c>
      <c r="IC13" s="9">
        <v>0</v>
      </c>
      <c r="ID13" s="9">
        <v>0</v>
      </c>
      <c r="IE13" s="9">
        <v>0</v>
      </c>
      <c r="IF13" s="9">
        <v>0</v>
      </c>
      <c r="IG13" s="9">
        <v>0</v>
      </c>
      <c r="IH13" s="9">
        <v>0</v>
      </c>
      <c r="II13" s="9">
        <v>0</v>
      </c>
      <c r="IJ13" s="9">
        <v>0</v>
      </c>
      <c r="IK13" s="9">
        <v>0</v>
      </c>
      <c r="IL13" s="9">
        <v>0</v>
      </c>
      <c r="IM13" s="9">
        <v>0</v>
      </c>
      <c r="IN13" s="9">
        <v>0</v>
      </c>
      <c r="IO13" s="9">
        <v>0</v>
      </c>
      <c r="IP13" s="9">
        <v>0</v>
      </c>
      <c r="IQ13" s="9">
        <v>0</v>
      </c>
    </row>
    <row r="14" spans="1:251">
      <c r="A14" s="10">
        <v>43132</v>
      </c>
      <c r="B14" s="9">
        <v>0.05</v>
      </c>
      <c r="C14" s="9">
        <v>0</v>
      </c>
      <c r="D14" s="9">
        <v>0</v>
      </c>
      <c r="E14" s="9">
        <v>0</v>
      </c>
      <c r="F14" s="9">
        <v>0</v>
      </c>
      <c r="G14" s="9">
        <v>0</v>
      </c>
      <c r="H14" s="9">
        <v>0</v>
      </c>
      <c r="I14" s="9">
        <v>0</v>
      </c>
      <c r="J14" s="9">
        <v>0</v>
      </c>
      <c r="K14" s="9">
        <v>0</v>
      </c>
      <c r="L14" s="9">
        <v>7.6999999999999999E-2</v>
      </c>
      <c r="M14" s="9">
        <v>7.6999999999999999E-2</v>
      </c>
      <c r="N14" s="9">
        <v>0</v>
      </c>
      <c r="O14" s="9">
        <v>7.6999999999999999E-2</v>
      </c>
      <c r="P14" s="9">
        <v>7.6999999999999999E-2</v>
      </c>
      <c r="Q14" s="9">
        <v>0</v>
      </c>
      <c r="R14" s="9">
        <v>0</v>
      </c>
      <c r="S14" s="9">
        <v>0</v>
      </c>
      <c r="T14" s="9">
        <v>0</v>
      </c>
      <c r="U14" s="9">
        <v>0</v>
      </c>
      <c r="V14" s="9">
        <v>0</v>
      </c>
      <c r="W14" s="9">
        <v>0</v>
      </c>
      <c r="X14" s="9">
        <v>0</v>
      </c>
      <c r="Y14" s="9">
        <v>0</v>
      </c>
      <c r="Z14" s="9">
        <v>0</v>
      </c>
      <c r="AA14" s="9">
        <v>0</v>
      </c>
      <c r="AB14" s="9">
        <v>0</v>
      </c>
      <c r="AC14" s="9">
        <v>0</v>
      </c>
      <c r="AD14" s="9">
        <v>7.6999999999999999E-2</v>
      </c>
      <c r="AE14" s="9">
        <v>7.6999999999999999E-2</v>
      </c>
      <c r="AF14" s="9">
        <v>0</v>
      </c>
      <c r="AG14" s="9">
        <v>7.6999999999999999E-2</v>
      </c>
      <c r="AH14" s="9">
        <v>7.6999999999999999E-2</v>
      </c>
      <c r="AI14" s="9">
        <v>0</v>
      </c>
      <c r="AJ14" s="9">
        <v>0</v>
      </c>
      <c r="AK14" s="9">
        <v>0</v>
      </c>
      <c r="AL14" s="9">
        <v>0</v>
      </c>
      <c r="AM14" s="9">
        <v>0</v>
      </c>
      <c r="AN14" s="9">
        <v>0</v>
      </c>
      <c r="AO14" s="9">
        <v>0</v>
      </c>
      <c r="AP14" s="9">
        <v>0</v>
      </c>
      <c r="AQ14" s="9">
        <v>0</v>
      </c>
      <c r="AR14" s="9">
        <v>0</v>
      </c>
      <c r="AS14" s="9">
        <v>0</v>
      </c>
      <c r="AT14" s="9">
        <v>0</v>
      </c>
      <c r="AU14" s="9">
        <v>0</v>
      </c>
      <c r="AV14" s="9">
        <v>0</v>
      </c>
      <c r="AW14" s="9">
        <v>0</v>
      </c>
      <c r="AX14" s="9">
        <v>0</v>
      </c>
      <c r="AY14" s="9">
        <v>0</v>
      </c>
      <c r="AZ14" s="9">
        <v>0</v>
      </c>
      <c r="BA14" s="9">
        <v>0</v>
      </c>
      <c r="BB14" s="9">
        <v>0</v>
      </c>
      <c r="BC14" s="9">
        <v>0</v>
      </c>
      <c r="BD14" s="9">
        <v>0</v>
      </c>
      <c r="BE14" s="9">
        <v>0</v>
      </c>
      <c r="BF14" s="9">
        <v>0</v>
      </c>
      <c r="BG14" s="9">
        <v>0</v>
      </c>
      <c r="BH14" s="9">
        <v>0</v>
      </c>
      <c r="BI14" s="9">
        <v>0</v>
      </c>
      <c r="BJ14" s="9">
        <v>0</v>
      </c>
      <c r="BK14" s="9">
        <v>0</v>
      </c>
      <c r="BL14" s="9">
        <v>0</v>
      </c>
      <c r="BM14" s="9">
        <v>0</v>
      </c>
      <c r="BN14" s="9">
        <v>7.6999999999999999E-2</v>
      </c>
      <c r="BO14" s="9">
        <v>7.6999999999999999E-2</v>
      </c>
      <c r="BP14" s="9">
        <v>0</v>
      </c>
      <c r="BQ14" s="9">
        <v>7.6999999999999999E-2</v>
      </c>
      <c r="BR14" s="9">
        <v>7.6999999999999999E-2</v>
      </c>
      <c r="BS14" s="9">
        <v>0</v>
      </c>
      <c r="BT14" s="9">
        <v>0</v>
      </c>
      <c r="BU14" s="9">
        <v>0</v>
      </c>
      <c r="BV14" s="9">
        <v>0</v>
      </c>
      <c r="BW14" s="9">
        <v>0</v>
      </c>
      <c r="BX14" s="9">
        <v>0</v>
      </c>
      <c r="BY14" s="9">
        <v>0</v>
      </c>
      <c r="BZ14" s="9">
        <v>0</v>
      </c>
      <c r="CA14" s="9">
        <v>0</v>
      </c>
      <c r="CB14" s="9">
        <v>0</v>
      </c>
      <c r="CC14" s="9">
        <v>0</v>
      </c>
      <c r="CD14" s="9">
        <v>0</v>
      </c>
      <c r="CE14" s="9">
        <v>0</v>
      </c>
      <c r="CF14" s="9">
        <v>7.6999999999999999E-2</v>
      </c>
      <c r="CG14" s="9">
        <v>7.6999999999999999E-2</v>
      </c>
      <c r="CH14" s="9">
        <v>0</v>
      </c>
      <c r="CI14" s="9">
        <v>7.6999999999999999E-2</v>
      </c>
      <c r="CJ14" s="9">
        <v>7.6999999999999999E-2</v>
      </c>
      <c r="CK14" s="9">
        <v>0</v>
      </c>
      <c r="CL14" s="9">
        <v>0</v>
      </c>
      <c r="CM14" s="9">
        <v>0</v>
      </c>
      <c r="CN14" s="9">
        <v>0</v>
      </c>
      <c r="CO14" s="9">
        <v>0.71699999999999997</v>
      </c>
      <c r="CP14" s="9">
        <v>0.42399999999999999</v>
      </c>
      <c r="CQ14" s="9">
        <v>0.29399999999999998</v>
      </c>
      <c r="CR14" s="9">
        <v>0.71699999999999997</v>
      </c>
      <c r="CS14" s="9">
        <v>0.42399999999999999</v>
      </c>
      <c r="CT14" s="9">
        <v>0.29399999999999998</v>
      </c>
      <c r="CU14" s="9">
        <v>0.48199999999999998</v>
      </c>
      <c r="CV14" s="9">
        <v>0.249</v>
      </c>
      <c r="CW14" s="9">
        <v>0.23300000000000001</v>
      </c>
      <c r="CX14" s="9">
        <v>0.17499999999999999</v>
      </c>
      <c r="CY14" s="9">
        <v>0.17499999999999999</v>
      </c>
      <c r="CZ14" s="9">
        <v>0</v>
      </c>
      <c r="DA14" s="9">
        <v>6.0999999999999999E-2</v>
      </c>
      <c r="DB14" s="9">
        <v>0</v>
      </c>
      <c r="DC14" s="9">
        <v>6.0999999999999999E-2</v>
      </c>
      <c r="DD14" s="9">
        <v>0</v>
      </c>
      <c r="DE14" s="9">
        <v>0</v>
      </c>
      <c r="DF14" s="9">
        <v>0</v>
      </c>
      <c r="DG14" s="9">
        <v>0</v>
      </c>
      <c r="DH14" s="9">
        <v>0</v>
      </c>
      <c r="DI14" s="9">
        <v>0</v>
      </c>
      <c r="DJ14" s="9">
        <v>0</v>
      </c>
      <c r="DK14" s="9">
        <v>0</v>
      </c>
      <c r="DL14" s="9">
        <v>0</v>
      </c>
      <c r="DM14" s="9">
        <v>0</v>
      </c>
      <c r="DN14" s="9">
        <v>0</v>
      </c>
      <c r="DO14" s="9">
        <v>0</v>
      </c>
      <c r="DP14" s="9">
        <v>6.0999999999999999E-2</v>
      </c>
      <c r="DQ14" s="9">
        <v>0</v>
      </c>
      <c r="DR14" s="9">
        <v>6.0999999999999999E-2</v>
      </c>
      <c r="DS14" s="9">
        <v>6.0999999999999999E-2</v>
      </c>
      <c r="DT14" s="9">
        <v>0</v>
      </c>
      <c r="DU14" s="9">
        <v>6.0999999999999999E-2</v>
      </c>
      <c r="DV14" s="9">
        <v>0</v>
      </c>
      <c r="DW14" s="9">
        <v>0</v>
      </c>
      <c r="DX14" s="9">
        <v>0</v>
      </c>
      <c r="DY14" s="9">
        <v>0</v>
      </c>
      <c r="DZ14" s="9">
        <v>0</v>
      </c>
      <c r="EA14" s="9">
        <v>0</v>
      </c>
      <c r="EB14" s="9">
        <v>6.0999999999999999E-2</v>
      </c>
      <c r="EC14" s="9">
        <v>0</v>
      </c>
      <c r="ED14" s="9">
        <v>6.0999999999999999E-2</v>
      </c>
      <c r="EE14" s="9">
        <v>0</v>
      </c>
      <c r="EF14" s="9">
        <v>0</v>
      </c>
      <c r="EG14" s="9">
        <v>0</v>
      </c>
      <c r="EH14" s="9">
        <v>0</v>
      </c>
      <c r="EI14" s="9">
        <v>0</v>
      </c>
      <c r="EJ14" s="9">
        <v>0</v>
      </c>
      <c r="EK14" s="9">
        <v>0</v>
      </c>
      <c r="EL14" s="9">
        <v>0</v>
      </c>
      <c r="EM14" s="9">
        <v>0</v>
      </c>
      <c r="EN14" s="9">
        <v>0</v>
      </c>
      <c r="EO14" s="9">
        <v>0</v>
      </c>
      <c r="EP14" s="9">
        <v>0</v>
      </c>
      <c r="EQ14" s="9">
        <v>0.224</v>
      </c>
      <c r="ER14" s="9">
        <v>0</v>
      </c>
      <c r="ES14" s="9">
        <v>0.224</v>
      </c>
      <c r="ET14" s="9">
        <v>0.224</v>
      </c>
      <c r="EU14" s="9">
        <v>0</v>
      </c>
      <c r="EV14" s="9">
        <v>0.224</v>
      </c>
      <c r="EW14" s="9">
        <v>0</v>
      </c>
      <c r="EX14" s="9">
        <v>0</v>
      </c>
      <c r="EY14" s="9">
        <v>0</v>
      </c>
      <c r="EZ14" s="9">
        <v>0.224</v>
      </c>
      <c r="FA14" s="9">
        <v>0</v>
      </c>
      <c r="FB14" s="9">
        <v>0.224</v>
      </c>
      <c r="FC14" s="9">
        <v>0</v>
      </c>
      <c r="FD14" s="9">
        <v>0</v>
      </c>
      <c r="FE14" s="9">
        <v>0</v>
      </c>
      <c r="FF14" s="9">
        <v>0</v>
      </c>
      <c r="FG14" s="9">
        <v>0</v>
      </c>
      <c r="FH14" s="9">
        <v>0</v>
      </c>
      <c r="FI14" s="9">
        <v>0</v>
      </c>
      <c r="FJ14" s="9">
        <v>0</v>
      </c>
      <c r="FK14" s="9">
        <v>0</v>
      </c>
      <c r="FL14" s="9">
        <v>0</v>
      </c>
      <c r="FM14" s="9">
        <v>0</v>
      </c>
      <c r="FN14" s="9">
        <v>0</v>
      </c>
      <c r="FO14" s="9">
        <v>0</v>
      </c>
      <c r="FP14" s="9">
        <v>0</v>
      </c>
      <c r="FQ14" s="9">
        <v>0</v>
      </c>
      <c r="FR14" s="9">
        <v>0.28000000000000003</v>
      </c>
      <c r="FS14" s="9">
        <v>0.23</v>
      </c>
      <c r="FT14" s="9">
        <v>0.05</v>
      </c>
      <c r="FU14" s="9">
        <v>0.28000000000000003</v>
      </c>
      <c r="FV14" s="9">
        <v>0.23</v>
      </c>
      <c r="FW14" s="9">
        <v>0.05</v>
      </c>
      <c r="FX14" s="9">
        <v>7.5999999999999998E-2</v>
      </c>
      <c r="FY14" s="9">
        <v>7.5999999999999998E-2</v>
      </c>
      <c r="FZ14" s="9">
        <v>0</v>
      </c>
      <c r="GA14" s="9">
        <v>0.155</v>
      </c>
      <c r="GB14" s="9">
        <v>0.155</v>
      </c>
      <c r="GC14" s="9">
        <v>0</v>
      </c>
      <c r="GD14" s="9">
        <v>0</v>
      </c>
      <c r="GE14" s="9">
        <v>0</v>
      </c>
      <c r="GF14" s="9">
        <v>0</v>
      </c>
      <c r="GG14" s="9">
        <v>0.05</v>
      </c>
      <c r="GH14" s="9">
        <v>0</v>
      </c>
      <c r="GI14" s="9">
        <v>0.05</v>
      </c>
      <c r="GJ14" s="9">
        <v>0</v>
      </c>
      <c r="GK14" s="9">
        <v>0</v>
      </c>
      <c r="GL14" s="9">
        <v>0</v>
      </c>
      <c r="GM14" s="9">
        <v>0</v>
      </c>
      <c r="GN14" s="9">
        <v>0</v>
      </c>
      <c r="GO14" s="9">
        <v>0</v>
      </c>
      <c r="GP14" s="9">
        <v>0</v>
      </c>
      <c r="GQ14" s="9">
        <v>0</v>
      </c>
      <c r="GR14" s="9">
        <v>0</v>
      </c>
      <c r="GS14" s="9">
        <v>0.17399999999999999</v>
      </c>
      <c r="GT14" s="9">
        <v>0.17399999999999999</v>
      </c>
      <c r="GU14" s="9">
        <v>0</v>
      </c>
      <c r="GV14" s="9">
        <v>0.17399999999999999</v>
      </c>
      <c r="GW14" s="9">
        <v>0.17399999999999999</v>
      </c>
      <c r="GX14" s="9">
        <v>0</v>
      </c>
      <c r="GY14" s="9">
        <v>8.6999999999999994E-2</v>
      </c>
      <c r="GZ14" s="9">
        <v>8.6999999999999994E-2</v>
      </c>
      <c r="HA14" s="9">
        <v>0</v>
      </c>
      <c r="HB14" s="9">
        <v>8.6999999999999994E-2</v>
      </c>
      <c r="HC14" s="9">
        <v>8.6999999999999994E-2</v>
      </c>
      <c r="HD14" s="9">
        <v>0</v>
      </c>
      <c r="HE14" s="9">
        <v>0</v>
      </c>
      <c r="HF14" s="9">
        <v>0</v>
      </c>
      <c r="HG14" s="9">
        <v>0</v>
      </c>
      <c r="HH14" s="9">
        <v>0</v>
      </c>
      <c r="HI14" s="9">
        <v>0</v>
      </c>
      <c r="HJ14" s="9">
        <v>0</v>
      </c>
      <c r="HK14" s="9">
        <v>0</v>
      </c>
      <c r="HL14" s="9">
        <v>0</v>
      </c>
      <c r="HM14" s="9">
        <v>0</v>
      </c>
      <c r="HN14" s="9">
        <v>0</v>
      </c>
      <c r="HO14" s="9">
        <v>0</v>
      </c>
      <c r="HP14" s="9">
        <v>0</v>
      </c>
      <c r="HQ14" s="9">
        <v>0</v>
      </c>
      <c r="HR14" s="9">
        <v>0</v>
      </c>
      <c r="HS14" s="9">
        <v>0</v>
      </c>
      <c r="HT14" s="9">
        <v>0</v>
      </c>
      <c r="HU14" s="9">
        <v>0</v>
      </c>
      <c r="HV14" s="9">
        <v>0</v>
      </c>
      <c r="HW14" s="9">
        <v>0</v>
      </c>
      <c r="HX14" s="9">
        <v>0</v>
      </c>
      <c r="HY14" s="9">
        <v>0</v>
      </c>
      <c r="HZ14" s="9">
        <v>0</v>
      </c>
      <c r="IA14" s="9">
        <v>0</v>
      </c>
      <c r="IB14" s="9">
        <v>0</v>
      </c>
      <c r="IC14" s="9">
        <v>0</v>
      </c>
      <c r="ID14" s="9">
        <v>0</v>
      </c>
      <c r="IE14" s="9">
        <v>0</v>
      </c>
      <c r="IF14" s="9">
        <v>0</v>
      </c>
      <c r="IG14" s="9">
        <v>0</v>
      </c>
      <c r="IH14" s="9">
        <v>0</v>
      </c>
      <c r="II14" s="9">
        <v>0</v>
      </c>
      <c r="IJ14" s="9">
        <v>0</v>
      </c>
      <c r="IK14" s="9">
        <v>0</v>
      </c>
      <c r="IL14" s="9">
        <v>0</v>
      </c>
      <c r="IM14" s="9">
        <v>0</v>
      </c>
      <c r="IN14" s="9">
        <v>0</v>
      </c>
      <c r="IO14" s="9">
        <v>0</v>
      </c>
      <c r="IP14" s="9">
        <v>0</v>
      </c>
      <c r="IQ14" s="9">
        <v>0</v>
      </c>
    </row>
    <row r="15" spans="1:251">
      <c r="A15" s="10">
        <v>43497</v>
      </c>
      <c r="B15" s="9">
        <v>0</v>
      </c>
      <c r="C15" s="9">
        <v>0</v>
      </c>
      <c r="D15" s="9">
        <v>0</v>
      </c>
      <c r="E15" s="9">
        <v>0</v>
      </c>
      <c r="F15" s="9">
        <v>0</v>
      </c>
      <c r="G15" s="9">
        <v>0</v>
      </c>
      <c r="H15" s="9">
        <v>0</v>
      </c>
      <c r="I15" s="9">
        <v>0</v>
      </c>
      <c r="J15" s="9">
        <v>0</v>
      </c>
      <c r="K15" s="9">
        <v>0</v>
      </c>
      <c r="L15" s="9">
        <v>8.6999999999999994E-2</v>
      </c>
      <c r="M15" s="9">
        <v>0</v>
      </c>
      <c r="N15" s="9">
        <v>8.6999999999999994E-2</v>
      </c>
      <c r="O15" s="9">
        <v>8.6999999999999994E-2</v>
      </c>
      <c r="P15" s="9">
        <v>0</v>
      </c>
      <c r="Q15" s="9">
        <v>8.6999999999999994E-2</v>
      </c>
      <c r="R15" s="9">
        <v>8.6999999999999994E-2</v>
      </c>
      <c r="S15" s="9">
        <v>0</v>
      </c>
      <c r="T15" s="9">
        <v>8.6999999999999994E-2</v>
      </c>
      <c r="U15" s="9">
        <v>0</v>
      </c>
      <c r="V15" s="9">
        <v>0</v>
      </c>
      <c r="W15" s="9">
        <v>0</v>
      </c>
      <c r="X15" s="9">
        <v>0</v>
      </c>
      <c r="Y15" s="9">
        <v>0</v>
      </c>
      <c r="Z15" s="9">
        <v>0</v>
      </c>
      <c r="AA15" s="9">
        <v>0</v>
      </c>
      <c r="AB15" s="9">
        <v>0</v>
      </c>
      <c r="AC15" s="9">
        <v>0</v>
      </c>
      <c r="AD15" s="9">
        <v>0</v>
      </c>
      <c r="AE15" s="9">
        <v>0</v>
      </c>
      <c r="AF15" s="9">
        <v>0</v>
      </c>
      <c r="AG15" s="9">
        <v>0</v>
      </c>
      <c r="AH15" s="9">
        <v>0</v>
      </c>
      <c r="AI15" s="9">
        <v>0</v>
      </c>
      <c r="AJ15" s="9">
        <v>0</v>
      </c>
      <c r="AK15" s="9">
        <v>0</v>
      </c>
      <c r="AL15" s="9">
        <v>0</v>
      </c>
      <c r="AM15" s="9">
        <v>8.6999999999999994E-2</v>
      </c>
      <c r="AN15" s="9">
        <v>0</v>
      </c>
      <c r="AO15" s="9">
        <v>8.6999999999999994E-2</v>
      </c>
      <c r="AP15" s="9">
        <v>8.6999999999999994E-2</v>
      </c>
      <c r="AQ15" s="9">
        <v>0</v>
      </c>
      <c r="AR15" s="9">
        <v>8.6999999999999994E-2</v>
      </c>
      <c r="AS15" s="9">
        <v>8.6999999999999994E-2</v>
      </c>
      <c r="AT15" s="9">
        <v>0</v>
      </c>
      <c r="AU15" s="9">
        <v>8.6999999999999994E-2</v>
      </c>
      <c r="AV15" s="9">
        <v>0</v>
      </c>
      <c r="AW15" s="9">
        <v>0</v>
      </c>
      <c r="AX15" s="9">
        <v>0</v>
      </c>
      <c r="AY15" s="9">
        <v>0</v>
      </c>
      <c r="AZ15" s="9">
        <v>0</v>
      </c>
      <c r="BA15" s="9">
        <v>0</v>
      </c>
      <c r="BB15" s="9">
        <v>0</v>
      </c>
      <c r="BC15" s="9">
        <v>0</v>
      </c>
      <c r="BD15" s="9">
        <v>0</v>
      </c>
      <c r="BE15" s="9">
        <v>0</v>
      </c>
      <c r="BF15" s="9">
        <v>0</v>
      </c>
      <c r="BG15" s="9">
        <v>0</v>
      </c>
      <c r="BH15" s="9">
        <v>0</v>
      </c>
      <c r="BI15" s="9">
        <v>0</v>
      </c>
      <c r="BJ15" s="9">
        <v>0</v>
      </c>
      <c r="BK15" s="9">
        <v>0</v>
      </c>
      <c r="BL15" s="9">
        <v>0</v>
      </c>
      <c r="BM15" s="9">
        <v>0</v>
      </c>
      <c r="BN15" s="9">
        <v>0</v>
      </c>
      <c r="BO15" s="9">
        <v>0</v>
      </c>
      <c r="BP15" s="9">
        <v>0</v>
      </c>
      <c r="BQ15" s="9">
        <v>0</v>
      </c>
      <c r="BR15" s="9">
        <v>0</v>
      </c>
      <c r="BS15" s="9">
        <v>0</v>
      </c>
      <c r="BT15" s="9">
        <v>0</v>
      </c>
      <c r="BU15" s="9">
        <v>0</v>
      </c>
      <c r="BV15" s="9">
        <v>0</v>
      </c>
      <c r="BW15" s="9">
        <v>0</v>
      </c>
      <c r="BX15" s="9">
        <v>0</v>
      </c>
      <c r="BY15" s="9">
        <v>0</v>
      </c>
      <c r="BZ15" s="9">
        <v>0</v>
      </c>
      <c r="CA15" s="9">
        <v>0</v>
      </c>
      <c r="CB15" s="9">
        <v>0</v>
      </c>
      <c r="CC15" s="9">
        <v>0</v>
      </c>
      <c r="CD15" s="9">
        <v>0</v>
      </c>
      <c r="CE15" s="9">
        <v>0</v>
      </c>
      <c r="CF15" s="9">
        <v>0</v>
      </c>
      <c r="CG15" s="9">
        <v>0</v>
      </c>
      <c r="CH15" s="9">
        <v>0</v>
      </c>
      <c r="CI15" s="9">
        <v>0</v>
      </c>
      <c r="CJ15" s="9">
        <v>0</v>
      </c>
      <c r="CK15" s="9">
        <v>0</v>
      </c>
      <c r="CL15" s="9">
        <v>0</v>
      </c>
      <c r="CM15" s="9">
        <v>0</v>
      </c>
      <c r="CN15" s="9">
        <v>0</v>
      </c>
      <c r="CO15" s="9">
        <v>0.502</v>
      </c>
      <c r="CP15" s="9">
        <v>6.9000000000000006E-2</v>
      </c>
      <c r="CQ15" s="9">
        <v>0.433</v>
      </c>
      <c r="CR15" s="9">
        <v>0.502</v>
      </c>
      <c r="CS15" s="9">
        <v>6.9000000000000006E-2</v>
      </c>
      <c r="CT15" s="9">
        <v>0.433</v>
      </c>
      <c r="CU15" s="9">
        <v>0.35099999999999998</v>
      </c>
      <c r="CV15" s="9">
        <v>0</v>
      </c>
      <c r="CW15" s="9">
        <v>0.35099999999999998</v>
      </c>
      <c r="CX15" s="9">
        <v>6.9000000000000006E-2</v>
      </c>
      <c r="CY15" s="9">
        <v>6.9000000000000006E-2</v>
      </c>
      <c r="CZ15" s="9">
        <v>0</v>
      </c>
      <c r="DA15" s="9">
        <v>8.2000000000000003E-2</v>
      </c>
      <c r="DB15" s="9">
        <v>0</v>
      </c>
      <c r="DC15" s="9">
        <v>8.2000000000000003E-2</v>
      </c>
      <c r="DD15" s="9">
        <v>0</v>
      </c>
      <c r="DE15" s="9">
        <v>0</v>
      </c>
      <c r="DF15" s="9">
        <v>0</v>
      </c>
      <c r="DG15" s="9">
        <v>0</v>
      </c>
      <c r="DH15" s="9">
        <v>0</v>
      </c>
      <c r="DI15" s="9">
        <v>0</v>
      </c>
      <c r="DJ15" s="9">
        <v>0</v>
      </c>
      <c r="DK15" s="9">
        <v>0</v>
      </c>
      <c r="DL15" s="9">
        <v>0</v>
      </c>
      <c r="DM15" s="9">
        <v>0</v>
      </c>
      <c r="DN15" s="9">
        <v>0</v>
      </c>
      <c r="DO15" s="9">
        <v>0</v>
      </c>
      <c r="DP15" s="9">
        <v>0.20399999999999999</v>
      </c>
      <c r="DQ15" s="9">
        <v>0.20399999999999999</v>
      </c>
      <c r="DR15" s="9">
        <v>0</v>
      </c>
      <c r="DS15" s="9">
        <v>0.20399999999999999</v>
      </c>
      <c r="DT15" s="9">
        <v>0.20399999999999999</v>
      </c>
      <c r="DU15" s="9">
        <v>0</v>
      </c>
      <c r="DV15" s="9">
        <v>7.0999999999999994E-2</v>
      </c>
      <c r="DW15" s="9">
        <v>7.0999999999999994E-2</v>
      </c>
      <c r="DX15" s="9">
        <v>0</v>
      </c>
      <c r="DY15" s="9">
        <v>6.9000000000000006E-2</v>
      </c>
      <c r="DZ15" s="9">
        <v>6.9000000000000006E-2</v>
      </c>
      <c r="EA15" s="9">
        <v>0</v>
      </c>
      <c r="EB15" s="9">
        <v>0</v>
      </c>
      <c r="EC15" s="9">
        <v>0</v>
      </c>
      <c r="ED15" s="9">
        <v>0</v>
      </c>
      <c r="EE15" s="9">
        <v>6.4000000000000001E-2</v>
      </c>
      <c r="EF15" s="9">
        <v>6.4000000000000001E-2</v>
      </c>
      <c r="EG15" s="9">
        <v>0</v>
      </c>
      <c r="EH15" s="9">
        <v>0</v>
      </c>
      <c r="EI15" s="9">
        <v>0</v>
      </c>
      <c r="EJ15" s="9">
        <v>0</v>
      </c>
      <c r="EK15" s="9">
        <v>0</v>
      </c>
      <c r="EL15" s="9">
        <v>0</v>
      </c>
      <c r="EM15" s="9">
        <v>0</v>
      </c>
      <c r="EN15" s="9">
        <v>0</v>
      </c>
      <c r="EO15" s="9">
        <v>0</v>
      </c>
      <c r="EP15" s="9">
        <v>0</v>
      </c>
      <c r="EQ15" s="9">
        <v>0.748</v>
      </c>
      <c r="ER15" s="9">
        <v>0.56699999999999995</v>
      </c>
      <c r="ES15" s="9">
        <v>0.182</v>
      </c>
      <c r="ET15" s="9">
        <v>0.748</v>
      </c>
      <c r="EU15" s="9">
        <v>0.56699999999999995</v>
      </c>
      <c r="EV15" s="9">
        <v>0.182</v>
      </c>
      <c r="EW15" s="9">
        <v>0.20699999999999999</v>
      </c>
      <c r="EX15" s="9">
        <v>0.1</v>
      </c>
      <c r="EY15" s="9">
        <v>0.108</v>
      </c>
      <c r="EZ15" s="9">
        <v>0.13900000000000001</v>
      </c>
      <c r="FA15" s="9">
        <v>0.13900000000000001</v>
      </c>
      <c r="FB15" s="9">
        <v>0</v>
      </c>
      <c r="FC15" s="9">
        <v>0</v>
      </c>
      <c r="FD15" s="9">
        <v>0</v>
      </c>
      <c r="FE15" s="9">
        <v>0</v>
      </c>
      <c r="FF15" s="9">
        <v>0.20499999999999999</v>
      </c>
      <c r="FG15" s="9">
        <v>0.13100000000000001</v>
      </c>
      <c r="FH15" s="9">
        <v>7.3999999999999996E-2</v>
      </c>
      <c r="FI15" s="9">
        <v>0.19800000000000001</v>
      </c>
      <c r="FJ15" s="9">
        <v>0.19800000000000001</v>
      </c>
      <c r="FK15" s="9">
        <v>0</v>
      </c>
      <c r="FL15" s="9">
        <v>0.19800000000000001</v>
      </c>
      <c r="FM15" s="9">
        <v>0.19800000000000001</v>
      </c>
      <c r="FN15" s="9">
        <v>0</v>
      </c>
      <c r="FO15" s="9">
        <v>0</v>
      </c>
      <c r="FP15" s="9">
        <v>0</v>
      </c>
      <c r="FQ15" s="9">
        <v>0</v>
      </c>
      <c r="FR15" s="9">
        <v>6.2E-2</v>
      </c>
      <c r="FS15" s="9">
        <v>0</v>
      </c>
      <c r="FT15" s="9">
        <v>6.2E-2</v>
      </c>
      <c r="FU15" s="9">
        <v>6.2E-2</v>
      </c>
      <c r="FV15" s="9">
        <v>0</v>
      </c>
      <c r="FW15" s="9">
        <v>6.2E-2</v>
      </c>
      <c r="FX15" s="9">
        <v>0</v>
      </c>
      <c r="FY15" s="9">
        <v>0</v>
      </c>
      <c r="FZ15" s="9">
        <v>0</v>
      </c>
      <c r="GA15" s="9">
        <v>0</v>
      </c>
      <c r="GB15" s="9">
        <v>0</v>
      </c>
      <c r="GC15" s="9">
        <v>0</v>
      </c>
      <c r="GD15" s="9">
        <v>0</v>
      </c>
      <c r="GE15" s="9">
        <v>0</v>
      </c>
      <c r="GF15" s="9">
        <v>0</v>
      </c>
      <c r="GG15" s="9">
        <v>6.2E-2</v>
      </c>
      <c r="GH15" s="9">
        <v>0</v>
      </c>
      <c r="GI15" s="9">
        <v>6.2E-2</v>
      </c>
      <c r="GJ15" s="9">
        <v>0</v>
      </c>
      <c r="GK15" s="9">
        <v>0</v>
      </c>
      <c r="GL15" s="9">
        <v>0</v>
      </c>
      <c r="GM15" s="9">
        <v>0</v>
      </c>
      <c r="GN15" s="9">
        <v>0</v>
      </c>
      <c r="GO15" s="9">
        <v>0</v>
      </c>
      <c r="GP15" s="9">
        <v>0</v>
      </c>
      <c r="GQ15" s="9">
        <v>0</v>
      </c>
      <c r="GR15" s="9">
        <v>0</v>
      </c>
      <c r="GS15" s="9">
        <v>0.18</v>
      </c>
      <c r="GT15" s="9">
        <v>0.124</v>
      </c>
      <c r="GU15" s="9">
        <v>5.6000000000000001E-2</v>
      </c>
      <c r="GV15" s="9">
        <v>0.18</v>
      </c>
      <c r="GW15" s="9">
        <v>0.124</v>
      </c>
      <c r="GX15" s="9">
        <v>5.6000000000000001E-2</v>
      </c>
      <c r="GY15" s="9">
        <v>5.6000000000000001E-2</v>
      </c>
      <c r="GZ15" s="9">
        <v>0</v>
      </c>
      <c r="HA15" s="9">
        <v>5.6000000000000001E-2</v>
      </c>
      <c r="HB15" s="9">
        <v>0.124</v>
      </c>
      <c r="HC15" s="9">
        <v>0.124</v>
      </c>
      <c r="HD15" s="9">
        <v>0</v>
      </c>
      <c r="HE15" s="9">
        <v>0</v>
      </c>
      <c r="HF15" s="9">
        <v>0</v>
      </c>
      <c r="HG15" s="9">
        <v>0</v>
      </c>
      <c r="HH15" s="9">
        <v>0</v>
      </c>
      <c r="HI15" s="9">
        <v>0</v>
      </c>
      <c r="HJ15" s="9">
        <v>0</v>
      </c>
      <c r="HK15" s="9">
        <v>0</v>
      </c>
      <c r="HL15" s="9">
        <v>0</v>
      </c>
      <c r="HM15" s="9">
        <v>0</v>
      </c>
      <c r="HN15" s="9">
        <v>0</v>
      </c>
      <c r="HO15" s="9">
        <v>0</v>
      </c>
      <c r="HP15" s="9">
        <v>0</v>
      </c>
      <c r="HQ15" s="9">
        <v>0</v>
      </c>
      <c r="HR15" s="9">
        <v>0</v>
      </c>
      <c r="HS15" s="9">
        <v>0</v>
      </c>
      <c r="HT15" s="9">
        <v>0</v>
      </c>
      <c r="HU15" s="9">
        <v>0</v>
      </c>
      <c r="HV15" s="9">
        <v>0</v>
      </c>
      <c r="HW15" s="9">
        <v>0</v>
      </c>
      <c r="HX15" s="9">
        <v>0</v>
      </c>
      <c r="HY15" s="9">
        <v>0</v>
      </c>
      <c r="HZ15" s="9">
        <v>0</v>
      </c>
      <c r="IA15" s="9">
        <v>0</v>
      </c>
      <c r="IB15" s="9">
        <v>0</v>
      </c>
      <c r="IC15" s="9">
        <v>0</v>
      </c>
      <c r="ID15" s="9">
        <v>0</v>
      </c>
      <c r="IE15" s="9">
        <v>0</v>
      </c>
      <c r="IF15" s="9">
        <v>0</v>
      </c>
      <c r="IG15" s="9">
        <v>0</v>
      </c>
      <c r="IH15" s="9">
        <v>0</v>
      </c>
      <c r="II15" s="9">
        <v>0</v>
      </c>
      <c r="IJ15" s="9">
        <v>0</v>
      </c>
      <c r="IK15" s="9">
        <v>0</v>
      </c>
      <c r="IL15" s="9">
        <v>0</v>
      </c>
      <c r="IM15" s="9">
        <v>0</v>
      </c>
      <c r="IN15" s="9">
        <v>0</v>
      </c>
      <c r="IO15" s="9">
        <v>0</v>
      </c>
      <c r="IP15" s="9">
        <v>0</v>
      </c>
      <c r="IQ15" s="9">
        <v>0</v>
      </c>
    </row>
    <row r="16" spans="1:251">
      <c r="A16" s="10">
        <v>43862</v>
      </c>
      <c r="B16" s="9">
        <v>0</v>
      </c>
      <c r="C16" s="9">
        <v>0</v>
      </c>
      <c r="D16" s="9">
        <v>0</v>
      </c>
      <c r="E16" s="9">
        <v>0</v>
      </c>
      <c r="F16" s="9">
        <v>0</v>
      </c>
      <c r="G16" s="9">
        <v>0</v>
      </c>
      <c r="H16" s="9">
        <v>0</v>
      </c>
      <c r="I16" s="9">
        <v>0</v>
      </c>
      <c r="J16" s="9">
        <v>0</v>
      </c>
      <c r="K16" s="9">
        <v>0</v>
      </c>
      <c r="L16" s="9">
        <v>0.35099999999999998</v>
      </c>
      <c r="M16" s="9">
        <v>0.192</v>
      </c>
      <c r="N16" s="9">
        <v>0.159</v>
      </c>
      <c r="O16" s="9">
        <v>0.35099999999999998</v>
      </c>
      <c r="P16" s="9">
        <v>0.192</v>
      </c>
      <c r="Q16" s="9">
        <v>0.159</v>
      </c>
      <c r="R16" s="9">
        <v>0.188</v>
      </c>
      <c r="S16" s="9">
        <v>0.109</v>
      </c>
      <c r="T16" s="9">
        <v>7.9000000000000001E-2</v>
      </c>
      <c r="U16" s="9">
        <v>0</v>
      </c>
      <c r="V16" s="9">
        <v>0</v>
      </c>
      <c r="W16" s="9">
        <v>0</v>
      </c>
      <c r="X16" s="9">
        <v>0</v>
      </c>
      <c r="Y16" s="9">
        <v>0</v>
      </c>
      <c r="Z16" s="9">
        <v>0</v>
      </c>
      <c r="AA16" s="9">
        <v>0.16300000000000001</v>
      </c>
      <c r="AB16" s="9">
        <v>8.2000000000000003E-2</v>
      </c>
      <c r="AC16" s="9">
        <v>0.08</v>
      </c>
      <c r="AD16" s="9">
        <v>0</v>
      </c>
      <c r="AE16" s="9">
        <v>0</v>
      </c>
      <c r="AF16" s="9">
        <v>0</v>
      </c>
      <c r="AG16" s="9">
        <v>0</v>
      </c>
      <c r="AH16" s="9">
        <v>0</v>
      </c>
      <c r="AI16" s="9">
        <v>0</v>
      </c>
      <c r="AJ16" s="9">
        <v>0</v>
      </c>
      <c r="AK16" s="9">
        <v>0</v>
      </c>
      <c r="AL16" s="9">
        <v>0</v>
      </c>
      <c r="AM16" s="9">
        <v>0.188</v>
      </c>
      <c r="AN16" s="9">
        <v>0.109</v>
      </c>
      <c r="AO16" s="9">
        <v>7.9000000000000001E-2</v>
      </c>
      <c r="AP16" s="9">
        <v>0.188</v>
      </c>
      <c r="AQ16" s="9">
        <v>0.109</v>
      </c>
      <c r="AR16" s="9">
        <v>7.9000000000000001E-2</v>
      </c>
      <c r="AS16" s="9">
        <v>0.188</v>
      </c>
      <c r="AT16" s="9">
        <v>0.109</v>
      </c>
      <c r="AU16" s="9">
        <v>7.9000000000000001E-2</v>
      </c>
      <c r="AV16" s="9">
        <v>0</v>
      </c>
      <c r="AW16" s="9">
        <v>0</v>
      </c>
      <c r="AX16" s="9">
        <v>0</v>
      </c>
      <c r="AY16" s="9">
        <v>0</v>
      </c>
      <c r="AZ16" s="9">
        <v>0</v>
      </c>
      <c r="BA16" s="9">
        <v>0</v>
      </c>
      <c r="BB16" s="9">
        <v>0</v>
      </c>
      <c r="BC16" s="9">
        <v>0</v>
      </c>
      <c r="BD16" s="9">
        <v>0</v>
      </c>
      <c r="BE16" s="9">
        <v>0</v>
      </c>
      <c r="BF16" s="9">
        <v>0</v>
      </c>
      <c r="BG16" s="9">
        <v>0</v>
      </c>
      <c r="BH16" s="9">
        <v>0</v>
      </c>
      <c r="BI16" s="9">
        <v>0</v>
      </c>
      <c r="BJ16" s="9">
        <v>0</v>
      </c>
      <c r="BK16" s="9">
        <v>0</v>
      </c>
      <c r="BL16" s="9">
        <v>0</v>
      </c>
      <c r="BM16" s="9">
        <v>0</v>
      </c>
      <c r="BN16" s="9">
        <v>0.16300000000000001</v>
      </c>
      <c r="BO16" s="9">
        <v>8.2000000000000003E-2</v>
      </c>
      <c r="BP16" s="9">
        <v>0.08</v>
      </c>
      <c r="BQ16" s="9">
        <v>0.16300000000000001</v>
      </c>
      <c r="BR16" s="9">
        <v>8.2000000000000003E-2</v>
      </c>
      <c r="BS16" s="9">
        <v>0.08</v>
      </c>
      <c r="BT16" s="9">
        <v>0</v>
      </c>
      <c r="BU16" s="9">
        <v>0</v>
      </c>
      <c r="BV16" s="9">
        <v>0</v>
      </c>
      <c r="BW16" s="9">
        <v>0</v>
      </c>
      <c r="BX16" s="9">
        <v>0</v>
      </c>
      <c r="BY16" s="9">
        <v>0</v>
      </c>
      <c r="BZ16" s="9">
        <v>0</v>
      </c>
      <c r="CA16" s="9">
        <v>0</v>
      </c>
      <c r="CB16" s="9">
        <v>0</v>
      </c>
      <c r="CC16" s="9">
        <v>0.16300000000000001</v>
      </c>
      <c r="CD16" s="9">
        <v>8.2000000000000003E-2</v>
      </c>
      <c r="CE16" s="9">
        <v>0.08</v>
      </c>
      <c r="CF16" s="9">
        <v>0</v>
      </c>
      <c r="CG16" s="9">
        <v>0</v>
      </c>
      <c r="CH16" s="9">
        <v>0</v>
      </c>
      <c r="CI16" s="9">
        <v>0</v>
      </c>
      <c r="CJ16" s="9">
        <v>0</v>
      </c>
      <c r="CK16" s="9">
        <v>0</v>
      </c>
      <c r="CL16" s="9">
        <v>0</v>
      </c>
      <c r="CM16" s="9">
        <v>0</v>
      </c>
      <c r="CN16" s="9">
        <v>0</v>
      </c>
      <c r="CO16" s="9">
        <v>0.53800000000000003</v>
      </c>
      <c r="CP16" s="9">
        <v>0.32200000000000001</v>
      </c>
      <c r="CQ16" s="9">
        <v>0.216</v>
      </c>
      <c r="CR16" s="9">
        <v>0.53800000000000003</v>
      </c>
      <c r="CS16" s="9">
        <v>0.32200000000000001</v>
      </c>
      <c r="CT16" s="9">
        <v>0.216</v>
      </c>
      <c r="CU16" s="9">
        <v>0.216</v>
      </c>
      <c r="CV16" s="9">
        <v>0</v>
      </c>
      <c r="CW16" s="9">
        <v>0.216</v>
      </c>
      <c r="CX16" s="9">
        <v>0.12</v>
      </c>
      <c r="CY16" s="9">
        <v>0.12</v>
      </c>
      <c r="CZ16" s="9">
        <v>0</v>
      </c>
      <c r="DA16" s="9">
        <v>0.12</v>
      </c>
      <c r="DB16" s="9">
        <v>0.12</v>
      </c>
      <c r="DC16" s="9">
        <v>0</v>
      </c>
      <c r="DD16" s="9">
        <v>8.2000000000000003E-2</v>
      </c>
      <c r="DE16" s="9">
        <v>8.2000000000000003E-2</v>
      </c>
      <c r="DF16" s="9">
        <v>0</v>
      </c>
      <c r="DG16" s="9">
        <v>0</v>
      </c>
      <c r="DH16" s="9">
        <v>0</v>
      </c>
      <c r="DI16" s="9">
        <v>0</v>
      </c>
      <c r="DJ16" s="9">
        <v>0</v>
      </c>
      <c r="DK16" s="9">
        <v>0</v>
      </c>
      <c r="DL16" s="9">
        <v>0</v>
      </c>
      <c r="DM16" s="9">
        <v>0</v>
      </c>
      <c r="DN16" s="9">
        <v>0</v>
      </c>
      <c r="DO16" s="9">
        <v>0</v>
      </c>
      <c r="DP16" s="9">
        <v>0.63500000000000001</v>
      </c>
      <c r="DQ16" s="9">
        <v>0.41499999999999998</v>
      </c>
      <c r="DR16" s="9">
        <v>0.22</v>
      </c>
      <c r="DS16" s="9">
        <v>0.63500000000000001</v>
      </c>
      <c r="DT16" s="9">
        <v>0.41499999999999998</v>
      </c>
      <c r="DU16" s="9">
        <v>0.22</v>
      </c>
      <c r="DV16" s="9">
        <v>0</v>
      </c>
      <c r="DW16" s="9">
        <v>0</v>
      </c>
      <c r="DX16" s="9">
        <v>0</v>
      </c>
      <c r="DY16" s="9">
        <v>0.12</v>
      </c>
      <c r="DZ16" s="9">
        <v>0.12</v>
      </c>
      <c r="EA16" s="9">
        <v>0</v>
      </c>
      <c r="EB16" s="9">
        <v>0.29299999999999998</v>
      </c>
      <c r="EC16" s="9">
        <v>0.21299999999999999</v>
      </c>
      <c r="ED16" s="9">
        <v>8.1000000000000003E-2</v>
      </c>
      <c r="EE16" s="9">
        <v>0.154</v>
      </c>
      <c r="EF16" s="9">
        <v>8.2000000000000003E-2</v>
      </c>
      <c r="EG16" s="9">
        <v>7.1999999999999995E-2</v>
      </c>
      <c r="EH16" s="9">
        <v>6.7000000000000004E-2</v>
      </c>
      <c r="EI16" s="9">
        <v>0</v>
      </c>
      <c r="EJ16" s="9">
        <v>6.7000000000000004E-2</v>
      </c>
      <c r="EK16" s="9">
        <v>6.7000000000000004E-2</v>
      </c>
      <c r="EL16" s="9">
        <v>0</v>
      </c>
      <c r="EM16" s="9">
        <v>6.7000000000000004E-2</v>
      </c>
      <c r="EN16" s="9">
        <v>0</v>
      </c>
      <c r="EO16" s="9">
        <v>0</v>
      </c>
      <c r="EP16" s="9">
        <v>0</v>
      </c>
      <c r="EQ16" s="9">
        <v>0.39800000000000002</v>
      </c>
      <c r="ER16" s="9">
        <v>0.39800000000000002</v>
      </c>
      <c r="ES16" s="9">
        <v>0</v>
      </c>
      <c r="ET16" s="9">
        <v>0.39800000000000002</v>
      </c>
      <c r="EU16" s="9">
        <v>0.39800000000000002</v>
      </c>
      <c r="EV16" s="9">
        <v>0</v>
      </c>
      <c r="EW16" s="9">
        <v>0.245</v>
      </c>
      <c r="EX16" s="9">
        <v>0.245</v>
      </c>
      <c r="EY16" s="9">
        <v>0</v>
      </c>
      <c r="EZ16" s="9">
        <v>0</v>
      </c>
      <c r="FA16" s="9">
        <v>0</v>
      </c>
      <c r="FB16" s="9">
        <v>0</v>
      </c>
      <c r="FC16" s="9">
        <v>0</v>
      </c>
      <c r="FD16" s="9">
        <v>0</v>
      </c>
      <c r="FE16" s="9">
        <v>0</v>
      </c>
      <c r="FF16" s="9">
        <v>8.2000000000000003E-2</v>
      </c>
      <c r="FG16" s="9">
        <v>8.2000000000000003E-2</v>
      </c>
      <c r="FH16" s="9">
        <v>0</v>
      </c>
      <c r="FI16" s="9">
        <v>7.0999999999999994E-2</v>
      </c>
      <c r="FJ16" s="9">
        <v>7.0999999999999994E-2</v>
      </c>
      <c r="FK16" s="9">
        <v>0</v>
      </c>
      <c r="FL16" s="9">
        <v>7.0999999999999994E-2</v>
      </c>
      <c r="FM16" s="9">
        <v>7.0999999999999994E-2</v>
      </c>
      <c r="FN16" s="9">
        <v>0</v>
      </c>
      <c r="FO16" s="9">
        <v>0</v>
      </c>
      <c r="FP16" s="9">
        <v>0</v>
      </c>
      <c r="FQ16" s="9">
        <v>0</v>
      </c>
      <c r="FR16" s="9">
        <v>0</v>
      </c>
      <c r="FS16" s="9">
        <v>0</v>
      </c>
      <c r="FT16" s="9">
        <v>0</v>
      </c>
      <c r="FU16" s="9">
        <v>0</v>
      </c>
      <c r="FV16" s="9">
        <v>0</v>
      </c>
      <c r="FW16" s="9">
        <v>0</v>
      </c>
      <c r="FX16" s="9">
        <v>0</v>
      </c>
      <c r="FY16" s="9">
        <v>0</v>
      </c>
      <c r="FZ16" s="9">
        <v>0</v>
      </c>
      <c r="GA16" s="9">
        <v>0</v>
      </c>
      <c r="GB16" s="9">
        <v>0</v>
      </c>
      <c r="GC16" s="9">
        <v>0</v>
      </c>
      <c r="GD16" s="9">
        <v>0</v>
      </c>
      <c r="GE16" s="9">
        <v>0</v>
      </c>
      <c r="GF16" s="9">
        <v>0</v>
      </c>
      <c r="GG16" s="9">
        <v>0</v>
      </c>
      <c r="GH16" s="9">
        <v>0</v>
      </c>
      <c r="GI16" s="9">
        <v>0</v>
      </c>
      <c r="GJ16" s="9">
        <v>0</v>
      </c>
      <c r="GK16" s="9">
        <v>0</v>
      </c>
      <c r="GL16" s="9">
        <v>0</v>
      </c>
      <c r="GM16" s="9">
        <v>0</v>
      </c>
      <c r="GN16" s="9">
        <v>0</v>
      </c>
      <c r="GO16" s="9">
        <v>0</v>
      </c>
      <c r="GP16" s="9">
        <v>0</v>
      </c>
      <c r="GQ16" s="9">
        <v>0</v>
      </c>
      <c r="GR16" s="9">
        <v>0</v>
      </c>
      <c r="GS16" s="9">
        <v>0.158</v>
      </c>
      <c r="GT16" s="9">
        <v>0.158</v>
      </c>
      <c r="GU16" s="9">
        <v>0</v>
      </c>
      <c r="GV16" s="9">
        <v>0.158</v>
      </c>
      <c r="GW16" s="9">
        <v>0.158</v>
      </c>
      <c r="GX16" s="9">
        <v>0</v>
      </c>
      <c r="GY16" s="9">
        <v>0</v>
      </c>
      <c r="GZ16" s="9">
        <v>0</v>
      </c>
      <c r="HA16" s="9">
        <v>0</v>
      </c>
      <c r="HB16" s="9">
        <v>0</v>
      </c>
      <c r="HC16" s="9">
        <v>0</v>
      </c>
      <c r="HD16" s="9">
        <v>0</v>
      </c>
      <c r="HE16" s="9">
        <v>0</v>
      </c>
      <c r="HF16" s="9">
        <v>0</v>
      </c>
      <c r="HG16" s="9">
        <v>0</v>
      </c>
      <c r="HH16" s="9">
        <v>0.158</v>
      </c>
      <c r="HI16" s="9">
        <v>0.158</v>
      </c>
      <c r="HJ16" s="9">
        <v>0</v>
      </c>
      <c r="HK16" s="9">
        <v>0</v>
      </c>
      <c r="HL16" s="9">
        <v>0</v>
      </c>
      <c r="HM16" s="9">
        <v>0</v>
      </c>
      <c r="HN16" s="9">
        <v>0</v>
      </c>
      <c r="HO16" s="9">
        <v>0</v>
      </c>
      <c r="HP16" s="9">
        <v>0</v>
      </c>
      <c r="HQ16" s="9">
        <v>0</v>
      </c>
      <c r="HR16" s="9">
        <v>0</v>
      </c>
      <c r="HS16" s="9">
        <v>0</v>
      </c>
      <c r="HT16" s="9">
        <v>8.5000000000000006E-2</v>
      </c>
      <c r="HU16" s="9">
        <v>0</v>
      </c>
      <c r="HV16" s="9">
        <v>8.5000000000000006E-2</v>
      </c>
      <c r="HW16" s="9">
        <v>8.5000000000000006E-2</v>
      </c>
      <c r="HX16" s="9">
        <v>0</v>
      </c>
      <c r="HY16" s="9">
        <v>8.5000000000000006E-2</v>
      </c>
      <c r="HZ16" s="9">
        <v>0</v>
      </c>
      <c r="IA16" s="9">
        <v>0</v>
      </c>
      <c r="IB16" s="9">
        <v>0</v>
      </c>
      <c r="IC16" s="9">
        <v>0</v>
      </c>
      <c r="ID16" s="9">
        <v>0</v>
      </c>
      <c r="IE16" s="9">
        <v>0</v>
      </c>
      <c r="IF16" s="9">
        <v>0</v>
      </c>
      <c r="IG16" s="9">
        <v>0</v>
      </c>
      <c r="IH16" s="9">
        <v>0</v>
      </c>
      <c r="II16" s="9">
        <v>8.5000000000000006E-2</v>
      </c>
      <c r="IJ16" s="9">
        <v>0</v>
      </c>
      <c r="IK16" s="9">
        <v>8.5000000000000006E-2</v>
      </c>
      <c r="IL16" s="9">
        <v>0</v>
      </c>
      <c r="IM16" s="9">
        <v>0</v>
      </c>
      <c r="IN16" s="9">
        <v>0</v>
      </c>
      <c r="IO16" s="9">
        <v>0</v>
      </c>
      <c r="IP16" s="9">
        <v>0</v>
      </c>
      <c r="IQ16" s="9">
        <v>0</v>
      </c>
    </row>
    <row r="17" spans="1:251">
      <c r="A17" s="10">
        <v>44228</v>
      </c>
      <c r="B17" s="9">
        <v>0</v>
      </c>
      <c r="C17" s="9">
        <v>0</v>
      </c>
      <c r="D17" s="9">
        <v>0</v>
      </c>
      <c r="E17" s="9">
        <v>0</v>
      </c>
      <c r="F17" s="9">
        <v>0</v>
      </c>
      <c r="G17" s="9">
        <v>0</v>
      </c>
      <c r="H17" s="9">
        <v>0</v>
      </c>
      <c r="I17" s="9">
        <v>0</v>
      </c>
      <c r="J17" s="9">
        <v>0</v>
      </c>
      <c r="K17" s="9">
        <v>0</v>
      </c>
      <c r="L17" s="9">
        <v>0.57199999999999995</v>
      </c>
      <c r="M17" s="9">
        <v>0.28999999999999998</v>
      </c>
      <c r="N17" s="9">
        <v>0.28199999999999997</v>
      </c>
      <c r="O17" s="9">
        <v>0.45</v>
      </c>
      <c r="P17" s="9">
        <v>0.28999999999999998</v>
      </c>
      <c r="Q17" s="9">
        <v>0.16</v>
      </c>
      <c r="R17" s="9">
        <v>0.10299999999999999</v>
      </c>
      <c r="S17" s="9">
        <v>0.10299999999999999</v>
      </c>
      <c r="T17" s="9">
        <v>0</v>
      </c>
      <c r="U17" s="9">
        <v>0</v>
      </c>
      <c r="V17" s="9">
        <v>0</v>
      </c>
      <c r="W17" s="9">
        <v>0</v>
      </c>
      <c r="X17" s="9">
        <v>0</v>
      </c>
      <c r="Y17" s="9">
        <v>0</v>
      </c>
      <c r="Z17" s="9">
        <v>0</v>
      </c>
      <c r="AA17" s="9">
        <v>0</v>
      </c>
      <c r="AB17" s="9">
        <v>0</v>
      </c>
      <c r="AC17" s="9">
        <v>0</v>
      </c>
      <c r="AD17" s="9">
        <v>0.46899999999999997</v>
      </c>
      <c r="AE17" s="9">
        <v>0.187</v>
      </c>
      <c r="AF17" s="9">
        <v>0.28199999999999997</v>
      </c>
      <c r="AG17" s="9">
        <v>0.34599999999999997</v>
      </c>
      <c r="AH17" s="9">
        <v>0.187</v>
      </c>
      <c r="AI17" s="9">
        <v>0.16</v>
      </c>
      <c r="AJ17" s="9">
        <v>0.122</v>
      </c>
      <c r="AK17" s="9">
        <v>0</v>
      </c>
      <c r="AL17" s="9">
        <v>0.122</v>
      </c>
      <c r="AM17" s="9">
        <v>0.10299999999999999</v>
      </c>
      <c r="AN17" s="9">
        <v>0.10299999999999999</v>
      </c>
      <c r="AO17" s="9">
        <v>0</v>
      </c>
      <c r="AP17" s="9">
        <v>0.10299999999999999</v>
      </c>
      <c r="AQ17" s="9">
        <v>0.10299999999999999</v>
      </c>
      <c r="AR17" s="9">
        <v>0</v>
      </c>
      <c r="AS17" s="9">
        <v>0.10299999999999999</v>
      </c>
      <c r="AT17" s="9">
        <v>0.10299999999999999</v>
      </c>
      <c r="AU17" s="9">
        <v>0</v>
      </c>
      <c r="AV17" s="9">
        <v>0</v>
      </c>
      <c r="AW17" s="9">
        <v>0</v>
      </c>
      <c r="AX17" s="9">
        <v>0</v>
      </c>
      <c r="AY17" s="9">
        <v>0</v>
      </c>
      <c r="AZ17" s="9">
        <v>0</v>
      </c>
      <c r="BA17" s="9">
        <v>0</v>
      </c>
      <c r="BB17" s="9">
        <v>0</v>
      </c>
      <c r="BC17" s="9">
        <v>0</v>
      </c>
      <c r="BD17" s="9">
        <v>0</v>
      </c>
      <c r="BE17" s="9">
        <v>0</v>
      </c>
      <c r="BF17" s="9">
        <v>0</v>
      </c>
      <c r="BG17" s="9">
        <v>0</v>
      </c>
      <c r="BH17" s="9">
        <v>0</v>
      </c>
      <c r="BI17" s="9">
        <v>0</v>
      </c>
      <c r="BJ17" s="9">
        <v>0</v>
      </c>
      <c r="BK17" s="9">
        <v>0</v>
      </c>
      <c r="BL17" s="9">
        <v>0</v>
      </c>
      <c r="BM17" s="9">
        <v>0</v>
      </c>
      <c r="BN17" s="9">
        <v>0.46899999999999997</v>
      </c>
      <c r="BO17" s="9">
        <v>0.187</v>
      </c>
      <c r="BP17" s="9">
        <v>0.28199999999999997</v>
      </c>
      <c r="BQ17" s="9">
        <v>0.34599999999999997</v>
      </c>
      <c r="BR17" s="9">
        <v>0.187</v>
      </c>
      <c r="BS17" s="9">
        <v>0.16</v>
      </c>
      <c r="BT17" s="9">
        <v>0</v>
      </c>
      <c r="BU17" s="9">
        <v>0</v>
      </c>
      <c r="BV17" s="9">
        <v>0</v>
      </c>
      <c r="BW17" s="9">
        <v>0</v>
      </c>
      <c r="BX17" s="9">
        <v>0</v>
      </c>
      <c r="BY17" s="9">
        <v>0</v>
      </c>
      <c r="BZ17" s="9">
        <v>0</v>
      </c>
      <c r="CA17" s="9">
        <v>0</v>
      </c>
      <c r="CB17" s="9">
        <v>0</v>
      </c>
      <c r="CC17" s="9">
        <v>0</v>
      </c>
      <c r="CD17" s="9">
        <v>0</v>
      </c>
      <c r="CE17" s="9">
        <v>0</v>
      </c>
      <c r="CF17" s="9">
        <v>0.46899999999999997</v>
      </c>
      <c r="CG17" s="9">
        <v>0.187</v>
      </c>
      <c r="CH17" s="9">
        <v>0.28199999999999997</v>
      </c>
      <c r="CI17" s="9">
        <v>0.34599999999999997</v>
      </c>
      <c r="CJ17" s="9">
        <v>0.187</v>
      </c>
      <c r="CK17" s="9">
        <v>0.16</v>
      </c>
      <c r="CL17" s="9">
        <v>0.122</v>
      </c>
      <c r="CM17" s="9">
        <v>0</v>
      </c>
      <c r="CN17" s="9">
        <v>0.122</v>
      </c>
      <c r="CO17" s="9">
        <v>0.46</v>
      </c>
      <c r="CP17" s="9">
        <v>0.219</v>
      </c>
      <c r="CQ17" s="9">
        <v>0.24099999999999999</v>
      </c>
      <c r="CR17" s="9">
        <v>0.46</v>
      </c>
      <c r="CS17" s="9">
        <v>0.219</v>
      </c>
      <c r="CT17" s="9">
        <v>0.24099999999999999</v>
      </c>
      <c r="CU17" s="9">
        <v>0.249</v>
      </c>
      <c r="CV17" s="9">
        <v>0.154</v>
      </c>
      <c r="CW17" s="9">
        <v>9.5000000000000001E-2</v>
      </c>
      <c r="CX17" s="9">
        <v>0.14599999999999999</v>
      </c>
      <c r="CY17" s="9">
        <v>0</v>
      </c>
      <c r="CZ17" s="9">
        <v>0.14599999999999999</v>
      </c>
      <c r="DA17" s="9">
        <v>0</v>
      </c>
      <c r="DB17" s="9">
        <v>0</v>
      </c>
      <c r="DC17" s="9">
        <v>0</v>
      </c>
      <c r="DD17" s="9">
        <v>6.5000000000000002E-2</v>
      </c>
      <c r="DE17" s="9">
        <v>6.5000000000000002E-2</v>
      </c>
      <c r="DF17" s="9">
        <v>0</v>
      </c>
      <c r="DG17" s="9">
        <v>0</v>
      </c>
      <c r="DH17" s="9">
        <v>0</v>
      </c>
      <c r="DI17" s="9">
        <v>0</v>
      </c>
      <c r="DJ17" s="9">
        <v>0</v>
      </c>
      <c r="DK17" s="9">
        <v>0</v>
      </c>
      <c r="DL17" s="9">
        <v>0</v>
      </c>
      <c r="DM17" s="9">
        <v>0</v>
      </c>
      <c r="DN17" s="9">
        <v>0</v>
      </c>
      <c r="DO17" s="9">
        <v>0</v>
      </c>
      <c r="DP17" s="9">
        <v>0.17399999999999999</v>
      </c>
      <c r="DQ17" s="9">
        <v>0</v>
      </c>
      <c r="DR17" s="9">
        <v>0.17399999999999999</v>
      </c>
      <c r="DS17" s="9">
        <v>0.17399999999999999</v>
      </c>
      <c r="DT17" s="9">
        <v>0</v>
      </c>
      <c r="DU17" s="9">
        <v>0.17399999999999999</v>
      </c>
      <c r="DV17" s="9">
        <v>0</v>
      </c>
      <c r="DW17" s="9">
        <v>0</v>
      </c>
      <c r="DX17" s="9">
        <v>0</v>
      </c>
      <c r="DY17" s="9">
        <v>0</v>
      </c>
      <c r="DZ17" s="9">
        <v>0</v>
      </c>
      <c r="EA17" s="9">
        <v>0</v>
      </c>
      <c r="EB17" s="9">
        <v>0</v>
      </c>
      <c r="EC17" s="9">
        <v>0</v>
      </c>
      <c r="ED17" s="9">
        <v>0</v>
      </c>
      <c r="EE17" s="9">
        <v>0</v>
      </c>
      <c r="EF17" s="9">
        <v>0</v>
      </c>
      <c r="EG17" s="9">
        <v>0</v>
      </c>
      <c r="EH17" s="9">
        <v>0.17399999999999999</v>
      </c>
      <c r="EI17" s="9">
        <v>0</v>
      </c>
      <c r="EJ17" s="9">
        <v>0.17399999999999999</v>
      </c>
      <c r="EK17" s="9">
        <v>0.17399999999999999</v>
      </c>
      <c r="EL17" s="9">
        <v>0</v>
      </c>
      <c r="EM17" s="9">
        <v>0.17399999999999999</v>
      </c>
      <c r="EN17" s="9">
        <v>0</v>
      </c>
      <c r="EO17" s="9">
        <v>0</v>
      </c>
      <c r="EP17" s="9">
        <v>0</v>
      </c>
      <c r="EQ17" s="9">
        <v>0.123</v>
      </c>
      <c r="ER17" s="9">
        <v>6.3E-2</v>
      </c>
      <c r="ES17" s="9">
        <v>5.8999999999999997E-2</v>
      </c>
      <c r="ET17" s="9">
        <v>0.123</v>
      </c>
      <c r="EU17" s="9">
        <v>6.3E-2</v>
      </c>
      <c r="EV17" s="9">
        <v>5.8999999999999997E-2</v>
      </c>
      <c r="EW17" s="9">
        <v>0</v>
      </c>
      <c r="EX17" s="9">
        <v>0</v>
      </c>
      <c r="EY17" s="9">
        <v>0</v>
      </c>
      <c r="EZ17" s="9">
        <v>0</v>
      </c>
      <c r="FA17" s="9">
        <v>0</v>
      </c>
      <c r="FB17" s="9">
        <v>0</v>
      </c>
      <c r="FC17" s="9">
        <v>5.8999999999999997E-2</v>
      </c>
      <c r="FD17" s="9">
        <v>0</v>
      </c>
      <c r="FE17" s="9">
        <v>5.8999999999999997E-2</v>
      </c>
      <c r="FF17" s="9">
        <v>0</v>
      </c>
      <c r="FG17" s="9">
        <v>0</v>
      </c>
      <c r="FH17" s="9">
        <v>0</v>
      </c>
      <c r="FI17" s="9">
        <v>6.3E-2</v>
      </c>
      <c r="FJ17" s="9">
        <v>6.3E-2</v>
      </c>
      <c r="FK17" s="9">
        <v>0</v>
      </c>
      <c r="FL17" s="9">
        <v>6.3E-2</v>
      </c>
      <c r="FM17" s="9">
        <v>6.3E-2</v>
      </c>
      <c r="FN17" s="9">
        <v>0</v>
      </c>
      <c r="FO17" s="9">
        <v>0</v>
      </c>
      <c r="FP17" s="9">
        <v>0</v>
      </c>
      <c r="FQ17" s="9">
        <v>0</v>
      </c>
      <c r="FR17" s="9">
        <v>0.11700000000000001</v>
      </c>
      <c r="FS17" s="9">
        <v>4.9000000000000002E-2</v>
      </c>
      <c r="FT17" s="9">
        <v>6.7000000000000004E-2</v>
      </c>
      <c r="FU17" s="9">
        <v>0.11700000000000001</v>
      </c>
      <c r="FV17" s="9">
        <v>4.9000000000000002E-2</v>
      </c>
      <c r="FW17" s="9">
        <v>6.7000000000000004E-2</v>
      </c>
      <c r="FX17" s="9">
        <v>0</v>
      </c>
      <c r="FY17" s="9">
        <v>0</v>
      </c>
      <c r="FZ17" s="9">
        <v>0</v>
      </c>
      <c r="GA17" s="9">
        <v>0</v>
      </c>
      <c r="GB17" s="9">
        <v>0</v>
      </c>
      <c r="GC17" s="9">
        <v>0</v>
      </c>
      <c r="GD17" s="9">
        <v>4.9000000000000002E-2</v>
      </c>
      <c r="GE17" s="9">
        <v>4.9000000000000002E-2</v>
      </c>
      <c r="GF17" s="9">
        <v>0</v>
      </c>
      <c r="GG17" s="9">
        <v>6.7000000000000004E-2</v>
      </c>
      <c r="GH17" s="9">
        <v>0</v>
      </c>
      <c r="GI17" s="9">
        <v>6.7000000000000004E-2</v>
      </c>
      <c r="GJ17" s="9">
        <v>0</v>
      </c>
      <c r="GK17" s="9">
        <v>0</v>
      </c>
      <c r="GL17" s="9">
        <v>0</v>
      </c>
      <c r="GM17" s="9">
        <v>0</v>
      </c>
      <c r="GN17" s="9">
        <v>0</v>
      </c>
      <c r="GO17" s="9">
        <v>0</v>
      </c>
      <c r="GP17" s="9">
        <v>0</v>
      </c>
      <c r="GQ17" s="9">
        <v>0</v>
      </c>
      <c r="GR17" s="9">
        <v>0</v>
      </c>
      <c r="GS17" s="9">
        <v>0.41299999999999998</v>
      </c>
      <c r="GT17" s="9">
        <v>0.11799999999999999</v>
      </c>
      <c r="GU17" s="9">
        <v>0.29499999999999998</v>
      </c>
      <c r="GV17" s="9">
        <v>0.41299999999999998</v>
      </c>
      <c r="GW17" s="9">
        <v>0.11799999999999999</v>
      </c>
      <c r="GX17" s="9">
        <v>0.29499999999999998</v>
      </c>
      <c r="GY17" s="9">
        <v>0.254</v>
      </c>
      <c r="GZ17" s="9">
        <v>6.8000000000000005E-2</v>
      </c>
      <c r="HA17" s="9">
        <v>0.186</v>
      </c>
      <c r="HB17" s="9">
        <v>5.0999999999999997E-2</v>
      </c>
      <c r="HC17" s="9">
        <v>0</v>
      </c>
      <c r="HD17" s="9">
        <v>5.0999999999999997E-2</v>
      </c>
      <c r="HE17" s="9">
        <v>4.9000000000000002E-2</v>
      </c>
      <c r="HF17" s="9">
        <v>4.9000000000000002E-2</v>
      </c>
      <c r="HG17" s="9">
        <v>0</v>
      </c>
      <c r="HH17" s="9">
        <v>5.8999999999999997E-2</v>
      </c>
      <c r="HI17" s="9">
        <v>0</v>
      </c>
      <c r="HJ17" s="9">
        <v>5.8999999999999997E-2</v>
      </c>
      <c r="HK17" s="9">
        <v>0</v>
      </c>
      <c r="HL17" s="9">
        <v>0</v>
      </c>
      <c r="HM17" s="9">
        <v>0</v>
      </c>
      <c r="HN17" s="9">
        <v>0</v>
      </c>
      <c r="HO17" s="9">
        <v>0</v>
      </c>
      <c r="HP17" s="9">
        <v>0</v>
      </c>
      <c r="HQ17" s="9">
        <v>0</v>
      </c>
      <c r="HR17" s="9">
        <v>0</v>
      </c>
      <c r="HS17" s="9">
        <v>0</v>
      </c>
      <c r="HT17" s="9">
        <v>0.13900000000000001</v>
      </c>
      <c r="HU17" s="9">
        <v>0</v>
      </c>
      <c r="HV17" s="9">
        <v>0.13900000000000001</v>
      </c>
      <c r="HW17" s="9">
        <v>0.13900000000000001</v>
      </c>
      <c r="HX17" s="9">
        <v>0</v>
      </c>
      <c r="HY17" s="9">
        <v>0.13900000000000001</v>
      </c>
      <c r="HZ17" s="9">
        <v>0</v>
      </c>
      <c r="IA17" s="9">
        <v>0</v>
      </c>
      <c r="IB17" s="9">
        <v>0</v>
      </c>
      <c r="IC17" s="9">
        <v>8.7999999999999995E-2</v>
      </c>
      <c r="ID17" s="9">
        <v>0</v>
      </c>
      <c r="IE17" s="9">
        <v>8.7999999999999995E-2</v>
      </c>
      <c r="IF17" s="9">
        <v>5.0999999999999997E-2</v>
      </c>
      <c r="IG17" s="9">
        <v>0</v>
      </c>
      <c r="IH17" s="9">
        <v>5.0999999999999997E-2</v>
      </c>
      <c r="II17" s="9">
        <v>0</v>
      </c>
      <c r="IJ17" s="9">
        <v>0</v>
      </c>
      <c r="IK17" s="9">
        <v>0</v>
      </c>
      <c r="IL17" s="9">
        <v>0</v>
      </c>
      <c r="IM17" s="9">
        <v>0</v>
      </c>
      <c r="IN17" s="9">
        <v>0</v>
      </c>
      <c r="IO17" s="9">
        <v>0</v>
      </c>
      <c r="IP17" s="9">
        <v>0</v>
      </c>
      <c r="IQ17" s="9">
        <v>0</v>
      </c>
    </row>
    <row r="18" spans="1:251">
      <c r="A18" s="10">
        <v>44593</v>
      </c>
      <c r="B18" s="9">
        <v>0</v>
      </c>
      <c r="C18" s="9">
        <v>0.11</v>
      </c>
      <c r="D18" s="9">
        <v>0.11</v>
      </c>
      <c r="E18" s="9">
        <v>0</v>
      </c>
      <c r="F18" s="9">
        <v>0</v>
      </c>
      <c r="G18" s="9">
        <v>0</v>
      </c>
      <c r="H18" s="9">
        <v>0</v>
      </c>
      <c r="I18" s="9">
        <v>0.11</v>
      </c>
      <c r="J18" s="9">
        <v>0.11</v>
      </c>
      <c r="K18" s="9">
        <v>0</v>
      </c>
      <c r="L18" s="9">
        <v>0.122</v>
      </c>
      <c r="M18" s="9">
        <v>0</v>
      </c>
      <c r="N18" s="9">
        <v>0.122</v>
      </c>
      <c r="O18" s="9">
        <v>0.122</v>
      </c>
      <c r="P18" s="9">
        <v>0</v>
      </c>
      <c r="Q18" s="9">
        <v>0.122</v>
      </c>
      <c r="R18" s="9">
        <v>0</v>
      </c>
      <c r="S18" s="9">
        <v>0</v>
      </c>
      <c r="T18" s="9">
        <v>0</v>
      </c>
      <c r="U18" s="9">
        <v>0</v>
      </c>
      <c r="V18" s="9">
        <v>0</v>
      </c>
      <c r="W18" s="9">
        <v>0</v>
      </c>
      <c r="X18" s="9">
        <v>0</v>
      </c>
      <c r="Y18" s="9">
        <v>0</v>
      </c>
      <c r="Z18" s="9">
        <v>0</v>
      </c>
      <c r="AA18" s="9">
        <v>0.122</v>
      </c>
      <c r="AB18" s="9">
        <v>0</v>
      </c>
      <c r="AC18" s="9">
        <v>0.122</v>
      </c>
      <c r="AD18" s="9">
        <v>0</v>
      </c>
      <c r="AE18" s="9">
        <v>0</v>
      </c>
      <c r="AF18" s="9">
        <v>0</v>
      </c>
      <c r="AG18" s="9">
        <v>0</v>
      </c>
      <c r="AH18" s="9">
        <v>0</v>
      </c>
      <c r="AI18" s="9">
        <v>0</v>
      </c>
      <c r="AJ18" s="9">
        <v>0</v>
      </c>
      <c r="AK18" s="9">
        <v>0</v>
      </c>
      <c r="AL18" s="9">
        <v>0</v>
      </c>
      <c r="AM18" s="9">
        <v>0</v>
      </c>
      <c r="AN18" s="9">
        <v>0</v>
      </c>
      <c r="AO18" s="9">
        <v>0</v>
      </c>
      <c r="AP18" s="9">
        <v>0</v>
      </c>
      <c r="AQ18" s="9">
        <v>0</v>
      </c>
      <c r="AR18" s="9">
        <v>0</v>
      </c>
      <c r="AS18" s="9">
        <v>0</v>
      </c>
      <c r="AT18" s="9">
        <v>0</v>
      </c>
      <c r="AU18" s="9">
        <v>0</v>
      </c>
      <c r="AV18" s="9">
        <v>0</v>
      </c>
      <c r="AW18" s="9">
        <v>0</v>
      </c>
      <c r="AX18" s="9">
        <v>0</v>
      </c>
      <c r="AY18" s="9">
        <v>0</v>
      </c>
      <c r="AZ18" s="9">
        <v>0</v>
      </c>
      <c r="BA18" s="9">
        <v>0</v>
      </c>
      <c r="BB18" s="9">
        <v>0</v>
      </c>
      <c r="BC18" s="9">
        <v>0</v>
      </c>
      <c r="BD18" s="9">
        <v>0</v>
      </c>
      <c r="BE18" s="9">
        <v>0</v>
      </c>
      <c r="BF18" s="9">
        <v>0</v>
      </c>
      <c r="BG18" s="9">
        <v>0</v>
      </c>
      <c r="BH18" s="9">
        <v>0</v>
      </c>
      <c r="BI18" s="9">
        <v>0</v>
      </c>
      <c r="BJ18" s="9">
        <v>0</v>
      </c>
      <c r="BK18" s="9">
        <v>0</v>
      </c>
      <c r="BL18" s="9">
        <v>0</v>
      </c>
      <c r="BM18" s="9">
        <v>0</v>
      </c>
      <c r="BN18" s="9">
        <v>0.122</v>
      </c>
      <c r="BO18" s="9">
        <v>0</v>
      </c>
      <c r="BP18" s="9">
        <v>0.122</v>
      </c>
      <c r="BQ18" s="9">
        <v>0.122</v>
      </c>
      <c r="BR18" s="9">
        <v>0</v>
      </c>
      <c r="BS18" s="9">
        <v>0.122</v>
      </c>
      <c r="BT18" s="9">
        <v>0</v>
      </c>
      <c r="BU18" s="9">
        <v>0</v>
      </c>
      <c r="BV18" s="9">
        <v>0</v>
      </c>
      <c r="BW18" s="9">
        <v>0</v>
      </c>
      <c r="BX18" s="9">
        <v>0</v>
      </c>
      <c r="BY18" s="9">
        <v>0</v>
      </c>
      <c r="BZ18" s="9">
        <v>0</v>
      </c>
      <c r="CA18" s="9">
        <v>0</v>
      </c>
      <c r="CB18" s="9">
        <v>0</v>
      </c>
      <c r="CC18" s="9">
        <v>0.122</v>
      </c>
      <c r="CD18" s="9">
        <v>0</v>
      </c>
      <c r="CE18" s="9">
        <v>0.122</v>
      </c>
      <c r="CF18" s="9">
        <v>0</v>
      </c>
      <c r="CG18" s="9">
        <v>0</v>
      </c>
      <c r="CH18" s="9">
        <v>0</v>
      </c>
      <c r="CI18" s="9">
        <v>0</v>
      </c>
      <c r="CJ18" s="9">
        <v>0</v>
      </c>
      <c r="CK18" s="9">
        <v>0</v>
      </c>
      <c r="CL18" s="9">
        <v>0</v>
      </c>
      <c r="CM18" s="9">
        <v>0</v>
      </c>
      <c r="CN18" s="9">
        <v>0</v>
      </c>
      <c r="CO18" s="9">
        <v>9.4E-2</v>
      </c>
      <c r="CP18" s="9">
        <v>9.4E-2</v>
      </c>
      <c r="CQ18" s="9">
        <v>0</v>
      </c>
      <c r="CR18" s="9">
        <v>9.4E-2</v>
      </c>
      <c r="CS18" s="9">
        <v>9.4E-2</v>
      </c>
      <c r="CT18" s="9">
        <v>0</v>
      </c>
      <c r="CU18" s="9">
        <v>9.4E-2</v>
      </c>
      <c r="CV18" s="9">
        <v>9.4E-2</v>
      </c>
      <c r="CW18" s="9">
        <v>0</v>
      </c>
      <c r="CX18" s="9">
        <v>0</v>
      </c>
      <c r="CY18" s="9">
        <v>0</v>
      </c>
      <c r="CZ18" s="9">
        <v>0</v>
      </c>
      <c r="DA18" s="9">
        <v>0</v>
      </c>
      <c r="DB18" s="9">
        <v>0</v>
      </c>
      <c r="DC18" s="9">
        <v>0</v>
      </c>
      <c r="DD18" s="9">
        <v>0</v>
      </c>
      <c r="DE18" s="9">
        <v>0</v>
      </c>
      <c r="DF18" s="9">
        <v>0</v>
      </c>
      <c r="DG18" s="9">
        <v>0</v>
      </c>
      <c r="DH18" s="9">
        <v>0</v>
      </c>
      <c r="DI18" s="9">
        <v>0</v>
      </c>
      <c r="DJ18" s="9">
        <v>0</v>
      </c>
      <c r="DK18" s="9">
        <v>0</v>
      </c>
      <c r="DL18" s="9">
        <v>0</v>
      </c>
      <c r="DM18" s="9">
        <v>0</v>
      </c>
      <c r="DN18" s="9">
        <v>0</v>
      </c>
      <c r="DO18" s="9">
        <v>0</v>
      </c>
      <c r="DP18" s="9">
        <v>0.35699999999999998</v>
      </c>
      <c r="DQ18" s="9">
        <v>0.26100000000000001</v>
      </c>
      <c r="DR18" s="9">
        <v>9.6000000000000002E-2</v>
      </c>
      <c r="DS18" s="9">
        <v>0.35699999999999998</v>
      </c>
      <c r="DT18" s="9">
        <v>0.26100000000000001</v>
      </c>
      <c r="DU18" s="9">
        <v>9.6000000000000002E-2</v>
      </c>
      <c r="DV18" s="9">
        <v>0.248</v>
      </c>
      <c r="DW18" s="9">
        <v>0.151</v>
      </c>
      <c r="DX18" s="9">
        <v>9.6000000000000002E-2</v>
      </c>
      <c r="DY18" s="9">
        <v>0</v>
      </c>
      <c r="DZ18" s="9">
        <v>0</v>
      </c>
      <c r="EA18" s="9">
        <v>0</v>
      </c>
      <c r="EB18" s="9">
        <v>0.109</v>
      </c>
      <c r="EC18" s="9">
        <v>0.109</v>
      </c>
      <c r="ED18" s="9">
        <v>0</v>
      </c>
      <c r="EE18" s="9">
        <v>0</v>
      </c>
      <c r="EF18" s="9">
        <v>0</v>
      </c>
      <c r="EG18" s="9">
        <v>0</v>
      </c>
      <c r="EH18" s="9">
        <v>0</v>
      </c>
      <c r="EI18" s="9">
        <v>0</v>
      </c>
      <c r="EJ18" s="9">
        <v>0</v>
      </c>
      <c r="EK18" s="9">
        <v>0</v>
      </c>
      <c r="EL18" s="9">
        <v>0</v>
      </c>
      <c r="EM18" s="9">
        <v>0</v>
      </c>
      <c r="EN18" s="9">
        <v>0</v>
      </c>
      <c r="EO18" s="9">
        <v>0</v>
      </c>
      <c r="EP18" s="9">
        <v>0</v>
      </c>
      <c r="EQ18" s="9">
        <v>0.193</v>
      </c>
      <c r="ER18" s="9">
        <v>9.7000000000000003E-2</v>
      </c>
      <c r="ES18" s="9">
        <v>9.7000000000000003E-2</v>
      </c>
      <c r="ET18" s="9">
        <v>9.7000000000000003E-2</v>
      </c>
      <c r="EU18" s="9">
        <v>0</v>
      </c>
      <c r="EV18" s="9">
        <v>9.7000000000000003E-2</v>
      </c>
      <c r="EW18" s="9">
        <v>0</v>
      </c>
      <c r="EX18" s="9">
        <v>0</v>
      </c>
      <c r="EY18" s="9">
        <v>0</v>
      </c>
      <c r="EZ18" s="9">
        <v>9.7000000000000003E-2</v>
      </c>
      <c r="FA18" s="9">
        <v>0</v>
      </c>
      <c r="FB18" s="9">
        <v>9.7000000000000003E-2</v>
      </c>
      <c r="FC18" s="9">
        <v>0</v>
      </c>
      <c r="FD18" s="9">
        <v>0</v>
      </c>
      <c r="FE18" s="9">
        <v>0</v>
      </c>
      <c r="FF18" s="9">
        <v>0</v>
      </c>
      <c r="FG18" s="9">
        <v>0</v>
      </c>
      <c r="FH18" s="9">
        <v>0</v>
      </c>
      <c r="FI18" s="9">
        <v>9.7000000000000003E-2</v>
      </c>
      <c r="FJ18" s="9">
        <v>9.7000000000000003E-2</v>
      </c>
      <c r="FK18" s="9">
        <v>0</v>
      </c>
      <c r="FL18" s="9">
        <v>0</v>
      </c>
      <c r="FM18" s="9">
        <v>0</v>
      </c>
      <c r="FN18" s="9">
        <v>0</v>
      </c>
      <c r="FO18" s="9">
        <v>9.7000000000000003E-2</v>
      </c>
      <c r="FP18" s="9">
        <v>9.7000000000000003E-2</v>
      </c>
      <c r="FQ18" s="9">
        <v>0</v>
      </c>
      <c r="FR18" s="9">
        <v>9.7000000000000003E-2</v>
      </c>
      <c r="FS18" s="9">
        <v>0</v>
      </c>
      <c r="FT18" s="9">
        <v>9.7000000000000003E-2</v>
      </c>
      <c r="FU18" s="9">
        <v>9.7000000000000003E-2</v>
      </c>
      <c r="FV18" s="9">
        <v>0</v>
      </c>
      <c r="FW18" s="9">
        <v>9.7000000000000003E-2</v>
      </c>
      <c r="FX18" s="9">
        <v>0</v>
      </c>
      <c r="FY18" s="9">
        <v>0</v>
      </c>
      <c r="FZ18" s="9">
        <v>0</v>
      </c>
      <c r="GA18" s="9">
        <v>9.7000000000000003E-2</v>
      </c>
      <c r="GB18" s="9">
        <v>0</v>
      </c>
      <c r="GC18" s="9">
        <v>9.7000000000000003E-2</v>
      </c>
      <c r="GD18" s="9">
        <v>0</v>
      </c>
      <c r="GE18" s="9">
        <v>0</v>
      </c>
      <c r="GF18" s="9">
        <v>0</v>
      </c>
      <c r="GG18" s="9">
        <v>0</v>
      </c>
      <c r="GH18" s="9">
        <v>0</v>
      </c>
      <c r="GI18" s="9">
        <v>0</v>
      </c>
      <c r="GJ18" s="9">
        <v>0</v>
      </c>
      <c r="GK18" s="9">
        <v>0</v>
      </c>
      <c r="GL18" s="9">
        <v>0</v>
      </c>
      <c r="GM18" s="9">
        <v>0</v>
      </c>
      <c r="GN18" s="9">
        <v>0</v>
      </c>
      <c r="GO18" s="9">
        <v>0</v>
      </c>
      <c r="GP18" s="9">
        <v>0</v>
      </c>
      <c r="GQ18" s="9">
        <v>0</v>
      </c>
      <c r="GR18" s="9">
        <v>0</v>
      </c>
      <c r="GS18" s="9">
        <v>0.48599999999999999</v>
      </c>
      <c r="GT18" s="9">
        <v>0.26400000000000001</v>
      </c>
      <c r="GU18" s="9">
        <v>0.222</v>
      </c>
      <c r="GV18" s="9">
        <v>0.48599999999999999</v>
      </c>
      <c r="GW18" s="9">
        <v>0.26400000000000001</v>
      </c>
      <c r="GX18" s="9">
        <v>0.222</v>
      </c>
      <c r="GY18" s="9">
        <v>6.6000000000000003E-2</v>
      </c>
      <c r="GZ18" s="9">
        <v>0</v>
      </c>
      <c r="HA18" s="9">
        <v>6.6000000000000003E-2</v>
      </c>
      <c r="HB18" s="9">
        <v>0.26400000000000001</v>
      </c>
      <c r="HC18" s="9">
        <v>0.26400000000000001</v>
      </c>
      <c r="HD18" s="9">
        <v>0</v>
      </c>
      <c r="HE18" s="9">
        <v>0</v>
      </c>
      <c r="HF18" s="9">
        <v>0</v>
      </c>
      <c r="HG18" s="9">
        <v>0</v>
      </c>
      <c r="HH18" s="9">
        <v>0.156</v>
      </c>
      <c r="HI18" s="9">
        <v>0</v>
      </c>
      <c r="HJ18" s="9">
        <v>0.156</v>
      </c>
      <c r="HK18" s="9">
        <v>0</v>
      </c>
      <c r="HL18" s="9">
        <v>0</v>
      </c>
      <c r="HM18" s="9">
        <v>0</v>
      </c>
      <c r="HN18" s="9">
        <v>0</v>
      </c>
      <c r="HO18" s="9">
        <v>0</v>
      </c>
      <c r="HP18" s="9">
        <v>0</v>
      </c>
      <c r="HQ18" s="9">
        <v>0</v>
      </c>
      <c r="HR18" s="9">
        <v>0</v>
      </c>
      <c r="HS18" s="9">
        <v>0</v>
      </c>
      <c r="HT18" s="9">
        <v>0</v>
      </c>
      <c r="HU18" s="9">
        <v>0</v>
      </c>
      <c r="HV18" s="9">
        <v>0</v>
      </c>
      <c r="HW18" s="9">
        <v>0</v>
      </c>
      <c r="HX18" s="9">
        <v>0</v>
      </c>
      <c r="HY18" s="9">
        <v>0</v>
      </c>
      <c r="HZ18" s="9">
        <v>0</v>
      </c>
      <c r="IA18" s="9">
        <v>0</v>
      </c>
      <c r="IB18" s="9">
        <v>0</v>
      </c>
      <c r="IC18" s="9">
        <v>0</v>
      </c>
      <c r="ID18" s="9">
        <v>0</v>
      </c>
      <c r="IE18" s="9">
        <v>0</v>
      </c>
      <c r="IF18" s="9">
        <v>0</v>
      </c>
      <c r="IG18" s="9">
        <v>0</v>
      </c>
      <c r="IH18" s="9">
        <v>0</v>
      </c>
      <c r="II18" s="9">
        <v>0</v>
      </c>
      <c r="IJ18" s="9">
        <v>0</v>
      </c>
      <c r="IK18" s="9">
        <v>0</v>
      </c>
      <c r="IL18" s="9">
        <v>0</v>
      </c>
      <c r="IM18" s="9">
        <v>0</v>
      </c>
      <c r="IN18" s="9">
        <v>0</v>
      </c>
      <c r="IO18" s="9">
        <v>0</v>
      </c>
      <c r="IP18" s="9">
        <v>0</v>
      </c>
      <c r="IQ18" s="9">
        <v>0</v>
      </c>
    </row>
    <row r="19" spans="1:251">
      <c r="A19" s="10">
        <v>44958</v>
      </c>
      <c r="B19" s="9">
        <v>0</v>
      </c>
      <c r="C19" s="9">
        <v>0</v>
      </c>
      <c r="D19" s="9">
        <v>0</v>
      </c>
      <c r="E19" s="9">
        <v>0</v>
      </c>
      <c r="F19" s="9">
        <v>0</v>
      </c>
      <c r="G19" s="9">
        <v>0</v>
      </c>
      <c r="H19" s="9">
        <v>0</v>
      </c>
      <c r="I19" s="9">
        <v>0</v>
      </c>
      <c r="J19" s="9">
        <v>0</v>
      </c>
      <c r="K19" s="9">
        <v>0</v>
      </c>
      <c r="L19" s="9">
        <v>0.128</v>
      </c>
      <c r="M19" s="9">
        <v>0.128</v>
      </c>
      <c r="N19" s="9">
        <v>0</v>
      </c>
      <c r="O19" s="9">
        <v>0.128</v>
      </c>
      <c r="P19" s="9">
        <v>0.128</v>
      </c>
      <c r="Q19" s="9">
        <v>0</v>
      </c>
      <c r="R19" s="9">
        <v>0</v>
      </c>
      <c r="S19" s="9">
        <v>0</v>
      </c>
      <c r="T19" s="9">
        <v>0</v>
      </c>
      <c r="U19" s="9">
        <v>0</v>
      </c>
      <c r="V19" s="9">
        <v>0</v>
      </c>
      <c r="W19" s="9">
        <v>0</v>
      </c>
      <c r="X19" s="9">
        <v>0</v>
      </c>
      <c r="Y19" s="9">
        <v>0</v>
      </c>
      <c r="Z19" s="9">
        <v>0</v>
      </c>
      <c r="AA19" s="9">
        <v>0</v>
      </c>
      <c r="AB19" s="9">
        <v>0</v>
      </c>
      <c r="AC19" s="9">
        <v>0</v>
      </c>
      <c r="AD19" s="9">
        <v>0.128</v>
      </c>
      <c r="AE19" s="9">
        <v>0.128</v>
      </c>
      <c r="AF19" s="9">
        <v>0</v>
      </c>
      <c r="AG19" s="9">
        <v>0.128</v>
      </c>
      <c r="AH19" s="9">
        <v>0.128</v>
      </c>
      <c r="AI19" s="9">
        <v>0</v>
      </c>
      <c r="AJ19" s="9">
        <v>0</v>
      </c>
      <c r="AK19" s="9">
        <v>0</v>
      </c>
      <c r="AL19" s="9">
        <v>0</v>
      </c>
      <c r="AM19" s="9">
        <v>0</v>
      </c>
      <c r="AN19" s="9">
        <v>0</v>
      </c>
      <c r="AO19" s="9">
        <v>0</v>
      </c>
      <c r="AP19" s="9">
        <v>0</v>
      </c>
      <c r="AQ19" s="9">
        <v>0</v>
      </c>
      <c r="AR19" s="9">
        <v>0</v>
      </c>
      <c r="AS19" s="9">
        <v>0</v>
      </c>
      <c r="AT19" s="9">
        <v>0</v>
      </c>
      <c r="AU19" s="9">
        <v>0</v>
      </c>
      <c r="AV19" s="9">
        <v>0</v>
      </c>
      <c r="AW19" s="9">
        <v>0</v>
      </c>
      <c r="AX19" s="9">
        <v>0</v>
      </c>
      <c r="AY19" s="9">
        <v>0</v>
      </c>
      <c r="AZ19" s="9">
        <v>0</v>
      </c>
      <c r="BA19" s="9">
        <v>0</v>
      </c>
      <c r="BB19" s="9">
        <v>0</v>
      </c>
      <c r="BC19" s="9">
        <v>0</v>
      </c>
      <c r="BD19" s="9">
        <v>0</v>
      </c>
      <c r="BE19" s="9">
        <v>0</v>
      </c>
      <c r="BF19" s="9">
        <v>0</v>
      </c>
      <c r="BG19" s="9">
        <v>0</v>
      </c>
      <c r="BH19" s="9">
        <v>0</v>
      </c>
      <c r="BI19" s="9">
        <v>0</v>
      </c>
      <c r="BJ19" s="9">
        <v>0</v>
      </c>
      <c r="BK19" s="9">
        <v>0</v>
      </c>
      <c r="BL19" s="9">
        <v>0</v>
      </c>
      <c r="BM19" s="9">
        <v>0</v>
      </c>
      <c r="BN19" s="9">
        <v>0.128</v>
      </c>
      <c r="BO19" s="9">
        <v>0.128</v>
      </c>
      <c r="BP19" s="9">
        <v>0</v>
      </c>
      <c r="BQ19" s="9">
        <v>0.128</v>
      </c>
      <c r="BR19" s="9">
        <v>0.128</v>
      </c>
      <c r="BS19" s="9">
        <v>0</v>
      </c>
      <c r="BT19" s="9">
        <v>0</v>
      </c>
      <c r="BU19" s="9">
        <v>0</v>
      </c>
      <c r="BV19" s="9">
        <v>0</v>
      </c>
      <c r="BW19" s="9">
        <v>0</v>
      </c>
      <c r="BX19" s="9">
        <v>0</v>
      </c>
      <c r="BY19" s="9">
        <v>0</v>
      </c>
      <c r="BZ19" s="9">
        <v>0</v>
      </c>
      <c r="CA19" s="9">
        <v>0</v>
      </c>
      <c r="CB19" s="9">
        <v>0</v>
      </c>
      <c r="CC19" s="9">
        <v>0</v>
      </c>
      <c r="CD19" s="9">
        <v>0</v>
      </c>
      <c r="CE19" s="9">
        <v>0</v>
      </c>
      <c r="CF19" s="9">
        <v>0.128</v>
      </c>
      <c r="CG19" s="9">
        <v>0.128</v>
      </c>
      <c r="CH19" s="9">
        <v>0</v>
      </c>
      <c r="CI19" s="9">
        <v>0.128</v>
      </c>
      <c r="CJ19" s="9">
        <v>0.128</v>
      </c>
      <c r="CK19" s="9">
        <v>0</v>
      </c>
      <c r="CL19" s="9">
        <v>0</v>
      </c>
      <c r="CM19" s="9">
        <v>0</v>
      </c>
      <c r="CN19" s="9">
        <v>0</v>
      </c>
      <c r="CO19" s="9">
        <v>0.39300000000000002</v>
      </c>
      <c r="CP19" s="9">
        <v>0</v>
      </c>
      <c r="CQ19" s="9">
        <v>0.39300000000000002</v>
      </c>
      <c r="CR19" s="9">
        <v>0.39300000000000002</v>
      </c>
      <c r="CS19" s="9">
        <v>0</v>
      </c>
      <c r="CT19" s="9">
        <v>0.39300000000000002</v>
      </c>
      <c r="CU19" s="9">
        <v>0.39300000000000002</v>
      </c>
      <c r="CV19" s="9">
        <v>0</v>
      </c>
      <c r="CW19" s="9">
        <v>0.39300000000000002</v>
      </c>
      <c r="CX19" s="9">
        <v>0</v>
      </c>
      <c r="CY19" s="9">
        <v>0</v>
      </c>
      <c r="CZ19" s="9">
        <v>0</v>
      </c>
      <c r="DA19" s="9">
        <v>0</v>
      </c>
      <c r="DB19" s="9">
        <v>0</v>
      </c>
      <c r="DC19" s="9">
        <v>0</v>
      </c>
      <c r="DD19" s="9">
        <v>0</v>
      </c>
      <c r="DE19" s="9">
        <v>0</v>
      </c>
      <c r="DF19" s="9">
        <v>0</v>
      </c>
      <c r="DG19" s="9">
        <v>0</v>
      </c>
      <c r="DH19" s="9">
        <v>0</v>
      </c>
      <c r="DI19" s="9">
        <v>0</v>
      </c>
      <c r="DJ19" s="9">
        <v>0</v>
      </c>
      <c r="DK19" s="9">
        <v>0</v>
      </c>
      <c r="DL19" s="9">
        <v>0</v>
      </c>
      <c r="DM19" s="9">
        <v>0</v>
      </c>
      <c r="DN19" s="9">
        <v>0</v>
      </c>
      <c r="DO19" s="9">
        <v>0</v>
      </c>
      <c r="DP19" s="9">
        <v>0.11</v>
      </c>
      <c r="DQ19" s="9">
        <v>0.11</v>
      </c>
      <c r="DR19" s="9">
        <v>0</v>
      </c>
      <c r="DS19" s="9">
        <v>0.11</v>
      </c>
      <c r="DT19" s="9">
        <v>0.11</v>
      </c>
      <c r="DU19" s="9">
        <v>0</v>
      </c>
      <c r="DV19" s="9">
        <v>0</v>
      </c>
      <c r="DW19" s="9">
        <v>0</v>
      </c>
      <c r="DX19" s="9">
        <v>0</v>
      </c>
      <c r="DY19" s="9">
        <v>0</v>
      </c>
      <c r="DZ19" s="9">
        <v>0</v>
      </c>
      <c r="EA19" s="9">
        <v>0</v>
      </c>
      <c r="EB19" s="9">
        <v>0</v>
      </c>
      <c r="EC19" s="9">
        <v>0</v>
      </c>
      <c r="ED19" s="9">
        <v>0</v>
      </c>
      <c r="EE19" s="9">
        <v>0</v>
      </c>
      <c r="EF19" s="9">
        <v>0</v>
      </c>
      <c r="EG19" s="9">
        <v>0</v>
      </c>
      <c r="EH19" s="9">
        <v>0.11</v>
      </c>
      <c r="EI19" s="9">
        <v>0.11</v>
      </c>
      <c r="EJ19" s="9">
        <v>0</v>
      </c>
      <c r="EK19" s="9">
        <v>0.11</v>
      </c>
      <c r="EL19" s="9">
        <v>0.11</v>
      </c>
      <c r="EM19" s="9">
        <v>0</v>
      </c>
      <c r="EN19" s="9">
        <v>0</v>
      </c>
      <c r="EO19" s="9">
        <v>0</v>
      </c>
      <c r="EP19" s="9">
        <v>0</v>
      </c>
      <c r="EQ19" s="9">
        <v>0.27500000000000002</v>
      </c>
      <c r="ER19" s="9">
        <v>0.23400000000000001</v>
      </c>
      <c r="ES19" s="9">
        <v>0.04</v>
      </c>
      <c r="ET19" s="9">
        <v>0.156</v>
      </c>
      <c r="EU19" s="9">
        <v>0.11600000000000001</v>
      </c>
      <c r="EV19" s="9">
        <v>0.04</v>
      </c>
      <c r="EW19" s="9">
        <v>0</v>
      </c>
      <c r="EX19" s="9">
        <v>0</v>
      </c>
      <c r="EY19" s="9">
        <v>0</v>
      </c>
      <c r="EZ19" s="9">
        <v>0</v>
      </c>
      <c r="FA19" s="9">
        <v>0</v>
      </c>
      <c r="FB19" s="9">
        <v>0</v>
      </c>
      <c r="FC19" s="9">
        <v>0.04</v>
      </c>
      <c r="FD19" s="9">
        <v>0</v>
      </c>
      <c r="FE19" s="9">
        <v>0.04</v>
      </c>
      <c r="FF19" s="9">
        <v>0.11600000000000001</v>
      </c>
      <c r="FG19" s="9">
        <v>0.11600000000000001</v>
      </c>
      <c r="FH19" s="9">
        <v>0</v>
      </c>
      <c r="FI19" s="9">
        <v>0.11899999999999999</v>
      </c>
      <c r="FJ19" s="9">
        <v>0.11899999999999999</v>
      </c>
      <c r="FK19" s="9">
        <v>0</v>
      </c>
      <c r="FL19" s="9">
        <v>0</v>
      </c>
      <c r="FM19" s="9">
        <v>0</v>
      </c>
      <c r="FN19" s="9">
        <v>0</v>
      </c>
      <c r="FO19" s="9">
        <v>0.11899999999999999</v>
      </c>
      <c r="FP19" s="9">
        <v>0.11899999999999999</v>
      </c>
      <c r="FQ19" s="9">
        <v>0</v>
      </c>
      <c r="FR19" s="9">
        <v>0.2</v>
      </c>
      <c r="FS19" s="9">
        <v>0.154</v>
      </c>
      <c r="FT19" s="9">
        <v>4.5999999999999999E-2</v>
      </c>
      <c r="FU19" s="9">
        <v>0.2</v>
      </c>
      <c r="FV19" s="9">
        <v>0.154</v>
      </c>
      <c r="FW19" s="9">
        <v>4.5999999999999999E-2</v>
      </c>
      <c r="FX19" s="9">
        <v>0</v>
      </c>
      <c r="FY19" s="9">
        <v>0</v>
      </c>
      <c r="FZ19" s="9">
        <v>0</v>
      </c>
      <c r="GA19" s="9">
        <v>0.154</v>
      </c>
      <c r="GB19" s="9">
        <v>0.154</v>
      </c>
      <c r="GC19" s="9">
        <v>0</v>
      </c>
      <c r="GD19" s="9">
        <v>4.5999999999999999E-2</v>
      </c>
      <c r="GE19" s="9">
        <v>0</v>
      </c>
      <c r="GF19" s="9">
        <v>4.5999999999999999E-2</v>
      </c>
      <c r="GG19" s="9">
        <v>0</v>
      </c>
      <c r="GH19" s="9">
        <v>0</v>
      </c>
      <c r="GI19" s="9">
        <v>0</v>
      </c>
      <c r="GJ19" s="9">
        <v>0</v>
      </c>
      <c r="GK19" s="9">
        <v>0</v>
      </c>
      <c r="GL19" s="9">
        <v>0</v>
      </c>
      <c r="GM19" s="9">
        <v>0</v>
      </c>
      <c r="GN19" s="9">
        <v>0</v>
      </c>
      <c r="GO19" s="9">
        <v>0</v>
      </c>
      <c r="GP19" s="9">
        <v>0</v>
      </c>
      <c r="GQ19" s="9">
        <v>0</v>
      </c>
      <c r="GR19" s="9">
        <v>0</v>
      </c>
      <c r="GS19" s="9">
        <v>0.41699999999999998</v>
      </c>
      <c r="GT19" s="9">
        <v>0.14399999999999999</v>
      </c>
      <c r="GU19" s="9">
        <v>0.27300000000000002</v>
      </c>
      <c r="GV19" s="9">
        <v>0.41699999999999998</v>
      </c>
      <c r="GW19" s="9">
        <v>0.14399999999999999</v>
      </c>
      <c r="GX19" s="9">
        <v>0.27300000000000002</v>
      </c>
      <c r="GY19" s="9">
        <v>0.127</v>
      </c>
      <c r="GZ19" s="9">
        <v>0</v>
      </c>
      <c r="HA19" s="9">
        <v>0.127</v>
      </c>
      <c r="HB19" s="9">
        <v>0</v>
      </c>
      <c r="HC19" s="9">
        <v>0</v>
      </c>
      <c r="HD19" s="9">
        <v>0</v>
      </c>
      <c r="HE19" s="9">
        <v>0</v>
      </c>
      <c r="HF19" s="9">
        <v>0</v>
      </c>
      <c r="HG19" s="9">
        <v>0</v>
      </c>
      <c r="HH19" s="9">
        <v>0.20899999999999999</v>
      </c>
      <c r="HI19" s="9">
        <v>0.14399999999999999</v>
      </c>
      <c r="HJ19" s="9">
        <v>6.5000000000000002E-2</v>
      </c>
      <c r="HK19" s="9">
        <v>8.1000000000000003E-2</v>
      </c>
      <c r="HL19" s="9">
        <v>0</v>
      </c>
      <c r="HM19" s="9">
        <v>8.1000000000000003E-2</v>
      </c>
      <c r="HN19" s="9">
        <v>8.1000000000000003E-2</v>
      </c>
      <c r="HO19" s="9">
        <v>0</v>
      </c>
      <c r="HP19" s="9">
        <v>8.1000000000000003E-2</v>
      </c>
      <c r="HQ19" s="9">
        <v>0</v>
      </c>
      <c r="HR19" s="9">
        <v>0</v>
      </c>
      <c r="HS19" s="9">
        <v>0</v>
      </c>
      <c r="HT19" s="9">
        <v>6.0999999999999999E-2</v>
      </c>
      <c r="HU19" s="9">
        <v>0</v>
      </c>
      <c r="HV19" s="9">
        <v>6.0999999999999999E-2</v>
      </c>
      <c r="HW19" s="9">
        <v>6.0999999999999999E-2</v>
      </c>
      <c r="HX19" s="9">
        <v>0</v>
      </c>
      <c r="HY19" s="9">
        <v>6.0999999999999999E-2</v>
      </c>
      <c r="HZ19" s="9">
        <v>0</v>
      </c>
      <c r="IA19" s="9">
        <v>0</v>
      </c>
      <c r="IB19" s="9">
        <v>0</v>
      </c>
      <c r="IC19" s="9">
        <v>0</v>
      </c>
      <c r="ID19" s="9">
        <v>0</v>
      </c>
      <c r="IE19" s="9">
        <v>0</v>
      </c>
      <c r="IF19" s="9">
        <v>0</v>
      </c>
      <c r="IG19" s="9">
        <v>0</v>
      </c>
      <c r="IH19" s="9">
        <v>0</v>
      </c>
      <c r="II19" s="9">
        <v>6.0999999999999999E-2</v>
      </c>
      <c r="IJ19" s="9">
        <v>0</v>
      </c>
      <c r="IK19" s="9">
        <v>6.0999999999999999E-2</v>
      </c>
      <c r="IL19" s="9">
        <v>0</v>
      </c>
      <c r="IM19" s="9">
        <v>0</v>
      </c>
      <c r="IN19" s="9">
        <v>0</v>
      </c>
      <c r="IO19" s="9">
        <v>0</v>
      </c>
      <c r="IP19" s="9">
        <v>0</v>
      </c>
      <c r="IQ19" s="9">
        <v>0</v>
      </c>
    </row>
    <row r="20" spans="1:251">
      <c r="A20" s="10">
        <v>45323</v>
      </c>
      <c r="B20" s="9">
        <v>0</v>
      </c>
      <c r="C20" s="9">
        <v>0</v>
      </c>
      <c r="D20" s="9">
        <v>0</v>
      </c>
      <c r="E20" s="9">
        <v>0</v>
      </c>
      <c r="F20" s="9">
        <v>0</v>
      </c>
      <c r="G20" s="9">
        <v>0</v>
      </c>
      <c r="H20" s="9">
        <v>0</v>
      </c>
      <c r="I20" s="9">
        <v>0</v>
      </c>
      <c r="J20" s="9">
        <v>0</v>
      </c>
      <c r="K20" s="9">
        <v>0</v>
      </c>
      <c r="L20" s="9">
        <v>0.14599999999999999</v>
      </c>
      <c r="M20" s="9">
        <v>7.0000000000000007E-2</v>
      </c>
      <c r="N20" s="9">
        <v>7.5999999999999998E-2</v>
      </c>
      <c r="O20" s="9">
        <v>7.5999999999999998E-2</v>
      </c>
      <c r="P20" s="9">
        <v>0</v>
      </c>
      <c r="Q20" s="9">
        <v>7.5999999999999998E-2</v>
      </c>
      <c r="R20" s="9">
        <v>0</v>
      </c>
      <c r="S20" s="9">
        <v>0</v>
      </c>
      <c r="T20" s="9">
        <v>0</v>
      </c>
      <c r="U20" s="9">
        <v>0</v>
      </c>
      <c r="V20" s="9">
        <v>0</v>
      </c>
      <c r="W20" s="9">
        <v>0</v>
      </c>
      <c r="X20" s="9">
        <v>7.5999999999999998E-2</v>
      </c>
      <c r="Y20" s="9">
        <v>0</v>
      </c>
      <c r="Z20" s="9">
        <v>7.5999999999999998E-2</v>
      </c>
      <c r="AA20" s="9">
        <v>0</v>
      </c>
      <c r="AB20" s="9">
        <v>0</v>
      </c>
      <c r="AC20" s="9">
        <v>0</v>
      </c>
      <c r="AD20" s="9">
        <v>7.0000000000000007E-2</v>
      </c>
      <c r="AE20" s="9">
        <v>7.0000000000000007E-2</v>
      </c>
      <c r="AF20" s="9">
        <v>0</v>
      </c>
      <c r="AG20" s="9">
        <v>0</v>
      </c>
      <c r="AH20" s="9">
        <v>0</v>
      </c>
      <c r="AI20" s="9">
        <v>0</v>
      </c>
      <c r="AJ20" s="9">
        <v>7.0000000000000007E-2</v>
      </c>
      <c r="AK20" s="9">
        <v>7.0000000000000007E-2</v>
      </c>
      <c r="AL20" s="9">
        <v>0</v>
      </c>
      <c r="AM20" s="9">
        <v>0</v>
      </c>
      <c r="AN20" s="9">
        <v>0</v>
      </c>
      <c r="AO20" s="9">
        <v>0</v>
      </c>
      <c r="AP20" s="9">
        <v>0</v>
      </c>
      <c r="AQ20" s="9">
        <v>0</v>
      </c>
      <c r="AR20" s="9">
        <v>0</v>
      </c>
      <c r="AS20" s="9">
        <v>0</v>
      </c>
      <c r="AT20" s="9">
        <v>0</v>
      </c>
      <c r="AU20" s="9">
        <v>0</v>
      </c>
      <c r="AV20" s="9">
        <v>0</v>
      </c>
      <c r="AW20" s="9">
        <v>0</v>
      </c>
      <c r="AX20" s="9">
        <v>0</v>
      </c>
      <c r="AY20" s="9">
        <v>0</v>
      </c>
      <c r="AZ20" s="9">
        <v>0</v>
      </c>
      <c r="BA20" s="9">
        <v>0</v>
      </c>
      <c r="BB20" s="9">
        <v>0</v>
      </c>
      <c r="BC20" s="9">
        <v>0</v>
      </c>
      <c r="BD20" s="9">
        <v>0</v>
      </c>
      <c r="BE20" s="9">
        <v>0</v>
      </c>
      <c r="BF20" s="9">
        <v>0</v>
      </c>
      <c r="BG20" s="9">
        <v>0</v>
      </c>
      <c r="BH20" s="9">
        <v>0</v>
      </c>
      <c r="BI20" s="9">
        <v>0</v>
      </c>
      <c r="BJ20" s="9">
        <v>0</v>
      </c>
      <c r="BK20" s="9">
        <v>0</v>
      </c>
      <c r="BL20" s="9">
        <v>0</v>
      </c>
      <c r="BM20" s="9">
        <v>0</v>
      </c>
      <c r="BN20" s="9">
        <v>0.14599999999999999</v>
      </c>
      <c r="BO20" s="9">
        <v>7.0000000000000007E-2</v>
      </c>
      <c r="BP20" s="9">
        <v>7.5999999999999998E-2</v>
      </c>
      <c r="BQ20" s="9">
        <v>7.5999999999999998E-2</v>
      </c>
      <c r="BR20" s="9">
        <v>0</v>
      </c>
      <c r="BS20" s="9">
        <v>7.5999999999999998E-2</v>
      </c>
      <c r="BT20" s="9">
        <v>0</v>
      </c>
      <c r="BU20" s="9">
        <v>0</v>
      </c>
      <c r="BV20" s="9">
        <v>0</v>
      </c>
      <c r="BW20" s="9">
        <v>0</v>
      </c>
      <c r="BX20" s="9">
        <v>0</v>
      </c>
      <c r="BY20" s="9">
        <v>0</v>
      </c>
      <c r="BZ20" s="9">
        <v>7.5999999999999998E-2</v>
      </c>
      <c r="CA20" s="9">
        <v>0</v>
      </c>
      <c r="CB20" s="9">
        <v>7.5999999999999998E-2</v>
      </c>
      <c r="CC20" s="9">
        <v>0</v>
      </c>
      <c r="CD20" s="9">
        <v>0</v>
      </c>
      <c r="CE20" s="9">
        <v>0</v>
      </c>
      <c r="CF20" s="9">
        <v>7.0000000000000007E-2</v>
      </c>
      <c r="CG20" s="9">
        <v>7.0000000000000007E-2</v>
      </c>
      <c r="CH20" s="9">
        <v>0</v>
      </c>
      <c r="CI20" s="9">
        <v>0</v>
      </c>
      <c r="CJ20" s="9">
        <v>0</v>
      </c>
      <c r="CK20" s="9">
        <v>0</v>
      </c>
      <c r="CL20" s="9">
        <v>7.0000000000000007E-2</v>
      </c>
      <c r="CM20" s="9">
        <v>7.0000000000000007E-2</v>
      </c>
      <c r="CN20" s="9">
        <v>0</v>
      </c>
      <c r="CO20" s="9">
        <v>0.23200000000000001</v>
      </c>
      <c r="CP20" s="9">
        <v>0.13100000000000001</v>
      </c>
      <c r="CQ20" s="9">
        <v>0.10199999999999999</v>
      </c>
      <c r="CR20" s="9">
        <v>0.23200000000000001</v>
      </c>
      <c r="CS20" s="9">
        <v>0.13100000000000001</v>
      </c>
      <c r="CT20" s="9">
        <v>0.10199999999999999</v>
      </c>
      <c r="CU20" s="9">
        <v>5.5E-2</v>
      </c>
      <c r="CV20" s="9">
        <v>5.5E-2</v>
      </c>
      <c r="CW20" s="9">
        <v>0</v>
      </c>
      <c r="CX20" s="9">
        <v>0.17699999999999999</v>
      </c>
      <c r="CY20" s="9">
        <v>7.4999999999999997E-2</v>
      </c>
      <c r="CZ20" s="9">
        <v>0.10199999999999999</v>
      </c>
      <c r="DA20" s="9">
        <v>0</v>
      </c>
      <c r="DB20" s="9">
        <v>0</v>
      </c>
      <c r="DC20" s="9">
        <v>0</v>
      </c>
      <c r="DD20" s="9">
        <v>0</v>
      </c>
      <c r="DE20" s="9">
        <v>0</v>
      </c>
      <c r="DF20" s="9">
        <v>0</v>
      </c>
      <c r="DG20" s="9">
        <v>0</v>
      </c>
      <c r="DH20" s="9">
        <v>0</v>
      </c>
      <c r="DI20" s="9">
        <v>0</v>
      </c>
      <c r="DJ20" s="9">
        <v>0</v>
      </c>
      <c r="DK20" s="9">
        <v>0</v>
      </c>
      <c r="DL20" s="9">
        <v>0</v>
      </c>
      <c r="DM20" s="9">
        <v>0</v>
      </c>
      <c r="DN20" s="9">
        <v>0</v>
      </c>
      <c r="DO20" s="9">
        <v>0</v>
      </c>
      <c r="DP20" s="9">
        <v>9.4E-2</v>
      </c>
      <c r="DQ20" s="9">
        <v>9.4E-2</v>
      </c>
      <c r="DR20" s="9">
        <v>0</v>
      </c>
      <c r="DS20" s="9">
        <v>9.4E-2</v>
      </c>
      <c r="DT20" s="9">
        <v>9.4E-2</v>
      </c>
      <c r="DU20" s="9">
        <v>0</v>
      </c>
      <c r="DV20" s="9">
        <v>9.4E-2</v>
      </c>
      <c r="DW20" s="9">
        <v>9.4E-2</v>
      </c>
      <c r="DX20" s="9">
        <v>0</v>
      </c>
      <c r="DY20" s="9">
        <v>0</v>
      </c>
      <c r="DZ20" s="9">
        <v>0</v>
      </c>
      <c r="EA20" s="9">
        <v>0</v>
      </c>
      <c r="EB20" s="9">
        <v>0</v>
      </c>
      <c r="EC20" s="9">
        <v>0</v>
      </c>
      <c r="ED20" s="9">
        <v>0</v>
      </c>
      <c r="EE20" s="9">
        <v>0</v>
      </c>
      <c r="EF20" s="9">
        <v>0</v>
      </c>
      <c r="EG20" s="9">
        <v>0</v>
      </c>
      <c r="EH20" s="9">
        <v>0</v>
      </c>
      <c r="EI20" s="9">
        <v>0</v>
      </c>
      <c r="EJ20" s="9">
        <v>0</v>
      </c>
      <c r="EK20" s="9">
        <v>0</v>
      </c>
      <c r="EL20" s="9">
        <v>0</v>
      </c>
      <c r="EM20" s="9">
        <v>0</v>
      </c>
      <c r="EN20" s="9">
        <v>0</v>
      </c>
      <c r="EO20" s="9">
        <v>0</v>
      </c>
      <c r="EP20" s="9">
        <v>0</v>
      </c>
      <c r="EQ20" s="9">
        <v>0.379</v>
      </c>
      <c r="ER20" s="9">
        <v>0.308</v>
      </c>
      <c r="ES20" s="9">
        <v>7.0999999999999994E-2</v>
      </c>
      <c r="ET20" s="9">
        <v>0.379</v>
      </c>
      <c r="EU20" s="9">
        <v>0.308</v>
      </c>
      <c r="EV20" s="9">
        <v>7.0999999999999994E-2</v>
      </c>
      <c r="EW20" s="9">
        <v>0.14299999999999999</v>
      </c>
      <c r="EX20" s="9">
        <v>0.14299999999999999</v>
      </c>
      <c r="EY20" s="9">
        <v>0</v>
      </c>
      <c r="EZ20" s="9">
        <v>0</v>
      </c>
      <c r="FA20" s="9">
        <v>0</v>
      </c>
      <c r="FB20" s="9">
        <v>0</v>
      </c>
      <c r="FC20" s="9">
        <v>9.2999999999999999E-2</v>
      </c>
      <c r="FD20" s="9">
        <v>9.2999999999999999E-2</v>
      </c>
      <c r="FE20" s="9">
        <v>0</v>
      </c>
      <c r="FF20" s="9">
        <v>7.1999999999999995E-2</v>
      </c>
      <c r="FG20" s="9">
        <v>7.1999999999999995E-2</v>
      </c>
      <c r="FH20" s="9">
        <v>0</v>
      </c>
      <c r="FI20" s="9">
        <v>7.0999999999999994E-2</v>
      </c>
      <c r="FJ20" s="9">
        <v>0</v>
      </c>
      <c r="FK20" s="9">
        <v>7.0999999999999994E-2</v>
      </c>
      <c r="FL20" s="9">
        <v>7.0999999999999994E-2</v>
      </c>
      <c r="FM20" s="9">
        <v>0</v>
      </c>
      <c r="FN20" s="9">
        <v>7.0999999999999994E-2</v>
      </c>
      <c r="FO20" s="9">
        <v>0</v>
      </c>
      <c r="FP20" s="9">
        <v>0</v>
      </c>
      <c r="FQ20" s="9">
        <v>0</v>
      </c>
      <c r="FR20" s="9">
        <v>0.1</v>
      </c>
      <c r="FS20" s="9">
        <v>0.1</v>
      </c>
      <c r="FT20" s="9">
        <v>0</v>
      </c>
      <c r="FU20" s="9">
        <v>0.1</v>
      </c>
      <c r="FV20" s="9">
        <v>0.1</v>
      </c>
      <c r="FW20" s="9">
        <v>0</v>
      </c>
      <c r="FX20" s="9">
        <v>0.1</v>
      </c>
      <c r="FY20" s="9">
        <v>0.1</v>
      </c>
      <c r="FZ20" s="9">
        <v>0</v>
      </c>
      <c r="GA20" s="9">
        <v>0</v>
      </c>
      <c r="GB20" s="9">
        <v>0</v>
      </c>
      <c r="GC20" s="9">
        <v>0</v>
      </c>
      <c r="GD20" s="9">
        <v>0</v>
      </c>
      <c r="GE20" s="9">
        <v>0</v>
      </c>
      <c r="GF20" s="9">
        <v>0</v>
      </c>
      <c r="GG20" s="9">
        <v>0</v>
      </c>
      <c r="GH20" s="9">
        <v>0</v>
      </c>
      <c r="GI20" s="9">
        <v>0</v>
      </c>
      <c r="GJ20" s="9">
        <v>0</v>
      </c>
      <c r="GK20" s="9">
        <v>0</v>
      </c>
      <c r="GL20" s="9">
        <v>0</v>
      </c>
      <c r="GM20" s="9">
        <v>0</v>
      </c>
      <c r="GN20" s="9">
        <v>0</v>
      </c>
      <c r="GO20" s="9">
        <v>0</v>
      </c>
      <c r="GP20" s="9">
        <v>0</v>
      </c>
      <c r="GQ20" s="9">
        <v>0</v>
      </c>
      <c r="GR20" s="9">
        <v>0</v>
      </c>
      <c r="GS20" s="9">
        <v>0.13600000000000001</v>
      </c>
      <c r="GT20" s="9">
        <v>0.13600000000000001</v>
      </c>
      <c r="GU20" s="9">
        <v>0</v>
      </c>
      <c r="GV20" s="9">
        <v>0.13600000000000001</v>
      </c>
      <c r="GW20" s="9">
        <v>0.13600000000000001</v>
      </c>
      <c r="GX20" s="9">
        <v>0</v>
      </c>
      <c r="GY20" s="9">
        <v>0</v>
      </c>
      <c r="GZ20" s="9">
        <v>0</v>
      </c>
      <c r="HA20" s="9">
        <v>0</v>
      </c>
      <c r="HB20" s="9">
        <v>0</v>
      </c>
      <c r="HC20" s="9">
        <v>0</v>
      </c>
      <c r="HD20" s="9">
        <v>0</v>
      </c>
      <c r="HE20" s="9">
        <v>0.13600000000000001</v>
      </c>
      <c r="HF20" s="9">
        <v>0.13600000000000001</v>
      </c>
      <c r="HG20" s="9">
        <v>0</v>
      </c>
      <c r="HH20" s="9">
        <v>0</v>
      </c>
      <c r="HI20" s="9">
        <v>0</v>
      </c>
      <c r="HJ20" s="9">
        <v>0</v>
      </c>
      <c r="HK20" s="9">
        <v>0</v>
      </c>
      <c r="HL20" s="9">
        <v>0</v>
      </c>
      <c r="HM20" s="9">
        <v>0</v>
      </c>
      <c r="HN20" s="9">
        <v>0</v>
      </c>
      <c r="HO20" s="9">
        <v>0</v>
      </c>
      <c r="HP20" s="9">
        <v>0</v>
      </c>
      <c r="HQ20" s="9">
        <v>0</v>
      </c>
      <c r="HR20" s="9">
        <v>0</v>
      </c>
      <c r="HS20" s="9">
        <v>0</v>
      </c>
      <c r="HT20" s="9">
        <v>0.16300000000000001</v>
      </c>
      <c r="HU20" s="9">
        <v>9.4E-2</v>
      </c>
      <c r="HV20" s="9">
        <v>6.9000000000000006E-2</v>
      </c>
      <c r="HW20" s="9">
        <v>0.16300000000000001</v>
      </c>
      <c r="HX20" s="9">
        <v>9.4E-2</v>
      </c>
      <c r="HY20" s="9">
        <v>6.9000000000000006E-2</v>
      </c>
      <c r="HZ20" s="9">
        <v>9.4E-2</v>
      </c>
      <c r="IA20" s="9">
        <v>9.4E-2</v>
      </c>
      <c r="IB20" s="9">
        <v>0</v>
      </c>
      <c r="IC20" s="9">
        <v>0</v>
      </c>
      <c r="ID20" s="9">
        <v>0</v>
      </c>
      <c r="IE20" s="9">
        <v>0</v>
      </c>
      <c r="IF20" s="9">
        <v>6.9000000000000006E-2</v>
      </c>
      <c r="IG20" s="9">
        <v>0</v>
      </c>
      <c r="IH20" s="9">
        <v>6.9000000000000006E-2</v>
      </c>
      <c r="II20" s="9">
        <v>0</v>
      </c>
      <c r="IJ20" s="9">
        <v>0</v>
      </c>
      <c r="IK20" s="9">
        <v>0</v>
      </c>
      <c r="IL20" s="9">
        <v>0</v>
      </c>
      <c r="IM20" s="9">
        <v>0</v>
      </c>
      <c r="IN20" s="9">
        <v>0</v>
      </c>
      <c r="IO20" s="9">
        <v>0</v>
      </c>
      <c r="IP20" s="9">
        <v>0</v>
      </c>
      <c r="IQ20" s="9">
        <v>0</v>
      </c>
    </row>
  </sheetData>
  <pageMargins left="0.7" right="0.7" top="0.75" bottom="0.75" header="0.3" footer="0.3"/>
  <legacy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7512</v>
      </c>
      <c r="C1" s="3" t="s">
        <v>7513</v>
      </c>
      <c r="D1" s="3" t="s">
        <v>7514</v>
      </c>
      <c r="E1" s="3" t="s">
        <v>7515</v>
      </c>
      <c r="F1" s="3" t="s">
        <v>7516</v>
      </c>
      <c r="G1" s="3" t="s">
        <v>7517</v>
      </c>
      <c r="H1" s="3" t="s">
        <v>7518</v>
      </c>
      <c r="I1" s="3" t="s">
        <v>7519</v>
      </c>
      <c r="J1" s="3" t="s">
        <v>7520</v>
      </c>
      <c r="K1" s="3" t="s">
        <v>7521</v>
      </c>
      <c r="L1" s="3" t="s">
        <v>7522</v>
      </c>
      <c r="M1" s="3" t="s">
        <v>7523</v>
      </c>
      <c r="N1" s="3" t="s">
        <v>7524</v>
      </c>
      <c r="O1" s="3" t="s">
        <v>7525</v>
      </c>
      <c r="P1" s="3" t="s">
        <v>7526</v>
      </c>
      <c r="Q1" s="3" t="s">
        <v>7527</v>
      </c>
      <c r="R1" s="3" t="s">
        <v>7528</v>
      </c>
      <c r="S1" s="3" t="s">
        <v>7529</v>
      </c>
      <c r="T1" s="3" t="s">
        <v>7530</v>
      </c>
      <c r="U1" s="3" t="s">
        <v>7531</v>
      </c>
      <c r="V1" s="3" t="s">
        <v>7532</v>
      </c>
      <c r="W1" s="3" t="s">
        <v>7533</v>
      </c>
      <c r="X1" s="3" t="s">
        <v>7534</v>
      </c>
      <c r="Y1" s="3" t="s">
        <v>7535</v>
      </c>
      <c r="Z1" s="3" t="s">
        <v>7536</v>
      </c>
      <c r="AA1" s="3" t="s">
        <v>7537</v>
      </c>
      <c r="AB1" s="3" t="s">
        <v>7538</v>
      </c>
      <c r="AC1" s="3" t="s">
        <v>7539</v>
      </c>
      <c r="AD1" s="3" t="s">
        <v>7540</v>
      </c>
      <c r="AE1" s="3" t="s">
        <v>7541</v>
      </c>
      <c r="AF1" s="3" t="s">
        <v>7542</v>
      </c>
      <c r="AG1" s="3" t="s">
        <v>7543</v>
      </c>
      <c r="AH1" s="3" t="s">
        <v>7544</v>
      </c>
      <c r="AI1" s="3" t="s">
        <v>7545</v>
      </c>
      <c r="AJ1" s="3" t="s">
        <v>7546</v>
      </c>
      <c r="AK1" s="3" t="s">
        <v>7547</v>
      </c>
      <c r="AL1" s="3" t="s">
        <v>7548</v>
      </c>
      <c r="AM1" s="3" t="s">
        <v>7549</v>
      </c>
      <c r="AN1" s="3" t="s">
        <v>7550</v>
      </c>
      <c r="AO1" s="3" t="s">
        <v>7551</v>
      </c>
      <c r="AP1" s="3" t="s">
        <v>7552</v>
      </c>
      <c r="AQ1" s="3" t="s">
        <v>7553</v>
      </c>
      <c r="AR1" s="3" t="s">
        <v>7554</v>
      </c>
      <c r="AS1" s="3" t="s">
        <v>7555</v>
      </c>
      <c r="AT1" s="3" t="s">
        <v>7556</v>
      </c>
      <c r="AU1" s="3" t="s">
        <v>7557</v>
      </c>
      <c r="AV1" s="3" t="s">
        <v>7558</v>
      </c>
      <c r="AW1" s="3" t="s">
        <v>7559</v>
      </c>
      <c r="AX1" s="3" t="s">
        <v>7560</v>
      </c>
      <c r="AY1" s="3" t="s">
        <v>7561</v>
      </c>
      <c r="AZ1" s="3" t="s">
        <v>7562</v>
      </c>
      <c r="BA1" s="3" t="s">
        <v>7563</v>
      </c>
      <c r="BB1" s="3" t="s">
        <v>7564</v>
      </c>
      <c r="BC1" s="3" t="s">
        <v>7565</v>
      </c>
      <c r="BD1" s="3" t="s">
        <v>7566</v>
      </c>
      <c r="BE1" s="3" t="s">
        <v>7567</v>
      </c>
      <c r="BF1" s="3" t="s">
        <v>7568</v>
      </c>
      <c r="BG1" s="3" t="s">
        <v>7569</v>
      </c>
      <c r="BH1" s="3" t="s">
        <v>7570</v>
      </c>
      <c r="BI1" s="3" t="s">
        <v>7571</v>
      </c>
      <c r="BJ1" s="3" t="s">
        <v>7572</v>
      </c>
      <c r="BK1" s="3" t="s">
        <v>7573</v>
      </c>
      <c r="BL1" s="3" t="s">
        <v>7574</v>
      </c>
      <c r="BM1" s="3" t="s">
        <v>7575</v>
      </c>
      <c r="BN1" s="3" t="s">
        <v>7576</v>
      </c>
      <c r="BO1" s="3" t="s">
        <v>7577</v>
      </c>
      <c r="BP1" s="3" t="s">
        <v>7578</v>
      </c>
      <c r="BQ1" s="3" t="s">
        <v>7579</v>
      </c>
      <c r="BR1" s="3" t="s">
        <v>7580</v>
      </c>
      <c r="BS1" s="3" t="s">
        <v>7581</v>
      </c>
      <c r="BT1" s="3" t="s">
        <v>7582</v>
      </c>
      <c r="BU1" s="3" t="s">
        <v>7583</v>
      </c>
      <c r="BV1" s="3" t="s">
        <v>7584</v>
      </c>
      <c r="BW1" s="3" t="s">
        <v>7585</v>
      </c>
      <c r="BX1" s="3" t="s">
        <v>7586</v>
      </c>
      <c r="BY1" s="3" t="s">
        <v>7587</v>
      </c>
      <c r="BZ1" s="3" t="s">
        <v>7588</v>
      </c>
      <c r="CA1" s="3" t="s">
        <v>7589</v>
      </c>
      <c r="CB1" s="3" t="s">
        <v>7590</v>
      </c>
      <c r="CC1" s="3" t="s">
        <v>7591</v>
      </c>
      <c r="CD1" s="3" t="s">
        <v>7592</v>
      </c>
      <c r="CE1" s="3" t="s">
        <v>7593</v>
      </c>
      <c r="CF1" s="3" t="s">
        <v>7594</v>
      </c>
      <c r="CG1" s="3" t="s">
        <v>7595</v>
      </c>
      <c r="CH1" s="3" t="s">
        <v>7596</v>
      </c>
      <c r="CI1" s="3" t="s">
        <v>7597</v>
      </c>
      <c r="CJ1" s="3" t="s">
        <v>7598</v>
      </c>
      <c r="CK1" s="3" t="s">
        <v>7599</v>
      </c>
      <c r="CL1" s="3" t="s">
        <v>7600</v>
      </c>
      <c r="CM1" s="3" t="s">
        <v>7601</v>
      </c>
      <c r="CN1" s="3" t="s">
        <v>7602</v>
      </c>
      <c r="CO1" s="3" t="s">
        <v>7603</v>
      </c>
      <c r="CP1" s="3" t="s">
        <v>7604</v>
      </c>
      <c r="CQ1" s="3" t="s">
        <v>7605</v>
      </c>
      <c r="CR1" s="3" t="s">
        <v>7606</v>
      </c>
      <c r="CS1" s="3" t="s">
        <v>7607</v>
      </c>
      <c r="CT1" s="3" t="s">
        <v>7608</v>
      </c>
      <c r="CU1" s="3" t="s">
        <v>7609</v>
      </c>
      <c r="CV1" s="3" t="s">
        <v>7610</v>
      </c>
      <c r="CW1" s="3" t="s">
        <v>7611</v>
      </c>
      <c r="CX1" s="3" t="s">
        <v>7612</v>
      </c>
      <c r="CY1" s="3" t="s">
        <v>7613</v>
      </c>
      <c r="CZ1" s="3" t="s">
        <v>7614</v>
      </c>
      <c r="DA1" s="3" t="s">
        <v>7615</v>
      </c>
      <c r="DB1" s="3" t="s">
        <v>7616</v>
      </c>
      <c r="DC1" s="3" t="s">
        <v>7617</v>
      </c>
      <c r="DD1" s="3" t="s">
        <v>7618</v>
      </c>
      <c r="DE1" s="3" t="s">
        <v>7619</v>
      </c>
      <c r="DF1" s="3" t="s">
        <v>7620</v>
      </c>
      <c r="DG1" s="3" t="s">
        <v>7621</v>
      </c>
      <c r="DH1" s="3" t="s">
        <v>7622</v>
      </c>
      <c r="DI1" s="3" t="s">
        <v>7623</v>
      </c>
      <c r="DJ1" s="3" t="s">
        <v>7624</v>
      </c>
      <c r="DK1" s="3" t="s">
        <v>7625</v>
      </c>
      <c r="DL1" s="3" t="s">
        <v>7626</v>
      </c>
      <c r="DM1" s="3" t="s">
        <v>7627</v>
      </c>
      <c r="DN1" s="3" t="s">
        <v>7628</v>
      </c>
      <c r="DO1" s="3" t="s">
        <v>7629</v>
      </c>
      <c r="DP1" s="3" t="s">
        <v>7630</v>
      </c>
      <c r="DQ1" s="3" t="s">
        <v>7631</v>
      </c>
      <c r="DR1" s="3" t="s">
        <v>7632</v>
      </c>
      <c r="DS1" s="3" t="s">
        <v>7633</v>
      </c>
      <c r="DT1" s="3" t="s">
        <v>7634</v>
      </c>
      <c r="DU1" s="3" t="s">
        <v>7635</v>
      </c>
      <c r="DV1" s="3" t="s">
        <v>7636</v>
      </c>
      <c r="DW1" s="3" t="s">
        <v>7637</v>
      </c>
      <c r="DX1" s="3" t="s">
        <v>7638</v>
      </c>
      <c r="DY1" s="3" t="s">
        <v>7639</v>
      </c>
      <c r="DZ1" s="3" t="s">
        <v>7640</v>
      </c>
      <c r="EA1" s="3" t="s">
        <v>7641</v>
      </c>
      <c r="EB1" s="3" t="s">
        <v>7642</v>
      </c>
      <c r="EC1" s="3" t="s">
        <v>7643</v>
      </c>
      <c r="ED1" s="3" t="s">
        <v>7644</v>
      </c>
      <c r="EE1" s="3" t="s">
        <v>7645</v>
      </c>
      <c r="EF1" s="3" t="s">
        <v>7646</v>
      </c>
      <c r="EG1" s="3" t="s">
        <v>7647</v>
      </c>
      <c r="EH1" s="3" t="s">
        <v>7648</v>
      </c>
      <c r="EI1" s="3" t="s">
        <v>7649</v>
      </c>
      <c r="EJ1" s="3" t="s">
        <v>7650</v>
      </c>
      <c r="EK1" s="3" t="s">
        <v>7651</v>
      </c>
      <c r="EL1" s="3" t="s">
        <v>7652</v>
      </c>
      <c r="EM1" s="3" t="s">
        <v>7653</v>
      </c>
      <c r="EN1" s="3" t="s">
        <v>7654</v>
      </c>
      <c r="EO1" s="3" t="s">
        <v>7655</v>
      </c>
      <c r="EP1" s="3" t="s">
        <v>7656</v>
      </c>
      <c r="EQ1" s="3" t="s">
        <v>7657</v>
      </c>
      <c r="ER1" s="3" t="s">
        <v>7658</v>
      </c>
      <c r="ES1" s="3" t="s">
        <v>7659</v>
      </c>
      <c r="ET1" s="3" t="s">
        <v>7660</v>
      </c>
      <c r="EU1" s="3" t="s">
        <v>7661</v>
      </c>
      <c r="EV1" s="3" t="s">
        <v>7662</v>
      </c>
      <c r="EW1" s="3" t="s">
        <v>7663</v>
      </c>
      <c r="EX1" s="3" t="s">
        <v>7664</v>
      </c>
      <c r="EY1" s="3" t="s">
        <v>7665</v>
      </c>
      <c r="EZ1" s="3" t="s">
        <v>7666</v>
      </c>
      <c r="FA1" s="3" t="s">
        <v>7667</v>
      </c>
      <c r="FB1" s="3" t="s">
        <v>7668</v>
      </c>
      <c r="FC1" s="3" t="s">
        <v>7669</v>
      </c>
      <c r="FD1" s="3" t="s">
        <v>7670</v>
      </c>
      <c r="FE1" s="3" t="s">
        <v>7671</v>
      </c>
      <c r="FF1" s="3" t="s">
        <v>7672</v>
      </c>
      <c r="FG1" s="3" t="s">
        <v>7673</v>
      </c>
      <c r="FH1" s="3" t="s">
        <v>7674</v>
      </c>
      <c r="FI1" s="3" t="s">
        <v>7675</v>
      </c>
      <c r="FJ1" s="3" t="s">
        <v>7676</v>
      </c>
      <c r="FK1" s="3" t="s">
        <v>7677</v>
      </c>
      <c r="FL1" s="3" t="s">
        <v>7678</v>
      </c>
      <c r="FM1" s="3" t="s">
        <v>7679</v>
      </c>
      <c r="FN1" s="3" t="s">
        <v>7680</v>
      </c>
      <c r="FO1" s="3" t="s">
        <v>7681</v>
      </c>
      <c r="FP1" s="3" t="s">
        <v>7682</v>
      </c>
      <c r="FQ1" s="3" t="s">
        <v>7683</v>
      </c>
      <c r="FR1" s="3" t="s">
        <v>7684</v>
      </c>
      <c r="FS1" s="3" t="s">
        <v>7685</v>
      </c>
      <c r="FT1" s="3" t="s">
        <v>7686</v>
      </c>
      <c r="FU1" s="3" t="s">
        <v>7687</v>
      </c>
      <c r="FV1" s="3" t="s">
        <v>7688</v>
      </c>
      <c r="FW1" s="3" t="s">
        <v>7689</v>
      </c>
      <c r="FX1" s="3" t="s">
        <v>7690</v>
      </c>
      <c r="FY1" s="3" t="s">
        <v>7691</v>
      </c>
      <c r="FZ1" s="3" t="s">
        <v>7692</v>
      </c>
      <c r="GA1" s="3" t="s">
        <v>7693</v>
      </c>
      <c r="GB1" s="3" t="s">
        <v>7694</v>
      </c>
      <c r="GC1" s="3" t="s">
        <v>7695</v>
      </c>
      <c r="GD1" s="3" t="s">
        <v>7696</v>
      </c>
      <c r="GE1" s="3" t="s">
        <v>7697</v>
      </c>
      <c r="GF1" s="3" t="s">
        <v>7698</v>
      </c>
      <c r="GG1" s="3" t="s">
        <v>7699</v>
      </c>
      <c r="GH1" s="3" t="s">
        <v>7700</v>
      </c>
      <c r="GI1" s="3" t="s">
        <v>7701</v>
      </c>
      <c r="GJ1" s="3" t="s">
        <v>7702</v>
      </c>
      <c r="GK1" s="3" t="s">
        <v>7703</v>
      </c>
      <c r="GL1" s="3" t="s">
        <v>7704</v>
      </c>
      <c r="GM1" s="3" t="s">
        <v>7705</v>
      </c>
      <c r="GN1" s="3" t="s">
        <v>7706</v>
      </c>
      <c r="GO1" s="3" t="s">
        <v>7707</v>
      </c>
      <c r="GP1" s="3" t="s">
        <v>7708</v>
      </c>
      <c r="GQ1" s="3" t="s">
        <v>7709</v>
      </c>
      <c r="GR1" s="3" t="s">
        <v>7710</v>
      </c>
      <c r="GS1" s="3" t="s">
        <v>7711</v>
      </c>
      <c r="GT1" s="3" t="s">
        <v>7712</v>
      </c>
      <c r="GU1" s="3" t="s">
        <v>7713</v>
      </c>
      <c r="GV1" s="3" t="s">
        <v>7714</v>
      </c>
      <c r="GW1" s="3" t="s">
        <v>7715</v>
      </c>
      <c r="GX1" s="3" t="s">
        <v>7716</v>
      </c>
      <c r="GY1" s="3" t="s">
        <v>7717</v>
      </c>
      <c r="GZ1" s="3" t="s">
        <v>7718</v>
      </c>
      <c r="HA1" s="3" t="s">
        <v>7719</v>
      </c>
      <c r="HB1" s="3" t="s">
        <v>7720</v>
      </c>
      <c r="HC1" s="3" t="s">
        <v>7721</v>
      </c>
      <c r="HD1" s="3" t="s">
        <v>7722</v>
      </c>
      <c r="HE1" s="3" t="s">
        <v>7723</v>
      </c>
      <c r="HF1" s="3" t="s">
        <v>7724</v>
      </c>
      <c r="HG1" s="3" t="s">
        <v>7725</v>
      </c>
      <c r="HH1" s="3" t="s">
        <v>7726</v>
      </c>
      <c r="HI1" s="3" t="s">
        <v>7727</v>
      </c>
      <c r="HJ1" s="3" t="s">
        <v>7728</v>
      </c>
      <c r="HK1" s="3" t="s">
        <v>7729</v>
      </c>
      <c r="HL1" s="3" t="s">
        <v>7730</v>
      </c>
      <c r="HM1" s="3" t="s">
        <v>7731</v>
      </c>
      <c r="HN1" s="3" t="s">
        <v>7732</v>
      </c>
      <c r="HO1" s="3" t="s">
        <v>7733</v>
      </c>
      <c r="HP1" s="3" t="s">
        <v>7734</v>
      </c>
      <c r="HQ1" s="3" t="s">
        <v>7735</v>
      </c>
      <c r="HR1" s="3" t="s">
        <v>7736</v>
      </c>
      <c r="HS1" s="3" t="s">
        <v>7737</v>
      </c>
      <c r="HT1" s="3" t="s">
        <v>7738</v>
      </c>
      <c r="HU1" s="3" t="s">
        <v>7739</v>
      </c>
      <c r="HV1" s="3" t="s">
        <v>7740</v>
      </c>
      <c r="HW1" s="3" t="s">
        <v>7741</v>
      </c>
      <c r="HX1" s="3" t="s">
        <v>7742</v>
      </c>
      <c r="HY1" s="3" t="s">
        <v>7743</v>
      </c>
      <c r="HZ1" s="3" t="s">
        <v>7744</v>
      </c>
      <c r="IA1" s="3" t="s">
        <v>7745</v>
      </c>
      <c r="IB1" s="3" t="s">
        <v>7746</v>
      </c>
      <c r="IC1" s="3" t="s">
        <v>7747</v>
      </c>
      <c r="ID1" s="3" t="s">
        <v>7748</v>
      </c>
      <c r="IE1" s="3" t="s">
        <v>7749</v>
      </c>
      <c r="IF1" s="3" t="s">
        <v>7750</v>
      </c>
      <c r="IG1" s="3" t="s">
        <v>7751</v>
      </c>
      <c r="IH1" s="3" t="s">
        <v>7752</v>
      </c>
      <c r="II1" s="3" t="s">
        <v>7753</v>
      </c>
      <c r="IJ1" s="3" t="s">
        <v>7754</v>
      </c>
      <c r="IK1" s="3" t="s">
        <v>7755</v>
      </c>
      <c r="IL1" s="3" t="s">
        <v>7756</v>
      </c>
      <c r="IM1" s="3" t="s">
        <v>7757</v>
      </c>
      <c r="IN1" s="3" t="s">
        <v>7758</v>
      </c>
      <c r="IO1" s="3" t="s">
        <v>7759</v>
      </c>
      <c r="IP1" s="3" t="s">
        <v>7760</v>
      </c>
      <c r="IQ1" s="3" t="s">
        <v>7761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8769</v>
      </c>
      <c r="C5" s="8" t="s">
        <v>8769</v>
      </c>
      <c r="D5" s="8" t="s">
        <v>8769</v>
      </c>
      <c r="E5" s="8" t="s">
        <v>8769</v>
      </c>
      <c r="F5" s="8" t="s">
        <v>8769</v>
      </c>
      <c r="G5" s="8" t="s">
        <v>8769</v>
      </c>
      <c r="H5" s="8" t="s">
        <v>8769</v>
      </c>
      <c r="I5" s="8" t="s">
        <v>8769</v>
      </c>
      <c r="J5" s="8" t="s">
        <v>8769</v>
      </c>
      <c r="K5" s="8" t="s">
        <v>8769</v>
      </c>
      <c r="L5" s="8" t="s">
        <v>8769</v>
      </c>
      <c r="M5" s="8" t="s">
        <v>8769</v>
      </c>
      <c r="N5" s="8" t="s">
        <v>8769</v>
      </c>
      <c r="O5" s="8" t="s">
        <v>8769</v>
      </c>
      <c r="P5" s="8" t="s">
        <v>8769</v>
      </c>
      <c r="Q5" s="8" t="s">
        <v>8769</v>
      </c>
      <c r="R5" s="8" t="s">
        <v>8769</v>
      </c>
      <c r="S5" s="8" t="s">
        <v>8769</v>
      </c>
      <c r="T5" s="8" t="s">
        <v>8769</v>
      </c>
      <c r="U5" s="8" t="s">
        <v>8769</v>
      </c>
      <c r="V5" s="8" t="s">
        <v>8769</v>
      </c>
      <c r="W5" s="8" t="s">
        <v>8769</v>
      </c>
      <c r="X5" s="8" t="s">
        <v>8769</v>
      </c>
      <c r="Y5" s="8" t="s">
        <v>8769</v>
      </c>
      <c r="Z5" s="8" t="s">
        <v>8769</v>
      </c>
      <c r="AA5" s="8" t="s">
        <v>8769</v>
      </c>
      <c r="AB5" s="8" t="s">
        <v>8769</v>
      </c>
      <c r="AC5" s="8" t="s">
        <v>8769</v>
      </c>
      <c r="AD5" s="8" t="s">
        <v>8769</v>
      </c>
      <c r="AE5" s="8" t="s">
        <v>8769</v>
      </c>
      <c r="AF5" s="8" t="s">
        <v>8769</v>
      </c>
      <c r="AG5" s="8" t="s">
        <v>8769</v>
      </c>
      <c r="AH5" s="8" t="s">
        <v>8769</v>
      </c>
      <c r="AI5" s="8" t="s">
        <v>8769</v>
      </c>
      <c r="AJ5" s="8" t="s">
        <v>8769</v>
      </c>
      <c r="AK5" s="8" t="s">
        <v>8769</v>
      </c>
      <c r="AL5" s="8" t="s">
        <v>8769</v>
      </c>
      <c r="AM5" s="8" t="s">
        <v>8769</v>
      </c>
      <c r="AN5" s="8" t="s">
        <v>8769</v>
      </c>
      <c r="AO5" s="8" t="s">
        <v>8769</v>
      </c>
      <c r="AP5" s="8" t="s">
        <v>8769</v>
      </c>
      <c r="AQ5" s="8" t="s">
        <v>8769</v>
      </c>
      <c r="AR5" s="8" t="s">
        <v>8769</v>
      </c>
      <c r="AS5" s="8" t="s">
        <v>8769</v>
      </c>
      <c r="AT5" s="8" t="s">
        <v>8769</v>
      </c>
      <c r="AU5" s="8" t="s">
        <v>8769</v>
      </c>
      <c r="AV5" s="8" t="s">
        <v>8769</v>
      </c>
      <c r="AW5" s="8" t="s">
        <v>8769</v>
      </c>
      <c r="AX5" s="8" t="s">
        <v>8769</v>
      </c>
      <c r="AY5" s="8" t="s">
        <v>8769</v>
      </c>
      <c r="AZ5" s="8" t="s">
        <v>8769</v>
      </c>
      <c r="BA5" s="8" t="s">
        <v>8769</v>
      </c>
      <c r="BB5" s="8" t="s">
        <v>8769</v>
      </c>
      <c r="BC5" s="8" t="s">
        <v>8769</v>
      </c>
      <c r="BD5" s="8" t="s">
        <v>8769</v>
      </c>
      <c r="BE5" s="8" t="s">
        <v>8769</v>
      </c>
      <c r="BF5" s="8" t="s">
        <v>8769</v>
      </c>
      <c r="BG5" s="8" t="s">
        <v>8769</v>
      </c>
      <c r="BH5" s="8" t="s">
        <v>8769</v>
      </c>
      <c r="BI5" s="8" t="s">
        <v>8769</v>
      </c>
      <c r="BJ5" s="8" t="s">
        <v>8769</v>
      </c>
      <c r="BK5" s="8" t="s">
        <v>8769</v>
      </c>
      <c r="BL5" s="8" t="s">
        <v>8769</v>
      </c>
      <c r="BM5" s="8" t="s">
        <v>8769</v>
      </c>
      <c r="BN5" s="8" t="s">
        <v>8769</v>
      </c>
      <c r="BO5" s="8" t="s">
        <v>8769</v>
      </c>
      <c r="BP5" s="8" t="s">
        <v>8769</v>
      </c>
      <c r="BQ5" s="8" t="s">
        <v>8769</v>
      </c>
      <c r="BR5" s="8" t="s">
        <v>8769</v>
      </c>
      <c r="BS5" s="8" t="s">
        <v>8769</v>
      </c>
      <c r="BT5" s="8" t="s">
        <v>8769</v>
      </c>
      <c r="BU5" s="8" t="s">
        <v>8769</v>
      </c>
      <c r="BV5" s="8" t="s">
        <v>8769</v>
      </c>
      <c r="BW5" s="8" t="s">
        <v>8769</v>
      </c>
      <c r="BX5" s="8" t="s">
        <v>8769</v>
      </c>
      <c r="BY5" s="8" t="s">
        <v>8769</v>
      </c>
      <c r="BZ5" s="8" t="s">
        <v>8769</v>
      </c>
      <c r="CA5" s="8" t="s">
        <v>8769</v>
      </c>
      <c r="CB5" s="8" t="s">
        <v>8769</v>
      </c>
      <c r="CC5" s="8" t="s">
        <v>8769</v>
      </c>
      <c r="CD5" s="8" t="s">
        <v>8769</v>
      </c>
      <c r="CE5" s="8" t="s">
        <v>8769</v>
      </c>
      <c r="CF5" s="8" t="s">
        <v>8769</v>
      </c>
      <c r="CG5" s="8" t="s">
        <v>8769</v>
      </c>
      <c r="CH5" s="8" t="s">
        <v>8769</v>
      </c>
      <c r="CI5" s="8" t="s">
        <v>8769</v>
      </c>
      <c r="CJ5" s="8" t="s">
        <v>8769</v>
      </c>
      <c r="CK5" s="8" t="s">
        <v>8769</v>
      </c>
      <c r="CL5" s="8" t="s">
        <v>8769</v>
      </c>
      <c r="CM5" s="8" t="s">
        <v>8769</v>
      </c>
      <c r="CN5" s="8" t="s">
        <v>8769</v>
      </c>
      <c r="CO5" s="8" t="s">
        <v>8769</v>
      </c>
      <c r="CP5" s="8" t="s">
        <v>8769</v>
      </c>
      <c r="CQ5" s="8" t="s">
        <v>8769</v>
      </c>
      <c r="CR5" s="8" t="s">
        <v>8769</v>
      </c>
      <c r="CS5" s="8" t="s">
        <v>8769</v>
      </c>
      <c r="CT5" s="8" t="s">
        <v>8769</v>
      </c>
      <c r="CU5" s="8" t="s">
        <v>8769</v>
      </c>
      <c r="CV5" s="8" t="s">
        <v>8769</v>
      </c>
      <c r="CW5" s="8" t="s">
        <v>8769</v>
      </c>
      <c r="CX5" s="8" t="s">
        <v>8769</v>
      </c>
      <c r="CY5" s="8" t="s">
        <v>8769</v>
      </c>
      <c r="CZ5" s="8" t="s">
        <v>8769</v>
      </c>
      <c r="DA5" s="8" t="s">
        <v>8769</v>
      </c>
      <c r="DB5" s="8" t="s">
        <v>8769</v>
      </c>
      <c r="DC5" s="8" t="s">
        <v>8769</v>
      </c>
      <c r="DD5" s="8" t="s">
        <v>8769</v>
      </c>
      <c r="DE5" s="8" t="s">
        <v>8769</v>
      </c>
      <c r="DF5" s="8" t="s">
        <v>8769</v>
      </c>
      <c r="DG5" s="8" t="s">
        <v>8769</v>
      </c>
      <c r="DH5" s="8" t="s">
        <v>8769</v>
      </c>
      <c r="DI5" s="8" t="s">
        <v>8769</v>
      </c>
      <c r="DJ5" s="8" t="s">
        <v>8769</v>
      </c>
      <c r="DK5" s="8" t="s">
        <v>8769</v>
      </c>
      <c r="DL5" s="8" t="s">
        <v>8769</v>
      </c>
      <c r="DM5" s="8" t="s">
        <v>8769</v>
      </c>
      <c r="DN5" s="8" t="s">
        <v>8769</v>
      </c>
      <c r="DO5" s="8" t="s">
        <v>8769</v>
      </c>
      <c r="DP5" s="8" t="s">
        <v>8769</v>
      </c>
      <c r="DQ5" s="8" t="s">
        <v>8769</v>
      </c>
      <c r="DR5" s="8" t="s">
        <v>8769</v>
      </c>
      <c r="DS5" s="8" t="s">
        <v>8769</v>
      </c>
      <c r="DT5" s="8" t="s">
        <v>8769</v>
      </c>
      <c r="DU5" s="8" t="s">
        <v>8769</v>
      </c>
      <c r="DV5" s="8" t="s">
        <v>8769</v>
      </c>
      <c r="DW5" s="8" t="s">
        <v>8769</v>
      </c>
      <c r="DX5" s="8" t="s">
        <v>8769</v>
      </c>
      <c r="DY5" s="8" t="s">
        <v>8769</v>
      </c>
      <c r="DZ5" s="8" t="s">
        <v>8769</v>
      </c>
      <c r="EA5" s="8" t="s">
        <v>8769</v>
      </c>
      <c r="EB5" s="8" t="s">
        <v>8769</v>
      </c>
      <c r="EC5" s="8" t="s">
        <v>8769</v>
      </c>
      <c r="ED5" s="8" t="s">
        <v>8769</v>
      </c>
      <c r="EE5" s="8" t="s">
        <v>8769</v>
      </c>
      <c r="EF5" s="8" t="s">
        <v>8769</v>
      </c>
      <c r="EG5" s="8" t="s">
        <v>8769</v>
      </c>
      <c r="EH5" s="8" t="s">
        <v>8769</v>
      </c>
      <c r="EI5" s="8" t="s">
        <v>8769</v>
      </c>
      <c r="EJ5" s="8" t="s">
        <v>8769</v>
      </c>
      <c r="EK5" s="8" t="s">
        <v>8769</v>
      </c>
      <c r="EL5" s="8" t="s">
        <v>8769</v>
      </c>
      <c r="EM5" s="8" t="s">
        <v>8769</v>
      </c>
      <c r="EN5" s="8" t="s">
        <v>8769</v>
      </c>
      <c r="EO5" s="8" t="s">
        <v>8769</v>
      </c>
      <c r="EP5" s="8" t="s">
        <v>8769</v>
      </c>
      <c r="EQ5" s="8" t="s">
        <v>8769</v>
      </c>
      <c r="ER5" s="8" t="s">
        <v>8769</v>
      </c>
      <c r="ES5" s="8" t="s">
        <v>8769</v>
      </c>
      <c r="ET5" s="8" t="s">
        <v>8769</v>
      </c>
      <c r="EU5" s="8" t="s">
        <v>8769</v>
      </c>
      <c r="EV5" s="8" t="s">
        <v>8769</v>
      </c>
      <c r="EW5" s="8" t="s">
        <v>8769</v>
      </c>
      <c r="EX5" s="8" t="s">
        <v>8769</v>
      </c>
      <c r="EY5" s="8" t="s">
        <v>8769</v>
      </c>
      <c r="EZ5" s="8" t="s">
        <v>8769</v>
      </c>
      <c r="FA5" s="8" t="s">
        <v>8769</v>
      </c>
      <c r="FB5" s="8" t="s">
        <v>8769</v>
      </c>
      <c r="FC5" s="8" t="s">
        <v>8769</v>
      </c>
      <c r="FD5" s="8" t="s">
        <v>8769</v>
      </c>
      <c r="FE5" s="8" t="s">
        <v>8769</v>
      </c>
      <c r="FF5" s="8" t="s">
        <v>8769</v>
      </c>
      <c r="FG5" s="8" t="s">
        <v>8769</v>
      </c>
      <c r="FH5" s="8" t="s">
        <v>8769</v>
      </c>
      <c r="FI5" s="8" t="s">
        <v>8769</v>
      </c>
      <c r="FJ5" s="8" t="s">
        <v>8769</v>
      </c>
      <c r="FK5" s="8" t="s">
        <v>8769</v>
      </c>
      <c r="FL5" s="8" t="s">
        <v>8769</v>
      </c>
      <c r="FM5" s="8" t="s">
        <v>8769</v>
      </c>
      <c r="FN5" s="8" t="s">
        <v>8769</v>
      </c>
      <c r="FO5" s="8" t="s">
        <v>8769</v>
      </c>
      <c r="FP5" s="8" t="s">
        <v>8769</v>
      </c>
      <c r="FQ5" s="8" t="s">
        <v>8769</v>
      </c>
      <c r="FR5" s="8" t="s">
        <v>8769</v>
      </c>
      <c r="FS5" s="8" t="s">
        <v>8769</v>
      </c>
      <c r="FT5" s="8" t="s">
        <v>8769</v>
      </c>
      <c r="FU5" s="8" t="s">
        <v>8769</v>
      </c>
      <c r="FV5" s="8" t="s">
        <v>8769</v>
      </c>
      <c r="FW5" s="8" t="s">
        <v>8769</v>
      </c>
      <c r="FX5" s="8" t="s">
        <v>8769</v>
      </c>
      <c r="FY5" s="8" t="s">
        <v>8769</v>
      </c>
      <c r="FZ5" s="8" t="s">
        <v>8769</v>
      </c>
      <c r="GA5" s="8" t="s">
        <v>8769</v>
      </c>
      <c r="GB5" s="8" t="s">
        <v>8769</v>
      </c>
      <c r="GC5" s="8" t="s">
        <v>8769</v>
      </c>
      <c r="GD5" s="8" t="s">
        <v>8769</v>
      </c>
      <c r="GE5" s="8" t="s">
        <v>8769</v>
      </c>
      <c r="GF5" s="8" t="s">
        <v>8769</v>
      </c>
      <c r="GG5" s="8" t="s">
        <v>8769</v>
      </c>
      <c r="GH5" s="8" t="s">
        <v>8769</v>
      </c>
      <c r="GI5" s="8" t="s">
        <v>8769</v>
      </c>
      <c r="GJ5" s="8" t="s">
        <v>8769</v>
      </c>
      <c r="GK5" s="8" t="s">
        <v>8769</v>
      </c>
      <c r="GL5" s="8" t="s">
        <v>8769</v>
      </c>
      <c r="GM5" s="8" t="s">
        <v>8769</v>
      </c>
      <c r="GN5" s="8" t="s">
        <v>8769</v>
      </c>
      <c r="GO5" s="8" t="s">
        <v>8769</v>
      </c>
      <c r="GP5" s="8" t="s">
        <v>8769</v>
      </c>
      <c r="GQ5" s="8" t="s">
        <v>8769</v>
      </c>
      <c r="GR5" s="8" t="s">
        <v>8769</v>
      </c>
      <c r="GS5" s="8" t="s">
        <v>8769</v>
      </c>
      <c r="GT5" s="8" t="s">
        <v>8769</v>
      </c>
      <c r="GU5" s="8" t="s">
        <v>8769</v>
      </c>
      <c r="GV5" s="8" t="s">
        <v>8769</v>
      </c>
      <c r="GW5" s="8" t="s">
        <v>8769</v>
      </c>
      <c r="GX5" s="8" t="s">
        <v>8769</v>
      </c>
      <c r="GY5" s="8" t="s">
        <v>8769</v>
      </c>
      <c r="GZ5" s="8" t="s">
        <v>8769</v>
      </c>
      <c r="HA5" s="8" t="s">
        <v>8769</v>
      </c>
      <c r="HB5" s="8" t="s">
        <v>8769</v>
      </c>
      <c r="HC5" s="8" t="s">
        <v>8769</v>
      </c>
      <c r="HD5" s="8" t="s">
        <v>8769</v>
      </c>
      <c r="HE5" s="8" t="s">
        <v>8769</v>
      </c>
      <c r="HF5" s="8" t="s">
        <v>8769</v>
      </c>
      <c r="HG5" s="8" t="s">
        <v>8769</v>
      </c>
      <c r="HH5" s="8" t="s">
        <v>8769</v>
      </c>
      <c r="HI5" s="8" t="s">
        <v>8769</v>
      </c>
      <c r="HJ5" s="8" t="s">
        <v>8769</v>
      </c>
      <c r="HK5" s="8" t="s">
        <v>8769</v>
      </c>
      <c r="HL5" s="8" t="s">
        <v>8769</v>
      </c>
      <c r="HM5" s="8" t="s">
        <v>8769</v>
      </c>
      <c r="HN5" s="8" t="s">
        <v>8769</v>
      </c>
      <c r="HO5" s="8" t="s">
        <v>8769</v>
      </c>
      <c r="HP5" s="8" t="s">
        <v>8769</v>
      </c>
      <c r="HQ5" s="8" t="s">
        <v>8769</v>
      </c>
      <c r="HR5" s="8" t="s">
        <v>8769</v>
      </c>
      <c r="HS5" s="8" t="s">
        <v>8769</v>
      </c>
      <c r="HT5" s="8" t="s">
        <v>8769</v>
      </c>
      <c r="HU5" s="8" t="s">
        <v>8769</v>
      </c>
      <c r="HV5" s="8" t="s">
        <v>8769</v>
      </c>
      <c r="HW5" s="8" t="s">
        <v>8769</v>
      </c>
      <c r="HX5" s="8" t="s">
        <v>8769</v>
      </c>
      <c r="HY5" s="8" t="s">
        <v>8769</v>
      </c>
      <c r="HZ5" s="8" t="s">
        <v>8769</v>
      </c>
      <c r="IA5" s="8" t="s">
        <v>8769</v>
      </c>
      <c r="IB5" s="8" t="s">
        <v>8769</v>
      </c>
      <c r="IC5" s="8" t="s">
        <v>8769</v>
      </c>
      <c r="ID5" s="8" t="s">
        <v>8769</v>
      </c>
      <c r="IE5" s="8" t="s">
        <v>8769</v>
      </c>
      <c r="IF5" s="8" t="s">
        <v>8769</v>
      </c>
      <c r="IG5" s="8" t="s">
        <v>8769</v>
      </c>
      <c r="IH5" s="8" t="s">
        <v>8769</v>
      </c>
      <c r="II5" s="8" t="s">
        <v>8769</v>
      </c>
      <c r="IJ5" s="8" t="s">
        <v>8769</v>
      </c>
      <c r="IK5" s="8" t="s">
        <v>8769</v>
      </c>
      <c r="IL5" s="8" t="s">
        <v>8769</v>
      </c>
      <c r="IM5" s="8" t="s">
        <v>8769</v>
      </c>
      <c r="IN5" s="8" t="s">
        <v>8769</v>
      </c>
      <c r="IO5" s="8" t="s">
        <v>8769</v>
      </c>
      <c r="IP5" s="8" t="s">
        <v>8769</v>
      </c>
      <c r="IQ5" s="8" t="s">
        <v>8769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>
      <c r="A10" s="4" t="s">
        <v>258</v>
      </c>
      <c r="B10" s="8" t="s">
        <v>7762</v>
      </c>
      <c r="C10" s="8" t="s">
        <v>7763</v>
      </c>
      <c r="D10" s="8" t="s">
        <v>7764</v>
      </c>
      <c r="E10" s="8" t="s">
        <v>7765</v>
      </c>
      <c r="F10" s="8" t="s">
        <v>7766</v>
      </c>
      <c r="G10" s="8" t="s">
        <v>7767</v>
      </c>
      <c r="H10" s="8" t="s">
        <v>7768</v>
      </c>
      <c r="I10" s="8" t="s">
        <v>7769</v>
      </c>
      <c r="J10" s="8" t="s">
        <v>7770</v>
      </c>
      <c r="K10" s="8" t="s">
        <v>7771</v>
      </c>
      <c r="L10" s="8" t="s">
        <v>7772</v>
      </c>
      <c r="M10" s="8" t="s">
        <v>7773</v>
      </c>
      <c r="N10" s="8" t="s">
        <v>7774</v>
      </c>
      <c r="O10" s="8" t="s">
        <v>7775</v>
      </c>
      <c r="P10" s="8" t="s">
        <v>7776</v>
      </c>
      <c r="Q10" s="8" t="s">
        <v>7777</v>
      </c>
      <c r="R10" s="8" t="s">
        <v>7778</v>
      </c>
      <c r="S10" s="8" t="s">
        <v>7779</v>
      </c>
      <c r="T10" s="8" t="s">
        <v>7780</v>
      </c>
      <c r="U10" s="8" t="s">
        <v>7781</v>
      </c>
      <c r="V10" s="8" t="s">
        <v>7782</v>
      </c>
      <c r="W10" s="8" t="s">
        <v>7783</v>
      </c>
      <c r="X10" s="8" t="s">
        <v>7784</v>
      </c>
      <c r="Y10" s="8" t="s">
        <v>7785</v>
      </c>
      <c r="Z10" s="8" t="s">
        <v>7786</v>
      </c>
      <c r="AA10" s="8" t="s">
        <v>7787</v>
      </c>
      <c r="AB10" s="8" t="s">
        <v>7788</v>
      </c>
      <c r="AC10" s="8" t="s">
        <v>7789</v>
      </c>
      <c r="AD10" s="8" t="s">
        <v>7790</v>
      </c>
      <c r="AE10" s="8" t="s">
        <v>7791</v>
      </c>
      <c r="AF10" s="8" t="s">
        <v>7792</v>
      </c>
      <c r="AG10" s="8" t="s">
        <v>7793</v>
      </c>
      <c r="AH10" s="8" t="s">
        <v>7794</v>
      </c>
      <c r="AI10" s="8" t="s">
        <v>7795</v>
      </c>
      <c r="AJ10" s="8" t="s">
        <v>7796</v>
      </c>
      <c r="AK10" s="8" t="s">
        <v>7797</v>
      </c>
      <c r="AL10" s="8" t="s">
        <v>7798</v>
      </c>
      <c r="AM10" s="8" t="s">
        <v>7799</v>
      </c>
      <c r="AN10" s="8" t="s">
        <v>7800</v>
      </c>
      <c r="AO10" s="8" t="s">
        <v>7801</v>
      </c>
      <c r="AP10" s="8" t="s">
        <v>7802</v>
      </c>
      <c r="AQ10" s="8" t="s">
        <v>7803</v>
      </c>
      <c r="AR10" s="8" t="s">
        <v>7804</v>
      </c>
      <c r="AS10" s="8" t="s">
        <v>7805</v>
      </c>
      <c r="AT10" s="8" t="s">
        <v>7806</v>
      </c>
      <c r="AU10" s="8" t="s">
        <v>7807</v>
      </c>
      <c r="AV10" s="8" t="s">
        <v>7808</v>
      </c>
      <c r="AW10" s="8" t="s">
        <v>7809</v>
      </c>
      <c r="AX10" s="8" t="s">
        <v>7810</v>
      </c>
      <c r="AY10" s="8" t="s">
        <v>7811</v>
      </c>
      <c r="AZ10" s="8" t="s">
        <v>7812</v>
      </c>
      <c r="BA10" s="8" t="s">
        <v>7813</v>
      </c>
      <c r="BB10" s="8" t="s">
        <v>7814</v>
      </c>
      <c r="BC10" s="8" t="s">
        <v>7815</v>
      </c>
      <c r="BD10" s="8" t="s">
        <v>7816</v>
      </c>
      <c r="BE10" s="8" t="s">
        <v>7817</v>
      </c>
      <c r="BF10" s="8" t="s">
        <v>7818</v>
      </c>
      <c r="BG10" s="8" t="s">
        <v>7819</v>
      </c>
      <c r="BH10" s="8" t="s">
        <v>7820</v>
      </c>
      <c r="BI10" s="8" t="s">
        <v>7821</v>
      </c>
      <c r="BJ10" s="8" t="s">
        <v>7822</v>
      </c>
      <c r="BK10" s="8" t="s">
        <v>7823</v>
      </c>
      <c r="BL10" s="8" t="s">
        <v>7824</v>
      </c>
      <c r="BM10" s="8" t="s">
        <v>7825</v>
      </c>
      <c r="BN10" s="8" t="s">
        <v>7826</v>
      </c>
      <c r="BO10" s="8" t="s">
        <v>7827</v>
      </c>
      <c r="BP10" s="8" t="s">
        <v>7828</v>
      </c>
      <c r="BQ10" s="8" t="s">
        <v>7829</v>
      </c>
      <c r="BR10" s="8" t="s">
        <v>7830</v>
      </c>
      <c r="BS10" s="8" t="s">
        <v>7831</v>
      </c>
      <c r="BT10" s="8" t="s">
        <v>7832</v>
      </c>
      <c r="BU10" s="8" t="s">
        <v>7833</v>
      </c>
      <c r="BV10" s="8" t="s">
        <v>7834</v>
      </c>
      <c r="BW10" s="8" t="s">
        <v>7835</v>
      </c>
      <c r="BX10" s="8" t="s">
        <v>7836</v>
      </c>
      <c r="BY10" s="8" t="s">
        <v>7837</v>
      </c>
      <c r="BZ10" s="8" t="s">
        <v>7838</v>
      </c>
      <c r="CA10" s="8" t="s">
        <v>7839</v>
      </c>
      <c r="CB10" s="8" t="s">
        <v>7840</v>
      </c>
      <c r="CC10" s="8" t="s">
        <v>7841</v>
      </c>
      <c r="CD10" s="8" t="s">
        <v>7842</v>
      </c>
      <c r="CE10" s="8" t="s">
        <v>7843</v>
      </c>
      <c r="CF10" s="8" t="s">
        <v>7844</v>
      </c>
      <c r="CG10" s="8" t="s">
        <v>7845</v>
      </c>
      <c r="CH10" s="8" t="s">
        <v>7846</v>
      </c>
      <c r="CI10" s="8" t="s">
        <v>7847</v>
      </c>
      <c r="CJ10" s="8" t="s">
        <v>7848</v>
      </c>
      <c r="CK10" s="8" t="s">
        <v>7849</v>
      </c>
      <c r="CL10" s="8" t="s">
        <v>7850</v>
      </c>
      <c r="CM10" s="8" t="s">
        <v>7851</v>
      </c>
      <c r="CN10" s="8" t="s">
        <v>7852</v>
      </c>
      <c r="CO10" s="8" t="s">
        <v>7853</v>
      </c>
      <c r="CP10" s="8" t="s">
        <v>7854</v>
      </c>
      <c r="CQ10" s="8" t="s">
        <v>7855</v>
      </c>
      <c r="CR10" s="8" t="s">
        <v>7856</v>
      </c>
      <c r="CS10" s="8" t="s">
        <v>7857</v>
      </c>
      <c r="CT10" s="8" t="s">
        <v>7858</v>
      </c>
      <c r="CU10" s="8" t="s">
        <v>7859</v>
      </c>
      <c r="CV10" s="8" t="s">
        <v>7860</v>
      </c>
      <c r="CW10" s="8" t="s">
        <v>7861</v>
      </c>
      <c r="CX10" s="8" t="s">
        <v>7862</v>
      </c>
      <c r="CY10" s="8" t="s">
        <v>7863</v>
      </c>
      <c r="CZ10" s="8" t="s">
        <v>7864</v>
      </c>
      <c r="DA10" s="8" t="s">
        <v>7865</v>
      </c>
      <c r="DB10" s="8" t="s">
        <v>7866</v>
      </c>
      <c r="DC10" s="8" t="s">
        <v>7867</v>
      </c>
      <c r="DD10" s="8" t="s">
        <v>7868</v>
      </c>
      <c r="DE10" s="8" t="s">
        <v>7869</v>
      </c>
      <c r="DF10" s="8" t="s">
        <v>7870</v>
      </c>
      <c r="DG10" s="8" t="s">
        <v>7871</v>
      </c>
      <c r="DH10" s="8" t="s">
        <v>7872</v>
      </c>
      <c r="DI10" s="8" t="s">
        <v>7873</v>
      </c>
      <c r="DJ10" s="8" t="s">
        <v>7874</v>
      </c>
      <c r="DK10" s="8" t="s">
        <v>7875</v>
      </c>
      <c r="DL10" s="8" t="s">
        <v>7876</v>
      </c>
      <c r="DM10" s="8" t="s">
        <v>7877</v>
      </c>
      <c r="DN10" s="8" t="s">
        <v>7878</v>
      </c>
      <c r="DO10" s="8" t="s">
        <v>7879</v>
      </c>
      <c r="DP10" s="8" t="s">
        <v>7880</v>
      </c>
      <c r="DQ10" s="8" t="s">
        <v>7881</v>
      </c>
      <c r="DR10" s="8" t="s">
        <v>7882</v>
      </c>
      <c r="DS10" s="8" t="s">
        <v>7883</v>
      </c>
      <c r="DT10" s="8" t="s">
        <v>7884</v>
      </c>
      <c r="DU10" s="8" t="s">
        <v>7885</v>
      </c>
      <c r="DV10" s="8" t="s">
        <v>7886</v>
      </c>
      <c r="DW10" s="8" t="s">
        <v>7887</v>
      </c>
      <c r="DX10" s="8" t="s">
        <v>7888</v>
      </c>
      <c r="DY10" s="8" t="s">
        <v>7889</v>
      </c>
      <c r="DZ10" s="8" t="s">
        <v>7890</v>
      </c>
      <c r="EA10" s="8" t="s">
        <v>7891</v>
      </c>
      <c r="EB10" s="8" t="s">
        <v>7892</v>
      </c>
      <c r="EC10" s="8" t="s">
        <v>7893</v>
      </c>
      <c r="ED10" s="8" t="s">
        <v>7894</v>
      </c>
      <c r="EE10" s="8" t="s">
        <v>7895</v>
      </c>
      <c r="EF10" s="8" t="s">
        <v>7896</v>
      </c>
      <c r="EG10" s="8" t="s">
        <v>7897</v>
      </c>
      <c r="EH10" s="8" t="s">
        <v>7898</v>
      </c>
      <c r="EI10" s="8" t="s">
        <v>7899</v>
      </c>
      <c r="EJ10" s="8" t="s">
        <v>7900</v>
      </c>
      <c r="EK10" s="8" t="s">
        <v>7901</v>
      </c>
      <c r="EL10" s="8" t="s">
        <v>7902</v>
      </c>
      <c r="EM10" s="8" t="s">
        <v>7903</v>
      </c>
      <c r="EN10" s="8" t="s">
        <v>7904</v>
      </c>
      <c r="EO10" s="8" t="s">
        <v>7905</v>
      </c>
      <c r="EP10" s="8" t="s">
        <v>7906</v>
      </c>
      <c r="EQ10" s="8" t="s">
        <v>7907</v>
      </c>
      <c r="ER10" s="8" t="s">
        <v>7908</v>
      </c>
      <c r="ES10" s="8" t="s">
        <v>7909</v>
      </c>
      <c r="ET10" s="8" t="s">
        <v>7910</v>
      </c>
      <c r="EU10" s="8" t="s">
        <v>7911</v>
      </c>
      <c r="EV10" s="8" t="s">
        <v>7912</v>
      </c>
      <c r="EW10" s="8" t="s">
        <v>7913</v>
      </c>
      <c r="EX10" s="8" t="s">
        <v>7914</v>
      </c>
      <c r="EY10" s="8" t="s">
        <v>7915</v>
      </c>
      <c r="EZ10" s="8" t="s">
        <v>7916</v>
      </c>
      <c r="FA10" s="8" t="s">
        <v>7917</v>
      </c>
      <c r="FB10" s="8" t="s">
        <v>7918</v>
      </c>
      <c r="FC10" s="8" t="s">
        <v>7919</v>
      </c>
      <c r="FD10" s="8" t="s">
        <v>7920</v>
      </c>
      <c r="FE10" s="8" t="s">
        <v>7921</v>
      </c>
      <c r="FF10" s="8" t="s">
        <v>7922</v>
      </c>
      <c r="FG10" s="8" t="s">
        <v>7923</v>
      </c>
      <c r="FH10" s="8" t="s">
        <v>7924</v>
      </c>
      <c r="FI10" s="8" t="s">
        <v>7925</v>
      </c>
      <c r="FJ10" s="8" t="s">
        <v>7926</v>
      </c>
      <c r="FK10" s="8" t="s">
        <v>7927</v>
      </c>
      <c r="FL10" s="8" t="s">
        <v>7928</v>
      </c>
      <c r="FM10" s="8" t="s">
        <v>7929</v>
      </c>
      <c r="FN10" s="8" t="s">
        <v>7930</v>
      </c>
      <c r="FO10" s="8" t="s">
        <v>7931</v>
      </c>
      <c r="FP10" s="8" t="s">
        <v>7932</v>
      </c>
      <c r="FQ10" s="8" t="s">
        <v>7933</v>
      </c>
      <c r="FR10" s="8" t="s">
        <v>7934</v>
      </c>
      <c r="FS10" s="8" t="s">
        <v>7935</v>
      </c>
      <c r="FT10" s="8" t="s">
        <v>7936</v>
      </c>
      <c r="FU10" s="8" t="s">
        <v>7937</v>
      </c>
      <c r="FV10" s="8" t="s">
        <v>7938</v>
      </c>
      <c r="FW10" s="8" t="s">
        <v>7939</v>
      </c>
      <c r="FX10" s="8" t="s">
        <v>7940</v>
      </c>
      <c r="FY10" s="8" t="s">
        <v>7941</v>
      </c>
      <c r="FZ10" s="8" t="s">
        <v>7942</v>
      </c>
      <c r="GA10" s="8" t="s">
        <v>7943</v>
      </c>
      <c r="GB10" s="8" t="s">
        <v>7944</v>
      </c>
      <c r="GC10" s="8" t="s">
        <v>7945</v>
      </c>
      <c r="GD10" s="8" t="s">
        <v>7946</v>
      </c>
      <c r="GE10" s="8" t="s">
        <v>7947</v>
      </c>
      <c r="GF10" s="8" t="s">
        <v>7948</v>
      </c>
      <c r="GG10" s="8" t="s">
        <v>7949</v>
      </c>
      <c r="GH10" s="8" t="s">
        <v>7950</v>
      </c>
      <c r="GI10" s="8" t="s">
        <v>7951</v>
      </c>
      <c r="GJ10" s="8" t="s">
        <v>7952</v>
      </c>
      <c r="GK10" s="8" t="s">
        <v>7953</v>
      </c>
      <c r="GL10" s="8" t="s">
        <v>7954</v>
      </c>
      <c r="GM10" s="8" t="s">
        <v>7955</v>
      </c>
      <c r="GN10" s="8" t="s">
        <v>7956</v>
      </c>
      <c r="GO10" s="8" t="s">
        <v>7957</v>
      </c>
      <c r="GP10" s="8" t="s">
        <v>7958</v>
      </c>
      <c r="GQ10" s="8" t="s">
        <v>7959</v>
      </c>
      <c r="GR10" s="8" t="s">
        <v>7960</v>
      </c>
      <c r="GS10" s="8" t="s">
        <v>7961</v>
      </c>
      <c r="GT10" s="8" t="s">
        <v>7962</v>
      </c>
      <c r="GU10" s="8" t="s">
        <v>7963</v>
      </c>
      <c r="GV10" s="8" t="s">
        <v>7964</v>
      </c>
      <c r="GW10" s="8" t="s">
        <v>7965</v>
      </c>
      <c r="GX10" s="8" t="s">
        <v>7966</v>
      </c>
      <c r="GY10" s="8" t="s">
        <v>7967</v>
      </c>
      <c r="GZ10" s="8" t="s">
        <v>7968</v>
      </c>
      <c r="HA10" s="8" t="s">
        <v>7969</v>
      </c>
      <c r="HB10" s="8" t="s">
        <v>7970</v>
      </c>
      <c r="HC10" s="8" t="s">
        <v>7971</v>
      </c>
      <c r="HD10" s="8" t="s">
        <v>7972</v>
      </c>
      <c r="HE10" s="8" t="s">
        <v>7973</v>
      </c>
      <c r="HF10" s="8" t="s">
        <v>7974</v>
      </c>
      <c r="HG10" s="8" t="s">
        <v>7975</v>
      </c>
      <c r="HH10" s="8" t="s">
        <v>7976</v>
      </c>
      <c r="HI10" s="8" t="s">
        <v>7977</v>
      </c>
      <c r="HJ10" s="8" t="s">
        <v>7978</v>
      </c>
      <c r="HK10" s="8" t="s">
        <v>7979</v>
      </c>
      <c r="HL10" s="8" t="s">
        <v>7980</v>
      </c>
      <c r="HM10" s="8" t="s">
        <v>7981</v>
      </c>
      <c r="HN10" s="8" t="s">
        <v>7982</v>
      </c>
      <c r="HO10" s="8" t="s">
        <v>7983</v>
      </c>
      <c r="HP10" s="8" t="s">
        <v>7984</v>
      </c>
      <c r="HQ10" s="8" t="s">
        <v>7985</v>
      </c>
      <c r="HR10" s="8" t="s">
        <v>7986</v>
      </c>
      <c r="HS10" s="8" t="s">
        <v>7987</v>
      </c>
      <c r="HT10" s="8" t="s">
        <v>7988</v>
      </c>
      <c r="HU10" s="8" t="s">
        <v>7989</v>
      </c>
      <c r="HV10" s="8" t="s">
        <v>7990</v>
      </c>
      <c r="HW10" s="8" t="s">
        <v>7991</v>
      </c>
      <c r="HX10" s="8" t="s">
        <v>7992</v>
      </c>
      <c r="HY10" s="8" t="s">
        <v>7993</v>
      </c>
      <c r="HZ10" s="8" t="s">
        <v>7994</v>
      </c>
      <c r="IA10" s="8" t="s">
        <v>7995</v>
      </c>
      <c r="IB10" s="8" t="s">
        <v>7996</v>
      </c>
      <c r="IC10" s="8" t="s">
        <v>7997</v>
      </c>
      <c r="ID10" s="8" t="s">
        <v>7998</v>
      </c>
      <c r="IE10" s="8" t="s">
        <v>7999</v>
      </c>
      <c r="IF10" s="8" t="s">
        <v>8000</v>
      </c>
      <c r="IG10" s="8" t="s">
        <v>8001</v>
      </c>
      <c r="IH10" s="8" t="s">
        <v>8002</v>
      </c>
      <c r="II10" s="8" t="s">
        <v>8003</v>
      </c>
      <c r="IJ10" s="8" t="s">
        <v>8004</v>
      </c>
      <c r="IK10" s="8" t="s">
        <v>8005</v>
      </c>
      <c r="IL10" s="8" t="s">
        <v>8006</v>
      </c>
      <c r="IM10" s="8" t="s">
        <v>8007</v>
      </c>
      <c r="IN10" s="8" t="s">
        <v>8008</v>
      </c>
      <c r="IO10" s="8" t="s">
        <v>8009</v>
      </c>
      <c r="IP10" s="8" t="s">
        <v>8010</v>
      </c>
      <c r="IQ10" s="8" t="s">
        <v>8011</v>
      </c>
    </row>
    <row r="11" spans="1:251">
      <c r="A11" s="10">
        <v>42036</v>
      </c>
      <c r="B11" s="9">
        <v>0</v>
      </c>
      <c r="C11" s="9">
        <v>0</v>
      </c>
      <c r="D11" s="9">
        <v>0</v>
      </c>
      <c r="E11" s="9">
        <v>0.246</v>
      </c>
      <c r="F11" s="9">
        <v>0.10199999999999999</v>
      </c>
      <c r="G11" s="9">
        <v>0.14399999999999999</v>
      </c>
      <c r="H11" s="9">
        <v>0.246</v>
      </c>
      <c r="I11" s="9">
        <v>0.10199999999999999</v>
      </c>
      <c r="J11" s="9">
        <v>0.14399999999999999</v>
      </c>
      <c r="K11" s="9">
        <v>6.8000000000000005E-2</v>
      </c>
      <c r="L11" s="9">
        <v>0</v>
      </c>
      <c r="M11" s="9">
        <v>6.8000000000000005E-2</v>
      </c>
      <c r="N11" s="9">
        <v>0.10199999999999999</v>
      </c>
      <c r="O11" s="9">
        <v>0.10199999999999999</v>
      </c>
      <c r="P11" s="9">
        <v>0</v>
      </c>
      <c r="Q11" s="9">
        <v>7.5999999999999998E-2</v>
      </c>
      <c r="R11" s="9">
        <v>0</v>
      </c>
      <c r="S11" s="9">
        <v>7.5999999999999998E-2</v>
      </c>
      <c r="T11" s="9">
        <v>0</v>
      </c>
      <c r="U11" s="9">
        <v>0</v>
      </c>
      <c r="V11" s="9">
        <v>0</v>
      </c>
      <c r="W11" s="9">
        <v>0</v>
      </c>
      <c r="X11" s="9">
        <v>0</v>
      </c>
      <c r="Y11" s="9">
        <v>0</v>
      </c>
      <c r="Z11" s="9">
        <v>0</v>
      </c>
      <c r="AA11" s="9">
        <v>0</v>
      </c>
      <c r="AB11" s="9">
        <v>0</v>
      </c>
      <c r="AC11" s="9">
        <v>0</v>
      </c>
      <c r="AD11" s="9">
        <v>0</v>
      </c>
      <c r="AE11" s="9">
        <v>0</v>
      </c>
      <c r="AF11" s="9">
        <v>0.159</v>
      </c>
      <c r="AG11" s="9">
        <v>0.159</v>
      </c>
      <c r="AH11" s="9">
        <v>0</v>
      </c>
      <c r="AI11" s="9">
        <v>0.159</v>
      </c>
      <c r="AJ11" s="9">
        <v>0.159</v>
      </c>
      <c r="AK11" s="9">
        <v>0</v>
      </c>
      <c r="AL11" s="9">
        <v>0</v>
      </c>
      <c r="AM11" s="9">
        <v>0</v>
      </c>
      <c r="AN11" s="9">
        <v>0</v>
      </c>
      <c r="AO11" s="9">
        <v>0.159</v>
      </c>
      <c r="AP11" s="9">
        <v>0.159</v>
      </c>
      <c r="AQ11" s="9">
        <v>0</v>
      </c>
      <c r="AR11" s="9">
        <v>0</v>
      </c>
      <c r="AS11" s="9">
        <v>0</v>
      </c>
      <c r="AT11" s="9">
        <v>0</v>
      </c>
      <c r="AU11" s="9">
        <v>0</v>
      </c>
      <c r="AV11" s="9">
        <v>0</v>
      </c>
      <c r="AW11" s="9">
        <v>0</v>
      </c>
      <c r="AX11" s="9">
        <v>0</v>
      </c>
      <c r="AY11" s="9">
        <v>0</v>
      </c>
      <c r="AZ11" s="9">
        <v>0</v>
      </c>
      <c r="BA11" s="9">
        <v>0</v>
      </c>
      <c r="BB11" s="9">
        <v>0</v>
      </c>
      <c r="BC11" s="9">
        <v>0</v>
      </c>
      <c r="BD11" s="9">
        <v>0</v>
      </c>
      <c r="BE11" s="9">
        <v>0</v>
      </c>
      <c r="BF11" s="9">
        <v>0</v>
      </c>
      <c r="BG11" s="9">
        <v>0</v>
      </c>
      <c r="BH11" s="9">
        <v>0</v>
      </c>
      <c r="BI11" s="9">
        <v>0</v>
      </c>
      <c r="BJ11" s="9">
        <v>0</v>
      </c>
      <c r="BK11" s="9">
        <v>0</v>
      </c>
      <c r="BL11" s="9">
        <v>0</v>
      </c>
      <c r="BM11" s="9">
        <v>0</v>
      </c>
      <c r="BN11" s="9">
        <v>0</v>
      </c>
      <c r="BO11" s="9">
        <v>0</v>
      </c>
      <c r="BP11" s="9">
        <v>0</v>
      </c>
      <c r="BQ11" s="9">
        <v>0</v>
      </c>
      <c r="BR11" s="9">
        <v>0</v>
      </c>
      <c r="BS11" s="9">
        <v>0</v>
      </c>
      <c r="BT11" s="9">
        <v>0</v>
      </c>
      <c r="BU11" s="9">
        <v>0</v>
      </c>
      <c r="BV11" s="9">
        <v>0</v>
      </c>
      <c r="BW11" s="9">
        <v>0</v>
      </c>
      <c r="BX11" s="9">
        <v>0</v>
      </c>
      <c r="BY11" s="9">
        <v>0</v>
      </c>
      <c r="BZ11" s="9">
        <v>0</v>
      </c>
      <c r="CA11" s="9">
        <v>0</v>
      </c>
      <c r="CB11" s="9">
        <v>0</v>
      </c>
      <c r="CC11" s="9">
        <v>0</v>
      </c>
      <c r="CD11" s="9">
        <v>0</v>
      </c>
      <c r="CE11" s="9">
        <v>0</v>
      </c>
      <c r="CF11" s="9">
        <v>0</v>
      </c>
      <c r="CG11" s="9">
        <v>0</v>
      </c>
      <c r="CH11" s="9">
        <v>0.72299999999999998</v>
      </c>
      <c r="CI11" s="9">
        <v>0.57299999999999995</v>
      </c>
      <c r="CJ11" s="9">
        <v>0.15</v>
      </c>
      <c r="CK11" s="9">
        <v>0.72299999999999998</v>
      </c>
      <c r="CL11" s="9">
        <v>0.57299999999999995</v>
      </c>
      <c r="CM11" s="9">
        <v>0.15</v>
      </c>
      <c r="CN11" s="9">
        <v>0.151</v>
      </c>
      <c r="CO11" s="9">
        <v>6.4000000000000001E-2</v>
      </c>
      <c r="CP11" s="9">
        <v>8.6999999999999994E-2</v>
      </c>
      <c r="CQ11" s="9">
        <v>0.34599999999999997</v>
      </c>
      <c r="CR11" s="9">
        <v>0.34599999999999997</v>
      </c>
      <c r="CS11" s="9">
        <v>0</v>
      </c>
      <c r="CT11" s="9">
        <v>0</v>
      </c>
      <c r="CU11" s="9">
        <v>0</v>
      </c>
      <c r="CV11" s="9">
        <v>0</v>
      </c>
      <c r="CW11" s="9">
        <v>0.16300000000000001</v>
      </c>
      <c r="CX11" s="9">
        <v>0.16300000000000001</v>
      </c>
      <c r="CY11" s="9">
        <v>0</v>
      </c>
      <c r="CZ11" s="9">
        <v>6.3E-2</v>
      </c>
      <c r="DA11" s="9">
        <v>0</v>
      </c>
      <c r="DB11" s="9">
        <v>6.3E-2</v>
      </c>
      <c r="DC11" s="9">
        <v>6.3E-2</v>
      </c>
      <c r="DD11" s="9">
        <v>0</v>
      </c>
      <c r="DE11" s="9">
        <v>6.3E-2</v>
      </c>
      <c r="DF11" s="9">
        <v>0</v>
      </c>
      <c r="DG11" s="9">
        <v>0</v>
      </c>
      <c r="DH11" s="9">
        <v>0</v>
      </c>
      <c r="DI11" s="9">
        <v>0.57799999999999996</v>
      </c>
      <c r="DJ11" s="9">
        <v>0.159</v>
      </c>
      <c r="DK11" s="9">
        <v>0.42</v>
      </c>
      <c r="DL11" s="9">
        <v>0.57799999999999996</v>
      </c>
      <c r="DM11" s="9">
        <v>0.159</v>
      </c>
      <c r="DN11" s="9">
        <v>0.42</v>
      </c>
      <c r="DO11" s="9">
        <v>0.14399999999999999</v>
      </c>
      <c r="DP11" s="9">
        <v>0</v>
      </c>
      <c r="DQ11" s="9">
        <v>0.14399999999999999</v>
      </c>
      <c r="DR11" s="9">
        <v>0.159</v>
      </c>
      <c r="DS11" s="9">
        <v>0.159</v>
      </c>
      <c r="DT11" s="9">
        <v>0</v>
      </c>
      <c r="DU11" s="9">
        <v>0.19700000000000001</v>
      </c>
      <c r="DV11" s="9">
        <v>0</v>
      </c>
      <c r="DW11" s="9">
        <v>0.19700000000000001</v>
      </c>
      <c r="DX11" s="9">
        <v>7.9000000000000001E-2</v>
      </c>
      <c r="DY11" s="9">
        <v>0</v>
      </c>
      <c r="DZ11" s="9">
        <v>7.9000000000000001E-2</v>
      </c>
      <c r="EA11" s="9">
        <v>0</v>
      </c>
      <c r="EB11" s="9">
        <v>0</v>
      </c>
      <c r="EC11" s="9">
        <v>0</v>
      </c>
      <c r="ED11" s="9">
        <v>0</v>
      </c>
      <c r="EE11" s="9">
        <v>0</v>
      </c>
      <c r="EF11" s="9">
        <v>0</v>
      </c>
      <c r="EG11" s="9">
        <v>0</v>
      </c>
      <c r="EH11" s="9">
        <v>0</v>
      </c>
      <c r="EI11" s="9">
        <v>0</v>
      </c>
      <c r="EJ11" s="9">
        <v>10.083</v>
      </c>
      <c r="EK11" s="9">
        <v>4.6989999999999998</v>
      </c>
      <c r="EL11" s="9">
        <v>5.383</v>
      </c>
      <c r="EM11" s="9">
        <v>9.7840000000000007</v>
      </c>
      <c r="EN11" s="9">
        <v>4.524</v>
      </c>
      <c r="EO11" s="9">
        <v>5.26</v>
      </c>
      <c r="EP11" s="9">
        <v>3.073</v>
      </c>
      <c r="EQ11" s="9">
        <v>1.2450000000000001</v>
      </c>
      <c r="ER11" s="9">
        <v>1.8280000000000001</v>
      </c>
      <c r="ES11" s="9">
        <v>2.6629999999999998</v>
      </c>
      <c r="ET11" s="9">
        <v>1.603</v>
      </c>
      <c r="EU11" s="9">
        <v>1.0589999999999999</v>
      </c>
      <c r="EV11" s="9">
        <v>2.452</v>
      </c>
      <c r="EW11" s="9">
        <v>1.198</v>
      </c>
      <c r="EX11" s="9">
        <v>1.254</v>
      </c>
      <c r="EY11" s="9">
        <v>0.79600000000000004</v>
      </c>
      <c r="EZ11" s="9">
        <v>0</v>
      </c>
      <c r="FA11" s="9">
        <v>0.79600000000000004</v>
      </c>
      <c r="FB11" s="9">
        <v>1.099</v>
      </c>
      <c r="FC11" s="9">
        <v>0.65300000000000002</v>
      </c>
      <c r="FD11" s="9">
        <v>0.44700000000000001</v>
      </c>
      <c r="FE11" s="9">
        <v>0.8</v>
      </c>
      <c r="FF11" s="9">
        <v>0.47699999999999998</v>
      </c>
      <c r="FG11" s="9">
        <v>0.32300000000000001</v>
      </c>
      <c r="FH11" s="9">
        <v>0.29899999999999999</v>
      </c>
      <c r="FI11" s="9">
        <v>0.17599999999999999</v>
      </c>
      <c r="FJ11" s="9">
        <v>0.123</v>
      </c>
      <c r="FK11" s="9">
        <v>7.9649999999999999</v>
      </c>
      <c r="FL11" s="9">
        <v>3.8290000000000002</v>
      </c>
      <c r="FM11" s="9">
        <v>4.1360000000000001</v>
      </c>
      <c r="FN11" s="9">
        <v>7.6660000000000004</v>
      </c>
      <c r="FO11" s="9">
        <v>3.653</v>
      </c>
      <c r="FP11" s="9">
        <v>4.0129999999999999</v>
      </c>
      <c r="FQ11" s="9">
        <v>2.3199999999999998</v>
      </c>
      <c r="FR11" s="9">
        <v>0.93300000000000005</v>
      </c>
      <c r="FS11" s="9">
        <v>1.3879999999999999</v>
      </c>
      <c r="FT11" s="9">
        <v>2.472</v>
      </c>
      <c r="FU11" s="9">
        <v>1.413</v>
      </c>
      <c r="FV11" s="9">
        <v>1.0589999999999999</v>
      </c>
      <c r="FW11" s="9">
        <v>1.8049999999999999</v>
      </c>
      <c r="FX11" s="9">
        <v>0.83</v>
      </c>
      <c r="FY11" s="9">
        <v>0.97399999999999998</v>
      </c>
      <c r="FZ11" s="9">
        <v>0.44500000000000001</v>
      </c>
      <c r="GA11" s="9">
        <v>0</v>
      </c>
      <c r="GB11" s="9">
        <v>0.44500000000000001</v>
      </c>
      <c r="GC11" s="9">
        <v>0.92300000000000004</v>
      </c>
      <c r="GD11" s="9">
        <v>0.65300000000000002</v>
      </c>
      <c r="GE11" s="9">
        <v>0.27</v>
      </c>
      <c r="GF11" s="9">
        <v>0.624</v>
      </c>
      <c r="GG11" s="9">
        <v>0.47699999999999998</v>
      </c>
      <c r="GH11" s="9">
        <v>0.14699999999999999</v>
      </c>
      <c r="GI11" s="9">
        <v>0.29899999999999999</v>
      </c>
      <c r="GJ11" s="9">
        <v>0.17599999999999999</v>
      </c>
      <c r="GK11" s="9">
        <v>0.123</v>
      </c>
      <c r="GL11" s="9">
        <v>1.65</v>
      </c>
      <c r="GM11" s="9">
        <v>0.66300000000000003</v>
      </c>
      <c r="GN11" s="9">
        <v>0.98699999999999999</v>
      </c>
      <c r="GO11" s="9">
        <v>1.474</v>
      </c>
      <c r="GP11" s="9">
        <v>0.48699999999999999</v>
      </c>
      <c r="GQ11" s="9">
        <v>0.98699999999999999</v>
      </c>
      <c r="GR11" s="9">
        <v>0.41099999999999998</v>
      </c>
      <c r="GS11" s="9">
        <v>0.14899999999999999</v>
      </c>
      <c r="GT11" s="9">
        <v>0.26300000000000001</v>
      </c>
      <c r="GU11" s="9">
        <v>0.47299999999999998</v>
      </c>
      <c r="GV11" s="9">
        <v>0.19</v>
      </c>
      <c r="GW11" s="9">
        <v>0.28299999999999997</v>
      </c>
      <c r="GX11" s="9">
        <v>0.27900000000000003</v>
      </c>
      <c r="GY11" s="9">
        <v>0.14799999999999999</v>
      </c>
      <c r="GZ11" s="9">
        <v>0.13100000000000001</v>
      </c>
      <c r="HA11" s="9">
        <v>0.31</v>
      </c>
      <c r="HB11" s="9">
        <v>0</v>
      </c>
      <c r="HC11" s="9">
        <v>0.31</v>
      </c>
      <c r="HD11" s="9">
        <v>0.17599999999999999</v>
      </c>
      <c r="HE11" s="9">
        <v>0.17599999999999999</v>
      </c>
      <c r="HF11" s="9">
        <v>0</v>
      </c>
      <c r="HG11" s="9">
        <v>0</v>
      </c>
      <c r="HH11" s="9">
        <v>0</v>
      </c>
      <c r="HI11" s="9">
        <v>0</v>
      </c>
      <c r="HJ11" s="9">
        <v>0.17599999999999999</v>
      </c>
      <c r="HK11" s="9">
        <v>0.17599999999999999</v>
      </c>
      <c r="HL11" s="9">
        <v>0</v>
      </c>
      <c r="HM11" s="9">
        <v>0.33500000000000002</v>
      </c>
      <c r="HN11" s="9">
        <v>0</v>
      </c>
      <c r="HO11" s="9">
        <v>0.33500000000000002</v>
      </c>
      <c r="HP11" s="9">
        <v>0.33500000000000002</v>
      </c>
      <c r="HQ11" s="9">
        <v>0</v>
      </c>
      <c r="HR11" s="9">
        <v>0.33500000000000002</v>
      </c>
      <c r="HS11" s="9">
        <v>0</v>
      </c>
      <c r="HT11" s="9">
        <v>0</v>
      </c>
      <c r="HU11" s="9">
        <v>0</v>
      </c>
      <c r="HV11" s="9">
        <v>0.16400000000000001</v>
      </c>
      <c r="HW11" s="9">
        <v>0</v>
      </c>
      <c r="HX11" s="9">
        <v>0.16400000000000001</v>
      </c>
      <c r="HY11" s="9">
        <v>0.17100000000000001</v>
      </c>
      <c r="HZ11" s="9">
        <v>0</v>
      </c>
      <c r="IA11" s="9">
        <v>0.17100000000000001</v>
      </c>
      <c r="IB11" s="9">
        <v>0</v>
      </c>
      <c r="IC11" s="9">
        <v>0</v>
      </c>
      <c r="ID11" s="9">
        <v>0</v>
      </c>
      <c r="IE11" s="9">
        <v>0</v>
      </c>
      <c r="IF11" s="9">
        <v>0</v>
      </c>
      <c r="IG11" s="9">
        <v>0</v>
      </c>
      <c r="IH11" s="9">
        <v>0</v>
      </c>
      <c r="II11" s="9">
        <v>0</v>
      </c>
      <c r="IJ11" s="9">
        <v>0</v>
      </c>
      <c r="IK11" s="9">
        <v>0</v>
      </c>
      <c r="IL11" s="9">
        <v>0</v>
      </c>
      <c r="IM11" s="9">
        <v>0</v>
      </c>
      <c r="IN11" s="9">
        <v>0.249</v>
      </c>
      <c r="IO11" s="9">
        <v>0</v>
      </c>
      <c r="IP11" s="9">
        <v>0.249</v>
      </c>
      <c r="IQ11" s="9">
        <v>0.126</v>
      </c>
    </row>
    <row r="12" spans="1:251">
      <c r="A12" s="10">
        <v>42401</v>
      </c>
      <c r="B12" s="9">
        <v>0</v>
      </c>
      <c r="C12" s="9">
        <v>0</v>
      </c>
      <c r="D12" s="9">
        <v>0</v>
      </c>
      <c r="E12" s="9">
        <v>0.17199999999999999</v>
      </c>
      <c r="F12" s="9">
        <v>0</v>
      </c>
      <c r="G12" s="9">
        <v>0.17199999999999999</v>
      </c>
      <c r="H12" s="9">
        <v>0.105</v>
      </c>
      <c r="I12" s="9">
        <v>0</v>
      </c>
      <c r="J12" s="9">
        <v>0.105</v>
      </c>
      <c r="K12" s="9">
        <v>6.5000000000000002E-2</v>
      </c>
      <c r="L12" s="9">
        <v>0</v>
      </c>
      <c r="M12" s="9">
        <v>6.5000000000000002E-2</v>
      </c>
      <c r="N12" s="9">
        <v>0</v>
      </c>
      <c r="O12" s="9">
        <v>0</v>
      </c>
      <c r="P12" s="9">
        <v>0</v>
      </c>
      <c r="Q12" s="9">
        <v>0</v>
      </c>
      <c r="R12" s="9">
        <v>0</v>
      </c>
      <c r="S12" s="9">
        <v>0</v>
      </c>
      <c r="T12" s="9">
        <v>0.04</v>
      </c>
      <c r="U12" s="9">
        <v>0</v>
      </c>
      <c r="V12" s="9">
        <v>0.04</v>
      </c>
      <c r="W12" s="9">
        <v>6.8000000000000005E-2</v>
      </c>
      <c r="X12" s="9">
        <v>0</v>
      </c>
      <c r="Y12" s="9">
        <v>6.8000000000000005E-2</v>
      </c>
      <c r="Z12" s="9">
        <v>0</v>
      </c>
      <c r="AA12" s="9">
        <v>0</v>
      </c>
      <c r="AB12" s="9">
        <v>0</v>
      </c>
      <c r="AC12" s="9">
        <v>6.8000000000000005E-2</v>
      </c>
      <c r="AD12" s="9">
        <v>0</v>
      </c>
      <c r="AE12" s="9">
        <v>6.8000000000000005E-2</v>
      </c>
      <c r="AF12" s="9">
        <v>0</v>
      </c>
      <c r="AG12" s="9">
        <v>0</v>
      </c>
      <c r="AH12" s="9">
        <v>0</v>
      </c>
      <c r="AI12" s="9">
        <v>0</v>
      </c>
      <c r="AJ12" s="9">
        <v>0</v>
      </c>
      <c r="AK12" s="9">
        <v>0</v>
      </c>
      <c r="AL12" s="9">
        <v>0</v>
      </c>
      <c r="AM12" s="9">
        <v>0</v>
      </c>
      <c r="AN12" s="9">
        <v>0</v>
      </c>
      <c r="AO12" s="9">
        <v>0</v>
      </c>
      <c r="AP12" s="9">
        <v>0</v>
      </c>
      <c r="AQ12" s="9">
        <v>0</v>
      </c>
      <c r="AR12" s="9">
        <v>0</v>
      </c>
      <c r="AS12" s="9">
        <v>0</v>
      </c>
      <c r="AT12" s="9">
        <v>0</v>
      </c>
      <c r="AU12" s="9">
        <v>0</v>
      </c>
      <c r="AV12" s="9">
        <v>0</v>
      </c>
      <c r="AW12" s="9">
        <v>0</v>
      </c>
      <c r="AX12" s="9">
        <v>0</v>
      </c>
      <c r="AY12" s="9">
        <v>0</v>
      </c>
      <c r="AZ12" s="9">
        <v>0</v>
      </c>
      <c r="BA12" s="9">
        <v>0</v>
      </c>
      <c r="BB12" s="9">
        <v>0</v>
      </c>
      <c r="BC12" s="9">
        <v>0</v>
      </c>
      <c r="BD12" s="9">
        <v>0</v>
      </c>
      <c r="BE12" s="9">
        <v>0</v>
      </c>
      <c r="BF12" s="9">
        <v>0</v>
      </c>
      <c r="BG12" s="9">
        <v>0</v>
      </c>
      <c r="BH12" s="9">
        <v>0</v>
      </c>
      <c r="BI12" s="9">
        <v>0</v>
      </c>
      <c r="BJ12" s="9">
        <v>0</v>
      </c>
      <c r="BK12" s="9">
        <v>0</v>
      </c>
      <c r="BL12" s="9">
        <v>0</v>
      </c>
      <c r="BM12" s="9">
        <v>0</v>
      </c>
      <c r="BN12" s="9">
        <v>0</v>
      </c>
      <c r="BO12" s="9">
        <v>0</v>
      </c>
      <c r="BP12" s="9">
        <v>0</v>
      </c>
      <c r="BQ12" s="9">
        <v>0</v>
      </c>
      <c r="BR12" s="9">
        <v>0</v>
      </c>
      <c r="BS12" s="9">
        <v>0</v>
      </c>
      <c r="BT12" s="9">
        <v>0</v>
      </c>
      <c r="BU12" s="9">
        <v>0</v>
      </c>
      <c r="BV12" s="9">
        <v>0</v>
      </c>
      <c r="BW12" s="9">
        <v>0</v>
      </c>
      <c r="BX12" s="9">
        <v>0</v>
      </c>
      <c r="BY12" s="9">
        <v>0</v>
      </c>
      <c r="BZ12" s="9">
        <v>0</v>
      </c>
      <c r="CA12" s="9">
        <v>0</v>
      </c>
      <c r="CB12" s="9">
        <v>0</v>
      </c>
      <c r="CC12" s="9">
        <v>0</v>
      </c>
      <c r="CD12" s="9">
        <v>0</v>
      </c>
      <c r="CE12" s="9">
        <v>0</v>
      </c>
      <c r="CF12" s="9">
        <v>0</v>
      </c>
      <c r="CG12" s="9">
        <v>0</v>
      </c>
      <c r="CH12" s="9">
        <v>0.436</v>
      </c>
      <c r="CI12" s="9">
        <v>0.20899999999999999</v>
      </c>
      <c r="CJ12" s="9">
        <v>0.22700000000000001</v>
      </c>
      <c r="CK12" s="9">
        <v>0.436</v>
      </c>
      <c r="CL12" s="9">
        <v>0.20899999999999999</v>
      </c>
      <c r="CM12" s="9">
        <v>0.22700000000000001</v>
      </c>
      <c r="CN12" s="9">
        <v>0.25700000000000001</v>
      </c>
      <c r="CO12" s="9">
        <v>0.20899999999999999</v>
      </c>
      <c r="CP12" s="9">
        <v>4.8000000000000001E-2</v>
      </c>
      <c r="CQ12" s="9">
        <v>0.05</v>
      </c>
      <c r="CR12" s="9">
        <v>0</v>
      </c>
      <c r="CS12" s="9">
        <v>0.05</v>
      </c>
      <c r="CT12" s="9">
        <v>9.6000000000000002E-2</v>
      </c>
      <c r="CU12" s="9">
        <v>0</v>
      </c>
      <c r="CV12" s="9">
        <v>9.6000000000000002E-2</v>
      </c>
      <c r="CW12" s="9">
        <v>0</v>
      </c>
      <c r="CX12" s="9">
        <v>0</v>
      </c>
      <c r="CY12" s="9">
        <v>0</v>
      </c>
      <c r="CZ12" s="9">
        <v>3.3000000000000002E-2</v>
      </c>
      <c r="DA12" s="9">
        <v>0</v>
      </c>
      <c r="DB12" s="9">
        <v>3.3000000000000002E-2</v>
      </c>
      <c r="DC12" s="9">
        <v>3.3000000000000002E-2</v>
      </c>
      <c r="DD12" s="9">
        <v>0</v>
      </c>
      <c r="DE12" s="9">
        <v>3.3000000000000002E-2</v>
      </c>
      <c r="DF12" s="9">
        <v>0</v>
      </c>
      <c r="DG12" s="9">
        <v>0</v>
      </c>
      <c r="DH12" s="9">
        <v>0</v>
      </c>
      <c r="DI12" s="9">
        <v>1.5629999999999999</v>
      </c>
      <c r="DJ12" s="9">
        <v>1.093</v>
      </c>
      <c r="DK12" s="9">
        <v>0.47</v>
      </c>
      <c r="DL12" s="9">
        <v>1.4730000000000001</v>
      </c>
      <c r="DM12" s="9">
        <v>1.0029999999999999</v>
      </c>
      <c r="DN12" s="9">
        <v>0.47</v>
      </c>
      <c r="DO12" s="9">
        <v>0.08</v>
      </c>
      <c r="DP12" s="9">
        <v>0.08</v>
      </c>
      <c r="DQ12" s="9">
        <v>0</v>
      </c>
      <c r="DR12" s="9">
        <v>0.42899999999999999</v>
      </c>
      <c r="DS12" s="9">
        <v>0.33200000000000002</v>
      </c>
      <c r="DT12" s="9">
        <v>9.6000000000000002E-2</v>
      </c>
      <c r="DU12" s="9">
        <v>0.30599999999999999</v>
      </c>
      <c r="DV12" s="9">
        <v>0.124</v>
      </c>
      <c r="DW12" s="9">
        <v>0.182</v>
      </c>
      <c r="DX12" s="9">
        <v>0.378</v>
      </c>
      <c r="DY12" s="9">
        <v>0.22600000000000001</v>
      </c>
      <c r="DZ12" s="9">
        <v>0.151</v>
      </c>
      <c r="EA12" s="9">
        <v>0.37</v>
      </c>
      <c r="EB12" s="9">
        <v>0.33</v>
      </c>
      <c r="EC12" s="9">
        <v>4.1000000000000002E-2</v>
      </c>
      <c r="ED12" s="9">
        <v>0.28000000000000003</v>
      </c>
      <c r="EE12" s="9">
        <v>0.23899999999999999</v>
      </c>
      <c r="EF12" s="9">
        <v>4.1000000000000002E-2</v>
      </c>
      <c r="EG12" s="9">
        <v>0.09</v>
      </c>
      <c r="EH12" s="9">
        <v>0.09</v>
      </c>
      <c r="EI12" s="9">
        <v>0</v>
      </c>
      <c r="EJ12" s="9">
        <v>10.249000000000001</v>
      </c>
      <c r="EK12" s="9">
        <v>5.8869999999999996</v>
      </c>
      <c r="EL12" s="9">
        <v>4.3620000000000001</v>
      </c>
      <c r="EM12" s="9">
        <v>9.9499999999999993</v>
      </c>
      <c r="EN12" s="9">
        <v>5.7439999999999998</v>
      </c>
      <c r="EO12" s="9">
        <v>4.2060000000000004</v>
      </c>
      <c r="EP12" s="9">
        <v>3.839</v>
      </c>
      <c r="EQ12" s="9">
        <v>2.3620000000000001</v>
      </c>
      <c r="ER12" s="9">
        <v>1.4770000000000001</v>
      </c>
      <c r="ES12" s="9">
        <v>2.738</v>
      </c>
      <c r="ET12" s="9">
        <v>1.373</v>
      </c>
      <c r="EU12" s="9">
        <v>1.365</v>
      </c>
      <c r="EV12" s="9">
        <v>1.718</v>
      </c>
      <c r="EW12" s="9">
        <v>0.80400000000000005</v>
      </c>
      <c r="EX12" s="9">
        <v>0.91400000000000003</v>
      </c>
      <c r="EY12" s="9">
        <v>1.0029999999999999</v>
      </c>
      <c r="EZ12" s="9">
        <v>0.72099999999999997</v>
      </c>
      <c r="FA12" s="9">
        <v>0.28299999999999997</v>
      </c>
      <c r="FB12" s="9">
        <v>0.95099999999999996</v>
      </c>
      <c r="FC12" s="9">
        <v>0.628</v>
      </c>
      <c r="FD12" s="9">
        <v>0.32300000000000001</v>
      </c>
      <c r="FE12" s="9">
        <v>0.65200000000000002</v>
      </c>
      <c r="FF12" s="9">
        <v>0.48499999999999999</v>
      </c>
      <c r="FG12" s="9">
        <v>0.16700000000000001</v>
      </c>
      <c r="FH12" s="9">
        <v>0.29899999999999999</v>
      </c>
      <c r="FI12" s="9">
        <v>0.14299999999999999</v>
      </c>
      <c r="FJ12" s="9">
        <v>0.157</v>
      </c>
      <c r="FK12" s="9">
        <v>8.5389999999999997</v>
      </c>
      <c r="FL12" s="9">
        <v>5.165</v>
      </c>
      <c r="FM12" s="9">
        <v>3.3740000000000001</v>
      </c>
      <c r="FN12" s="9">
        <v>8.3960000000000008</v>
      </c>
      <c r="FO12" s="9">
        <v>5.0220000000000002</v>
      </c>
      <c r="FP12" s="9">
        <v>3.3740000000000001</v>
      </c>
      <c r="FQ12" s="9">
        <v>3.1349999999999998</v>
      </c>
      <c r="FR12" s="9">
        <v>1.9710000000000001</v>
      </c>
      <c r="FS12" s="9">
        <v>1.1639999999999999</v>
      </c>
      <c r="FT12" s="9">
        <v>2.3530000000000002</v>
      </c>
      <c r="FU12" s="9">
        <v>1.1830000000000001</v>
      </c>
      <c r="FV12" s="9">
        <v>1.17</v>
      </c>
      <c r="FW12" s="9">
        <v>1.5609999999999999</v>
      </c>
      <c r="FX12" s="9">
        <v>0.80400000000000005</v>
      </c>
      <c r="FY12" s="9">
        <v>0.75700000000000001</v>
      </c>
      <c r="FZ12" s="9">
        <v>1.0029999999999999</v>
      </c>
      <c r="GA12" s="9">
        <v>0.72099999999999997</v>
      </c>
      <c r="GB12" s="9">
        <v>0.28299999999999997</v>
      </c>
      <c r="GC12" s="9">
        <v>0.48699999999999999</v>
      </c>
      <c r="GD12" s="9">
        <v>0.48699999999999999</v>
      </c>
      <c r="GE12" s="9">
        <v>0</v>
      </c>
      <c r="GF12" s="9">
        <v>0.34399999999999997</v>
      </c>
      <c r="GG12" s="9">
        <v>0.34399999999999997</v>
      </c>
      <c r="GH12" s="9">
        <v>0</v>
      </c>
      <c r="GI12" s="9">
        <v>0.14299999999999999</v>
      </c>
      <c r="GJ12" s="9">
        <v>0.14299999999999999</v>
      </c>
      <c r="GK12" s="9">
        <v>0</v>
      </c>
      <c r="GL12" s="9">
        <v>1.599</v>
      </c>
      <c r="GM12" s="9">
        <v>1.254</v>
      </c>
      <c r="GN12" s="9">
        <v>0.34499999999999997</v>
      </c>
      <c r="GO12" s="9">
        <v>1.599</v>
      </c>
      <c r="GP12" s="9">
        <v>1.254</v>
      </c>
      <c r="GQ12" s="9">
        <v>0.34499999999999997</v>
      </c>
      <c r="GR12" s="9">
        <v>0.52200000000000002</v>
      </c>
      <c r="GS12" s="9">
        <v>0.372</v>
      </c>
      <c r="GT12" s="9">
        <v>0.15</v>
      </c>
      <c r="GU12" s="9">
        <v>0.39300000000000002</v>
      </c>
      <c r="GV12" s="9">
        <v>0.19800000000000001</v>
      </c>
      <c r="GW12" s="9">
        <v>0.19500000000000001</v>
      </c>
      <c r="GX12" s="9">
        <v>0.40699999999999997</v>
      </c>
      <c r="GY12" s="9">
        <v>0.40699999999999997</v>
      </c>
      <c r="GZ12" s="9">
        <v>0</v>
      </c>
      <c r="HA12" s="9">
        <v>0.27700000000000002</v>
      </c>
      <c r="HB12" s="9">
        <v>0.27700000000000002</v>
      </c>
      <c r="HC12" s="9">
        <v>0</v>
      </c>
      <c r="HD12" s="9">
        <v>0</v>
      </c>
      <c r="HE12" s="9">
        <v>0</v>
      </c>
      <c r="HF12" s="9">
        <v>0</v>
      </c>
      <c r="HG12" s="9">
        <v>0</v>
      </c>
      <c r="HH12" s="9">
        <v>0</v>
      </c>
      <c r="HI12" s="9">
        <v>0</v>
      </c>
      <c r="HJ12" s="9">
        <v>0</v>
      </c>
      <c r="HK12" s="9">
        <v>0</v>
      </c>
      <c r="HL12" s="9">
        <v>0</v>
      </c>
      <c r="HM12" s="9">
        <v>0.55900000000000005</v>
      </c>
      <c r="HN12" s="9">
        <v>0.36399999999999999</v>
      </c>
      <c r="HO12" s="9">
        <v>0.19500000000000001</v>
      </c>
      <c r="HP12" s="9">
        <v>0.55900000000000005</v>
      </c>
      <c r="HQ12" s="9">
        <v>0.36399999999999999</v>
      </c>
      <c r="HR12" s="9">
        <v>0.19500000000000001</v>
      </c>
      <c r="HS12" s="9">
        <v>0.16800000000000001</v>
      </c>
      <c r="HT12" s="9">
        <v>0.16800000000000001</v>
      </c>
      <c r="HU12" s="9">
        <v>0</v>
      </c>
      <c r="HV12" s="9">
        <v>0.39100000000000001</v>
      </c>
      <c r="HW12" s="9">
        <v>0.19600000000000001</v>
      </c>
      <c r="HX12" s="9">
        <v>0.19500000000000001</v>
      </c>
      <c r="HY12" s="9">
        <v>0</v>
      </c>
      <c r="HZ12" s="9">
        <v>0</v>
      </c>
      <c r="IA12" s="9">
        <v>0</v>
      </c>
      <c r="IB12" s="9">
        <v>0</v>
      </c>
      <c r="IC12" s="9">
        <v>0</v>
      </c>
      <c r="ID12" s="9">
        <v>0</v>
      </c>
      <c r="IE12" s="9">
        <v>0</v>
      </c>
      <c r="IF12" s="9">
        <v>0</v>
      </c>
      <c r="IG12" s="9">
        <v>0</v>
      </c>
      <c r="IH12" s="9">
        <v>0</v>
      </c>
      <c r="II12" s="9">
        <v>0</v>
      </c>
      <c r="IJ12" s="9">
        <v>0</v>
      </c>
      <c r="IK12" s="9">
        <v>0</v>
      </c>
      <c r="IL12" s="9">
        <v>0</v>
      </c>
      <c r="IM12" s="9">
        <v>0</v>
      </c>
      <c r="IN12" s="9">
        <v>0.505</v>
      </c>
      <c r="IO12" s="9">
        <v>0.375</v>
      </c>
      <c r="IP12" s="9">
        <v>0.13</v>
      </c>
      <c r="IQ12" s="9">
        <v>0.36199999999999999</v>
      </c>
    </row>
    <row r="13" spans="1:251">
      <c r="A13" s="10">
        <v>42767</v>
      </c>
      <c r="B13" s="9">
        <v>0</v>
      </c>
      <c r="C13" s="9">
        <v>0</v>
      </c>
      <c r="D13" s="9">
        <v>0</v>
      </c>
      <c r="E13" s="9">
        <v>0</v>
      </c>
      <c r="F13" s="9">
        <v>0</v>
      </c>
      <c r="G13" s="9">
        <v>0</v>
      </c>
      <c r="H13" s="9">
        <v>0</v>
      </c>
      <c r="I13" s="9">
        <v>0</v>
      </c>
      <c r="J13" s="9">
        <v>0</v>
      </c>
      <c r="K13" s="9">
        <v>0</v>
      </c>
      <c r="L13" s="9">
        <v>0</v>
      </c>
      <c r="M13" s="9">
        <v>0</v>
      </c>
      <c r="N13" s="9">
        <v>0</v>
      </c>
      <c r="O13" s="9">
        <v>0</v>
      </c>
      <c r="P13" s="9">
        <v>0</v>
      </c>
      <c r="Q13" s="9">
        <v>0</v>
      </c>
      <c r="R13" s="9">
        <v>0</v>
      </c>
      <c r="S13" s="9">
        <v>0</v>
      </c>
      <c r="T13" s="9">
        <v>0</v>
      </c>
      <c r="U13" s="9">
        <v>0</v>
      </c>
      <c r="V13" s="9">
        <v>0</v>
      </c>
      <c r="W13" s="9">
        <v>0</v>
      </c>
      <c r="X13" s="9">
        <v>0</v>
      </c>
      <c r="Y13" s="9">
        <v>0</v>
      </c>
      <c r="Z13" s="9">
        <v>0</v>
      </c>
      <c r="AA13" s="9">
        <v>0</v>
      </c>
      <c r="AB13" s="9">
        <v>0</v>
      </c>
      <c r="AC13" s="9">
        <v>0</v>
      </c>
      <c r="AD13" s="9">
        <v>0</v>
      </c>
      <c r="AE13" s="9">
        <v>0</v>
      </c>
      <c r="AF13" s="9">
        <v>0.127</v>
      </c>
      <c r="AG13" s="9">
        <v>0</v>
      </c>
      <c r="AH13" s="9">
        <v>0.127</v>
      </c>
      <c r="AI13" s="9">
        <v>0.127</v>
      </c>
      <c r="AJ13" s="9">
        <v>0</v>
      </c>
      <c r="AK13" s="9">
        <v>0.127</v>
      </c>
      <c r="AL13" s="9">
        <v>0</v>
      </c>
      <c r="AM13" s="9">
        <v>0</v>
      </c>
      <c r="AN13" s="9">
        <v>0</v>
      </c>
      <c r="AO13" s="9">
        <v>7.4999999999999997E-2</v>
      </c>
      <c r="AP13" s="9">
        <v>0</v>
      </c>
      <c r="AQ13" s="9">
        <v>7.4999999999999997E-2</v>
      </c>
      <c r="AR13" s="9">
        <v>0</v>
      </c>
      <c r="AS13" s="9">
        <v>0</v>
      </c>
      <c r="AT13" s="9">
        <v>0</v>
      </c>
      <c r="AU13" s="9">
        <v>5.1999999999999998E-2</v>
      </c>
      <c r="AV13" s="9">
        <v>0</v>
      </c>
      <c r="AW13" s="9">
        <v>5.1999999999999998E-2</v>
      </c>
      <c r="AX13" s="9">
        <v>0</v>
      </c>
      <c r="AY13" s="9">
        <v>0</v>
      </c>
      <c r="AZ13" s="9">
        <v>0</v>
      </c>
      <c r="BA13" s="9">
        <v>0</v>
      </c>
      <c r="BB13" s="9">
        <v>0</v>
      </c>
      <c r="BC13" s="9">
        <v>0</v>
      </c>
      <c r="BD13" s="9">
        <v>0</v>
      </c>
      <c r="BE13" s="9">
        <v>0</v>
      </c>
      <c r="BF13" s="9">
        <v>0</v>
      </c>
      <c r="BG13" s="9">
        <v>0</v>
      </c>
      <c r="BH13" s="9">
        <v>0</v>
      </c>
      <c r="BI13" s="9">
        <v>0</v>
      </c>
      <c r="BJ13" s="9">
        <v>0</v>
      </c>
      <c r="BK13" s="9">
        <v>0</v>
      </c>
      <c r="BL13" s="9">
        <v>0</v>
      </c>
      <c r="BM13" s="9">
        <v>0</v>
      </c>
      <c r="BN13" s="9">
        <v>0</v>
      </c>
      <c r="BO13" s="9">
        <v>0</v>
      </c>
      <c r="BP13" s="9">
        <v>0</v>
      </c>
      <c r="BQ13" s="9">
        <v>0</v>
      </c>
      <c r="BR13" s="9">
        <v>0</v>
      </c>
      <c r="BS13" s="9">
        <v>0</v>
      </c>
      <c r="BT13" s="9">
        <v>0</v>
      </c>
      <c r="BU13" s="9">
        <v>0</v>
      </c>
      <c r="BV13" s="9">
        <v>0</v>
      </c>
      <c r="BW13" s="9">
        <v>0</v>
      </c>
      <c r="BX13" s="9">
        <v>0</v>
      </c>
      <c r="BY13" s="9">
        <v>0</v>
      </c>
      <c r="BZ13" s="9">
        <v>0</v>
      </c>
      <c r="CA13" s="9">
        <v>0</v>
      </c>
      <c r="CB13" s="9">
        <v>0</v>
      </c>
      <c r="CC13" s="9">
        <v>0</v>
      </c>
      <c r="CD13" s="9">
        <v>0</v>
      </c>
      <c r="CE13" s="9">
        <v>0</v>
      </c>
      <c r="CF13" s="9">
        <v>0</v>
      </c>
      <c r="CG13" s="9">
        <v>0</v>
      </c>
      <c r="CH13" s="9">
        <v>0.42199999999999999</v>
      </c>
      <c r="CI13" s="9">
        <v>0.10299999999999999</v>
      </c>
      <c r="CJ13" s="9">
        <v>0.31900000000000001</v>
      </c>
      <c r="CK13" s="9">
        <v>0.42199999999999999</v>
      </c>
      <c r="CL13" s="9">
        <v>0.10299999999999999</v>
      </c>
      <c r="CM13" s="9">
        <v>0.31900000000000001</v>
      </c>
      <c r="CN13" s="9">
        <v>0.158</v>
      </c>
      <c r="CO13" s="9">
        <v>0.10299999999999999</v>
      </c>
      <c r="CP13" s="9">
        <v>5.6000000000000001E-2</v>
      </c>
      <c r="CQ13" s="9">
        <v>7.1999999999999995E-2</v>
      </c>
      <c r="CR13" s="9">
        <v>0</v>
      </c>
      <c r="CS13" s="9">
        <v>7.1999999999999995E-2</v>
      </c>
      <c r="CT13" s="9">
        <v>7.3999999999999996E-2</v>
      </c>
      <c r="CU13" s="9">
        <v>0</v>
      </c>
      <c r="CV13" s="9">
        <v>7.3999999999999996E-2</v>
      </c>
      <c r="CW13" s="9">
        <v>6.3E-2</v>
      </c>
      <c r="CX13" s="9">
        <v>0</v>
      </c>
      <c r="CY13" s="9">
        <v>6.3E-2</v>
      </c>
      <c r="CZ13" s="9">
        <v>5.5E-2</v>
      </c>
      <c r="DA13" s="9">
        <v>0</v>
      </c>
      <c r="DB13" s="9">
        <v>5.5E-2</v>
      </c>
      <c r="DC13" s="9">
        <v>5.5E-2</v>
      </c>
      <c r="DD13" s="9">
        <v>0</v>
      </c>
      <c r="DE13" s="9">
        <v>5.5E-2</v>
      </c>
      <c r="DF13" s="9">
        <v>0</v>
      </c>
      <c r="DG13" s="9">
        <v>0</v>
      </c>
      <c r="DH13" s="9">
        <v>0</v>
      </c>
      <c r="DI13" s="9">
        <v>0.97199999999999998</v>
      </c>
      <c r="DJ13" s="9">
        <v>0.68100000000000005</v>
      </c>
      <c r="DK13" s="9">
        <v>0.29199999999999998</v>
      </c>
      <c r="DL13" s="9">
        <v>0.97199999999999998</v>
      </c>
      <c r="DM13" s="9">
        <v>0.68100000000000005</v>
      </c>
      <c r="DN13" s="9">
        <v>0.29199999999999998</v>
      </c>
      <c r="DO13" s="9">
        <v>0.27400000000000002</v>
      </c>
      <c r="DP13" s="9">
        <v>0.27400000000000002</v>
      </c>
      <c r="DQ13" s="9">
        <v>0</v>
      </c>
      <c r="DR13" s="9">
        <v>0.40699999999999997</v>
      </c>
      <c r="DS13" s="9">
        <v>0.40699999999999997</v>
      </c>
      <c r="DT13" s="9">
        <v>0</v>
      </c>
      <c r="DU13" s="9">
        <v>0.17100000000000001</v>
      </c>
      <c r="DV13" s="9">
        <v>0</v>
      </c>
      <c r="DW13" s="9">
        <v>0.17100000000000001</v>
      </c>
      <c r="DX13" s="9">
        <v>6.6000000000000003E-2</v>
      </c>
      <c r="DY13" s="9">
        <v>0</v>
      </c>
      <c r="DZ13" s="9">
        <v>6.6000000000000003E-2</v>
      </c>
      <c r="EA13" s="9">
        <v>5.5E-2</v>
      </c>
      <c r="EB13" s="9">
        <v>0</v>
      </c>
      <c r="EC13" s="9">
        <v>5.5E-2</v>
      </c>
      <c r="ED13" s="9">
        <v>5.5E-2</v>
      </c>
      <c r="EE13" s="9">
        <v>0</v>
      </c>
      <c r="EF13" s="9">
        <v>5.5E-2</v>
      </c>
      <c r="EG13" s="9">
        <v>0</v>
      </c>
      <c r="EH13" s="9">
        <v>0</v>
      </c>
      <c r="EI13" s="9">
        <v>0</v>
      </c>
      <c r="EJ13" s="9">
        <v>8.5370000000000008</v>
      </c>
      <c r="EK13" s="9">
        <v>4.3949999999999996</v>
      </c>
      <c r="EL13" s="9">
        <v>4.1420000000000003</v>
      </c>
      <c r="EM13" s="9">
        <v>8.5370000000000008</v>
      </c>
      <c r="EN13" s="9">
        <v>4.3949999999999996</v>
      </c>
      <c r="EO13" s="9">
        <v>4.1420000000000003</v>
      </c>
      <c r="EP13" s="9">
        <v>4.1139999999999999</v>
      </c>
      <c r="EQ13" s="9">
        <v>2.0880000000000001</v>
      </c>
      <c r="ER13" s="9">
        <v>2.0270000000000001</v>
      </c>
      <c r="ES13" s="9">
        <v>2.2360000000000002</v>
      </c>
      <c r="ET13" s="9">
        <v>1.3640000000000001</v>
      </c>
      <c r="EU13" s="9">
        <v>0.873</v>
      </c>
      <c r="EV13" s="9">
        <v>0.88800000000000001</v>
      </c>
      <c r="EW13" s="9">
        <v>0.32200000000000001</v>
      </c>
      <c r="EX13" s="9">
        <v>0.56599999999999995</v>
      </c>
      <c r="EY13" s="9">
        <v>0.68600000000000005</v>
      </c>
      <c r="EZ13" s="9">
        <v>0.33500000000000002</v>
      </c>
      <c r="FA13" s="9">
        <v>0.35099999999999998</v>
      </c>
      <c r="FB13" s="9">
        <v>0.61299999999999999</v>
      </c>
      <c r="FC13" s="9">
        <v>0.28699999999999998</v>
      </c>
      <c r="FD13" s="9">
        <v>0.32500000000000001</v>
      </c>
      <c r="FE13" s="9">
        <v>0.61299999999999999</v>
      </c>
      <c r="FF13" s="9">
        <v>0.28699999999999998</v>
      </c>
      <c r="FG13" s="9">
        <v>0.32500000000000001</v>
      </c>
      <c r="FH13" s="9">
        <v>0</v>
      </c>
      <c r="FI13" s="9">
        <v>0</v>
      </c>
      <c r="FJ13" s="9">
        <v>0</v>
      </c>
      <c r="FK13" s="9">
        <v>7.7329999999999997</v>
      </c>
      <c r="FL13" s="9">
        <v>4.0170000000000003</v>
      </c>
      <c r="FM13" s="9">
        <v>3.7160000000000002</v>
      </c>
      <c r="FN13" s="9">
        <v>7.7329999999999997</v>
      </c>
      <c r="FO13" s="9">
        <v>4.0170000000000003</v>
      </c>
      <c r="FP13" s="9">
        <v>3.7160000000000002</v>
      </c>
      <c r="FQ13" s="9">
        <v>3.472</v>
      </c>
      <c r="FR13" s="9">
        <v>1.7090000000000001</v>
      </c>
      <c r="FS13" s="9">
        <v>1.7629999999999999</v>
      </c>
      <c r="FT13" s="9">
        <v>2.2360000000000002</v>
      </c>
      <c r="FU13" s="9">
        <v>1.3640000000000001</v>
      </c>
      <c r="FV13" s="9">
        <v>0.873</v>
      </c>
      <c r="FW13" s="9">
        <v>0.88800000000000001</v>
      </c>
      <c r="FX13" s="9">
        <v>0.32200000000000001</v>
      </c>
      <c r="FY13" s="9">
        <v>0.56599999999999995</v>
      </c>
      <c r="FZ13" s="9">
        <v>0.68600000000000005</v>
      </c>
      <c r="GA13" s="9">
        <v>0.33500000000000002</v>
      </c>
      <c r="GB13" s="9">
        <v>0.35099999999999998</v>
      </c>
      <c r="GC13" s="9">
        <v>0.45</v>
      </c>
      <c r="GD13" s="9">
        <v>0.28699999999999998</v>
      </c>
      <c r="GE13" s="9">
        <v>0.16300000000000001</v>
      </c>
      <c r="GF13" s="9">
        <v>0.45</v>
      </c>
      <c r="GG13" s="9">
        <v>0.28699999999999998</v>
      </c>
      <c r="GH13" s="9">
        <v>0.16300000000000001</v>
      </c>
      <c r="GI13" s="9">
        <v>0</v>
      </c>
      <c r="GJ13" s="9">
        <v>0</v>
      </c>
      <c r="GK13" s="9">
        <v>0</v>
      </c>
      <c r="GL13" s="9">
        <v>1.0940000000000001</v>
      </c>
      <c r="GM13" s="9">
        <v>0.91800000000000004</v>
      </c>
      <c r="GN13" s="9">
        <v>0.17599999999999999</v>
      </c>
      <c r="GO13" s="9">
        <v>1.0940000000000001</v>
      </c>
      <c r="GP13" s="9">
        <v>0.91800000000000004</v>
      </c>
      <c r="GQ13" s="9">
        <v>0.17599999999999999</v>
      </c>
      <c r="GR13" s="9">
        <v>0.40899999999999997</v>
      </c>
      <c r="GS13" s="9">
        <v>0.40899999999999997</v>
      </c>
      <c r="GT13" s="9">
        <v>0</v>
      </c>
      <c r="GU13" s="9">
        <v>0</v>
      </c>
      <c r="GV13" s="9">
        <v>0</v>
      </c>
      <c r="GW13" s="9">
        <v>0</v>
      </c>
      <c r="GX13" s="9">
        <v>0.20599999999999999</v>
      </c>
      <c r="GY13" s="9">
        <v>0.20599999999999999</v>
      </c>
      <c r="GZ13" s="9">
        <v>0</v>
      </c>
      <c r="HA13" s="9">
        <v>0.33500000000000002</v>
      </c>
      <c r="HB13" s="9">
        <v>0.159</v>
      </c>
      <c r="HC13" s="9">
        <v>0.17599999999999999</v>
      </c>
      <c r="HD13" s="9">
        <v>0.14399999999999999</v>
      </c>
      <c r="HE13" s="9">
        <v>0.14399999999999999</v>
      </c>
      <c r="HF13" s="9">
        <v>0</v>
      </c>
      <c r="HG13" s="9">
        <v>0.14399999999999999</v>
      </c>
      <c r="HH13" s="9">
        <v>0.14399999999999999</v>
      </c>
      <c r="HI13" s="9">
        <v>0</v>
      </c>
      <c r="HJ13" s="9">
        <v>0</v>
      </c>
      <c r="HK13" s="9">
        <v>0</v>
      </c>
      <c r="HL13" s="9">
        <v>0</v>
      </c>
      <c r="HM13" s="9">
        <v>0.34200000000000003</v>
      </c>
      <c r="HN13" s="9">
        <v>0.16600000000000001</v>
      </c>
      <c r="HO13" s="9">
        <v>0.17599999999999999</v>
      </c>
      <c r="HP13" s="9">
        <v>0.34200000000000003</v>
      </c>
      <c r="HQ13" s="9">
        <v>0.16600000000000001</v>
      </c>
      <c r="HR13" s="9">
        <v>0.17599999999999999</v>
      </c>
      <c r="HS13" s="9">
        <v>0</v>
      </c>
      <c r="HT13" s="9">
        <v>0</v>
      </c>
      <c r="HU13" s="9">
        <v>0</v>
      </c>
      <c r="HV13" s="9">
        <v>0.16600000000000001</v>
      </c>
      <c r="HW13" s="9">
        <v>0.16600000000000001</v>
      </c>
      <c r="HX13" s="9">
        <v>0</v>
      </c>
      <c r="HY13" s="9">
        <v>0</v>
      </c>
      <c r="HZ13" s="9">
        <v>0</v>
      </c>
      <c r="IA13" s="9">
        <v>0</v>
      </c>
      <c r="IB13" s="9">
        <v>0.17599999999999999</v>
      </c>
      <c r="IC13" s="9">
        <v>0</v>
      </c>
      <c r="ID13" s="9">
        <v>0.17599999999999999</v>
      </c>
      <c r="IE13" s="9">
        <v>0</v>
      </c>
      <c r="IF13" s="9">
        <v>0</v>
      </c>
      <c r="IG13" s="9">
        <v>0</v>
      </c>
      <c r="IH13" s="9">
        <v>0</v>
      </c>
      <c r="II13" s="9">
        <v>0</v>
      </c>
      <c r="IJ13" s="9">
        <v>0</v>
      </c>
      <c r="IK13" s="9">
        <v>0</v>
      </c>
      <c r="IL13" s="9">
        <v>0</v>
      </c>
      <c r="IM13" s="9">
        <v>0</v>
      </c>
      <c r="IN13" s="9">
        <v>0.33200000000000002</v>
      </c>
      <c r="IO13" s="9">
        <v>0.17</v>
      </c>
      <c r="IP13" s="9">
        <v>0.16200000000000001</v>
      </c>
      <c r="IQ13" s="9">
        <v>0.33200000000000002</v>
      </c>
    </row>
    <row r="14" spans="1:251">
      <c r="A14" s="10">
        <v>43132</v>
      </c>
      <c r="B14" s="9">
        <v>0</v>
      </c>
      <c r="C14" s="9">
        <v>0</v>
      </c>
      <c r="D14" s="9">
        <v>0</v>
      </c>
      <c r="E14" s="9">
        <v>0</v>
      </c>
      <c r="F14" s="9">
        <v>0</v>
      </c>
      <c r="G14" s="9">
        <v>0</v>
      </c>
      <c r="H14" s="9">
        <v>0</v>
      </c>
      <c r="I14" s="9">
        <v>0</v>
      </c>
      <c r="J14" s="9">
        <v>0</v>
      </c>
      <c r="K14" s="9">
        <v>0</v>
      </c>
      <c r="L14" s="9">
        <v>0</v>
      </c>
      <c r="M14" s="9">
        <v>0</v>
      </c>
      <c r="N14" s="9">
        <v>0</v>
      </c>
      <c r="O14" s="9">
        <v>0</v>
      </c>
      <c r="P14" s="9">
        <v>0</v>
      </c>
      <c r="Q14" s="9">
        <v>0</v>
      </c>
      <c r="R14" s="9">
        <v>0</v>
      </c>
      <c r="S14" s="9">
        <v>0</v>
      </c>
      <c r="T14" s="9">
        <v>0</v>
      </c>
      <c r="U14" s="9">
        <v>0</v>
      </c>
      <c r="V14" s="9">
        <v>0</v>
      </c>
      <c r="W14" s="9">
        <v>0</v>
      </c>
      <c r="X14" s="9">
        <v>0</v>
      </c>
      <c r="Y14" s="9">
        <v>0</v>
      </c>
      <c r="Z14" s="9">
        <v>0</v>
      </c>
      <c r="AA14" s="9">
        <v>0</v>
      </c>
      <c r="AB14" s="9">
        <v>0</v>
      </c>
      <c r="AC14" s="9">
        <v>0</v>
      </c>
      <c r="AD14" s="9">
        <v>0</v>
      </c>
      <c r="AE14" s="9">
        <v>0</v>
      </c>
      <c r="AF14" s="9">
        <v>0.28299999999999997</v>
      </c>
      <c r="AG14" s="9">
        <v>7.1999999999999995E-2</v>
      </c>
      <c r="AH14" s="9">
        <v>0.21099999999999999</v>
      </c>
      <c r="AI14" s="9">
        <v>0.28299999999999997</v>
      </c>
      <c r="AJ14" s="9">
        <v>7.1999999999999995E-2</v>
      </c>
      <c r="AK14" s="9">
        <v>0.21099999999999999</v>
      </c>
      <c r="AL14" s="9">
        <v>0.13</v>
      </c>
      <c r="AM14" s="9">
        <v>0</v>
      </c>
      <c r="AN14" s="9">
        <v>0.13</v>
      </c>
      <c r="AO14" s="9">
        <v>0</v>
      </c>
      <c r="AP14" s="9">
        <v>0</v>
      </c>
      <c r="AQ14" s="9">
        <v>0</v>
      </c>
      <c r="AR14" s="9">
        <v>7.1999999999999995E-2</v>
      </c>
      <c r="AS14" s="9">
        <v>7.1999999999999995E-2</v>
      </c>
      <c r="AT14" s="9">
        <v>0</v>
      </c>
      <c r="AU14" s="9">
        <v>0.08</v>
      </c>
      <c r="AV14" s="9">
        <v>0</v>
      </c>
      <c r="AW14" s="9">
        <v>0.08</v>
      </c>
      <c r="AX14" s="9">
        <v>0</v>
      </c>
      <c r="AY14" s="9">
        <v>0</v>
      </c>
      <c r="AZ14" s="9">
        <v>0</v>
      </c>
      <c r="BA14" s="9">
        <v>0</v>
      </c>
      <c r="BB14" s="9">
        <v>0</v>
      </c>
      <c r="BC14" s="9">
        <v>0</v>
      </c>
      <c r="BD14" s="9">
        <v>0</v>
      </c>
      <c r="BE14" s="9">
        <v>0</v>
      </c>
      <c r="BF14" s="9">
        <v>0</v>
      </c>
      <c r="BG14" s="9">
        <v>0</v>
      </c>
      <c r="BH14" s="9">
        <v>0</v>
      </c>
      <c r="BI14" s="9">
        <v>0</v>
      </c>
      <c r="BJ14" s="9">
        <v>0</v>
      </c>
      <c r="BK14" s="9">
        <v>0</v>
      </c>
      <c r="BL14" s="9">
        <v>0</v>
      </c>
      <c r="BM14" s="9">
        <v>0</v>
      </c>
      <c r="BN14" s="9">
        <v>0</v>
      </c>
      <c r="BO14" s="9">
        <v>0</v>
      </c>
      <c r="BP14" s="9">
        <v>0</v>
      </c>
      <c r="BQ14" s="9">
        <v>0</v>
      </c>
      <c r="BR14" s="9">
        <v>0</v>
      </c>
      <c r="BS14" s="9">
        <v>0</v>
      </c>
      <c r="BT14" s="9">
        <v>0</v>
      </c>
      <c r="BU14" s="9">
        <v>0</v>
      </c>
      <c r="BV14" s="9">
        <v>0</v>
      </c>
      <c r="BW14" s="9">
        <v>0</v>
      </c>
      <c r="BX14" s="9">
        <v>0</v>
      </c>
      <c r="BY14" s="9">
        <v>0</v>
      </c>
      <c r="BZ14" s="9">
        <v>0</v>
      </c>
      <c r="CA14" s="9">
        <v>0</v>
      </c>
      <c r="CB14" s="9">
        <v>0</v>
      </c>
      <c r="CC14" s="9">
        <v>0</v>
      </c>
      <c r="CD14" s="9">
        <v>0</v>
      </c>
      <c r="CE14" s="9">
        <v>0</v>
      </c>
      <c r="CF14" s="9">
        <v>0</v>
      </c>
      <c r="CG14" s="9">
        <v>0</v>
      </c>
      <c r="CH14" s="9">
        <v>0.24299999999999999</v>
      </c>
      <c r="CI14" s="9">
        <v>0.10299999999999999</v>
      </c>
      <c r="CJ14" s="9">
        <v>0.14000000000000001</v>
      </c>
      <c r="CK14" s="9">
        <v>0.20499999999999999</v>
      </c>
      <c r="CL14" s="9">
        <v>0.10299999999999999</v>
      </c>
      <c r="CM14" s="9">
        <v>0.10199999999999999</v>
      </c>
      <c r="CN14" s="9">
        <v>0.155</v>
      </c>
      <c r="CO14" s="9">
        <v>0.10299999999999999</v>
      </c>
      <c r="CP14" s="9">
        <v>5.1999999999999998E-2</v>
      </c>
      <c r="CQ14" s="9">
        <v>0</v>
      </c>
      <c r="CR14" s="9">
        <v>0</v>
      </c>
      <c r="CS14" s="9">
        <v>0</v>
      </c>
      <c r="CT14" s="9">
        <v>0</v>
      </c>
      <c r="CU14" s="9">
        <v>0</v>
      </c>
      <c r="CV14" s="9">
        <v>0</v>
      </c>
      <c r="CW14" s="9">
        <v>0.05</v>
      </c>
      <c r="CX14" s="9">
        <v>0</v>
      </c>
      <c r="CY14" s="9">
        <v>0.05</v>
      </c>
      <c r="CZ14" s="9">
        <v>3.7999999999999999E-2</v>
      </c>
      <c r="DA14" s="9">
        <v>0</v>
      </c>
      <c r="DB14" s="9">
        <v>3.7999999999999999E-2</v>
      </c>
      <c r="DC14" s="9">
        <v>0</v>
      </c>
      <c r="DD14" s="9">
        <v>0</v>
      </c>
      <c r="DE14" s="9">
        <v>0</v>
      </c>
      <c r="DF14" s="9">
        <v>3.7999999999999999E-2</v>
      </c>
      <c r="DG14" s="9">
        <v>0</v>
      </c>
      <c r="DH14" s="9">
        <v>3.7999999999999999E-2</v>
      </c>
      <c r="DI14" s="9">
        <v>1.1080000000000001</v>
      </c>
      <c r="DJ14" s="9">
        <v>0.45600000000000002</v>
      </c>
      <c r="DK14" s="9">
        <v>0.65200000000000002</v>
      </c>
      <c r="DL14" s="9">
        <v>1.1080000000000001</v>
      </c>
      <c r="DM14" s="9">
        <v>0.45600000000000002</v>
      </c>
      <c r="DN14" s="9">
        <v>0.65200000000000002</v>
      </c>
      <c r="DO14" s="9">
        <v>0.495</v>
      </c>
      <c r="DP14" s="9">
        <v>0.152</v>
      </c>
      <c r="DQ14" s="9">
        <v>0.34300000000000003</v>
      </c>
      <c r="DR14" s="9">
        <v>0.153</v>
      </c>
      <c r="DS14" s="9">
        <v>6.7000000000000004E-2</v>
      </c>
      <c r="DT14" s="9">
        <v>8.5999999999999993E-2</v>
      </c>
      <c r="DU14" s="9">
        <v>0.219</v>
      </c>
      <c r="DV14" s="9">
        <v>0.153</v>
      </c>
      <c r="DW14" s="9">
        <v>6.5000000000000002E-2</v>
      </c>
      <c r="DX14" s="9">
        <v>8.4000000000000005E-2</v>
      </c>
      <c r="DY14" s="9">
        <v>8.4000000000000005E-2</v>
      </c>
      <c r="DZ14" s="9">
        <v>0</v>
      </c>
      <c r="EA14" s="9">
        <v>0.158</v>
      </c>
      <c r="EB14" s="9">
        <v>0</v>
      </c>
      <c r="EC14" s="9">
        <v>0.158</v>
      </c>
      <c r="ED14" s="9">
        <v>0.158</v>
      </c>
      <c r="EE14" s="9">
        <v>0</v>
      </c>
      <c r="EF14" s="9">
        <v>0.158</v>
      </c>
      <c r="EG14" s="9">
        <v>0</v>
      </c>
      <c r="EH14" s="9">
        <v>0</v>
      </c>
      <c r="EI14" s="9">
        <v>0</v>
      </c>
      <c r="EJ14" s="9">
        <v>9.2270000000000003</v>
      </c>
      <c r="EK14" s="9">
        <v>4.9240000000000004</v>
      </c>
      <c r="EL14" s="9">
        <v>4.3029999999999999</v>
      </c>
      <c r="EM14" s="9">
        <v>9.0340000000000007</v>
      </c>
      <c r="EN14" s="9">
        <v>4.7309999999999999</v>
      </c>
      <c r="EO14" s="9">
        <v>4.3029999999999999</v>
      </c>
      <c r="EP14" s="9">
        <v>4.0659999999999998</v>
      </c>
      <c r="EQ14" s="9">
        <v>2.48</v>
      </c>
      <c r="ER14" s="9">
        <v>1.5860000000000001</v>
      </c>
      <c r="ES14" s="9">
        <v>2.1440000000000001</v>
      </c>
      <c r="ET14" s="9">
        <v>1.196</v>
      </c>
      <c r="EU14" s="9">
        <v>0.94799999999999995</v>
      </c>
      <c r="EV14" s="9">
        <v>0.67100000000000004</v>
      </c>
      <c r="EW14" s="9">
        <v>0.316</v>
      </c>
      <c r="EX14" s="9">
        <v>0.35499999999999998</v>
      </c>
      <c r="EY14" s="9">
        <v>1.2010000000000001</v>
      </c>
      <c r="EZ14" s="9">
        <v>0.32400000000000001</v>
      </c>
      <c r="FA14" s="9">
        <v>0.877</v>
      </c>
      <c r="FB14" s="9">
        <v>1.1459999999999999</v>
      </c>
      <c r="FC14" s="9">
        <v>0.60799999999999998</v>
      </c>
      <c r="FD14" s="9">
        <v>0.53700000000000003</v>
      </c>
      <c r="FE14" s="9">
        <v>0.95299999999999996</v>
      </c>
      <c r="FF14" s="9">
        <v>0.41599999999999998</v>
      </c>
      <c r="FG14" s="9">
        <v>0.53700000000000003</v>
      </c>
      <c r="FH14" s="9">
        <v>0.193</v>
      </c>
      <c r="FI14" s="9">
        <v>0.193</v>
      </c>
      <c r="FJ14" s="9">
        <v>0</v>
      </c>
      <c r="FK14" s="9">
        <v>6.9649999999999999</v>
      </c>
      <c r="FL14" s="9">
        <v>3.8050000000000002</v>
      </c>
      <c r="FM14" s="9">
        <v>3.16</v>
      </c>
      <c r="FN14" s="9">
        <v>6.7720000000000002</v>
      </c>
      <c r="FO14" s="9">
        <v>3.613</v>
      </c>
      <c r="FP14" s="9">
        <v>3.16</v>
      </c>
      <c r="FQ14" s="9">
        <v>3.08</v>
      </c>
      <c r="FR14" s="9">
        <v>1.8280000000000001</v>
      </c>
      <c r="FS14" s="9">
        <v>1.252</v>
      </c>
      <c r="FT14" s="9">
        <v>1.8140000000000001</v>
      </c>
      <c r="FU14" s="9">
        <v>1.028</v>
      </c>
      <c r="FV14" s="9">
        <v>0.78600000000000003</v>
      </c>
      <c r="FW14" s="9">
        <v>0.17199999999999999</v>
      </c>
      <c r="FX14" s="9">
        <v>0.17199999999999999</v>
      </c>
      <c r="FY14" s="9">
        <v>0</v>
      </c>
      <c r="FZ14" s="9">
        <v>1.038</v>
      </c>
      <c r="GA14" s="9">
        <v>0.32400000000000001</v>
      </c>
      <c r="GB14" s="9">
        <v>0.71399999999999997</v>
      </c>
      <c r="GC14" s="9">
        <v>0.86099999999999999</v>
      </c>
      <c r="GD14" s="9">
        <v>0.45300000000000001</v>
      </c>
      <c r="GE14" s="9">
        <v>0.40799999999999997</v>
      </c>
      <c r="GF14" s="9">
        <v>0.66800000000000004</v>
      </c>
      <c r="GG14" s="9">
        <v>0.26</v>
      </c>
      <c r="GH14" s="9">
        <v>0.40799999999999997</v>
      </c>
      <c r="GI14" s="9">
        <v>0.193</v>
      </c>
      <c r="GJ14" s="9">
        <v>0.193</v>
      </c>
      <c r="GK14" s="9">
        <v>0</v>
      </c>
      <c r="GL14" s="9">
        <v>1.1879999999999999</v>
      </c>
      <c r="GM14" s="9">
        <v>0.41199999999999998</v>
      </c>
      <c r="GN14" s="9">
        <v>0.77500000000000002</v>
      </c>
      <c r="GO14" s="9">
        <v>1.1879999999999999</v>
      </c>
      <c r="GP14" s="9">
        <v>0.41199999999999998</v>
      </c>
      <c r="GQ14" s="9">
        <v>0.77500000000000002</v>
      </c>
      <c r="GR14" s="9">
        <v>0.90200000000000002</v>
      </c>
      <c r="GS14" s="9">
        <v>0.41199999999999998</v>
      </c>
      <c r="GT14" s="9">
        <v>0.48899999999999999</v>
      </c>
      <c r="GU14" s="9">
        <v>0.154</v>
      </c>
      <c r="GV14" s="9">
        <v>0</v>
      </c>
      <c r="GW14" s="9">
        <v>0.154</v>
      </c>
      <c r="GX14" s="9">
        <v>0</v>
      </c>
      <c r="GY14" s="9">
        <v>0</v>
      </c>
      <c r="GZ14" s="9">
        <v>0</v>
      </c>
      <c r="HA14" s="9">
        <v>0</v>
      </c>
      <c r="HB14" s="9">
        <v>0</v>
      </c>
      <c r="HC14" s="9">
        <v>0</v>
      </c>
      <c r="HD14" s="9">
        <v>0.13200000000000001</v>
      </c>
      <c r="HE14" s="9">
        <v>0</v>
      </c>
      <c r="HF14" s="9">
        <v>0.13200000000000001</v>
      </c>
      <c r="HG14" s="9">
        <v>0.13200000000000001</v>
      </c>
      <c r="HH14" s="9">
        <v>0</v>
      </c>
      <c r="HI14" s="9">
        <v>0.13200000000000001</v>
      </c>
      <c r="HJ14" s="9">
        <v>0</v>
      </c>
      <c r="HK14" s="9">
        <v>0</v>
      </c>
      <c r="HL14" s="9">
        <v>0</v>
      </c>
      <c r="HM14" s="9">
        <v>0.52200000000000002</v>
      </c>
      <c r="HN14" s="9">
        <v>0.23599999999999999</v>
      </c>
      <c r="HO14" s="9">
        <v>0.28599999999999998</v>
      </c>
      <c r="HP14" s="9">
        <v>0.52200000000000002</v>
      </c>
      <c r="HQ14" s="9">
        <v>0.23599999999999999</v>
      </c>
      <c r="HR14" s="9">
        <v>0.28599999999999998</v>
      </c>
      <c r="HS14" s="9">
        <v>0.106</v>
      </c>
      <c r="HT14" s="9">
        <v>0.106</v>
      </c>
      <c r="HU14" s="9">
        <v>0</v>
      </c>
      <c r="HV14" s="9">
        <v>0.154</v>
      </c>
      <c r="HW14" s="9">
        <v>0</v>
      </c>
      <c r="HX14" s="9">
        <v>0.154</v>
      </c>
      <c r="HY14" s="9">
        <v>0</v>
      </c>
      <c r="HZ14" s="9">
        <v>0</v>
      </c>
      <c r="IA14" s="9">
        <v>0</v>
      </c>
      <c r="IB14" s="9">
        <v>0</v>
      </c>
      <c r="IC14" s="9">
        <v>0</v>
      </c>
      <c r="ID14" s="9">
        <v>0</v>
      </c>
      <c r="IE14" s="9">
        <v>0.26200000000000001</v>
      </c>
      <c r="IF14" s="9">
        <v>0.13</v>
      </c>
      <c r="IG14" s="9">
        <v>0.13200000000000001</v>
      </c>
      <c r="IH14" s="9">
        <v>0.26200000000000001</v>
      </c>
      <c r="II14" s="9">
        <v>0.13</v>
      </c>
      <c r="IJ14" s="9">
        <v>0.13200000000000001</v>
      </c>
      <c r="IK14" s="9">
        <v>0</v>
      </c>
      <c r="IL14" s="9">
        <v>0</v>
      </c>
      <c r="IM14" s="9">
        <v>0</v>
      </c>
      <c r="IN14" s="9">
        <v>0.46300000000000002</v>
      </c>
      <c r="IO14" s="9">
        <v>0.3</v>
      </c>
      <c r="IP14" s="9">
        <v>0.16300000000000001</v>
      </c>
      <c r="IQ14" s="9">
        <v>0.27</v>
      </c>
    </row>
    <row r="15" spans="1:251">
      <c r="A15" s="10">
        <v>43497</v>
      </c>
      <c r="B15" s="9">
        <v>0</v>
      </c>
      <c r="C15" s="9">
        <v>0</v>
      </c>
      <c r="D15" s="9">
        <v>0</v>
      </c>
      <c r="E15" s="9">
        <v>0</v>
      </c>
      <c r="F15" s="9">
        <v>0</v>
      </c>
      <c r="G15" s="9">
        <v>0</v>
      </c>
      <c r="H15" s="9">
        <v>0</v>
      </c>
      <c r="I15" s="9">
        <v>0</v>
      </c>
      <c r="J15" s="9">
        <v>0</v>
      </c>
      <c r="K15" s="9">
        <v>0</v>
      </c>
      <c r="L15" s="9">
        <v>0</v>
      </c>
      <c r="M15" s="9">
        <v>0</v>
      </c>
      <c r="N15" s="9">
        <v>0</v>
      </c>
      <c r="O15" s="9">
        <v>0</v>
      </c>
      <c r="P15" s="9">
        <v>0</v>
      </c>
      <c r="Q15" s="9">
        <v>0</v>
      </c>
      <c r="R15" s="9">
        <v>0</v>
      </c>
      <c r="S15" s="9">
        <v>0</v>
      </c>
      <c r="T15" s="9">
        <v>0</v>
      </c>
      <c r="U15" s="9">
        <v>0</v>
      </c>
      <c r="V15" s="9">
        <v>0</v>
      </c>
      <c r="W15" s="9">
        <v>0</v>
      </c>
      <c r="X15" s="9">
        <v>0</v>
      </c>
      <c r="Y15" s="9">
        <v>0</v>
      </c>
      <c r="Z15" s="9">
        <v>0</v>
      </c>
      <c r="AA15" s="9">
        <v>0</v>
      </c>
      <c r="AB15" s="9">
        <v>0</v>
      </c>
      <c r="AC15" s="9">
        <v>0</v>
      </c>
      <c r="AD15" s="9">
        <v>0</v>
      </c>
      <c r="AE15" s="9">
        <v>0</v>
      </c>
      <c r="AF15" s="9">
        <v>0</v>
      </c>
      <c r="AG15" s="9">
        <v>0</v>
      </c>
      <c r="AH15" s="9">
        <v>0</v>
      </c>
      <c r="AI15" s="9">
        <v>0</v>
      </c>
      <c r="AJ15" s="9">
        <v>0</v>
      </c>
      <c r="AK15" s="9">
        <v>0</v>
      </c>
      <c r="AL15" s="9">
        <v>0</v>
      </c>
      <c r="AM15" s="9">
        <v>0</v>
      </c>
      <c r="AN15" s="9">
        <v>0</v>
      </c>
      <c r="AO15" s="9">
        <v>0</v>
      </c>
      <c r="AP15" s="9">
        <v>0</v>
      </c>
      <c r="AQ15" s="9">
        <v>0</v>
      </c>
      <c r="AR15" s="9">
        <v>0</v>
      </c>
      <c r="AS15" s="9">
        <v>0</v>
      </c>
      <c r="AT15" s="9">
        <v>0</v>
      </c>
      <c r="AU15" s="9">
        <v>0</v>
      </c>
      <c r="AV15" s="9">
        <v>0</v>
      </c>
      <c r="AW15" s="9">
        <v>0</v>
      </c>
      <c r="AX15" s="9">
        <v>0</v>
      </c>
      <c r="AY15" s="9">
        <v>0</v>
      </c>
      <c r="AZ15" s="9">
        <v>0</v>
      </c>
      <c r="BA15" s="9">
        <v>0</v>
      </c>
      <c r="BB15" s="9">
        <v>0</v>
      </c>
      <c r="BC15" s="9">
        <v>0</v>
      </c>
      <c r="BD15" s="9">
        <v>0</v>
      </c>
      <c r="BE15" s="9">
        <v>0</v>
      </c>
      <c r="BF15" s="9">
        <v>0</v>
      </c>
      <c r="BG15" s="9">
        <v>0</v>
      </c>
      <c r="BH15" s="9">
        <v>0</v>
      </c>
      <c r="BI15" s="9">
        <v>0</v>
      </c>
      <c r="BJ15" s="9">
        <v>0</v>
      </c>
      <c r="BK15" s="9">
        <v>0</v>
      </c>
      <c r="BL15" s="9">
        <v>0</v>
      </c>
      <c r="BM15" s="9">
        <v>0</v>
      </c>
      <c r="BN15" s="9">
        <v>0</v>
      </c>
      <c r="BO15" s="9">
        <v>0</v>
      </c>
      <c r="BP15" s="9">
        <v>0</v>
      </c>
      <c r="BQ15" s="9">
        <v>0</v>
      </c>
      <c r="BR15" s="9">
        <v>0</v>
      </c>
      <c r="BS15" s="9">
        <v>0</v>
      </c>
      <c r="BT15" s="9">
        <v>0</v>
      </c>
      <c r="BU15" s="9">
        <v>0</v>
      </c>
      <c r="BV15" s="9">
        <v>0</v>
      </c>
      <c r="BW15" s="9">
        <v>0</v>
      </c>
      <c r="BX15" s="9">
        <v>0</v>
      </c>
      <c r="BY15" s="9">
        <v>0</v>
      </c>
      <c r="BZ15" s="9">
        <v>0</v>
      </c>
      <c r="CA15" s="9">
        <v>0</v>
      </c>
      <c r="CB15" s="9">
        <v>0</v>
      </c>
      <c r="CC15" s="9">
        <v>0</v>
      </c>
      <c r="CD15" s="9">
        <v>0</v>
      </c>
      <c r="CE15" s="9">
        <v>0</v>
      </c>
      <c r="CF15" s="9">
        <v>0</v>
      </c>
      <c r="CG15" s="9">
        <v>0</v>
      </c>
      <c r="CH15" s="9">
        <v>1.109</v>
      </c>
      <c r="CI15" s="9">
        <v>0.83599999999999997</v>
      </c>
      <c r="CJ15" s="9">
        <v>0.27300000000000002</v>
      </c>
      <c r="CK15" s="9">
        <v>1.109</v>
      </c>
      <c r="CL15" s="9">
        <v>0.83599999999999997</v>
      </c>
      <c r="CM15" s="9">
        <v>0.27300000000000002</v>
      </c>
      <c r="CN15" s="9">
        <v>0.15</v>
      </c>
      <c r="CO15" s="9">
        <v>0.15</v>
      </c>
      <c r="CP15" s="9">
        <v>0</v>
      </c>
      <c r="CQ15" s="9">
        <v>0.36099999999999999</v>
      </c>
      <c r="CR15" s="9">
        <v>0.28499999999999998</v>
      </c>
      <c r="CS15" s="9">
        <v>7.5999999999999998E-2</v>
      </c>
      <c r="CT15" s="9">
        <v>0.40200000000000002</v>
      </c>
      <c r="CU15" s="9">
        <v>0.32100000000000001</v>
      </c>
      <c r="CV15" s="9">
        <v>8.1000000000000003E-2</v>
      </c>
      <c r="CW15" s="9">
        <v>0.11700000000000001</v>
      </c>
      <c r="CX15" s="9">
        <v>0</v>
      </c>
      <c r="CY15" s="9">
        <v>0.11700000000000001</v>
      </c>
      <c r="CZ15" s="9">
        <v>7.9000000000000001E-2</v>
      </c>
      <c r="DA15" s="9">
        <v>7.9000000000000001E-2</v>
      </c>
      <c r="DB15" s="9">
        <v>0</v>
      </c>
      <c r="DC15" s="9">
        <v>7.9000000000000001E-2</v>
      </c>
      <c r="DD15" s="9">
        <v>7.9000000000000001E-2</v>
      </c>
      <c r="DE15" s="9">
        <v>0</v>
      </c>
      <c r="DF15" s="9">
        <v>0</v>
      </c>
      <c r="DG15" s="9">
        <v>0</v>
      </c>
      <c r="DH15" s="9">
        <v>0</v>
      </c>
      <c r="DI15" s="9">
        <v>0.81699999999999995</v>
      </c>
      <c r="DJ15" s="9">
        <v>0.32100000000000001</v>
      </c>
      <c r="DK15" s="9">
        <v>0.496</v>
      </c>
      <c r="DL15" s="9">
        <v>0.81699999999999995</v>
      </c>
      <c r="DM15" s="9">
        <v>0.32100000000000001</v>
      </c>
      <c r="DN15" s="9">
        <v>0.496</v>
      </c>
      <c r="DO15" s="9">
        <v>0.373</v>
      </c>
      <c r="DP15" s="9">
        <v>0.13300000000000001</v>
      </c>
      <c r="DQ15" s="9">
        <v>0.23899999999999999</v>
      </c>
      <c r="DR15" s="9">
        <v>0.17499999999999999</v>
      </c>
      <c r="DS15" s="9">
        <v>0</v>
      </c>
      <c r="DT15" s="9">
        <v>0.17499999999999999</v>
      </c>
      <c r="DU15" s="9">
        <v>0.19</v>
      </c>
      <c r="DV15" s="9">
        <v>0.108</v>
      </c>
      <c r="DW15" s="9">
        <v>8.2000000000000003E-2</v>
      </c>
      <c r="DX15" s="9">
        <v>0</v>
      </c>
      <c r="DY15" s="9">
        <v>0</v>
      </c>
      <c r="DZ15" s="9">
        <v>0</v>
      </c>
      <c r="EA15" s="9">
        <v>7.9000000000000001E-2</v>
      </c>
      <c r="EB15" s="9">
        <v>7.9000000000000001E-2</v>
      </c>
      <c r="EC15" s="9">
        <v>0</v>
      </c>
      <c r="ED15" s="9">
        <v>7.9000000000000001E-2</v>
      </c>
      <c r="EE15" s="9">
        <v>7.9000000000000001E-2</v>
      </c>
      <c r="EF15" s="9">
        <v>0</v>
      </c>
      <c r="EG15" s="9">
        <v>0</v>
      </c>
      <c r="EH15" s="9">
        <v>0</v>
      </c>
      <c r="EI15" s="9">
        <v>0</v>
      </c>
      <c r="EJ15" s="9">
        <v>8.1479999999999997</v>
      </c>
      <c r="EK15" s="9">
        <v>4.3049999999999997</v>
      </c>
      <c r="EL15" s="9">
        <v>3.843</v>
      </c>
      <c r="EM15" s="9">
        <v>7.4240000000000004</v>
      </c>
      <c r="EN15" s="9">
        <v>3.8119999999999998</v>
      </c>
      <c r="EO15" s="9">
        <v>3.6120000000000001</v>
      </c>
      <c r="EP15" s="9">
        <v>2.9359999999999999</v>
      </c>
      <c r="EQ15" s="9">
        <v>1.6779999999999999</v>
      </c>
      <c r="ER15" s="9">
        <v>1.258</v>
      </c>
      <c r="ES15" s="9">
        <v>1.242</v>
      </c>
      <c r="ET15" s="9">
        <v>0.38600000000000001</v>
      </c>
      <c r="EU15" s="9">
        <v>0.85699999999999998</v>
      </c>
      <c r="EV15" s="9">
        <v>1.3260000000000001</v>
      </c>
      <c r="EW15" s="9">
        <v>0.38300000000000001</v>
      </c>
      <c r="EX15" s="9">
        <v>0.94299999999999995</v>
      </c>
      <c r="EY15" s="9">
        <v>1.071</v>
      </c>
      <c r="EZ15" s="9">
        <v>0.80400000000000005</v>
      </c>
      <c r="FA15" s="9">
        <v>0.26700000000000002</v>
      </c>
      <c r="FB15" s="9">
        <v>1.573</v>
      </c>
      <c r="FC15" s="9">
        <v>1.054</v>
      </c>
      <c r="FD15" s="9">
        <v>0.51900000000000002</v>
      </c>
      <c r="FE15" s="9">
        <v>0.84899999999999998</v>
      </c>
      <c r="FF15" s="9">
        <v>0.56100000000000005</v>
      </c>
      <c r="FG15" s="9">
        <v>0.28799999999999998</v>
      </c>
      <c r="FH15" s="9">
        <v>0.72399999999999998</v>
      </c>
      <c r="FI15" s="9">
        <v>0.49299999999999999</v>
      </c>
      <c r="FJ15" s="9">
        <v>0.23100000000000001</v>
      </c>
      <c r="FK15" s="9">
        <v>5.9980000000000002</v>
      </c>
      <c r="FL15" s="9">
        <v>2.927</v>
      </c>
      <c r="FM15" s="9">
        <v>3.0710000000000002</v>
      </c>
      <c r="FN15" s="9">
        <v>5.6</v>
      </c>
      <c r="FO15" s="9">
        <v>2.76</v>
      </c>
      <c r="FP15" s="9">
        <v>2.84</v>
      </c>
      <c r="FQ15" s="9">
        <v>2.258</v>
      </c>
      <c r="FR15" s="9">
        <v>1.1779999999999999</v>
      </c>
      <c r="FS15" s="9">
        <v>1.08</v>
      </c>
      <c r="FT15" s="9">
        <v>0.76300000000000001</v>
      </c>
      <c r="FU15" s="9">
        <v>0.192</v>
      </c>
      <c r="FV15" s="9">
        <v>0.57099999999999995</v>
      </c>
      <c r="FW15" s="9">
        <v>0.85399999999999998</v>
      </c>
      <c r="FX15" s="9">
        <v>0.219</v>
      </c>
      <c r="FY15" s="9">
        <v>0.63500000000000001</v>
      </c>
      <c r="FZ15" s="9">
        <v>0.875</v>
      </c>
      <c r="GA15" s="9">
        <v>0.60899999999999999</v>
      </c>
      <c r="GB15" s="9">
        <v>0.26700000000000002</v>
      </c>
      <c r="GC15" s="9">
        <v>1.2470000000000001</v>
      </c>
      <c r="GD15" s="9">
        <v>0.72899999999999998</v>
      </c>
      <c r="GE15" s="9">
        <v>0.51900000000000002</v>
      </c>
      <c r="GF15" s="9">
        <v>0.84899999999999998</v>
      </c>
      <c r="GG15" s="9">
        <v>0.56100000000000005</v>
      </c>
      <c r="GH15" s="9">
        <v>0.28799999999999998</v>
      </c>
      <c r="GI15" s="9">
        <v>0.39800000000000002</v>
      </c>
      <c r="GJ15" s="9">
        <v>0.16700000000000001</v>
      </c>
      <c r="GK15" s="9">
        <v>0.23100000000000001</v>
      </c>
      <c r="GL15" s="9">
        <v>0.74299999999999999</v>
      </c>
      <c r="GM15" s="9">
        <v>0.74299999999999999</v>
      </c>
      <c r="GN15" s="9">
        <v>0</v>
      </c>
      <c r="GO15" s="9">
        <v>0.57599999999999996</v>
      </c>
      <c r="GP15" s="9">
        <v>0.57599999999999996</v>
      </c>
      <c r="GQ15" s="9">
        <v>0</v>
      </c>
      <c r="GR15" s="9">
        <v>0.38200000000000001</v>
      </c>
      <c r="GS15" s="9">
        <v>0.38200000000000001</v>
      </c>
      <c r="GT15" s="9">
        <v>0</v>
      </c>
      <c r="GU15" s="9">
        <v>0</v>
      </c>
      <c r="GV15" s="9">
        <v>0</v>
      </c>
      <c r="GW15" s="9">
        <v>0</v>
      </c>
      <c r="GX15" s="9">
        <v>0</v>
      </c>
      <c r="GY15" s="9">
        <v>0</v>
      </c>
      <c r="GZ15" s="9">
        <v>0</v>
      </c>
      <c r="HA15" s="9">
        <v>0.19400000000000001</v>
      </c>
      <c r="HB15" s="9">
        <v>0.19400000000000001</v>
      </c>
      <c r="HC15" s="9">
        <v>0</v>
      </c>
      <c r="HD15" s="9">
        <v>0.16700000000000001</v>
      </c>
      <c r="HE15" s="9">
        <v>0.16700000000000001</v>
      </c>
      <c r="HF15" s="9">
        <v>0</v>
      </c>
      <c r="HG15" s="9">
        <v>0</v>
      </c>
      <c r="HH15" s="9">
        <v>0</v>
      </c>
      <c r="HI15" s="9">
        <v>0</v>
      </c>
      <c r="HJ15" s="9">
        <v>0.16700000000000001</v>
      </c>
      <c r="HK15" s="9">
        <v>0.16700000000000001</v>
      </c>
      <c r="HL15" s="9">
        <v>0</v>
      </c>
      <c r="HM15" s="9">
        <v>0.69699999999999995</v>
      </c>
      <c r="HN15" s="9">
        <v>0.43</v>
      </c>
      <c r="HO15" s="9">
        <v>0.26700000000000002</v>
      </c>
      <c r="HP15" s="9">
        <v>0.69699999999999995</v>
      </c>
      <c r="HQ15" s="9">
        <v>0.43</v>
      </c>
      <c r="HR15" s="9">
        <v>0.26700000000000002</v>
      </c>
      <c r="HS15" s="9">
        <v>0.43</v>
      </c>
      <c r="HT15" s="9">
        <v>0.43</v>
      </c>
      <c r="HU15" s="9">
        <v>0</v>
      </c>
      <c r="HV15" s="9">
        <v>0</v>
      </c>
      <c r="HW15" s="9">
        <v>0</v>
      </c>
      <c r="HX15" s="9">
        <v>0</v>
      </c>
      <c r="HY15" s="9">
        <v>0</v>
      </c>
      <c r="HZ15" s="9">
        <v>0</v>
      </c>
      <c r="IA15" s="9">
        <v>0</v>
      </c>
      <c r="IB15" s="9">
        <v>0.26700000000000002</v>
      </c>
      <c r="IC15" s="9">
        <v>0</v>
      </c>
      <c r="ID15" s="9">
        <v>0.26700000000000002</v>
      </c>
      <c r="IE15" s="9">
        <v>0</v>
      </c>
      <c r="IF15" s="9">
        <v>0</v>
      </c>
      <c r="IG15" s="9">
        <v>0</v>
      </c>
      <c r="IH15" s="9">
        <v>0</v>
      </c>
      <c r="II15" s="9">
        <v>0</v>
      </c>
      <c r="IJ15" s="9">
        <v>0</v>
      </c>
      <c r="IK15" s="9">
        <v>0</v>
      </c>
      <c r="IL15" s="9">
        <v>0</v>
      </c>
      <c r="IM15" s="9">
        <v>0</v>
      </c>
      <c r="IN15" s="9">
        <v>0</v>
      </c>
      <c r="IO15" s="9">
        <v>0</v>
      </c>
      <c r="IP15" s="9">
        <v>0</v>
      </c>
      <c r="IQ15" s="9">
        <v>0</v>
      </c>
    </row>
    <row r="16" spans="1:251">
      <c r="A16" s="10">
        <v>43862</v>
      </c>
      <c r="B16" s="9">
        <v>0</v>
      </c>
      <c r="C16" s="9">
        <v>0</v>
      </c>
      <c r="D16" s="9">
        <v>0</v>
      </c>
      <c r="E16" s="9">
        <v>0.30599999999999999</v>
      </c>
      <c r="F16" s="9">
        <v>0.216</v>
      </c>
      <c r="G16" s="9">
        <v>8.8999999999999996E-2</v>
      </c>
      <c r="H16" s="9">
        <v>0.30599999999999999</v>
      </c>
      <c r="I16" s="9">
        <v>0.216</v>
      </c>
      <c r="J16" s="9">
        <v>8.8999999999999996E-2</v>
      </c>
      <c r="K16" s="9">
        <v>7.3999999999999996E-2</v>
      </c>
      <c r="L16" s="9">
        <v>7.3999999999999996E-2</v>
      </c>
      <c r="M16" s="9">
        <v>0</v>
      </c>
      <c r="N16" s="9">
        <v>0</v>
      </c>
      <c r="O16" s="9">
        <v>0</v>
      </c>
      <c r="P16" s="9">
        <v>0</v>
      </c>
      <c r="Q16" s="9">
        <v>0.23200000000000001</v>
      </c>
      <c r="R16" s="9">
        <v>0.14199999999999999</v>
      </c>
      <c r="S16" s="9">
        <v>8.8999999999999996E-2</v>
      </c>
      <c r="T16" s="9">
        <v>0</v>
      </c>
      <c r="U16" s="9">
        <v>0</v>
      </c>
      <c r="V16" s="9">
        <v>0</v>
      </c>
      <c r="W16" s="9">
        <v>0</v>
      </c>
      <c r="X16" s="9">
        <v>0</v>
      </c>
      <c r="Y16" s="9">
        <v>0</v>
      </c>
      <c r="Z16" s="9">
        <v>0</v>
      </c>
      <c r="AA16" s="9">
        <v>0</v>
      </c>
      <c r="AB16" s="9">
        <v>0</v>
      </c>
      <c r="AC16" s="9">
        <v>0</v>
      </c>
      <c r="AD16" s="9">
        <v>0</v>
      </c>
      <c r="AE16" s="9">
        <v>0</v>
      </c>
      <c r="AF16" s="9">
        <v>0.376</v>
      </c>
      <c r="AG16" s="9">
        <v>0</v>
      </c>
      <c r="AH16" s="9">
        <v>0.376</v>
      </c>
      <c r="AI16" s="9">
        <v>0.376</v>
      </c>
      <c r="AJ16" s="9">
        <v>0</v>
      </c>
      <c r="AK16" s="9">
        <v>0.376</v>
      </c>
      <c r="AL16" s="9">
        <v>0</v>
      </c>
      <c r="AM16" s="9">
        <v>0</v>
      </c>
      <c r="AN16" s="9">
        <v>0</v>
      </c>
      <c r="AO16" s="9">
        <v>0.20200000000000001</v>
      </c>
      <c r="AP16" s="9">
        <v>0</v>
      </c>
      <c r="AQ16" s="9">
        <v>0.20200000000000001</v>
      </c>
      <c r="AR16" s="9">
        <v>8.8999999999999996E-2</v>
      </c>
      <c r="AS16" s="9">
        <v>0</v>
      </c>
      <c r="AT16" s="9">
        <v>8.8999999999999996E-2</v>
      </c>
      <c r="AU16" s="9">
        <v>0</v>
      </c>
      <c r="AV16" s="9">
        <v>0</v>
      </c>
      <c r="AW16" s="9">
        <v>0</v>
      </c>
      <c r="AX16" s="9">
        <v>8.4000000000000005E-2</v>
      </c>
      <c r="AY16" s="9">
        <v>0</v>
      </c>
      <c r="AZ16" s="9">
        <v>8.4000000000000005E-2</v>
      </c>
      <c r="BA16" s="9">
        <v>8.4000000000000005E-2</v>
      </c>
      <c r="BB16" s="9">
        <v>0</v>
      </c>
      <c r="BC16" s="9">
        <v>8.4000000000000005E-2</v>
      </c>
      <c r="BD16" s="9">
        <v>0</v>
      </c>
      <c r="BE16" s="9">
        <v>0</v>
      </c>
      <c r="BF16" s="9">
        <v>0</v>
      </c>
      <c r="BG16" s="9">
        <v>0</v>
      </c>
      <c r="BH16" s="9">
        <v>0</v>
      </c>
      <c r="BI16" s="9">
        <v>0</v>
      </c>
      <c r="BJ16" s="9">
        <v>0</v>
      </c>
      <c r="BK16" s="9">
        <v>0</v>
      </c>
      <c r="BL16" s="9">
        <v>0</v>
      </c>
      <c r="BM16" s="9">
        <v>0</v>
      </c>
      <c r="BN16" s="9">
        <v>0</v>
      </c>
      <c r="BO16" s="9">
        <v>0</v>
      </c>
      <c r="BP16" s="9">
        <v>0</v>
      </c>
      <c r="BQ16" s="9">
        <v>0</v>
      </c>
      <c r="BR16" s="9">
        <v>0</v>
      </c>
      <c r="BS16" s="9">
        <v>0</v>
      </c>
      <c r="BT16" s="9">
        <v>0</v>
      </c>
      <c r="BU16" s="9">
        <v>0</v>
      </c>
      <c r="BV16" s="9">
        <v>0</v>
      </c>
      <c r="BW16" s="9">
        <v>0</v>
      </c>
      <c r="BX16" s="9">
        <v>0</v>
      </c>
      <c r="BY16" s="9">
        <v>0</v>
      </c>
      <c r="BZ16" s="9">
        <v>0</v>
      </c>
      <c r="CA16" s="9">
        <v>0</v>
      </c>
      <c r="CB16" s="9">
        <v>0</v>
      </c>
      <c r="CC16" s="9">
        <v>0</v>
      </c>
      <c r="CD16" s="9">
        <v>0</v>
      </c>
      <c r="CE16" s="9">
        <v>0</v>
      </c>
      <c r="CF16" s="9">
        <v>0</v>
      </c>
      <c r="CG16" s="9">
        <v>0</v>
      </c>
      <c r="CH16" s="9">
        <v>0.76500000000000001</v>
      </c>
      <c r="CI16" s="9">
        <v>0.68899999999999995</v>
      </c>
      <c r="CJ16" s="9">
        <v>7.4999999999999997E-2</v>
      </c>
      <c r="CK16" s="9">
        <v>0.76500000000000001</v>
      </c>
      <c r="CL16" s="9">
        <v>0.68899999999999995</v>
      </c>
      <c r="CM16" s="9">
        <v>7.4999999999999997E-2</v>
      </c>
      <c r="CN16" s="9">
        <v>0.52500000000000002</v>
      </c>
      <c r="CO16" s="9">
        <v>0.52500000000000002</v>
      </c>
      <c r="CP16" s="9">
        <v>0</v>
      </c>
      <c r="CQ16" s="9">
        <v>0</v>
      </c>
      <c r="CR16" s="9">
        <v>0</v>
      </c>
      <c r="CS16" s="9">
        <v>0</v>
      </c>
      <c r="CT16" s="9">
        <v>0</v>
      </c>
      <c r="CU16" s="9">
        <v>0</v>
      </c>
      <c r="CV16" s="9">
        <v>0</v>
      </c>
      <c r="CW16" s="9">
        <v>0</v>
      </c>
      <c r="CX16" s="9">
        <v>0</v>
      </c>
      <c r="CY16" s="9">
        <v>0</v>
      </c>
      <c r="CZ16" s="9">
        <v>0.24</v>
      </c>
      <c r="DA16" s="9">
        <v>0.16400000000000001</v>
      </c>
      <c r="DB16" s="9">
        <v>7.4999999999999997E-2</v>
      </c>
      <c r="DC16" s="9">
        <v>0.24</v>
      </c>
      <c r="DD16" s="9">
        <v>0.16400000000000001</v>
      </c>
      <c r="DE16" s="9">
        <v>7.4999999999999997E-2</v>
      </c>
      <c r="DF16" s="9">
        <v>0</v>
      </c>
      <c r="DG16" s="9">
        <v>0</v>
      </c>
      <c r="DH16" s="9">
        <v>0</v>
      </c>
      <c r="DI16" s="9">
        <v>1.347</v>
      </c>
      <c r="DJ16" s="9">
        <v>0.52300000000000002</v>
      </c>
      <c r="DK16" s="9">
        <v>0.82399999999999995</v>
      </c>
      <c r="DL16" s="9">
        <v>1.347</v>
      </c>
      <c r="DM16" s="9">
        <v>0.52300000000000002</v>
      </c>
      <c r="DN16" s="9">
        <v>0.82399999999999995</v>
      </c>
      <c r="DO16" s="9">
        <v>0.46</v>
      </c>
      <c r="DP16" s="9">
        <v>0.06</v>
      </c>
      <c r="DQ16" s="9">
        <v>0.4</v>
      </c>
      <c r="DR16" s="9">
        <v>0.52900000000000003</v>
      </c>
      <c r="DS16" s="9">
        <v>0.19</v>
      </c>
      <c r="DT16" s="9">
        <v>0.33900000000000002</v>
      </c>
      <c r="DU16" s="9">
        <v>0.127</v>
      </c>
      <c r="DV16" s="9">
        <v>0.127</v>
      </c>
      <c r="DW16" s="9">
        <v>0</v>
      </c>
      <c r="DX16" s="9">
        <v>0.16</v>
      </c>
      <c r="DY16" s="9">
        <v>7.5999999999999998E-2</v>
      </c>
      <c r="DZ16" s="9">
        <v>8.5000000000000006E-2</v>
      </c>
      <c r="EA16" s="9">
        <v>7.0999999999999994E-2</v>
      </c>
      <c r="EB16" s="9">
        <v>7.0999999999999994E-2</v>
      </c>
      <c r="EC16" s="9">
        <v>0</v>
      </c>
      <c r="ED16" s="9">
        <v>7.0999999999999994E-2</v>
      </c>
      <c r="EE16" s="9">
        <v>7.0999999999999994E-2</v>
      </c>
      <c r="EF16" s="9">
        <v>0</v>
      </c>
      <c r="EG16" s="9">
        <v>0</v>
      </c>
      <c r="EH16" s="9">
        <v>0</v>
      </c>
      <c r="EI16" s="9">
        <v>0</v>
      </c>
      <c r="EJ16" s="9">
        <v>7.4210000000000003</v>
      </c>
      <c r="EK16" s="9">
        <v>3.1629999999999998</v>
      </c>
      <c r="EL16" s="9">
        <v>4.258</v>
      </c>
      <c r="EM16" s="9">
        <v>7.2279999999999998</v>
      </c>
      <c r="EN16" s="9">
        <v>2.9689999999999999</v>
      </c>
      <c r="EO16" s="9">
        <v>4.258</v>
      </c>
      <c r="EP16" s="9">
        <v>2.3420000000000001</v>
      </c>
      <c r="EQ16" s="9">
        <v>1.1279999999999999</v>
      </c>
      <c r="ER16" s="9">
        <v>1.2130000000000001</v>
      </c>
      <c r="ES16" s="9">
        <v>1.462</v>
      </c>
      <c r="ET16" s="9">
        <v>0.47299999999999998</v>
      </c>
      <c r="EU16" s="9">
        <v>0.98899999999999999</v>
      </c>
      <c r="EV16" s="9">
        <v>1.5129999999999999</v>
      </c>
      <c r="EW16" s="9">
        <v>0.26300000000000001</v>
      </c>
      <c r="EX16" s="9">
        <v>1.2490000000000001</v>
      </c>
      <c r="EY16" s="9">
        <v>1.1990000000000001</v>
      </c>
      <c r="EZ16" s="9">
        <v>0.58799999999999997</v>
      </c>
      <c r="FA16" s="9">
        <v>0.61</v>
      </c>
      <c r="FB16" s="9">
        <v>0.90700000000000003</v>
      </c>
      <c r="FC16" s="9">
        <v>0.71</v>
      </c>
      <c r="FD16" s="9">
        <v>0.19700000000000001</v>
      </c>
      <c r="FE16" s="9">
        <v>0.71299999999999997</v>
      </c>
      <c r="FF16" s="9">
        <v>0.51600000000000001</v>
      </c>
      <c r="FG16" s="9">
        <v>0.19700000000000001</v>
      </c>
      <c r="FH16" s="9">
        <v>0.19400000000000001</v>
      </c>
      <c r="FI16" s="9">
        <v>0.19400000000000001</v>
      </c>
      <c r="FJ16" s="9">
        <v>0</v>
      </c>
      <c r="FK16" s="9">
        <v>6.9210000000000003</v>
      </c>
      <c r="FL16" s="9">
        <v>2.6619999999999999</v>
      </c>
      <c r="FM16" s="9">
        <v>4.258</v>
      </c>
      <c r="FN16" s="9">
        <v>6.7270000000000003</v>
      </c>
      <c r="FO16" s="9">
        <v>2.468</v>
      </c>
      <c r="FP16" s="9">
        <v>4.258</v>
      </c>
      <c r="FQ16" s="9">
        <v>1.841</v>
      </c>
      <c r="FR16" s="9">
        <v>0.628</v>
      </c>
      <c r="FS16" s="9">
        <v>1.2130000000000001</v>
      </c>
      <c r="FT16" s="9">
        <v>1.462</v>
      </c>
      <c r="FU16" s="9">
        <v>0.47299999999999998</v>
      </c>
      <c r="FV16" s="9">
        <v>0.98899999999999999</v>
      </c>
      <c r="FW16" s="9">
        <v>1.5129999999999999</v>
      </c>
      <c r="FX16" s="9">
        <v>0.26300000000000001</v>
      </c>
      <c r="FY16" s="9">
        <v>1.2490000000000001</v>
      </c>
      <c r="FZ16" s="9">
        <v>1.1990000000000001</v>
      </c>
      <c r="GA16" s="9">
        <v>0.58799999999999997</v>
      </c>
      <c r="GB16" s="9">
        <v>0.61</v>
      </c>
      <c r="GC16" s="9">
        <v>0.90700000000000003</v>
      </c>
      <c r="GD16" s="9">
        <v>0.71</v>
      </c>
      <c r="GE16" s="9">
        <v>0.19700000000000001</v>
      </c>
      <c r="GF16" s="9">
        <v>0.71299999999999997</v>
      </c>
      <c r="GG16" s="9">
        <v>0.51600000000000001</v>
      </c>
      <c r="GH16" s="9">
        <v>0.19700000000000001</v>
      </c>
      <c r="GI16" s="9">
        <v>0.19400000000000001</v>
      </c>
      <c r="GJ16" s="9">
        <v>0.19400000000000001</v>
      </c>
      <c r="GK16" s="9">
        <v>0</v>
      </c>
      <c r="GL16" s="9">
        <v>2.1680000000000001</v>
      </c>
      <c r="GM16" s="9">
        <v>0.52</v>
      </c>
      <c r="GN16" s="9">
        <v>1.6479999999999999</v>
      </c>
      <c r="GO16" s="9">
        <v>2.1680000000000001</v>
      </c>
      <c r="GP16" s="9">
        <v>0.52</v>
      </c>
      <c r="GQ16" s="9">
        <v>1.6479999999999999</v>
      </c>
      <c r="GR16" s="9">
        <v>0.77600000000000002</v>
      </c>
      <c r="GS16" s="9">
        <v>0.314</v>
      </c>
      <c r="GT16" s="9">
        <v>0.46200000000000002</v>
      </c>
      <c r="GU16" s="9">
        <v>0.98899999999999999</v>
      </c>
      <c r="GV16" s="9">
        <v>0</v>
      </c>
      <c r="GW16" s="9">
        <v>0.98899999999999999</v>
      </c>
      <c r="GX16" s="9">
        <v>0</v>
      </c>
      <c r="GY16" s="9">
        <v>0</v>
      </c>
      <c r="GZ16" s="9">
        <v>0</v>
      </c>
      <c r="HA16" s="9">
        <v>0</v>
      </c>
      <c r="HB16" s="9">
        <v>0</v>
      </c>
      <c r="HC16" s="9">
        <v>0</v>
      </c>
      <c r="HD16" s="9">
        <v>0.40300000000000002</v>
      </c>
      <c r="HE16" s="9">
        <v>0.20599999999999999</v>
      </c>
      <c r="HF16" s="9">
        <v>0.19700000000000001</v>
      </c>
      <c r="HG16" s="9">
        <v>0.40300000000000002</v>
      </c>
      <c r="HH16" s="9">
        <v>0.20599999999999999</v>
      </c>
      <c r="HI16" s="9">
        <v>0.19700000000000001</v>
      </c>
      <c r="HJ16" s="9">
        <v>0</v>
      </c>
      <c r="HK16" s="9">
        <v>0</v>
      </c>
      <c r="HL16" s="9">
        <v>0</v>
      </c>
      <c r="HM16" s="9">
        <v>0.23599999999999999</v>
      </c>
      <c r="HN16" s="9">
        <v>0.23599999999999999</v>
      </c>
      <c r="HO16" s="9">
        <v>0</v>
      </c>
      <c r="HP16" s="9">
        <v>0.23599999999999999</v>
      </c>
      <c r="HQ16" s="9">
        <v>0.23599999999999999</v>
      </c>
      <c r="HR16" s="9">
        <v>0</v>
      </c>
      <c r="HS16" s="9">
        <v>0</v>
      </c>
      <c r="HT16" s="9">
        <v>0</v>
      </c>
      <c r="HU16" s="9">
        <v>0</v>
      </c>
      <c r="HV16" s="9">
        <v>0.23599999999999999</v>
      </c>
      <c r="HW16" s="9">
        <v>0.23599999999999999</v>
      </c>
      <c r="HX16" s="9">
        <v>0</v>
      </c>
      <c r="HY16" s="9">
        <v>0</v>
      </c>
      <c r="HZ16" s="9">
        <v>0</v>
      </c>
      <c r="IA16" s="9">
        <v>0</v>
      </c>
      <c r="IB16" s="9">
        <v>0</v>
      </c>
      <c r="IC16" s="9">
        <v>0</v>
      </c>
      <c r="ID16" s="9">
        <v>0</v>
      </c>
      <c r="IE16" s="9">
        <v>0</v>
      </c>
      <c r="IF16" s="9">
        <v>0</v>
      </c>
      <c r="IG16" s="9">
        <v>0</v>
      </c>
      <c r="IH16" s="9">
        <v>0</v>
      </c>
      <c r="II16" s="9">
        <v>0</v>
      </c>
      <c r="IJ16" s="9">
        <v>0</v>
      </c>
      <c r="IK16" s="9">
        <v>0</v>
      </c>
      <c r="IL16" s="9">
        <v>0</v>
      </c>
      <c r="IM16" s="9">
        <v>0</v>
      </c>
      <c r="IN16" s="9">
        <v>0</v>
      </c>
      <c r="IO16" s="9">
        <v>0</v>
      </c>
      <c r="IP16" s="9">
        <v>0</v>
      </c>
      <c r="IQ16" s="9">
        <v>0</v>
      </c>
    </row>
    <row r="17" spans="1:251">
      <c r="A17" s="10">
        <v>44228</v>
      </c>
      <c r="B17" s="9">
        <v>0</v>
      </c>
      <c r="C17" s="9">
        <v>0</v>
      </c>
      <c r="D17" s="9">
        <v>0</v>
      </c>
      <c r="E17" s="9">
        <v>0.105</v>
      </c>
      <c r="F17" s="9">
        <v>4.4999999999999998E-2</v>
      </c>
      <c r="G17" s="9">
        <v>5.8999999999999997E-2</v>
      </c>
      <c r="H17" s="9">
        <v>0.105</v>
      </c>
      <c r="I17" s="9">
        <v>4.4999999999999998E-2</v>
      </c>
      <c r="J17" s="9">
        <v>5.8999999999999997E-2</v>
      </c>
      <c r="K17" s="9">
        <v>0</v>
      </c>
      <c r="L17" s="9">
        <v>0</v>
      </c>
      <c r="M17" s="9">
        <v>0</v>
      </c>
      <c r="N17" s="9">
        <v>0</v>
      </c>
      <c r="O17" s="9">
        <v>0</v>
      </c>
      <c r="P17" s="9">
        <v>0</v>
      </c>
      <c r="Q17" s="9">
        <v>0.105</v>
      </c>
      <c r="R17" s="9">
        <v>4.4999999999999998E-2</v>
      </c>
      <c r="S17" s="9">
        <v>5.8999999999999997E-2</v>
      </c>
      <c r="T17" s="9">
        <v>0</v>
      </c>
      <c r="U17" s="9">
        <v>0</v>
      </c>
      <c r="V17" s="9">
        <v>0</v>
      </c>
      <c r="W17" s="9">
        <v>0</v>
      </c>
      <c r="X17" s="9">
        <v>0</v>
      </c>
      <c r="Y17" s="9">
        <v>0</v>
      </c>
      <c r="Z17" s="9">
        <v>0</v>
      </c>
      <c r="AA17" s="9">
        <v>0</v>
      </c>
      <c r="AB17" s="9">
        <v>0</v>
      </c>
      <c r="AC17" s="9">
        <v>0</v>
      </c>
      <c r="AD17" s="9">
        <v>0</v>
      </c>
      <c r="AE17" s="9">
        <v>0</v>
      </c>
      <c r="AF17" s="9">
        <v>0</v>
      </c>
      <c r="AG17" s="9">
        <v>0</v>
      </c>
      <c r="AH17" s="9">
        <v>0</v>
      </c>
      <c r="AI17" s="9">
        <v>0</v>
      </c>
      <c r="AJ17" s="9">
        <v>0</v>
      </c>
      <c r="AK17" s="9">
        <v>0</v>
      </c>
      <c r="AL17" s="9">
        <v>0</v>
      </c>
      <c r="AM17" s="9">
        <v>0</v>
      </c>
      <c r="AN17" s="9">
        <v>0</v>
      </c>
      <c r="AO17" s="9">
        <v>0</v>
      </c>
      <c r="AP17" s="9">
        <v>0</v>
      </c>
      <c r="AQ17" s="9">
        <v>0</v>
      </c>
      <c r="AR17" s="9">
        <v>0</v>
      </c>
      <c r="AS17" s="9">
        <v>0</v>
      </c>
      <c r="AT17" s="9">
        <v>0</v>
      </c>
      <c r="AU17" s="9">
        <v>0</v>
      </c>
      <c r="AV17" s="9">
        <v>0</v>
      </c>
      <c r="AW17" s="9">
        <v>0</v>
      </c>
      <c r="AX17" s="9">
        <v>0</v>
      </c>
      <c r="AY17" s="9">
        <v>0</v>
      </c>
      <c r="AZ17" s="9">
        <v>0</v>
      </c>
      <c r="BA17" s="9">
        <v>0</v>
      </c>
      <c r="BB17" s="9">
        <v>0</v>
      </c>
      <c r="BC17" s="9">
        <v>0</v>
      </c>
      <c r="BD17" s="9">
        <v>0</v>
      </c>
      <c r="BE17" s="9">
        <v>0</v>
      </c>
      <c r="BF17" s="9">
        <v>0</v>
      </c>
      <c r="BG17" s="9">
        <v>7.1999999999999995E-2</v>
      </c>
      <c r="BH17" s="9">
        <v>0</v>
      </c>
      <c r="BI17" s="9">
        <v>7.1999999999999995E-2</v>
      </c>
      <c r="BJ17" s="9">
        <v>7.1999999999999995E-2</v>
      </c>
      <c r="BK17" s="9">
        <v>0</v>
      </c>
      <c r="BL17" s="9">
        <v>7.1999999999999995E-2</v>
      </c>
      <c r="BM17" s="9">
        <v>0</v>
      </c>
      <c r="BN17" s="9">
        <v>0</v>
      </c>
      <c r="BO17" s="9">
        <v>0</v>
      </c>
      <c r="BP17" s="9">
        <v>7.1999999999999995E-2</v>
      </c>
      <c r="BQ17" s="9">
        <v>0</v>
      </c>
      <c r="BR17" s="9">
        <v>7.1999999999999995E-2</v>
      </c>
      <c r="BS17" s="9">
        <v>0</v>
      </c>
      <c r="BT17" s="9">
        <v>0</v>
      </c>
      <c r="BU17" s="9">
        <v>0</v>
      </c>
      <c r="BV17" s="9">
        <v>0</v>
      </c>
      <c r="BW17" s="9">
        <v>0</v>
      </c>
      <c r="BX17" s="9">
        <v>0</v>
      </c>
      <c r="BY17" s="9">
        <v>0</v>
      </c>
      <c r="BZ17" s="9">
        <v>0</v>
      </c>
      <c r="CA17" s="9">
        <v>0</v>
      </c>
      <c r="CB17" s="9">
        <v>0</v>
      </c>
      <c r="CC17" s="9">
        <v>0</v>
      </c>
      <c r="CD17" s="9">
        <v>0</v>
      </c>
      <c r="CE17" s="9">
        <v>0</v>
      </c>
      <c r="CF17" s="9">
        <v>0</v>
      </c>
      <c r="CG17" s="9">
        <v>0</v>
      </c>
      <c r="CH17" s="9">
        <v>0.68400000000000005</v>
      </c>
      <c r="CI17" s="9">
        <v>0.222</v>
      </c>
      <c r="CJ17" s="9">
        <v>0.46200000000000002</v>
      </c>
      <c r="CK17" s="9">
        <v>0.68400000000000005</v>
      </c>
      <c r="CL17" s="9">
        <v>0.222</v>
      </c>
      <c r="CM17" s="9">
        <v>0.46200000000000002</v>
      </c>
      <c r="CN17" s="9">
        <v>0.184</v>
      </c>
      <c r="CO17" s="9">
        <v>5.6000000000000001E-2</v>
      </c>
      <c r="CP17" s="9">
        <v>0.128</v>
      </c>
      <c r="CQ17" s="9">
        <v>0.254</v>
      </c>
      <c r="CR17" s="9">
        <v>0.16600000000000001</v>
      </c>
      <c r="CS17" s="9">
        <v>8.7999999999999995E-2</v>
      </c>
      <c r="CT17" s="9">
        <v>4.9000000000000002E-2</v>
      </c>
      <c r="CU17" s="9">
        <v>0</v>
      </c>
      <c r="CV17" s="9">
        <v>4.9000000000000002E-2</v>
      </c>
      <c r="CW17" s="9">
        <v>5.8999999999999997E-2</v>
      </c>
      <c r="CX17" s="9">
        <v>0</v>
      </c>
      <c r="CY17" s="9">
        <v>5.8999999999999997E-2</v>
      </c>
      <c r="CZ17" s="9">
        <v>0.13900000000000001</v>
      </c>
      <c r="DA17" s="9">
        <v>0</v>
      </c>
      <c r="DB17" s="9">
        <v>0.13900000000000001</v>
      </c>
      <c r="DC17" s="9">
        <v>0.13900000000000001</v>
      </c>
      <c r="DD17" s="9">
        <v>0</v>
      </c>
      <c r="DE17" s="9">
        <v>0.13900000000000001</v>
      </c>
      <c r="DF17" s="9">
        <v>0</v>
      </c>
      <c r="DG17" s="9">
        <v>0</v>
      </c>
      <c r="DH17" s="9">
        <v>0</v>
      </c>
      <c r="DI17" s="9">
        <v>0.53800000000000003</v>
      </c>
      <c r="DJ17" s="9">
        <v>0.182</v>
      </c>
      <c r="DK17" s="9">
        <v>0.35599999999999998</v>
      </c>
      <c r="DL17" s="9">
        <v>0.53800000000000003</v>
      </c>
      <c r="DM17" s="9">
        <v>0.182</v>
      </c>
      <c r="DN17" s="9">
        <v>0.35599999999999998</v>
      </c>
      <c r="DO17" s="9">
        <v>0</v>
      </c>
      <c r="DP17" s="9">
        <v>0</v>
      </c>
      <c r="DQ17" s="9">
        <v>0</v>
      </c>
      <c r="DR17" s="9">
        <v>0.20599999999999999</v>
      </c>
      <c r="DS17" s="9">
        <v>6.3E-2</v>
      </c>
      <c r="DT17" s="9">
        <v>0.14299999999999999</v>
      </c>
      <c r="DU17" s="9">
        <v>0.27500000000000002</v>
      </c>
      <c r="DV17" s="9">
        <v>0.11799999999999999</v>
      </c>
      <c r="DW17" s="9">
        <v>0.157</v>
      </c>
      <c r="DX17" s="9">
        <v>5.6000000000000001E-2</v>
      </c>
      <c r="DY17" s="9">
        <v>0</v>
      </c>
      <c r="DZ17" s="9">
        <v>5.6000000000000001E-2</v>
      </c>
      <c r="EA17" s="9">
        <v>0</v>
      </c>
      <c r="EB17" s="9">
        <v>0</v>
      </c>
      <c r="EC17" s="9">
        <v>0</v>
      </c>
      <c r="ED17" s="9">
        <v>0</v>
      </c>
      <c r="EE17" s="9">
        <v>0</v>
      </c>
      <c r="EF17" s="9">
        <v>0</v>
      </c>
      <c r="EG17" s="9">
        <v>0</v>
      </c>
      <c r="EH17" s="9">
        <v>0</v>
      </c>
      <c r="EI17" s="9">
        <v>0</v>
      </c>
      <c r="EJ17" s="9">
        <v>10.157999999999999</v>
      </c>
      <c r="EK17" s="9">
        <v>5.2389999999999999</v>
      </c>
      <c r="EL17" s="9">
        <v>4.9189999999999996</v>
      </c>
      <c r="EM17" s="9">
        <v>10.068</v>
      </c>
      <c r="EN17" s="9">
        <v>5.2389999999999999</v>
      </c>
      <c r="EO17" s="9">
        <v>4.8289999999999997</v>
      </c>
      <c r="EP17" s="9">
        <v>3.48</v>
      </c>
      <c r="EQ17" s="9">
        <v>2.012</v>
      </c>
      <c r="ER17" s="9">
        <v>1.468</v>
      </c>
      <c r="ES17" s="9">
        <v>2.8170000000000002</v>
      </c>
      <c r="ET17" s="9">
        <v>1.5009999999999999</v>
      </c>
      <c r="EU17" s="9">
        <v>1.3160000000000001</v>
      </c>
      <c r="EV17" s="9">
        <v>1.3420000000000001</v>
      </c>
      <c r="EW17" s="9">
        <v>0.55700000000000005</v>
      </c>
      <c r="EX17" s="9">
        <v>0.78500000000000003</v>
      </c>
      <c r="EY17" s="9">
        <v>1.3240000000000001</v>
      </c>
      <c r="EZ17" s="9">
        <v>0.34799999999999998</v>
      </c>
      <c r="FA17" s="9">
        <v>0.97599999999999998</v>
      </c>
      <c r="FB17" s="9">
        <v>1.1950000000000001</v>
      </c>
      <c r="FC17" s="9">
        <v>0.82199999999999995</v>
      </c>
      <c r="FD17" s="9">
        <v>0.374</v>
      </c>
      <c r="FE17" s="9">
        <v>1.105</v>
      </c>
      <c r="FF17" s="9">
        <v>0.82199999999999995</v>
      </c>
      <c r="FG17" s="9">
        <v>0.28399999999999997</v>
      </c>
      <c r="FH17" s="9">
        <v>0.09</v>
      </c>
      <c r="FI17" s="9">
        <v>0</v>
      </c>
      <c r="FJ17" s="9">
        <v>0.09</v>
      </c>
      <c r="FK17" s="9">
        <v>9.1389999999999993</v>
      </c>
      <c r="FL17" s="9">
        <v>4.468</v>
      </c>
      <c r="FM17" s="9">
        <v>4.67</v>
      </c>
      <c r="FN17" s="9">
        <v>9.0489999999999995</v>
      </c>
      <c r="FO17" s="9">
        <v>4.468</v>
      </c>
      <c r="FP17" s="9">
        <v>4.5810000000000004</v>
      </c>
      <c r="FQ17" s="9">
        <v>3.2309999999999999</v>
      </c>
      <c r="FR17" s="9">
        <v>2.012</v>
      </c>
      <c r="FS17" s="9">
        <v>1.2190000000000001</v>
      </c>
      <c r="FT17" s="9">
        <v>2.589</v>
      </c>
      <c r="FU17" s="9">
        <v>1.272</v>
      </c>
      <c r="FV17" s="9">
        <v>1.3160000000000001</v>
      </c>
      <c r="FW17" s="9">
        <v>0.97699999999999998</v>
      </c>
      <c r="FX17" s="9">
        <v>0.192</v>
      </c>
      <c r="FY17" s="9">
        <v>0.78500000000000003</v>
      </c>
      <c r="FZ17" s="9">
        <v>1.1459999999999999</v>
      </c>
      <c r="GA17" s="9">
        <v>0.17</v>
      </c>
      <c r="GB17" s="9">
        <v>0.97599999999999998</v>
      </c>
      <c r="GC17" s="9">
        <v>1.1950000000000001</v>
      </c>
      <c r="GD17" s="9">
        <v>0.82199999999999995</v>
      </c>
      <c r="GE17" s="9">
        <v>0.374</v>
      </c>
      <c r="GF17" s="9">
        <v>1.105</v>
      </c>
      <c r="GG17" s="9">
        <v>0.82199999999999995</v>
      </c>
      <c r="GH17" s="9">
        <v>0.28399999999999997</v>
      </c>
      <c r="GI17" s="9">
        <v>0.09</v>
      </c>
      <c r="GJ17" s="9">
        <v>0</v>
      </c>
      <c r="GK17" s="9">
        <v>0.09</v>
      </c>
      <c r="GL17" s="9">
        <v>2.5659999999999998</v>
      </c>
      <c r="GM17" s="9">
        <v>1.613</v>
      </c>
      <c r="GN17" s="9">
        <v>0.95199999999999996</v>
      </c>
      <c r="GO17" s="9">
        <v>2.5659999999999998</v>
      </c>
      <c r="GP17" s="9">
        <v>1.613</v>
      </c>
      <c r="GQ17" s="9">
        <v>0.95199999999999996</v>
      </c>
      <c r="GR17" s="9">
        <v>0.94299999999999995</v>
      </c>
      <c r="GS17" s="9">
        <v>0.54800000000000004</v>
      </c>
      <c r="GT17" s="9">
        <v>0.39500000000000002</v>
      </c>
      <c r="GU17" s="9">
        <v>0.63600000000000001</v>
      </c>
      <c r="GV17" s="9">
        <v>0.47799999999999998</v>
      </c>
      <c r="GW17" s="9">
        <v>0.159</v>
      </c>
      <c r="GX17" s="9">
        <v>0.59099999999999997</v>
      </c>
      <c r="GY17" s="9">
        <v>0.192</v>
      </c>
      <c r="GZ17" s="9">
        <v>0.39800000000000002</v>
      </c>
      <c r="HA17" s="9">
        <v>0</v>
      </c>
      <c r="HB17" s="9">
        <v>0</v>
      </c>
      <c r="HC17" s="9">
        <v>0</v>
      </c>
      <c r="HD17" s="9">
        <v>0.39500000000000002</v>
      </c>
      <c r="HE17" s="9">
        <v>0.39500000000000002</v>
      </c>
      <c r="HF17" s="9">
        <v>0</v>
      </c>
      <c r="HG17" s="9">
        <v>0.39500000000000002</v>
      </c>
      <c r="HH17" s="9">
        <v>0.39500000000000002</v>
      </c>
      <c r="HI17" s="9">
        <v>0</v>
      </c>
      <c r="HJ17" s="9">
        <v>0</v>
      </c>
      <c r="HK17" s="9">
        <v>0</v>
      </c>
      <c r="HL17" s="9">
        <v>0</v>
      </c>
      <c r="HM17" s="9">
        <v>0.74299999999999999</v>
      </c>
      <c r="HN17" s="9">
        <v>0</v>
      </c>
      <c r="HO17" s="9">
        <v>0.74299999999999999</v>
      </c>
      <c r="HP17" s="9">
        <v>0.74299999999999999</v>
      </c>
      <c r="HQ17" s="9">
        <v>0</v>
      </c>
      <c r="HR17" s="9">
        <v>0.74299999999999999</v>
      </c>
      <c r="HS17" s="9">
        <v>0.21199999999999999</v>
      </c>
      <c r="HT17" s="9">
        <v>0</v>
      </c>
      <c r="HU17" s="9">
        <v>0.21199999999999999</v>
      </c>
      <c r="HV17" s="9">
        <v>0.35499999999999998</v>
      </c>
      <c r="HW17" s="9">
        <v>0</v>
      </c>
      <c r="HX17" s="9">
        <v>0.35499999999999998</v>
      </c>
      <c r="HY17" s="9">
        <v>0</v>
      </c>
      <c r="HZ17" s="9">
        <v>0</v>
      </c>
      <c r="IA17" s="9">
        <v>0</v>
      </c>
      <c r="IB17" s="9">
        <v>0.17599999999999999</v>
      </c>
      <c r="IC17" s="9">
        <v>0</v>
      </c>
      <c r="ID17" s="9">
        <v>0.17599999999999999</v>
      </c>
      <c r="IE17" s="9">
        <v>0</v>
      </c>
      <c r="IF17" s="9">
        <v>0</v>
      </c>
      <c r="IG17" s="9">
        <v>0</v>
      </c>
      <c r="IH17" s="9">
        <v>0</v>
      </c>
      <c r="II17" s="9">
        <v>0</v>
      </c>
      <c r="IJ17" s="9">
        <v>0</v>
      </c>
      <c r="IK17" s="9">
        <v>0</v>
      </c>
      <c r="IL17" s="9">
        <v>0</v>
      </c>
      <c r="IM17" s="9">
        <v>0</v>
      </c>
      <c r="IN17" s="9">
        <v>0</v>
      </c>
      <c r="IO17" s="9">
        <v>0</v>
      </c>
      <c r="IP17" s="9">
        <v>0</v>
      </c>
      <c r="IQ17" s="9">
        <v>0</v>
      </c>
    </row>
    <row r="18" spans="1:251">
      <c r="A18" s="10">
        <v>44593</v>
      </c>
      <c r="B18" s="9">
        <v>0</v>
      </c>
      <c r="C18" s="9">
        <v>0</v>
      </c>
      <c r="D18" s="9">
        <v>0</v>
      </c>
      <c r="E18" s="9">
        <v>0</v>
      </c>
      <c r="F18" s="9">
        <v>0</v>
      </c>
      <c r="G18" s="9">
        <v>0</v>
      </c>
      <c r="H18" s="9">
        <v>0</v>
      </c>
      <c r="I18" s="9">
        <v>0</v>
      </c>
      <c r="J18" s="9">
        <v>0</v>
      </c>
      <c r="K18" s="9">
        <v>0</v>
      </c>
      <c r="L18" s="9">
        <v>0</v>
      </c>
      <c r="M18" s="9">
        <v>0</v>
      </c>
      <c r="N18" s="9">
        <v>0</v>
      </c>
      <c r="O18" s="9">
        <v>0</v>
      </c>
      <c r="P18" s="9">
        <v>0</v>
      </c>
      <c r="Q18" s="9">
        <v>0</v>
      </c>
      <c r="R18" s="9">
        <v>0</v>
      </c>
      <c r="S18" s="9">
        <v>0</v>
      </c>
      <c r="T18" s="9">
        <v>0</v>
      </c>
      <c r="U18" s="9">
        <v>0</v>
      </c>
      <c r="V18" s="9">
        <v>0</v>
      </c>
      <c r="W18" s="9">
        <v>0</v>
      </c>
      <c r="X18" s="9">
        <v>0</v>
      </c>
      <c r="Y18" s="9">
        <v>0</v>
      </c>
      <c r="Z18" s="9">
        <v>0</v>
      </c>
      <c r="AA18" s="9">
        <v>0</v>
      </c>
      <c r="AB18" s="9">
        <v>0</v>
      </c>
      <c r="AC18" s="9">
        <v>0</v>
      </c>
      <c r="AD18" s="9">
        <v>0</v>
      </c>
      <c r="AE18" s="9">
        <v>0</v>
      </c>
      <c r="AF18" s="9">
        <v>0</v>
      </c>
      <c r="AG18" s="9">
        <v>0</v>
      </c>
      <c r="AH18" s="9">
        <v>0</v>
      </c>
      <c r="AI18" s="9">
        <v>0</v>
      </c>
      <c r="AJ18" s="9">
        <v>0</v>
      </c>
      <c r="AK18" s="9">
        <v>0</v>
      </c>
      <c r="AL18" s="9">
        <v>0</v>
      </c>
      <c r="AM18" s="9">
        <v>0</v>
      </c>
      <c r="AN18" s="9">
        <v>0</v>
      </c>
      <c r="AO18" s="9">
        <v>0</v>
      </c>
      <c r="AP18" s="9">
        <v>0</v>
      </c>
      <c r="AQ18" s="9">
        <v>0</v>
      </c>
      <c r="AR18" s="9">
        <v>0</v>
      </c>
      <c r="AS18" s="9">
        <v>0</v>
      </c>
      <c r="AT18" s="9">
        <v>0</v>
      </c>
      <c r="AU18" s="9">
        <v>0</v>
      </c>
      <c r="AV18" s="9">
        <v>0</v>
      </c>
      <c r="AW18" s="9">
        <v>0</v>
      </c>
      <c r="AX18" s="9">
        <v>0</v>
      </c>
      <c r="AY18" s="9">
        <v>0</v>
      </c>
      <c r="AZ18" s="9">
        <v>0</v>
      </c>
      <c r="BA18" s="9">
        <v>0</v>
      </c>
      <c r="BB18" s="9">
        <v>0</v>
      </c>
      <c r="BC18" s="9">
        <v>0</v>
      </c>
      <c r="BD18" s="9">
        <v>0</v>
      </c>
      <c r="BE18" s="9">
        <v>0</v>
      </c>
      <c r="BF18" s="9">
        <v>0</v>
      </c>
      <c r="BG18" s="9">
        <v>0</v>
      </c>
      <c r="BH18" s="9">
        <v>0</v>
      </c>
      <c r="BI18" s="9">
        <v>0</v>
      </c>
      <c r="BJ18" s="9">
        <v>0</v>
      </c>
      <c r="BK18" s="9">
        <v>0</v>
      </c>
      <c r="BL18" s="9">
        <v>0</v>
      </c>
      <c r="BM18" s="9">
        <v>0</v>
      </c>
      <c r="BN18" s="9">
        <v>0</v>
      </c>
      <c r="BO18" s="9">
        <v>0</v>
      </c>
      <c r="BP18" s="9">
        <v>0</v>
      </c>
      <c r="BQ18" s="9">
        <v>0</v>
      </c>
      <c r="BR18" s="9">
        <v>0</v>
      </c>
      <c r="BS18" s="9">
        <v>0</v>
      </c>
      <c r="BT18" s="9">
        <v>0</v>
      </c>
      <c r="BU18" s="9">
        <v>0</v>
      </c>
      <c r="BV18" s="9">
        <v>0</v>
      </c>
      <c r="BW18" s="9">
        <v>0</v>
      </c>
      <c r="BX18" s="9">
        <v>0</v>
      </c>
      <c r="BY18" s="9">
        <v>0</v>
      </c>
      <c r="BZ18" s="9">
        <v>0</v>
      </c>
      <c r="CA18" s="9">
        <v>0</v>
      </c>
      <c r="CB18" s="9">
        <v>0</v>
      </c>
      <c r="CC18" s="9">
        <v>0</v>
      </c>
      <c r="CD18" s="9">
        <v>0</v>
      </c>
      <c r="CE18" s="9">
        <v>0</v>
      </c>
      <c r="CF18" s="9">
        <v>0</v>
      </c>
      <c r="CG18" s="9">
        <v>0</v>
      </c>
      <c r="CH18" s="9">
        <v>0.312</v>
      </c>
      <c r="CI18" s="9">
        <v>8.7999999999999995E-2</v>
      </c>
      <c r="CJ18" s="9">
        <v>0.223</v>
      </c>
      <c r="CK18" s="9">
        <v>0.223</v>
      </c>
      <c r="CL18" s="9">
        <v>0</v>
      </c>
      <c r="CM18" s="9">
        <v>0.223</v>
      </c>
      <c r="CN18" s="9">
        <v>0</v>
      </c>
      <c r="CO18" s="9">
        <v>0</v>
      </c>
      <c r="CP18" s="9">
        <v>0</v>
      </c>
      <c r="CQ18" s="9">
        <v>0.223</v>
      </c>
      <c r="CR18" s="9">
        <v>0</v>
      </c>
      <c r="CS18" s="9">
        <v>0.223</v>
      </c>
      <c r="CT18" s="9">
        <v>0</v>
      </c>
      <c r="CU18" s="9">
        <v>0</v>
      </c>
      <c r="CV18" s="9">
        <v>0</v>
      </c>
      <c r="CW18" s="9">
        <v>0</v>
      </c>
      <c r="CX18" s="9">
        <v>0</v>
      </c>
      <c r="CY18" s="9">
        <v>0</v>
      </c>
      <c r="CZ18" s="9">
        <v>8.7999999999999995E-2</v>
      </c>
      <c r="DA18" s="9">
        <v>8.7999999999999995E-2</v>
      </c>
      <c r="DB18" s="9">
        <v>0</v>
      </c>
      <c r="DC18" s="9">
        <v>0</v>
      </c>
      <c r="DD18" s="9">
        <v>0</v>
      </c>
      <c r="DE18" s="9">
        <v>0</v>
      </c>
      <c r="DF18" s="9">
        <v>8.7999999999999995E-2</v>
      </c>
      <c r="DG18" s="9">
        <v>8.7999999999999995E-2</v>
      </c>
      <c r="DH18" s="9">
        <v>0</v>
      </c>
      <c r="DI18" s="9">
        <v>1.1000000000000001</v>
      </c>
      <c r="DJ18" s="9">
        <v>0.46400000000000002</v>
      </c>
      <c r="DK18" s="9">
        <v>0.63600000000000001</v>
      </c>
      <c r="DL18" s="9">
        <v>1.1000000000000001</v>
      </c>
      <c r="DM18" s="9">
        <v>0.46400000000000002</v>
      </c>
      <c r="DN18" s="9">
        <v>0.63600000000000001</v>
      </c>
      <c r="DO18" s="9">
        <v>0.35599999999999998</v>
      </c>
      <c r="DP18" s="9">
        <v>0</v>
      </c>
      <c r="DQ18" s="9">
        <v>0.35599999999999998</v>
      </c>
      <c r="DR18" s="9">
        <v>0.16200000000000001</v>
      </c>
      <c r="DS18" s="9">
        <v>0.16200000000000001</v>
      </c>
      <c r="DT18" s="9">
        <v>0</v>
      </c>
      <c r="DU18" s="9">
        <v>0.158</v>
      </c>
      <c r="DV18" s="9">
        <v>0</v>
      </c>
      <c r="DW18" s="9">
        <v>0.158</v>
      </c>
      <c r="DX18" s="9">
        <v>0.28599999999999998</v>
      </c>
      <c r="DY18" s="9">
        <v>0.16400000000000001</v>
      </c>
      <c r="DZ18" s="9">
        <v>0.122</v>
      </c>
      <c r="EA18" s="9">
        <v>0.13800000000000001</v>
      </c>
      <c r="EB18" s="9">
        <v>0.13800000000000001</v>
      </c>
      <c r="EC18" s="9">
        <v>0</v>
      </c>
      <c r="ED18" s="9">
        <v>0.13800000000000001</v>
      </c>
      <c r="EE18" s="9">
        <v>0.13800000000000001</v>
      </c>
      <c r="EF18" s="9">
        <v>0</v>
      </c>
      <c r="EG18" s="9">
        <v>0</v>
      </c>
      <c r="EH18" s="9">
        <v>0</v>
      </c>
      <c r="EI18" s="9">
        <v>0</v>
      </c>
      <c r="EJ18" s="9">
        <v>8.6470000000000002</v>
      </c>
      <c r="EK18" s="9">
        <v>4.7</v>
      </c>
      <c r="EL18" s="9">
        <v>3.9470000000000001</v>
      </c>
      <c r="EM18" s="9">
        <v>8.1829999999999998</v>
      </c>
      <c r="EN18" s="9">
        <v>4.2359999999999998</v>
      </c>
      <c r="EO18" s="9">
        <v>3.9470000000000001</v>
      </c>
      <c r="EP18" s="9">
        <v>2.2040000000000002</v>
      </c>
      <c r="EQ18" s="9">
        <v>1.4359999999999999</v>
      </c>
      <c r="ER18" s="9">
        <v>0.76800000000000002</v>
      </c>
      <c r="ES18" s="9">
        <v>3.2450000000000001</v>
      </c>
      <c r="ET18" s="9">
        <v>1.48</v>
      </c>
      <c r="EU18" s="9">
        <v>1.7649999999999999</v>
      </c>
      <c r="EV18" s="9">
        <v>1.2470000000000001</v>
      </c>
      <c r="EW18" s="9">
        <v>0.68100000000000005</v>
      </c>
      <c r="EX18" s="9">
        <v>0.56499999999999995</v>
      </c>
      <c r="EY18" s="9">
        <v>0.89500000000000002</v>
      </c>
      <c r="EZ18" s="9">
        <v>0.36199999999999999</v>
      </c>
      <c r="FA18" s="9">
        <v>0.53300000000000003</v>
      </c>
      <c r="FB18" s="9">
        <v>1.056</v>
      </c>
      <c r="FC18" s="9">
        <v>0.74</v>
      </c>
      <c r="FD18" s="9">
        <v>0.316</v>
      </c>
      <c r="FE18" s="9">
        <v>0.59199999999999997</v>
      </c>
      <c r="FF18" s="9">
        <v>0.27600000000000002</v>
      </c>
      <c r="FG18" s="9">
        <v>0.316</v>
      </c>
      <c r="FH18" s="9">
        <v>0.46400000000000002</v>
      </c>
      <c r="FI18" s="9">
        <v>0.46400000000000002</v>
      </c>
      <c r="FJ18" s="9">
        <v>0</v>
      </c>
      <c r="FK18" s="9">
        <v>7.4969999999999999</v>
      </c>
      <c r="FL18" s="9">
        <v>3.8479999999999999</v>
      </c>
      <c r="FM18" s="9">
        <v>3.649</v>
      </c>
      <c r="FN18" s="9">
        <v>7.0330000000000004</v>
      </c>
      <c r="FO18" s="9">
        <v>3.3839999999999999</v>
      </c>
      <c r="FP18" s="9">
        <v>3.649</v>
      </c>
      <c r="FQ18" s="9">
        <v>2.2040000000000002</v>
      </c>
      <c r="FR18" s="9">
        <v>1.4359999999999999</v>
      </c>
      <c r="FS18" s="9">
        <v>0.76800000000000002</v>
      </c>
      <c r="FT18" s="9">
        <v>2.3410000000000002</v>
      </c>
      <c r="FU18" s="9">
        <v>0.874</v>
      </c>
      <c r="FV18" s="9">
        <v>1.4670000000000001</v>
      </c>
      <c r="FW18" s="9">
        <v>1.0009999999999999</v>
      </c>
      <c r="FX18" s="9">
        <v>0.436</v>
      </c>
      <c r="FY18" s="9">
        <v>0.56499999999999995</v>
      </c>
      <c r="FZ18" s="9">
        <v>0.89500000000000002</v>
      </c>
      <c r="GA18" s="9">
        <v>0.36199999999999999</v>
      </c>
      <c r="GB18" s="9">
        <v>0.53300000000000003</v>
      </c>
      <c r="GC18" s="9">
        <v>1.056</v>
      </c>
      <c r="GD18" s="9">
        <v>0.74</v>
      </c>
      <c r="GE18" s="9">
        <v>0.316</v>
      </c>
      <c r="GF18" s="9">
        <v>0.59199999999999997</v>
      </c>
      <c r="GG18" s="9">
        <v>0.27600000000000002</v>
      </c>
      <c r="GH18" s="9">
        <v>0.316</v>
      </c>
      <c r="GI18" s="9">
        <v>0.46400000000000002</v>
      </c>
      <c r="GJ18" s="9">
        <v>0.46400000000000002</v>
      </c>
      <c r="GK18" s="9">
        <v>0</v>
      </c>
      <c r="GL18" s="9">
        <v>0.437</v>
      </c>
      <c r="GM18" s="9">
        <v>0.183</v>
      </c>
      <c r="GN18" s="9">
        <v>0.255</v>
      </c>
      <c r="GO18" s="9">
        <v>0.437</v>
      </c>
      <c r="GP18" s="9">
        <v>0.183</v>
      </c>
      <c r="GQ18" s="9">
        <v>0.255</v>
      </c>
      <c r="GR18" s="9">
        <v>0.183</v>
      </c>
      <c r="GS18" s="9">
        <v>0.183</v>
      </c>
      <c r="GT18" s="9">
        <v>0</v>
      </c>
      <c r="GU18" s="9">
        <v>0</v>
      </c>
      <c r="GV18" s="9">
        <v>0</v>
      </c>
      <c r="GW18" s="9">
        <v>0</v>
      </c>
      <c r="GX18" s="9">
        <v>0</v>
      </c>
      <c r="GY18" s="9">
        <v>0</v>
      </c>
      <c r="GZ18" s="9">
        <v>0</v>
      </c>
      <c r="HA18" s="9">
        <v>0.255</v>
      </c>
      <c r="HB18" s="9">
        <v>0</v>
      </c>
      <c r="HC18" s="9">
        <v>0.255</v>
      </c>
      <c r="HD18" s="9">
        <v>0</v>
      </c>
      <c r="HE18" s="9">
        <v>0</v>
      </c>
      <c r="HF18" s="9">
        <v>0</v>
      </c>
      <c r="HG18" s="9">
        <v>0</v>
      </c>
      <c r="HH18" s="9">
        <v>0</v>
      </c>
      <c r="HI18" s="9">
        <v>0</v>
      </c>
      <c r="HJ18" s="9">
        <v>0</v>
      </c>
      <c r="HK18" s="9">
        <v>0</v>
      </c>
      <c r="HL18" s="9">
        <v>0</v>
      </c>
      <c r="HM18" s="9">
        <v>0.92200000000000004</v>
      </c>
      <c r="HN18" s="9">
        <v>0.92200000000000004</v>
      </c>
      <c r="HO18" s="9">
        <v>0</v>
      </c>
      <c r="HP18" s="9">
        <v>0.92200000000000004</v>
      </c>
      <c r="HQ18" s="9">
        <v>0.92200000000000004</v>
      </c>
      <c r="HR18" s="9">
        <v>0</v>
      </c>
      <c r="HS18" s="9">
        <v>0</v>
      </c>
      <c r="HT18" s="9">
        <v>0</v>
      </c>
      <c r="HU18" s="9">
        <v>0</v>
      </c>
      <c r="HV18" s="9">
        <v>0.30299999999999999</v>
      </c>
      <c r="HW18" s="9">
        <v>0.30299999999999999</v>
      </c>
      <c r="HX18" s="9">
        <v>0</v>
      </c>
      <c r="HY18" s="9">
        <v>0.436</v>
      </c>
      <c r="HZ18" s="9">
        <v>0.436</v>
      </c>
      <c r="IA18" s="9">
        <v>0</v>
      </c>
      <c r="IB18" s="9">
        <v>0.182</v>
      </c>
      <c r="IC18" s="9">
        <v>0.182</v>
      </c>
      <c r="ID18" s="9">
        <v>0</v>
      </c>
      <c r="IE18" s="9">
        <v>0</v>
      </c>
      <c r="IF18" s="9">
        <v>0</v>
      </c>
      <c r="IG18" s="9">
        <v>0</v>
      </c>
      <c r="IH18" s="9">
        <v>0</v>
      </c>
      <c r="II18" s="9">
        <v>0</v>
      </c>
      <c r="IJ18" s="9">
        <v>0</v>
      </c>
      <c r="IK18" s="9">
        <v>0</v>
      </c>
      <c r="IL18" s="9">
        <v>0</v>
      </c>
      <c r="IM18" s="9">
        <v>0</v>
      </c>
      <c r="IN18" s="9">
        <v>0.78900000000000003</v>
      </c>
      <c r="IO18" s="9">
        <v>0.51100000000000001</v>
      </c>
      <c r="IP18" s="9">
        <v>0.27800000000000002</v>
      </c>
      <c r="IQ18" s="9">
        <v>0.55400000000000005</v>
      </c>
    </row>
    <row r="19" spans="1:251">
      <c r="A19" s="10">
        <v>44958</v>
      </c>
      <c r="B19" s="9">
        <v>0</v>
      </c>
      <c r="C19" s="9">
        <v>0</v>
      </c>
      <c r="D19" s="9">
        <v>0</v>
      </c>
      <c r="E19" s="9">
        <v>0</v>
      </c>
      <c r="F19" s="9">
        <v>0</v>
      </c>
      <c r="G19" s="9">
        <v>0</v>
      </c>
      <c r="H19" s="9">
        <v>0</v>
      </c>
      <c r="I19" s="9">
        <v>0</v>
      </c>
      <c r="J19" s="9">
        <v>0</v>
      </c>
      <c r="K19" s="9">
        <v>0</v>
      </c>
      <c r="L19" s="9">
        <v>0</v>
      </c>
      <c r="M19" s="9">
        <v>0</v>
      </c>
      <c r="N19" s="9">
        <v>0</v>
      </c>
      <c r="O19" s="9">
        <v>0</v>
      </c>
      <c r="P19" s="9">
        <v>0</v>
      </c>
      <c r="Q19" s="9">
        <v>0</v>
      </c>
      <c r="R19" s="9">
        <v>0</v>
      </c>
      <c r="S19" s="9">
        <v>0</v>
      </c>
      <c r="T19" s="9">
        <v>0</v>
      </c>
      <c r="U19" s="9">
        <v>0</v>
      </c>
      <c r="V19" s="9">
        <v>0</v>
      </c>
      <c r="W19" s="9">
        <v>0</v>
      </c>
      <c r="X19" s="9">
        <v>0</v>
      </c>
      <c r="Y19" s="9">
        <v>0</v>
      </c>
      <c r="Z19" s="9">
        <v>0</v>
      </c>
      <c r="AA19" s="9">
        <v>0</v>
      </c>
      <c r="AB19" s="9">
        <v>0</v>
      </c>
      <c r="AC19" s="9">
        <v>0</v>
      </c>
      <c r="AD19" s="9">
        <v>0</v>
      </c>
      <c r="AE19" s="9">
        <v>0</v>
      </c>
      <c r="AF19" s="9">
        <v>7.3999999999999996E-2</v>
      </c>
      <c r="AG19" s="9">
        <v>0</v>
      </c>
      <c r="AH19" s="9">
        <v>7.3999999999999996E-2</v>
      </c>
      <c r="AI19" s="9">
        <v>7.3999999999999996E-2</v>
      </c>
      <c r="AJ19" s="9">
        <v>0</v>
      </c>
      <c r="AK19" s="9">
        <v>7.3999999999999996E-2</v>
      </c>
      <c r="AL19" s="9">
        <v>0</v>
      </c>
      <c r="AM19" s="9">
        <v>0</v>
      </c>
      <c r="AN19" s="9">
        <v>0</v>
      </c>
      <c r="AO19" s="9">
        <v>0</v>
      </c>
      <c r="AP19" s="9">
        <v>0</v>
      </c>
      <c r="AQ19" s="9">
        <v>0</v>
      </c>
      <c r="AR19" s="9">
        <v>7.3999999999999996E-2</v>
      </c>
      <c r="AS19" s="9">
        <v>0</v>
      </c>
      <c r="AT19" s="9">
        <v>7.3999999999999996E-2</v>
      </c>
      <c r="AU19" s="9">
        <v>0</v>
      </c>
      <c r="AV19" s="9">
        <v>0</v>
      </c>
      <c r="AW19" s="9">
        <v>0</v>
      </c>
      <c r="AX19" s="9">
        <v>0</v>
      </c>
      <c r="AY19" s="9">
        <v>0</v>
      </c>
      <c r="AZ19" s="9">
        <v>0</v>
      </c>
      <c r="BA19" s="9">
        <v>0</v>
      </c>
      <c r="BB19" s="9">
        <v>0</v>
      </c>
      <c r="BC19" s="9">
        <v>0</v>
      </c>
      <c r="BD19" s="9">
        <v>0</v>
      </c>
      <c r="BE19" s="9">
        <v>0</v>
      </c>
      <c r="BF19" s="9">
        <v>0</v>
      </c>
      <c r="BG19" s="9">
        <v>0.221</v>
      </c>
      <c r="BH19" s="9">
        <v>0</v>
      </c>
      <c r="BI19" s="9">
        <v>0.221</v>
      </c>
      <c r="BJ19" s="9">
        <v>0.221</v>
      </c>
      <c r="BK19" s="9">
        <v>0</v>
      </c>
      <c r="BL19" s="9">
        <v>0.221</v>
      </c>
      <c r="BM19" s="9">
        <v>0.221</v>
      </c>
      <c r="BN19" s="9">
        <v>0</v>
      </c>
      <c r="BO19" s="9">
        <v>0.221</v>
      </c>
      <c r="BP19" s="9">
        <v>0</v>
      </c>
      <c r="BQ19" s="9">
        <v>0</v>
      </c>
      <c r="BR19" s="9">
        <v>0</v>
      </c>
      <c r="BS19" s="9">
        <v>0</v>
      </c>
      <c r="BT19" s="9">
        <v>0</v>
      </c>
      <c r="BU19" s="9">
        <v>0</v>
      </c>
      <c r="BV19" s="9">
        <v>0</v>
      </c>
      <c r="BW19" s="9">
        <v>0</v>
      </c>
      <c r="BX19" s="9">
        <v>0</v>
      </c>
      <c r="BY19" s="9">
        <v>0</v>
      </c>
      <c r="BZ19" s="9">
        <v>0</v>
      </c>
      <c r="CA19" s="9">
        <v>0</v>
      </c>
      <c r="CB19" s="9">
        <v>0</v>
      </c>
      <c r="CC19" s="9">
        <v>0</v>
      </c>
      <c r="CD19" s="9">
        <v>0</v>
      </c>
      <c r="CE19" s="9">
        <v>0</v>
      </c>
      <c r="CF19" s="9">
        <v>0</v>
      </c>
      <c r="CG19" s="9">
        <v>0</v>
      </c>
      <c r="CH19" s="9">
        <v>0.57499999999999996</v>
      </c>
      <c r="CI19" s="9">
        <v>0.38200000000000001</v>
      </c>
      <c r="CJ19" s="9">
        <v>0.192</v>
      </c>
      <c r="CK19" s="9">
        <v>0.57499999999999996</v>
      </c>
      <c r="CL19" s="9">
        <v>0.38200000000000001</v>
      </c>
      <c r="CM19" s="9">
        <v>0.192</v>
      </c>
      <c r="CN19" s="9">
        <v>0.13800000000000001</v>
      </c>
      <c r="CO19" s="9">
        <v>0</v>
      </c>
      <c r="CP19" s="9">
        <v>0.13800000000000001</v>
      </c>
      <c r="CQ19" s="9">
        <v>0.32</v>
      </c>
      <c r="CR19" s="9">
        <v>0.26600000000000001</v>
      </c>
      <c r="CS19" s="9">
        <v>5.3999999999999999E-2</v>
      </c>
      <c r="CT19" s="9">
        <v>0.11700000000000001</v>
      </c>
      <c r="CU19" s="9">
        <v>0.11700000000000001</v>
      </c>
      <c r="CV19" s="9">
        <v>0</v>
      </c>
      <c r="CW19" s="9">
        <v>0</v>
      </c>
      <c r="CX19" s="9">
        <v>0</v>
      </c>
      <c r="CY19" s="9">
        <v>0</v>
      </c>
      <c r="CZ19" s="9">
        <v>0</v>
      </c>
      <c r="DA19" s="9">
        <v>0</v>
      </c>
      <c r="DB19" s="9">
        <v>0</v>
      </c>
      <c r="DC19" s="9">
        <v>0</v>
      </c>
      <c r="DD19" s="9">
        <v>0</v>
      </c>
      <c r="DE19" s="9">
        <v>0</v>
      </c>
      <c r="DF19" s="9">
        <v>0</v>
      </c>
      <c r="DG19" s="9">
        <v>0</v>
      </c>
      <c r="DH19" s="9">
        <v>0</v>
      </c>
      <c r="DI19" s="9">
        <v>1.0660000000000001</v>
      </c>
      <c r="DJ19" s="9">
        <v>0.55300000000000005</v>
      </c>
      <c r="DK19" s="9">
        <v>0.51300000000000001</v>
      </c>
      <c r="DL19" s="9">
        <v>1.0660000000000001</v>
      </c>
      <c r="DM19" s="9">
        <v>0.55300000000000005</v>
      </c>
      <c r="DN19" s="9">
        <v>0.51300000000000001</v>
      </c>
      <c r="DO19" s="9">
        <v>0.222</v>
      </c>
      <c r="DP19" s="9">
        <v>0.10100000000000001</v>
      </c>
      <c r="DQ19" s="9">
        <v>0.121</v>
      </c>
      <c r="DR19" s="9">
        <v>0.36299999999999999</v>
      </c>
      <c r="DS19" s="9">
        <v>0.112</v>
      </c>
      <c r="DT19" s="9">
        <v>0.251</v>
      </c>
      <c r="DU19" s="9">
        <v>0.23499999999999999</v>
      </c>
      <c r="DV19" s="9">
        <v>0.23499999999999999</v>
      </c>
      <c r="DW19" s="9">
        <v>0</v>
      </c>
      <c r="DX19" s="9">
        <v>0.16600000000000001</v>
      </c>
      <c r="DY19" s="9">
        <v>0.105</v>
      </c>
      <c r="DZ19" s="9">
        <v>6.0999999999999999E-2</v>
      </c>
      <c r="EA19" s="9">
        <v>0.08</v>
      </c>
      <c r="EB19" s="9">
        <v>0</v>
      </c>
      <c r="EC19" s="9">
        <v>0.08</v>
      </c>
      <c r="ED19" s="9">
        <v>0.08</v>
      </c>
      <c r="EE19" s="9">
        <v>0</v>
      </c>
      <c r="EF19" s="9">
        <v>0.08</v>
      </c>
      <c r="EG19" s="9">
        <v>0</v>
      </c>
      <c r="EH19" s="9">
        <v>0</v>
      </c>
      <c r="EI19" s="9">
        <v>0</v>
      </c>
      <c r="EJ19" s="9">
        <v>7.7130000000000001</v>
      </c>
      <c r="EK19" s="9">
        <v>4.5030000000000001</v>
      </c>
      <c r="EL19" s="9">
        <v>3.2109999999999999</v>
      </c>
      <c r="EM19" s="9">
        <v>7.7130000000000001</v>
      </c>
      <c r="EN19" s="9">
        <v>4.5030000000000001</v>
      </c>
      <c r="EO19" s="9">
        <v>3.2109999999999999</v>
      </c>
      <c r="EP19" s="9">
        <v>2.5649999999999999</v>
      </c>
      <c r="EQ19" s="9">
        <v>1.5349999999999999</v>
      </c>
      <c r="ER19" s="9">
        <v>1.0309999999999999</v>
      </c>
      <c r="ES19" s="9">
        <v>2.5009999999999999</v>
      </c>
      <c r="ET19" s="9">
        <v>1.206</v>
      </c>
      <c r="EU19" s="9">
        <v>1.2949999999999999</v>
      </c>
      <c r="EV19" s="9">
        <v>0.41399999999999998</v>
      </c>
      <c r="EW19" s="9">
        <v>0.23899999999999999</v>
      </c>
      <c r="EX19" s="9">
        <v>0.17499999999999999</v>
      </c>
      <c r="EY19" s="9">
        <v>0.871</v>
      </c>
      <c r="EZ19" s="9">
        <v>0.51300000000000001</v>
      </c>
      <c r="FA19" s="9">
        <v>0.35799999999999998</v>
      </c>
      <c r="FB19" s="9">
        <v>1.3620000000000001</v>
      </c>
      <c r="FC19" s="9">
        <v>1.01</v>
      </c>
      <c r="FD19" s="9">
        <v>0.35199999999999998</v>
      </c>
      <c r="FE19" s="9">
        <v>1.3620000000000001</v>
      </c>
      <c r="FF19" s="9">
        <v>1.01</v>
      </c>
      <c r="FG19" s="9">
        <v>0.35199999999999998</v>
      </c>
      <c r="FH19" s="9">
        <v>0</v>
      </c>
      <c r="FI19" s="9">
        <v>0</v>
      </c>
      <c r="FJ19" s="9">
        <v>0</v>
      </c>
      <c r="FK19" s="9">
        <v>6.383</v>
      </c>
      <c r="FL19" s="9">
        <v>3.8919999999999999</v>
      </c>
      <c r="FM19" s="9">
        <v>2.4910000000000001</v>
      </c>
      <c r="FN19" s="9">
        <v>6.383</v>
      </c>
      <c r="FO19" s="9">
        <v>3.8919999999999999</v>
      </c>
      <c r="FP19" s="9">
        <v>2.4910000000000001</v>
      </c>
      <c r="FQ19" s="9">
        <v>2.012</v>
      </c>
      <c r="FR19" s="9">
        <v>1.1479999999999999</v>
      </c>
      <c r="FS19" s="9">
        <v>0.86399999999999999</v>
      </c>
      <c r="FT19" s="9">
        <v>1.897</v>
      </c>
      <c r="FU19" s="9">
        <v>0.98299999999999998</v>
      </c>
      <c r="FV19" s="9">
        <v>0.91400000000000003</v>
      </c>
      <c r="FW19" s="9">
        <v>0.41399999999999998</v>
      </c>
      <c r="FX19" s="9">
        <v>0.23899999999999999</v>
      </c>
      <c r="FY19" s="9">
        <v>0.17499999999999999</v>
      </c>
      <c r="FZ19" s="9">
        <v>0.871</v>
      </c>
      <c r="GA19" s="9">
        <v>0.51300000000000001</v>
      </c>
      <c r="GB19" s="9">
        <v>0.35799999999999998</v>
      </c>
      <c r="GC19" s="9">
        <v>1.19</v>
      </c>
      <c r="GD19" s="9">
        <v>1.01</v>
      </c>
      <c r="GE19" s="9">
        <v>0.18</v>
      </c>
      <c r="GF19" s="9">
        <v>1.19</v>
      </c>
      <c r="GG19" s="9">
        <v>1.01</v>
      </c>
      <c r="GH19" s="9">
        <v>0.18</v>
      </c>
      <c r="GI19" s="9">
        <v>0</v>
      </c>
      <c r="GJ19" s="9">
        <v>0</v>
      </c>
      <c r="GK19" s="9">
        <v>0</v>
      </c>
      <c r="GL19" s="9">
        <v>0.66100000000000003</v>
      </c>
      <c r="GM19" s="9">
        <v>0.50600000000000001</v>
      </c>
      <c r="GN19" s="9">
        <v>0.155</v>
      </c>
      <c r="GO19" s="9">
        <v>0.66100000000000003</v>
      </c>
      <c r="GP19" s="9">
        <v>0.50600000000000001</v>
      </c>
      <c r="GQ19" s="9">
        <v>0.155</v>
      </c>
      <c r="GR19" s="9">
        <v>0.155</v>
      </c>
      <c r="GS19" s="9">
        <v>0</v>
      </c>
      <c r="GT19" s="9">
        <v>0.155</v>
      </c>
      <c r="GU19" s="9">
        <v>0</v>
      </c>
      <c r="GV19" s="9">
        <v>0</v>
      </c>
      <c r="GW19" s="9">
        <v>0</v>
      </c>
      <c r="GX19" s="9">
        <v>0</v>
      </c>
      <c r="GY19" s="9">
        <v>0</v>
      </c>
      <c r="GZ19" s="9">
        <v>0</v>
      </c>
      <c r="HA19" s="9">
        <v>0</v>
      </c>
      <c r="HB19" s="9">
        <v>0</v>
      </c>
      <c r="HC19" s="9">
        <v>0</v>
      </c>
      <c r="HD19" s="9">
        <v>0.50600000000000001</v>
      </c>
      <c r="HE19" s="9">
        <v>0.50600000000000001</v>
      </c>
      <c r="HF19" s="9">
        <v>0</v>
      </c>
      <c r="HG19" s="9">
        <v>0.50600000000000001</v>
      </c>
      <c r="HH19" s="9">
        <v>0.50600000000000001</v>
      </c>
      <c r="HI19" s="9">
        <v>0</v>
      </c>
      <c r="HJ19" s="9">
        <v>0</v>
      </c>
      <c r="HK19" s="9">
        <v>0</v>
      </c>
      <c r="HL19" s="9">
        <v>0</v>
      </c>
      <c r="HM19" s="9">
        <v>0.97899999999999998</v>
      </c>
      <c r="HN19" s="9">
        <v>0.80600000000000005</v>
      </c>
      <c r="HO19" s="9">
        <v>0.17299999999999999</v>
      </c>
      <c r="HP19" s="9">
        <v>0.97899999999999998</v>
      </c>
      <c r="HQ19" s="9">
        <v>0.80600000000000005</v>
      </c>
      <c r="HR19" s="9">
        <v>0.17299999999999999</v>
      </c>
      <c r="HS19" s="9">
        <v>0.496</v>
      </c>
      <c r="HT19" s="9">
        <v>0.496</v>
      </c>
      <c r="HU19" s="9">
        <v>0</v>
      </c>
      <c r="HV19" s="9">
        <v>0.48299999999999998</v>
      </c>
      <c r="HW19" s="9">
        <v>0.311</v>
      </c>
      <c r="HX19" s="9">
        <v>0.17299999999999999</v>
      </c>
      <c r="HY19" s="9">
        <v>0</v>
      </c>
      <c r="HZ19" s="9">
        <v>0</v>
      </c>
      <c r="IA19" s="9">
        <v>0</v>
      </c>
      <c r="IB19" s="9">
        <v>0</v>
      </c>
      <c r="IC19" s="9">
        <v>0</v>
      </c>
      <c r="ID19" s="9">
        <v>0</v>
      </c>
      <c r="IE19" s="9">
        <v>0</v>
      </c>
      <c r="IF19" s="9">
        <v>0</v>
      </c>
      <c r="IG19" s="9">
        <v>0</v>
      </c>
      <c r="IH19" s="9">
        <v>0</v>
      </c>
      <c r="II19" s="9">
        <v>0</v>
      </c>
      <c r="IJ19" s="9">
        <v>0</v>
      </c>
      <c r="IK19" s="9">
        <v>0</v>
      </c>
      <c r="IL19" s="9">
        <v>0</v>
      </c>
      <c r="IM19" s="9">
        <v>0</v>
      </c>
      <c r="IN19" s="9">
        <v>0.371</v>
      </c>
      <c r="IO19" s="9">
        <v>0.254</v>
      </c>
      <c r="IP19" s="9">
        <v>0.11700000000000001</v>
      </c>
      <c r="IQ19" s="9">
        <v>0.371</v>
      </c>
    </row>
    <row r="20" spans="1:251">
      <c r="A20" s="10">
        <v>45323</v>
      </c>
      <c r="B20" s="9">
        <v>0</v>
      </c>
      <c r="C20" s="9">
        <v>0</v>
      </c>
      <c r="D20" s="9">
        <v>0</v>
      </c>
      <c r="E20" s="9">
        <v>0.248</v>
      </c>
      <c r="F20" s="9">
        <v>4.8000000000000001E-2</v>
      </c>
      <c r="G20" s="9">
        <v>0.2</v>
      </c>
      <c r="H20" s="9">
        <v>0.248</v>
      </c>
      <c r="I20" s="9">
        <v>4.8000000000000001E-2</v>
      </c>
      <c r="J20" s="9">
        <v>0.2</v>
      </c>
      <c r="K20" s="9">
        <v>0.112</v>
      </c>
      <c r="L20" s="9">
        <v>0</v>
      </c>
      <c r="M20" s="9">
        <v>0.112</v>
      </c>
      <c r="N20" s="9">
        <v>0</v>
      </c>
      <c r="O20" s="9">
        <v>0</v>
      </c>
      <c r="P20" s="9">
        <v>0</v>
      </c>
      <c r="Q20" s="9">
        <v>4.8000000000000001E-2</v>
      </c>
      <c r="R20" s="9">
        <v>4.8000000000000001E-2</v>
      </c>
      <c r="S20" s="9">
        <v>0</v>
      </c>
      <c r="T20" s="9">
        <v>8.6999999999999994E-2</v>
      </c>
      <c r="U20" s="9">
        <v>0</v>
      </c>
      <c r="V20" s="9">
        <v>8.6999999999999994E-2</v>
      </c>
      <c r="W20" s="9">
        <v>0</v>
      </c>
      <c r="X20" s="9">
        <v>0</v>
      </c>
      <c r="Y20" s="9">
        <v>0</v>
      </c>
      <c r="Z20" s="9">
        <v>0</v>
      </c>
      <c r="AA20" s="9">
        <v>0</v>
      </c>
      <c r="AB20" s="9">
        <v>0</v>
      </c>
      <c r="AC20" s="9">
        <v>0</v>
      </c>
      <c r="AD20" s="9">
        <v>0</v>
      </c>
      <c r="AE20" s="9">
        <v>0</v>
      </c>
      <c r="AF20" s="9">
        <v>0.16700000000000001</v>
      </c>
      <c r="AG20" s="9">
        <v>7.4999999999999997E-2</v>
      </c>
      <c r="AH20" s="9">
        <v>9.1999999999999998E-2</v>
      </c>
      <c r="AI20" s="9">
        <v>0.16700000000000001</v>
      </c>
      <c r="AJ20" s="9">
        <v>7.4999999999999997E-2</v>
      </c>
      <c r="AK20" s="9">
        <v>9.1999999999999998E-2</v>
      </c>
      <c r="AL20" s="9">
        <v>0</v>
      </c>
      <c r="AM20" s="9">
        <v>0</v>
      </c>
      <c r="AN20" s="9">
        <v>0</v>
      </c>
      <c r="AO20" s="9">
        <v>7.4999999999999997E-2</v>
      </c>
      <c r="AP20" s="9">
        <v>7.4999999999999997E-2</v>
      </c>
      <c r="AQ20" s="9">
        <v>0</v>
      </c>
      <c r="AR20" s="9">
        <v>9.1999999999999998E-2</v>
      </c>
      <c r="AS20" s="9">
        <v>0</v>
      </c>
      <c r="AT20" s="9">
        <v>9.1999999999999998E-2</v>
      </c>
      <c r="AU20" s="9">
        <v>0</v>
      </c>
      <c r="AV20" s="9">
        <v>0</v>
      </c>
      <c r="AW20" s="9">
        <v>0</v>
      </c>
      <c r="AX20" s="9">
        <v>0</v>
      </c>
      <c r="AY20" s="9">
        <v>0</v>
      </c>
      <c r="AZ20" s="9">
        <v>0</v>
      </c>
      <c r="BA20" s="9">
        <v>0</v>
      </c>
      <c r="BB20" s="9">
        <v>0</v>
      </c>
      <c r="BC20" s="9">
        <v>0</v>
      </c>
      <c r="BD20" s="9">
        <v>0</v>
      </c>
      <c r="BE20" s="9">
        <v>0</v>
      </c>
      <c r="BF20" s="9">
        <v>0</v>
      </c>
      <c r="BG20" s="9">
        <v>0</v>
      </c>
      <c r="BH20" s="9">
        <v>0</v>
      </c>
      <c r="BI20" s="9">
        <v>0</v>
      </c>
      <c r="BJ20" s="9">
        <v>0</v>
      </c>
      <c r="BK20" s="9">
        <v>0</v>
      </c>
      <c r="BL20" s="9">
        <v>0</v>
      </c>
      <c r="BM20" s="9">
        <v>0</v>
      </c>
      <c r="BN20" s="9">
        <v>0</v>
      </c>
      <c r="BO20" s="9">
        <v>0</v>
      </c>
      <c r="BP20" s="9">
        <v>0</v>
      </c>
      <c r="BQ20" s="9">
        <v>0</v>
      </c>
      <c r="BR20" s="9">
        <v>0</v>
      </c>
      <c r="BS20" s="9">
        <v>0</v>
      </c>
      <c r="BT20" s="9">
        <v>0</v>
      </c>
      <c r="BU20" s="9">
        <v>0</v>
      </c>
      <c r="BV20" s="9">
        <v>0</v>
      </c>
      <c r="BW20" s="9">
        <v>0</v>
      </c>
      <c r="BX20" s="9">
        <v>0</v>
      </c>
      <c r="BY20" s="9">
        <v>0</v>
      </c>
      <c r="BZ20" s="9">
        <v>0</v>
      </c>
      <c r="CA20" s="9">
        <v>0</v>
      </c>
      <c r="CB20" s="9">
        <v>0</v>
      </c>
      <c r="CC20" s="9">
        <v>0</v>
      </c>
      <c r="CD20" s="9">
        <v>0</v>
      </c>
      <c r="CE20" s="9">
        <v>0</v>
      </c>
      <c r="CF20" s="9">
        <v>0</v>
      </c>
      <c r="CG20" s="9">
        <v>0</v>
      </c>
      <c r="CH20" s="9">
        <v>1.1859999999999999</v>
      </c>
      <c r="CI20" s="9">
        <v>0.42399999999999999</v>
      </c>
      <c r="CJ20" s="9">
        <v>0.76200000000000001</v>
      </c>
      <c r="CK20" s="9">
        <v>1.1859999999999999</v>
      </c>
      <c r="CL20" s="9">
        <v>0.42399999999999999</v>
      </c>
      <c r="CM20" s="9">
        <v>0.76200000000000001</v>
      </c>
      <c r="CN20" s="9">
        <v>0.155</v>
      </c>
      <c r="CO20" s="9">
        <v>0.155</v>
      </c>
      <c r="CP20" s="9">
        <v>0</v>
      </c>
      <c r="CQ20" s="9">
        <v>0.70499999999999996</v>
      </c>
      <c r="CR20" s="9">
        <v>0.19800000000000001</v>
      </c>
      <c r="CS20" s="9">
        <v>0.50700000000000001</v>
      </c>
      <c r="CT20" s="9">
        <v>0.23899999999999999</v>
      </c>
      <c r="CU20" s="9">
        <v>7.0999999999999994E-2</v>
      </c>
      <c r="CV20" s="9">
        <v>0.16800000000000001</v>
      </c>
      <c r="CW20" s="9">
        <v>8.6999999999999994E-2</v>
      </c>
      <c r="CX20" s="9">
        <v>0</v>
      </c>
      <c r="CY20" s="9">
        <v>8.6999999999999994E-2</v>
      </c>
      <c r="CZ20" s="9">
        <v>0</v>
      </c>
      <c r="DA20" s="9">
        <v>0</v>
      </c>
      <c r="DB20" s="9">
        <v>0</v>
      </c>
      <c r="DC20" s="9">
        <v>0</v>
      </c>
      <c r="DD20" s="9">
        <v>0</v>
      </c>
      <c r="DE20" s="9">
        <v>0</v>
      </c>
      <c r="DF20" s="9">
        <v>0</v>
      </c>
      <c r="DG20" s="9">
        <v>0</v>
      </c>
      <c r="DH20" s="9">
        <v>0</v>
      </c>
      <c r="DI20" s="9">
        <v>0.59499999999999997</v>
      </c>
      <c r="DJ20" s="9">
        <v>0.441</v>
      </c>
      <c r="DK20" s="9">
        <v>0.154</v>
      </c>
      <c r="DL20" s="9">
        <v>0.54300000000000004</v>
      </c>
      <c r="DM20" s="9">
        <v>0.39</v>
      </c>
      <c r="DN20" s="9">
        <v>0.154</v>
      </c>
      <c r="DO20" s="9">
        <v>0.155</v>
      </c>
      <c r="DP20" s="9">
        <v>0.155</v>
      </c>
      <c r="DQ20" s="9">
        <v>0</v>
      </c>
      <c r="DR20" s="9">
        <v>0</v>
      </c>
      <c r="DS20" s="9">
        <v>0</v>
      </c>
      <c r="DT20" s="9">
        <v>0</v>
      </c>
      <c r="DU20" s="9">
        <v>7.5999999999999998E-2</v>
      </c>
      <c r="DV20" s="9">
        <v>0</v>
      </c>
      <c r="DW20" s="9">
        <v>7.5999999999999998E-2</v>
      </c>
      <c r="DX20" s="9">
        <v>7.1999999999999995E-2</v>
      </c>
      <c r="DY20" s="9">
        <v>7.1999999999999995E-2</v>
      </c>
      <c r="DZ20" s="9">
        <v>0</v>
      </c>
      <c r="EA20" s="9">
        <v>0.29199999999999998</v>
      </c>
      <c r="EB20" s="9">
        <v>0.214</v>
      </c>
      <c r="EC20" s="9">
        <v>7.8E-2</v>
      </c>
      <c r="ED20" s="9">
        <v>0.24</v>
      </c>
      <c r="EE20" s="9">
        <v>0.16200000000000001</v>
      </c>
      <c r="EF20" s="9">
        <v>7.8E-2</v>
      </c>
      <c r="EG20" s="9">
        <v>5.1999999999999998E-2</v>
      </c>
      <c r="EH20" s="9">
        <v>5.1999999999999998E-2</v>
      </c>
      <c r="EI20" s="9">
        <v>0</v>
      </c>
      <c r="EJ20" s="9">
        <v>11.077</v>
      </c>
      <c r="EK20" s="9">
        <v>6.8</v>
      </c>
      <c r="EL20" s="9">
        <v>4.2770000000000001</v>
      </c>
      <c r="EM20" s="9">
        <v>10.566000000000001</v>
      </c>
      <c r="EN20" s="9">
        <v>6.649</v>
      </c>
      <c r="EO20" s="9">
        <v>3.9169999999999998</v>
      </c>
      <c r="EP20" s="9">
        <v>5.1890000000000001</v>
      </c>
      <c r="EQ20" s="9">
        <v>2.5289999999999999</v>
      </c>
      <c r="ER20" s="9">
        <v>2.66</v>
      </c>
      <c r="ES20" s="9">
        <v>2.125</v>
      </c>
      <c r="ET20" s="9">
        <v>1.4039999999999999</v>
      </c>
      <c r="EU20" s="9">
        <v>0.72099999999999997</v>
      </c>
      <c r="EV20" s="9">
        <v>2.1219999999999999</v>
      </c>
      <c r="EW20" s="9">
        <v>1.5860000000000001</v>
      </c>
      <c r="EX20" s="9">
        <v>0.53600000000000003</v>
      </c>
      <c r="EY20" s="9">
        <v>0.71699999999999997</v>
      </c>
      <c r="EZ20" s="9">
        <v>0.71699999999999997</v>
      </c>
      <c r="FA20" s="9">
        <v>0</v>
      </c>
      <c r="FB20" s="9">
        <v>0.92300000000000004</v>
      </c>
      <c r="FC20" s="9">
        <v>0.56299999999999994</v>
      </c>
      <c r="FD20" s="9">
        <v>0.36</v>
      </c>
      <c r="FE20" s="9">
        <v>0.41199999999999998</v>
      </c>
      <c r="FF20" s="9">
        <v>0.41199999999999998</v>
      </c>
      <c r="FG20" s="9">
        <v>0</v>
      </c>
      <c r="FH20" s="9">
        <v>0.51100000000000001</v>
      </c>
      <c r="FI20" s="9">
        <v>0.151</v>
      </c>
      <c r="FJ20" s="9">
        <v>0.36</v>
      </c>
      <c r="FK20" s="9">
        <v>7.9349999999999996</v>
      </c>
      <c r="FL20" s="9">
        <v>4.67</v>
      </c>
      <c r="FM20" s="9">
        <v>3.2650000000000001</v>
      </c>
      <c r="FN20" s="9">
        <v>7.6520000000000001</v>
      </c>
      <c r="FO20" s="9">
        <v>4.5190000000000001</v>
      </c>
      <c r="FP20" s="9">
        <v>3.133</v>
      </c>
      <c r="FQ20" s="9">
        <v>4.0640000000000001</v>
      </c>
      <c r="FR20" s="9">
        <v>1.925</v>
      </c>
      <c r="FS20" s="9">
        <v>2.1389999999999998</v>
      </c>
      <c r="FT20" s="9">
        <v>1.651</v>
      </c>
      <c r="FU20" s="9">
        <v>0.92900000000000005</v>
      </c>
      <c r="FV20" s="9">
        <v>0.72099999999999997</v>
      </c>
      <c r="FW20" s="9">
        <v>1.373</v>
      </c>
      <c r="FX20" s="9">
        <v>1.1000000000000001</v>
      </c>
      <c r="FY20" s="9">
        <v>0.27300000000000002</v>
      </c>
      <c r="FZ20" s="9">
        <v>0.36899999999999999</v>
      </c>
      <c r="GA20" s="9">
        <v>0.36899999999999999</v>
      </c>
      <c r="GB20" s="9">
        <v>0</v>
      </c>
      <c r="GC20" s="9">
        <v>0.47899999999999998</v>
      </c>
      <c r="GD20" s="9">
        <v>0.34699999999999998</v>
      </c>
      <c r="GE20" s="9">
        <v>0.13200000000000001</v>
      </c>
      <c r="GF20" s="9">
        <v>0.19600000000000001</v>
      </c>
      <c r="GG20" s="9">
        <v>0.19600000000000001</v>
      </c>
      <c r="GH20" s="9">
        <v>0</v>
      </c>
      <c r="GI20" s="9">
        <v>0.28299999999999997</v>
      </c>
      <c r="GJ20" s="9">
        <v>0.151</v>
      </c>
      <c r="GK20" s="9">
        <v>0.13200000000000001</v>
      </c>
      <c r="GL20" s="9">
        <v>0.78500000000000003</v>
      </c>
      <c r="GM20" s="9">
        <v>0.443</v>
      </c>
      <c r="GN20" s="9">
        <v>0.34200000000000003</v>
      </c>
      <c r="GO20" s="9">
        <v>0.65200000000000002</v>
      </c>
      <c r="GP20" s="9">
        <v>0.443</v>
      </c>
      <c r="GQ20" s="9">
        <v>0.21</v>
      </c>
      <c r="GR20" s="9">
        <v>0</v>
      </c>
      <c r="GS20" s="9">
        <v>0</v>
      </c>
      <c r="GT20" s="9">
        <v>0</v>
      </c>
      <c r="GU20" s="9">
        <v>0.45700000000000002</v>
      </c>
      <c r="GV20" s="9">
        <v>0.247</v>
      </c>
      <c r="GW20" s="9">
        <v>0.21</v>
      </c>
      <c r="GX20" s="9">
        <v>0</v>
      </c>
      <c r="GY20" s="9">
        <v>0</v>
      </c>
      <c r="GZ20" s="9">
        <v>0</v>
      </c>
      <c r="HA20" s="9">
        <v>0</v>
      </c>
      <c r="HB20" s="9">
        <v>0</v>
      </c>
      <c r="HC20" s="9">
        <v>0</v>
      </c>
      <c r="HD20" s="9">
        <v>0.32800000000000001</v>
      </c>
      <c r="HE20" s="9">
        <v>0.19600000000000001</v>
      </c>
      <c r="HF20" s="9">
        <v>0.13200000000000001</v>
      </c>
      <c r="HG20" s="9">
        <v>0.19600000000000001</v>
      </c>
      <c r="HH20" s="9">
        <v>0.19600000000000001</v>
      </c>
      <c r="HI20" s="9">
        <v>0</v>
      </c>
      <c r="HJ20" s="9">
        <v>0.13200000000000001</v>
      </c>
      <c r="HK20" s="9">
        <v>0</v>
      </c>
      <c r="HL20" s="9">
        <v>0.13200000000000001</v>
      </c>
      <c r="HM20" s="9">
        <v>0.89500000000000002</v>
      </c>
      <c r="HN20" s="9">
        <v>0.79300000000000004</v>
      </c>
      <c r="HO20" s="9">
        <v>0.10199999999999999</v>
      </c>
      <c r="HP20" s="9">
        <v>0.89500000000000002</v>
      </c>
      <c r="HQ20" s="9">
        <v>0.79300000000000004</v>
      </c>
      <c r="HR20" s="9">
        <v>0.10199999999999999</v>
      </c>
      <c r="HS20" s="9">
        <v>0.51500000000000001</v>
      </c>
      <c r="HT20" s="9">
        <v>0.41399999999999998</v>
      </c>
      <c r="HU20" s="9">
        <v>0.10199999999999999</v>
      </c>
      <c r="HV20" s="9">
        <v>0</v>
      </c>
      <c r="HW20" s="9">
        <v>0</v>
      </c>
      <c r="HX20" s="9">
        <v>0</v>
      </c>
      <c r="HY20" s="9">
        <v>0.19500000000000001</v>
      </c>
      <c r="HZ20" s="9">
        <v>0.19500000000000001</v>
      </c>
      <c r="IA20" s="9">
        <v>0</v>
      </c>
      <c r="IB20" s="9">
        <v>0.185</v>
      </c>
      <c r="IC20" s="9">
        <v>0.185</v>
      </c>
      <c r="ID20" s="9">
        <v>0</v>
      </c>
      <c r="IE20" s="9">
        <v>0</v>
      </c>
      <c r="IF20" s="9">
        <v>0</v>
      </c>
      <c r="IG20" s="9">
        <v>0</v>
      </c>
      <c r="IH20" s="9">
        <v>0</v>
      </c>
      <c r="II20" s="9">
        <v>0</v>
      </c>
      <c r="IJ20" s="9">
        <v>0</v>
      </c>
      <c r="IK20" s="9">
        <v>0</v>
      </c>
      <c r="IL20" s="9">
        <v>0</v>
      </c>
      <c r="IM20" s="9">
        <v>0</v>
      </c>
      <c r="IN20" s="9">
        <v>0.48499999999999999</v>
      </c>
      <c r="IO20" s="9">
        <v>0.34</v>
      </c>
      <c r="IP20" s="9">
        <v>0.14599999999999999</v>
      </c>
      <c r="IQ20" s="9">
        <v>0.33400000000000002</v>
      </c>
    </row>
  </sheetData>
  <pageMargins left="0.7" right="0.7" top="0.75" bottom="0.75" header="0.3" footer="0.3"/>
  <legacy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8012</v>
      </c>
      <c r="C1" s="3" t="s">
        <v>8013</v>
      </c>
      <c r="D1" s="3" t="s">
        <v>8014</v>
      </c>
      <c r="E1" s="3" t="s">
        <v>8015</v>
      </c>
      <c r="F1" s="3" t="s">
        <v>8016</v>
      </c>
      <c r="G1" s="3" t="s">
        <v>8017</v>
      </c>
      <c r="H1" s="3" t="s">
        <v>8018</v>
      </c>
      <c r="I1" s="3" t="s">
        <v>8019</v>
      </c>
      <c r="J1" s="3" t="s">
        <v>8020</v>
      </c>
      <c r="K1" s="3" t="s">
        <v>8021</v>
      </c>
      <c r="L1" s="3" t="s">
        <v>8022</v>
      </c>
      <c r="M1" s="3" t="s">
        <v>8023</v>
      </c>
      <c r="N1" s="3" t="s">
        <v>8024</v>
      </c>
      <c r="O1" s="3" t="s">
        <v>8025</v>
      </c>
      <c r="P1" s="3" t="s">
        <v>8026</v>
      </c>
      <c r="Q1" s="3" t="s">
        <v>8027</v>
      </c>
      <c r="R1" s="3" t="s">
        <v>8028</v>
      </c>
      <c r="S1" s="3" t="s">
        <v>8029</v>
      </c>
      <c r="T1" s="3" t="s">
        <v>8030</v>
      </c>
      <c r="U1" s="3" t="s">
        <v>8031</v>
      </c>
      <c r="V1" s="3" t="s">
        <v>8032</v>
      </c>
      <c r="W1" s="3" t="s">
        <v>8033</v>
      </c>
      <c r="X1" s="3" t="s">
        <v>8034</v>
      </c>
      <c r="Y1" s="3" t="s">
        <v>8035</v>
      </c>
      <c r="Z1" s="3" t="s">
        <v>8036</v>
      </c>
      <c r="AA1" s="3" t="s">
        <v>8037</v>
      </c>
      <c r="AB1" s="3" t="s">
        <v>8038</v>
      </c>
      <c r="AC1" s="3" t="s">
        <v>8039</v>
      </c>
      <c r="AD1" s="3" t="s">
        <v>8040</v>
      </c>
      <c r="AE1" s="3" t="s">
        <v>8041</v>
      </c>
      <c r="AF1" s="3" t="s">
        <v>8042</v>
      </c>
      <c r="AG1" s="3" t="s">
        <v>8043</v>
      </c>
      <c r="AH1" s="3" t="s">
        <v>8044</v>
      </c>
      <c r="AI1" s="3" t="s">
        <v>8045</v>
      </c>
      <c r="AJ1" s="3" t="s">
        <v>8046</v>
      </c>
      <c r="AK1" s="3" t="s">
        <v>8047</v>
      </c>
      <c r="AL1" s="3" t="s">
        <v>8048</v>
      </c>
      <c r="AM1" s="3" t="s">
        <v>8049</v>
      </c>
      <c r="AN1" s="3" t="s">
        <v>8050</v>
      </c>
      <c r="AO1" s="3" t="s">
        <v>8051</v>
      </c>
      <c r="AP1" s="3" t="s">
        <v>8052</v>
      </c>
      <c r="AQ1" s="3" t="s">
        <v>8053</v>
      </c>
      <c r="AR1" s="3" t="s">
        <v>8054</v>
      </c>
      <c r="AS1" s="3" t="s">
        <v>8055</v>
      </c>
      <c r="AT1" s="3" t="s">
        <v>8056</v>
      </c>
      <c r="AU1" s="3" t="s">
        <v>8057</v>
      </c>
      <c r="AV1" s="3" t="s">
        <v>8058</v>
      </c>
      <c r="AW1" s="3" t="s">
        <v>8059</v>
      </c>
      <c r="AX1" s="3" t="s">
        <v>8060</v>
      </c>
      <c r="AY1" s="3" t="s">
        <v>8061</v>
      </c>
      <c r="AZ1" s="3" t="s">
        <v>8062</v>
      </c>
      <c r="BA1" s="3" t="s">
        <v>8063</v>
      </c>
      <c r="BB1" s="3" t="s">
        <v>8064</v>
      </c>
      <c r="BC1" s="3" t="s">
        <v>8065</v>
      </c>
      <c r="BD1" s="3" t="s">
        <v>8066</v>
      </c>
      <c r="BE1" s="3" t="s">
        <v>8067</v>
      </c>
      <c r="BF1" s="3" t="s">
        <v>8068</v>
      </c>
      <c r="BG1" s="3" t="s">
        <v>8069</v>
      </c>
      <c r="BH1" s="3" t="s">
        <v>8070</v>
      </c>
      <c r="BI1" s="3" t="s">
        <v>8071</v>
      </c>
      <c r="BJ1" s="3" t="s">
        <v>8072</v>
      </c>
      <c r="BK1" s="3" t="s">
        <v>8073</v>
      </c>
      <c r="BL1" s="3" t="s">
        <v>8074</v>
      </c>
      <c r="BM1" s="3" t="s">
        <v>8075</v>
      </c>
      <c r="BN1" s="3" t="s">
        <v>8076</v>
      </c>
      <c r="BO1" s="3" t="s">
        <v>8077</v>
      </c>
      <c r="BP1" s="3" t="s">
        <v>8078</v>
      </c>
      <c r="BQ1" s="3" t="s">
        <v>8079</v>
      </c>
      <c r="BR1" s="3" t="s">
        <v>8080</v>
      </c>
      <c r="BS1" s="3" t="s">
        <v>8081</v>
      </c>
      <c r="BT1" s="3" t="s">
        <v>8082</v>
      </c>
      <c r="BU1" s="3" t="s">
        <v>8083</v>
      </c>
      <c r="BV1" s="3" t="s">
        <v>8084</v>
      </c>
      <c r="BW1" s="3" t="s">
        <v>8085</v>
      </c>
      <c r="BX1" s="3" t="s">
        <v>8086</v>
      </c>
      <c r="BY1" s="3" t="s">
        <v>8087</v>
      </c>
      <c r="BZ1" s="3" t="s">
        <v>8088</v>
      </c>
      <c r="CA1" s="3" t="s">
        <v>8089</v>
      </c>
      <c r="CB1" s="3" t="s">
        <v>8090</v>
      </c>
      <c r="CC1" s="3" t="s">
        <v>8091</v>
      </c>
      <c r="CD1" s="3" t="s">
        <v>8092</v>
      </c>
      <c r="CE1" s="3" t="s">
        <v>8093</v>
      </c>
      <c r="CF1" s="3" t="s">
        <v>8094</v>
      </c>
      <c r="CG1" s="3" t="s">
        <v>8095</v>
      </c>
      <c r="CH1" s="3" t="s">
        <v>8096</v>
      </c>
      <c r="CI1" s="3" t="s">
        <v>8097</v>
      </c>
      <c r="CJ1" s="3" t="s">
        <v>8098</v>
      </c>
      <c r="CK1" s="3" t="s">
        <v>8099</v>
      </c>
      <c r="CL1" s="3" t="s">
        <v>8100</v>
      </c>
      <c r="CM1" s="3" t="s">
        <v>8101</v>
      </c>
      <c r="CN1" s="3" t="s">
        <v>8102</v>
      </c>
      <c r="CO1" s="3" t="s">
        <v>8103</v>
      </c>
      <c r="CP1" s="3" t="s">
        <v>8104</v>
      </c>
      <c r="CQ1" s="3" t="s">
        <v>8105</v>
      </c>
      <c r="CR1" s="3" t="s">
        <v>8106</v>
      </c>
      <c r="CS1" s="3" t="s">
        <v>8107</v>
      </c>
      <c r="CT1" s="3" t="s">
        <v>8108</v>
      </c>
      <c r="CU1" s="3" t="s">
        <v>8109</v>
      </c>
      <c r="CV1" s="3" t="s">
        <v>8110</v>
      </c>
      <c r="CW1" s="3" t="s">
        <v>8111</v>
      </c>
      <c r="CX1" s="3" t="s">
        <v>8112</v>
      </c>
      <c r="CY1" s="3" t="s">
        <v>8113</v>
      </c>
      <c r="CZ1" s="3" t="s">
        <v>8114</v>
      </c>
      <c r="DA1" s="3" t="s">
        <v>8115</v>
      </c>
      <c r="DB1" s="3" t="s">
        <v>8116</v>
      </c>
      <c r="DC1" s="3" t="s">
        <v>8117</v>
      </c>
      <c r="DD1" s="3" t="s">
        <v>8118</v>
      </c>
      <c r="DE1" s="3" t="s">
        <v>8119</v>
      </c>
      <c r="DF1" s="3" t="s">
        <v>8120</v>
      </c>
      <c r="DG1" s="3" t="s">
        <v>8121</v>
      </c>
      <c r="DH1" s="3" t="s">
        <v>8122</v>
      </c>
      <c r="DI1" s="3" t="s">
        <v>8123</v>
      </c>
      <c r="DJ1" s="3" t="s">
        <v>8124</v>
      </c>
      <c r="DK1" s="3" t="s">
        <v>8125</v>
      </c>
      <c r="DL1" s="3" t="s">
        <v>8126</v>
      </c>
      <c r="DM1" s="3" t="s">
        <v>8127</v>
      </c>
      <c r="DN1" s="3" t="s">
        <v>8128</v>
      </c>
      <c r="DO1" s="3" t="s">
        <v>8129</v>
      </c>
      <c r="DP1" s="3" t="s">
        <v>8130</v>
      </c>
      <c r="DQ1" s="3" t="s">
        <v>8131</v>
      </c>
      <c r="DR1" s="3" t="s">
        <v>8132</v>
      </c>
      <c r="DS1" s="3" t="s">
        <v>8133</v>
      </c>
      <c r="DT1" s="3" t="s">
        <v>8134</v>
      </c>
      <c r="DU1" s="3" t="s">
        <v>8135</v>
      </c>
      <c r="DV1" s="3" t="s">
        <v>8136</v>
      </c>
      <c r="DW1" s="3" t="s">
        <v>8137</v>
      </c>
      <c r="DX1" s="3" t="s">
        <v>8138</v>
      </c>
      <c r="DY1" s="3" t="s">
        <v>8139</v>
      </c>
      <c r="DZ1" s="3" t="s">
        <v>8140</v>
      </c>
      <c r="EA1" s="3" t="s">
        <v>8141</v>
      </c>
      <c r="EB1" s="3" t="s">
        <v>8142</v>
      </c>
      <c r="EC1" s="3" t="s">
        <v>8143</v>
      </c>
      <c r="ED1" s="3" t="s">
        <v>8144</v>
      </c>
      <c r="EE1" s="3" t="s">
        <v>8145</v>
      </c>
      <c r="EF1" s="3" t="s">
        <v>8146</v>
      </c>
      <c r="EG1" s="3" t="s">
        <v>8147</v>
      </c>
      <c r="EH1" s="3" t="s">
        <v>8148</v>
      </c>
      <c r="EI1" s="3" t="s">
        <v>8149</v>
      </c>
      <c r="EJ1" s="3" t="s">
        <v>8150</v>
      </c>
      <c r="EK1" s="3" t="s">
        <v>8151</v>
      </c>
      <c r="EL1" s="3" t="s">
        <v>8152</v>
      </c>
      <c r="EM1" s="3" t="s">
        <v>8153</v>
      </c>
      <c r="EN1" s="3" t="s">
        <v>8154</v>
      </c>
      <c r="EO1" s="3" t="s">
        <v>8155</v>
      </c>
      <c r="EP1" s="3" t="s">
        <v>8156</v>
      </c>
      <c r="EQ1" s="3" t="s">
        <v>8157</v>
      </c>
      <c r="ER1" s="3" t="s">
        <v>8158</v>
      </c>
      <c r="ES1" s="3" t="s">
        <v>8159</v>
      </c>
      <c r="ET1" s="3" t="s">
        <v>8160</v>
      </c>
      <c r="EU1" s="3" t="s">
        <v>8161</v>
      </c>
      <c r="EV1" s="3" t="s">
        <v>8162</v>
      </c>
      <c r="EW1" s="3" t="s">
        <v>8163</v>
      </c>
      <c r="EX1" s="3" t="s">
        <v>8164</v>
      </c>
      <c r="EY1" s="3" t="s">
        <v>8165</v>
      </c>
      <c r="EZ1" s="3" t="s">
        <v>8166</v>
      </c>
      <c r="FA1" s="3" t="s">
        <v>8167</v>
      </c>
      <c r="FB1" s="3" t="s">
        <v>8168</v>
      </c>
      <c r="FC1" s="3" t="s">
        <v>8169</v>
      </c>
      <c r="FD1" s="3" t="s">
        <v>8170</v>
      </c>
      <c r="FE1" s="3" t="s">
        <v>8171</v>
      </c>
      <c r="FF1" s="3" t="s">
        <v>8172</v>
      </c>
      <c r="FG1" s="3" t="s">
        <v>8173</v>
      </c>
      <c r="FH1" s="3" t="s">
        <v>8174</v>
      </c>
      <c r="FI1" s="3" t="s">
        <v>8175</v>
      </c>
      <c r="FJ1" s="3" t="s">
        <v>8176</v>
      </c>
      <c r="FK1" s="3" t="s">
        <v>8177</v>
      </c>
      <c r="FL1" s="3" t="s">
        <v>8178</v>
      </c>
      <c r="FM1" s="3" t="s">
        <v>8179</v>
      </c>
      <c r="FN1" s="3" t="s">
        <v>8180</v>
      </c>
      <c r="FO1" s="3" t="s">
        <v>8181</v>
      </c>
      <c r="FP1" s="3" t="s">
        <v>8182</v>
      </c>
      <c r="FQ1" s="3" t="s">
        <v>8183</v>
      </c>
      <c r="FR1" s="3" t="s">
        <v>8184</v>
      </c>
      <c r="FS1" s="3" t="s">
        <v>8185</v>
      </c>
      <c r="FT1" s="3" t="s">
        <v>8186</v>
      </c>
      <c r="FU1" s="3" t="s">
        <v>8187</v>
      </c>
      <c r="FV1" s="3" t="s">
        <v>8188</v>
      </c>
      <c r="FW1" s="3" t="s">
        <v>8189</v>
      </c>
      <c r="FX1" s="3" t="s">
        <v>8190</v>
      </c>
      <c r="FY1" s="3" t="s">
        <v>8191</v>
      </c>
      <c r="FZ1" s="3" t="s">
        <v>8192</v>
      </c>
      <c r="GA1" s="3" t="s">
        <v>8193</v>
      </c>
      <c r="GB1" s="3" t="s">
        <v>8194</v>
      </c>
      <c r="GC1" s="3" t="s">
        <v>8195</v>
      </c>
      <c r="GD1" s="3" t="s">
        <v>8196</v>
      </c>
      <c r="GE1" s="3" t="s">
        <v>8197</v>
      </c>
      <c r="GF1" s="3" t="s">
        <v>8198</v>
      </c>
      <c r="GG1" s="3" t="s">
        <v>8199</v>
      </c>
      <c r="GH1" s="3" t="s">
        <v>8200</v>
      </c>
      <c r="GI1" s="3" t="s">
        <v>8201</v>
      </c>
      <c r="GJ1" s="3" t="s">
        <v>8202</v>
      </c>
      <c r="GK1" s="3" t="s">
        <v>8203</v>
      </c>
      <c r="GL1" s="3" t="s">
        <v>8204</v>
      </c>
      <c r="GM1" s="3" t="s">
        <v>8205</v>
      </c>
      <c r="GN1" s="3" t="s">
        <v>8206</v>
      </c>
      <c r="GO1" s="3" t="s">
        <v>8207</v>
      </c>
      <c r="GP1" s="3" t="s">
        <v>8208</v>
      </c>
      <c r="GQ1" s="3" t="s">
        <v>8209</v>
      </c>
      <c r="GR1" s="3" t="s">
        <v>8210</v>
      </c>
      <c r="GS1" s="3" t="s">
        <v>8211</v>
      </c>
      <c r="GT1" s="3" t="s">
        <v>8212</v>
      </c>
      <c r="GU1" s="3" t="s">
        <v>8213</v>
      </c>
      <c r="GV1" s="3" t="s">
        <v>8214</v>
      </c>
      <c r="GW1" s="3" t="s">
        <v>8215</v>
      </c>
      <c r="GX1" s="3" t="s">
        <v>8216</v>
      </c>
      <c r="GY1" s="3" t="s">
        <v>8217</v>
      </c>
      <c r="GZ1" s="3" t="s">
        <v>8218</v>
      </c>
      <c r="HA1" s="3" t="s">
        <v>8219</v>
      </c>
      <c r="HB1" s="3" t="s">
        <v>8220</v>
      </c>
      <c r="HC1" s="3" t="s">
        <v>8221</v>
      </c>
      <c r="HD1" s="3" t="s">
        <v>8222</v>
      </c>
      <c r="HE1" s="3" t="s">
        <v>8223</v>
      </c>
      <c r="HF1" s="3" t="s">
        <v>8224</v>
      </c>
      <c r="HG1" s="3" t="s">
        <v>8225</v>
      </c>
      <c r="HH1" s="3" t="s">
        <v>8226</v>
      </c>
      <c r="HI1" s="3" t="s">
        <v>8227</v>
      </c>
      <c r="HJ1" s="3" t="s">
        <v>8228</v>
      </c>
      <c r="HK1" s="3" t="s">
        <v>8229</v>
      </c>
      <c r="HL1" s="3" t="s">
        <v>8230</v>
      </c>
      <c r="HM1" s="3" t="s">
        <v>8231</v>
      </c>
      <c r="HN1" s="3" t="s">
        <v>8232</v>
      </c>
      <c r="HO1" s="3" t="s">
        <v>8233</v>
      </c>
      <c r="HP1" s="3" t="s">
        <v>8234</v>
      </c>
      <c r="HQ1" s="3" t="s">
        <v>8235</v>
      </c>
      <c r="HR1" s="3" t="s">
        <v>8236</v>
      </c>
      <c r="HS1" s="3" t="s">
        <v>8237</v>
      </c>
      <c r="HT1" s="3" t="s">
        <v>8238</v>
      </c>
      <c r="HU1" s="3" t="s">
        <v>8239</v>
      </c>
      <c r="HV1" s="3" t="s">
        <v>8240</v>
      </c>
      <c r="HW1" s="3" t="s">
        <v>8241</v>
      </c>
      <c r="HX1" s="3" t="s">
        <v>8242</v>
      </c>
      <c r="HY1" s="3" t="s">
        <v>8243</v>
      </c>
      <c r="HZ1" s="3" t="s">
        <v>8244</v>
      </c>
      <c r="IA1" s="3" t="s">
        <v>8245</v>
      </c>
      <c r="IB1" s="3" t="s">
        <v>8246</v>
      </c>
      <c r="IC1" s="3" t="s">
        <v>8247</v>
      </c>
      <c r="ID1" s="3" t="s">
        <v>8248</v>
      </c>
      <c r="IE1" s="3" t="s">
        <v>8249</v>
      </c>
      <c r="IF1" s="3" t="s">
        <v>8250</v>
      </c>
      <c r="IG1" s="3" t="s">
        <v>8251</v>
      </c>
      <c r="IH1" s="3" t="s">
        <v>8252</v>
      </c>
      <c r="II1" s="3" t="s">
        <v>8253</v>
      </c>
      <c r="IJ1" s="3" t="s">
        <v>8254</v>
      </c>
      <c r="IK1" s="3" t="s">
        <v>8255</v>
      </c>
      <c r="IL1" s="3" t="s">
        <v>8256</v>
      </c>
      <c r="IM1" s="3" t="s">
        <v>8257</v>
      </c>
      <c r="IN1" s="3" t="s">
        <v>8258</v>
      </c>
      <c r="IO1" s="3" t="s">
        <v>8259</v>
      </c>
      <c r="IP1" s="3" t="s">
        <v>8260</v>
      </c>
      <c r="IQ1" s="3" t="s">
        <v>8261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8769</v>
      </c>
      <c r="C5" s="8" t="s">
        <v>8769</v>
      </c>
      <c r="D5" s="8" t="s">
        <v>8769</v>
      </c>
      <c r="E5" s="8" t="s">
        <v>8769</v>
      </c>
      <c r="F5" s="8" t="s">
        <v>8769</v>
      </c>
      <c r="G5" s="8" t="s">
        <v>8769</v>
      </c>
      <c r="H5" s="8" t="s">
        <v>8769</v>
      </c>
      <c r="I5" s="8" t="s">
        <v>8769</v>
      </c>
      <c r="J5" s="8" t="s">
        <v>8769</v>
      </c>
      <c r="K5" s="8" t="s">
        <v>8769</v>
      </c>
      <c r="L5" s="8" t="s">
        <v>8769</v>
      </c>
      <c r="M5" s="8" t="s">
        <v>8769</v>
      </c>
      <c r="N5" s="8" t="s">
        <v>8769</v>
      </c>
      <c r="O5" s="8" t="s">
        <v>8769</v>
      </c>
      <c r="P5" s="8" t="s">
        <v>8769</v>
      </c>
      <c r="Q5" s="8" t="s">
        <v>8769</v>
      </c>
      <c r="R5" s="8" t="s">
        <v>8769</v>
      </c>
      <c r="S5" s="8" t="s">
        <v>8769</v>
      </c>
      <c r="T5" s="8" t="s">
        <v>8769</v>
      </c>
      <c r="U5" s="8" t="s">
        <v>8769</v>
      </c>
      <c r="V5" s="8" t="s">
        <v>8769</v>
      </c>
      <c r="W5" s="8" t="s">
        <v>8769</v>
      </c>
      <c r="X5" s="8" t="s">
        <v>8769</v>
      </c>
      <c r="Y5" s="8" t="s">
        <v>8769</v>
      </c>
      <c r="Z5" s="8" t="s">
        <v>8769</v>
      </c>
      <c r="AA5" s="8" t="s">
        <v>8769</v>
      </c>
      <c r="AB5" s="8" t="s">
        <v>8769</v>
      </c>
      <c r="AC5" s="8" t="s">
        <v>8769</v>
      </c>
      <c r="AD5" s="8" t="s">
        <v>8769</v>
      </c>
      <c r="AE5" s="8" t="s">
        <v>8769</v>
      </c>
      <c r="AF5" s="8" t="s">
        <v>8769</v>
      </c>
      <c r="AG5" s="8" t="s">
        <v>8769</v>
      </c>
      <c r="AH5" s="8" t="s">
        <v>8769</v>
      </c>
      <c r="AI5" s="8" t="s">
        <v>8769</v>
      </c>
      <c r="AJ5" s="8" t="s">
        <v>8769</v>
      </c>
      <c r="AK5" s="8" t="s">
        <v>8769</v>
      </c>
      <c r="AL5" s="8" t="s">
        <v>8769</v>
      </c>
      <c r="AM5" s="8" t="s">
        <v>8769</v>
      </c>
      <c r="AN5" s="8" t="s">
        <v>8769</v>
      </c>
      <c r="AO5" s="8" t="s">
        <v>8769</v>
      </c>
      <c r="AP5" s="8" t="s">
        <v>8769</v>
      </c>
      <c r="AQ5" s="8" t="s">
        <v>8769</v>
      </c>
      <c r="AR5" s="8" t="s">
        <v>8769</v>
      </c>
      <c r="AS5" s="8" t="s">
        <v>8769</v>
      </c>
      <c r="AT5" s="8" t="s">
        <v>8769</v>
      </c>
      <c r="AU5" s="8" t="s">
        <v>8769</v>
      </c>
      <c r="AV5" s="8" t="s">
        <v>8769</v>
      </c>
      <c r="AW5" s="8" t="s">
        <v>8769</v>
      </c>
      <c r="AX5" s="8" t="s">
        <v>8769</v>
      </c>
      <c r="AY5" s="8" t="s">
        <v>8769</v>
      </c>
      <c r="AZ5" s="8" t="s">
        <v>8769</v>
      </c>
      <c r="BA5" s="8" t="s">
        <v>8769</v>
      </c>
      <c r="BB5" s="8" t="s">
        <v>8769</v>
      </c>
      <c r="BC5" s="8" t="s">
        <v>8769</v>
      </c>
      <c r="BD5" s="8" t="s">
        <v>8769</v>
      </c>
      <c r="BE5" s="8" t="s">
        <v>8769</v>
      </c>
      <c r="BF5" s="8" t="s">
        <v>8769</v>
      </c>
      <c r="BG5" s="8" t="s">
        <v>8769</v>
      </c>
      <c r="BH5" s="8" t="s">
        <v>8769</v>
      </c>
      <c r="BI5" s="8" t="s">
        <v>8769</v>
      </c>
      <c r="BJ5" s="8" t="s">
        <v>8769</v>
      </c>
      <c r="BK5" s="8" t="s">
        <v>8769</v>
      </c>
      <c r="BL5" s="8" t="s">
        <v>8769</v>
      </c>
      <c r="BM5" s="8" t="s">
        <v>8769</v>
      </c>
      <c r="BN5" s="8" t="s">
        <v>8769</v>
      </c>
      <c r="BO5" s="8" t="s">
        <v>8769</v>
      </c>
      <c r="BP5" s="8" t="s">
        <v>8769</v>
      </c>
      <c r="BQ5" s="8" t="s">
        <v>8769</v>
      </c>
      <c r="BR5" s="8" t="s">
        <v>8769</v>
      </c>
      <c r="BS5" s="8" t="s">
        <v>8769</v>
      </c>
      <c r="BT5" s="8" t="s">
        <v>8769</v>
      </c>
      <c r="BU5" s="8" t="s">
        <v>8769</v>
      </c>
      <c r="BV5" s="8" t="s">
        <v>8769</v>
      </c>
      <c r="BW5" s="8" t="s">
        <v>8769</v>
      </c>
      <c r="BX5" s="8" t="s">
        <v>8769</v>
      </c>
      <c r="BY5" s="8" t="s">
        <v>8769</v>
      </c>
      <c r="BZ5" s="8" t="s">
        <v>8769</v>
      </c>
      <c r="CA5" s="8" t="s">
        <v>8769</v>
      </c>
      <c r="CB5" s="8" t="s">
        <v>8769</v>
      </c>
      <c r="CC5" s="8" t="s">
        <v>8769</v>
      </c>
      <c r="CD5" s="8" t="s">
        <v>8769</v>
      </c>
      <c r="CE5" s="8" t="s">
        <v>8769</v>
      </c>
      <c r="CF5" s="8" t="s">
        <v>8769</v>
      </c>
      <c r="CG5" s="8" t="s">
        <v>8769</v>
      </c>
      <c r="CH5" s="8" t="s">
        <v>8769</v>
      </c>
      <c r="CI5" s="8" t="s">
        <v>8769</v>
      </c>
      <c r="CJ5" s="8" t="s">
        <v>8769</v>
      </c>
      <c r="CK5" s="8" t="s">
        <v>8769</v>
      </c>
      <c r="CL5" s="8" t="s">
        <v>8769</v>
      </c>
      <c r="CM5" s="8" t="s">
        <v>8769</v>
      </c>
      <c r="CN5" s="8" t="s">
        <v>8769</v>
      </c>
      <c r="CO5" s="8" t="s">
        <v>8769</v>
      </c>
      <c r="CP5" s="8" t="s">
        <v>8769</v>
      </c>
      <c r="CQ5" s="8" t="s">
        <v>8769</v>
      </c>
      <c r="CR5" s="8" t="s">
        <v>8769</v>
      </c>
      <c r="CS5" s="8" t="s">
        <v>8769</v>
      </c>
      <c r="CT5" s="8" t="s">
        <v>8769</v>
      </c>
      <c r="CU5" s="8" t="s">
        <v>8769</v>
      </c>
      <c r="CV5" s="8" t="s">
        <v>8769</v>
      </c>
      <c r="CW5" s="8" t="s">
        <v>8769</v>
      </c>
      <c r="CX5" s="8" t="s">
        <v>8769</v>
      </c>
      <c r="CY5" s="8" t="s">
        <v>8769</v>
      </c>
      <c r="CZ5" s="8" t="s">
        <v>8769</v>
      </c>
      <c r="DA5" s="8" t="s">
        <v>8769</v>
      </c>
      <c r="DB5" s="8" t="s">
        <v>8769</v>
      </c>
      <c r="DC5" s="8" t="s">
        <v>8769</v>
      </c>
      <c r="DD5" s="8" t="s">
        <v>8769</v>
      </c>
      <c r="DE5" s="8" t="s">
        <v>8769</v>
      </c>
      <c r="DF5" s="8" t="s">
        <v>8769</v>
      </c>
      <c r="DG5" s="8" t="s">
        <v>8769</v>
      </c>
      <c r="DH5" s="8" t="s">
        <v>8769</v>
      </c>
      <c r="DI5" s="8" t="s">
        <v>8769</v>
      </c>
      <c r="DJ5" s="8" t="s">
        <v>8769</v>
      </c>
      <c r="DK5" s="8" t="s">
        <v>8769</v>
      </c>
      <c r="DL5" s="8" t="s">
        <v>8769</v>
      </c>
      <c r="DM5" s="8" t="s">
        <v>8769</v>
      </c>
      <c r="DN5" s="8" t="s">
        <v>8769</v>
      </c>
      <c r="DO5" s="8" t="s">
        <v>8769</v>
      </c>
      <c r="DP5" s="8" t="s">
        <v>8769</v>
      </c>
      <c r="DQ5" s="8" t="s">
        <v>8769</v>
      </c>
      <c r="DR5" s="8" t="s">
        <v>8769</v>
      </c>
      <c r="DS5" s="8" t="s">
        <v>8769</v>
      </c>
      <c r="DT5" s="8" t="s">
        <v>8769</v>
      </c>
      <c r="DU5" s="8" t="s">
        <v>8769</v>
      </c>
      <c r="DV5" s="8" t="s">
        <v>8769</v>
      </c>
      <c r="DW5" s="8" t="s">
        <v>8769</v>
      </c>
      <c r="DX5" s="8" t="s">
        <v>8769</v>
      </c>
      <c r="DY5" s="8" t="s">
        <v>8769</v>
      </c>
      <c r="DZ5" s="8" t="s">
        <v>8769</v>
      </c>
      <c r="EA5" s="8" t="s">
        <v>8769</v>
      </c>
      <c r="EB5" s="8" t="s">
        <v>8769</v>
      </c>
      <c r="EC5" s="8" t="s">
        <v>8769</v>
      </c>
      <c r="ED5" s="8" t="s">
        <v>8769</v>
      </c>
      <c r="EE5" s="8" t="s">
        <v>8769</v>
      </c>
      <c r="EF5" s="8" t="s">
        <v>8769</v>
      </c>
      <c r="EG5" s="8" t="s">
        <v>8769</v>
      </c>
      <c r="EH5" s="8" t="s">
        <v>8769</v>
      </c>
      <c r="EI5" s="8" t="s">
        <v>8769</v>
      </c>
      <c r="EJ5" s="8" t="s">
        <v>8769</v>
      </c>
      <c r="EK5" s="8" t="s">
        <v>8769</v>
      </c>
      <c r="EL5" s="8" t="s">
        <v>8769</v>
      </c>
      <c r="EM5" s="8" t="s">
        <v>8769</v>
      </c>
      <c r="EN5" s="8" t="s">
        <v>8769</v>
      </c>
      <c r="EO5" s="8" t="s">
        <v>8769</v>
      </c>
      <c r="EP5" s="8" t="s">
        <v>8769</v>
      </c>
      <c r="EQ5" s="8" t="s">
        <v>8769</v>
      </c>
      <c r="ER5" s="8" t="s">
        <v>8769</v>
      </c>
      <c r="ES5" s="8" t="s">
        <v>8769</v>
      </c>
      <c r="ET5" s="8" t="s">
        <v>8769</v>
      </c>
      <c r="EU5" s="8" t="s">
        <v>8769</v>
      </c>
      <c r="EV5" s="8" t="s">
        <v>8769</v>
      </c>
      <c r="EW5" s="8" t="s">
        <v>8769</v>
      </c>
      <c r="EX5" s="8" t="s">
        <v>8769</v>
      </c>
      <c r="EY5" s="8" t="s">
        <v>8769</v>
      </c>
      <c r="EZ5" s="8" t="s">
        <v>8769</v>
      </c>
      <c r="FA5" s="8" t="s">
        <v>8769</v>
      </c>
      <c r="FB5" s="8" t="s">
        <v>8769</v>
      </c>
      <c r="FC5" s="8" t="s">
        <v>8769</v>
      </c>
      <c r="FD5" s="8" t="s">
        <v>8769</v>
      </c>
      <c r="FE5" s="8" t="s">
        <v>8769</v>
      </c>
      <c r="FF5" s="8" t="s">
        <v>8769</v>
      </c>
      <c r="FG5" s="8" t="s">
        <v>8769</v>
      </c>
      <c r="FH5" s="8" t="s">
        <v>8769</v>
      </c>
      <c r="FI5" s="8" t="s">
        <v>8769</v>
      </c>
      <c r="FJ5" s="8" t="s">
        <v>8769</v>
      </c>
      <c r="FK5" s="8" t="s">
        <v>8769</v>
      </c>
      <c r="FL5" s="8" t="s">
        <v>8769</v>
      </c>
      <c r="FM5" s="8" t="s">
        <v>8769</v>
      </c>
      <c r="FN5" s="8" t="s">
        <v>8769</v>
      </c>
      <c r="FO5" s="8" t="s">
        <v>8769</v>
      </c>
      <c r="FP5" s="8" t="s">
        <v>8769</v>
      </c>
      <c r="FQ5" s="8" t="s">
        <v>8769</v>
      </c>
      <c r="FR5" s="8" t="s">
        <v>8769</v>
      </c>
      <c r="FS5" s="8" t="s">
        <v>8769</v>
      </c>
      <c r="FT5" s="8" t="s">
        <v>8769</v>
      </c>
      <c r="FU5" s="8" t="s">
        <v>8769</v>
      </c>
      <c r="FV5" s="8" t="s">
        <v>8769</v>
      </c>
      <c r="FW5" s="8" t="s">
        <v>8769</v>
      </c>
      <c r="FX5" s="8" t="s">
        <v>8769</v>
      </c>
      <c r="FY5" s="8" t="s">
        <v>8769</v>
      </c>
      <c r="FZ5" s="8" t="s">
        <v>8769</v>
      </c>
      <c r="GA5" s="8" t="s">
        <v>8769</v>
      </c>
      <c r="GB5" s="8" t="s">
        <v>8769</v>
      </c>
      <c r="GC5" s="8" t="s">
        <v>8769</v>
      </c>
      <c r="GD5" s="8" t="s">
        <v>8769</v>
      </c>
      <c r="GE5" s="8" t="s">
        <v>8769</v>
      </c>
      <c r="GF5" s="8" t="s">
        <v>8769</v>
      </c>
      <c r="GG5" s="8" t="s">
        <v>8769</v>
      </c>
      <c r="GH5" s="8" t="s">
        <v>8769</v>
      </c>
      <c r="GI5" s="8" t="s">
        <v>8769</v>
      </c>
      <c r="GJ5" s="8" t="s">
        <v>8769</v>
      </c>
      <c r="GK5" s="8" t="s">
        <v>8769</v>
      </c>
      <c r="GL5" s="8" t="s">
        <v>8769</v>
      </c>
      <c r="GM5" s="8" t="s">
        <v>8769</v>
      </c>
      <c r="GN5" s="8" t="s">
        <v>8769</v>
      </c>
      <c r="GO5" s="8" t="s">
        <v>8769</v>
      </c>
      <c r="GP5" s="8" t="s">
        <v>8769</v>
      </c>
      <c r="GQ5" s="8" t="s">
        <v>8769</v>
      </c>
      <c r="GR5" s="8" t="s">
        <v>8769</v>
      </c>
      <c r="GS5" s="8" t="s">
        <v>8769</v>
      </c>
      <c r="GT5" s="8" t="s">
        <v>8769</v>
      </c>
      <c r="GU5" s="8" t="s">
        <v>8769</v>
      </c>
      <c r="GV5" s="8" t="s">
        <v>8769</v>
      </c>
      <c r="GW5" s="8" t="s">
        <v>8769</v>
      </c>
      <c r="GX5" s="8" t="s">
        <v>8769</v>
      </c>
      <c r="GY5" s="8" t="s">
        <v>8769</v>
      </c>
      <c r="GZ5" s="8" t="s">
        <v>8769</v>
      </c>
      <c r="HA5" s="8" t="s">
        <v>8769</v>
      </c>
      <c r="HB5" s="8" t="s">
        <v>8769</v>
      </c>
      <c r="HC5" s="8" t="s">
        <v>8769</v>
      </c>
      <c r="HD5" s="8" t="s">
        <v>8769</v>
      </c>
      <c r="HE5" s="8" t="s">
        <v>8769</v>
      </c>
      <c r="HF5" s="8" t="s">
        <v>8769</v>
      </c>
      <c r="HG5" s="8" t="s">
        <v>8769</v>
      </c>
      <c r="HH5" s="8" t="s">
        <v>8769</v>
      </c>
      <c r="HI5" s="8" t="s">
        <v>8769</v>
      </c>
      <c r="HJ5" s="8" t="s">
        <v>8769</v>
      </c>
      <c r="HK5" s="8" t="s">
        <v>8769</v>
      </c>
      <c r="HL5" s="8" t="s">
        <v>8769</v>
      </c>
      <c r="HM5" s="8" t="s">
        <v>8769</v>
      </c>
      <c r="HN5" s="8" t="s">
        <v>8769</v>
      </c>
      <c r="HO5" s="8" t="s">
        <v>8769</v>
      </c>
      <c r="HP5" s="8" t="s">
        <v>8769</v>
      </c>
      <c r="HQ5" s="8" t="s">
        <v>8769</v>
      </c>
      <c r="HR5" s="8" t="s">
        <v>8769</v>
      </c>
      <c r="HS5" s="8" t="s">
        <v>8769</v>
      </c>
      <c r="HT5" s="8" t="s">
        <v>8769</v>
      </c>
      <c r="HU5" s="8" t="s">
        <v>8769</v>
      </c>
      <c r="HV5" s="8" t="s">
        <v>8769</v>
      </c>
      <c r="HW5" s="8" t="s">
        <v>8769</v>
      </c>
      <c r="HX5" s="8" t="s">
        <v>8769</v>
      </c>
      <c r="HY5" s="8" t="s">
        <v>8769</v>
      </c>
      <c r="HZ5" s="8" t="s">
        <v>8769</v>
      </c>
      <c r="IA5" s="8" t="s">
        <v>8769</v>
      </c>
      <c r="IB5" s="8" t="s">
        <v>8769</v>
      </c>
      <c r="IC5" s="8" t="s">
        <v>8769</v>
      </c>
      <c r="ID5" s="8" t="s">
        <v>8769</v>
      </c>
      <c r="IE5" s="8" t="s">
        <v>8769</v>
      </c>
      <c r="IF5" s="8" t="s">
        <v>8769</v>
      </c>
      <c r="IG5" s="8" t="s">
        <v>8769</v>
      </c>
      <c r="IH5" s="8" t="s">
        <v>8769</v>
      </c>
      <c r="II5" s="8" t="s">
        <v>8769</v>
      </c>
      <c r="IJ5" s="8" t="s">
        <v>8769</v>
      </c>
      <c r="IK5" s="8" t="s">
        <v>8769</v>
      </c>
      <c r="IL5" s="8" t="s">
        <v>8769</v>
      </c>
      <c r="IM5" s="8" t="s">
        <v>8769</v>
      </c>
      <c r="IN5" s="8" t="s">
        <v>8769</v>
      </c>
      <c r="IO5" s="8" t="s">
        <v>8769</v>
      </c>
      <c r="IP5" s="8" t="s">
        <v>8769</v>
      </c>
      <c r="IQ5" s="8" t="s">
        <v>8769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>
      <c r="A10" s="4" t="s">
        <v>258</v>
      </c>
      <c r="B10" s="8" t="s">
        <v>8262</v>
      </c>
      <c r="C10" s="8" t="s">
        <v>8263</v>
      </c>
      <c r="D10" s="8" t="s">
        <v>8264</v>
      </c>
      <c r="E10" s="8" t="s">
        <v>8265</v>
      </c>
      <c r="F10" s="8" t="s">
        <v>8266</v>
      </c>
      <c r="G10" s="8" t="s">
        <v>8267</v>
      </c>
      <c r="H10" s="8" t="s">
        <v>8268</v>
      </c>
      <c r="I10" s="8" t="s">
        <v>8269</v>
      </c>
      <c r="J10" s="8" t="s">
        <v>8270</v>
      </c>
      <c r="K10" s="8" t="s">
        <v>8271</v>
      </c>
      <c r="L10" s="8" t="s">
        <v>8272</v>
      </c>
      <c r="M10" s="8" t="s">
        <v>8273</v>
      </c>
      <c r="N10" s="8" t="s">
        <v>8274</v>
      </c>
      <c r="O10" s="8" t="s">
        <v>8275</v>
      </c>
      <c r="P10" s="8" t="s">
        <v>8276</v>
      </c>
      <c r="Q10" s="8" t="s">
        <v>8277</v>
      </c>
      <c r="R10" s="8" t="s">
        <v>8278</v>
      </c>
      <c r="S10" s="8" t="s">
        <v>8279</v>
      </c>
      <c r="T10" s="8" t="s">
        <v>8280</v>
      </c>
      <c r="U10" s="8" t="s">
        <v>8281</v>
      </c>
      <c r="V10" s="8" t="s">
        <v>8282</v>
      </c>
      <c r="W10" s="8" t="s">
        <v>8283</v>
      </c>
      <c r="X10" s="8" t="s">
        <v>8284</v>
      </c>
      <c r="Y10" s="8" t="s">
        <v>8285</v>
      </c>
      <c r="Z10" s="8" t="s">
        <v>8286</v>
      </c>
      <c r="AA10" s="8" t="s">
        <v>8287</v>
      </c>
      <c r="AB10" s="8" t="s">
        <v>8288</v>
      </c>
      <c r="AC10" s="8" t="s">
        <v>8289</v>
      </c>
      <c r="AD10" s="8" t="s">
        <v>8290</v>
      </c>
      <c r="AE10" s="8" t="s">
        <v>8291</v>
      </c>
      <c r="AF10" s="8" t="s">
        <v>8292</v>
      </c>
      <c r="AG10" s="8" t="s">
        <v>8293</v>
      </c>
      <c r="AH10" s="8" t="s">
        <v>8294</v>
      </c>
      <c r="AI10" s="8" t="s">
        <v>8295</v>
      </c>
      <c r="AJ10" s="8" t="s">
        <v>8296</v>
      </c>
      <c r="AK10" s="8" t="s">
        <v>8297</v>
      </c>
      <c r="AL10" s="8" t="s">
        <v>8298</v>
      </c>
      <c r="AM10" s="8" t="s">
        <v>8299</v>
      </c>
      <c r="AN10" s="8" t="s">
        <v>8300</v>
      </c>
      <c r="AO10" s="8" t="s">
        <v>8301</v>
      </c>
      <c r="AP10" s="8" t="s">
        <v>8302</v>
      </c>
      <c r="AQ10" s="8" t="s">
        <v>8303</v>
      </c>
      <c r="AR10" s="8" t="s">
        <v>8304</v>
      </c>
      <c r="AS10" s="8" t="s">
        <v>8305</v>
      </c>
      <c r="AT10" s="8" t="s">
        <v>8306</v>
      </c>
      <c r="AU10" s="8" t="s">
        <v>8307</v>
      </c>
      <c r="AV10" s="8" t="s">
        <v>8308</v>
      </c>
      <c r="AW10" s="8" t="s">
        <v>8309</v>
      </c>
      <c r="AX10" s="8" t="s">
        <v>8310</v>
      </c>
      <c r="AY10" s="8" t="s">
        <v>8311</v>
      </c>
      <c r="AZ10" s="8" t="s">
        <v>8312</v>
      </c>
      <c r="BA10" s="8" t="s">
        <v>8313</v>
      </c>
      <c r="BB10" s="8" t="s">
        <v>8314</v>
      </c>
      <c r="BC10" s="8" t="s">
        <v>8315</v>
      </c>
      <c r="BD10" s="8" t="s">
        <v>8316</v>
      </c>
      <c r="BE10" s="8" t="s">
        <v>8317</v>
      </c>
      <c r="BF10" s="8" t="s">
        <v>8318</v>
      </c>
      <c r="BG10" s="8" t="s">
        <v>8319</v>
      </c>
      <c r="BH10" s="8" t="s">
        <v>8320</v>
      </c>
      <c r="BI10" s="8" t="s">
        <v>8321</v>
      </c>
      <c r="BJ10" s="8" t="s">
        <v>8322</v>
      </c>
      <c r="BK10" s="8" t="s">
        <v>8323</v>
      </c>
      <c r="BL10" s="8" t="s">
        <v>8324</v>
      </c>
      <c r="BM10" s="8" t="s">
        <v>8325</v>
      </c>
      <c r="BN10" s="8" t="s">
        <v>8326</v>
      </c>
      <c r="BO10" s="8" t="s">
        <v>8327</v>
      </c>
      <c r="BP10" s="8" t="s">
        <v>8328</v>
      </c>
      <c r="BQ10" s="8" t="s">
        <v>8329</v>
      </c>
      <c r="BR10" s="8" t="s">
        <v>8330</v>
      </c>
      <c r="BS10" s="8" t="s">
        <v>8331</v>
      </c>
      <c r="BT10" s="8" t="s">
        <v>8332</v>
      </c>
      <c r="BU10" s="8" t="s">
        <v>8333</v>
      </c>
      <c r="BV10" s="8" t="s">
        <v>8334</v>
      </c>
      <c r="BW10" s="8" t="s">
        <v>8335</v>
      </c>
      <c r="BX10" s="8" t="s">
        <v>8336</v>
      </c>
      <c r="BY10" s="8" t="s">
        <v>8337</v>
      </c>
      <c r="BZ10" s="8" t="s">
        <v>8338</v>
      </c>
      <c r="CA10" s="8" t="s">
        <v>8339</v>
      </c>
      <c r="CB10" s="8" t="s">
        <v>8340</v>
      </c>
      <c r="CC10" s="8" t="s">
        <v>8341</v>
      </c>
      <c r="CD10" s="8" t="s">
        <v>8342</v>
      </c>
      <c r="CE10" s="8" t="s">
        <v>8343</v>
      </c>
      <c r="CF10" s="8" t="s">
        <v>8344</v>
      </c>
      <c r="CG10" s="8" t="s">
        <v>8345</v>
      </c>
      <c r="CH10" s="8" t="s">
        <v>8346</v>
      </c>
      <c r="CI10" s="8" t="s">
        <v>8347</v>
      </c>
      <c r="CJ10" s="8" t="s">
        <v>8348</v>
      </c>
      <c r="CK10" s="8" t="s">
        <v>8349</v>
      </c>
      <c r="CL10" s="8" t="s">
        <v>8350</v>
      </c>
      <c r="CM10" s="8" t="s">
        <v>8351</v>
      </c>
      <c r="CN10" s="8" t="s">
        <v>8352</v>
      </c>
      <c r="CO10" s="8" t="s">
        <v>8353</v>
      </c>
      <c r="CP10" s="8" t="s">
        <v>8354</v>
      </c>
      <c r="CQ10" s="8" t="s">
        <v>8355</v>
      </c>
      <c r="CR10" s="8" t="s">
        <v>8356</v>
      </c>
      <c r="CS10" s="8" t="s">
        <v>8357</v>
      </c>
      <c r="CT10" s="8" t="s">
        <v>8358</v>
      </c>
      <c r="CU10" s="8" t="s">
        <v>8359</v>
      </c>
      <c r="CV10" s="8" t="s">
        <v>8360</v>
      </c>
      <c r="CW10" s="8" t="s">
        <v>8361</v>
      </c>
      <c r="CX10" s="8" t="s">
        <v>8362</v>
      </c>
      <c r="CY10" s="8" t="s">
        <v>8363</v>
      </c>
      <c r="CZ10" s="8" t="s">
        <v>8364</v>
      </c>
      <c r="DA10" s="8" t="s">
        <v>8365</v>
      </c>
      <c r="DB10" s="8" t="s">
        <v>8366</v>
      </c>
      <c r="DC10" s="8" t="s">
        <v>8367</v>
      </c>
      <c r="DD10" s="8" t="s">
        <v>8368</v>
      </c>
      <c r="DE10" s="8" t="s">
        <v>8369</v>
      </c>
      <c r="DF10" s="8" t="s">
        <v>8370</v>
      </c>
      <c r="DG10" s="8" t="s">
        <v>8371</v>
      </c>
      <c r="DH10" s="8" t="s">
        <v>8372</v>
      </c>
      <c r="DI10" s="8" t="s">
        <v>8373</v>
      </c>
      <c r="DJ10" s="8" t="s">
        <v>8374</v>
      </c>
      <c r="DK10" s="8" t="s">
        <v>8375</v>
      </c>
      <c r="DL10" s="8" t="s">
        <v>8376</v>
      </c>
      <c r="DM10" s="8" t="s">
        <v>8377</v>
      </c>
      <c r="DN10" s="8" t="s">
        <v>8378</v>
      </c>
      <c r="DO10" s="8" t="s">
        <v>8379</v>
      </c>
      <c r="DP10" s="8" t="s">
        <v>8380</v>
      </c>
      <c r="DQ10" s="8" t="s">
        <v>8381</v>
      </c>
      <c r="DR10" s="8" t="s">
        <v>8382</v>
      </c>
      <c r="DS10" s="8" t="s">
        <v>8383</v>
      </c>
      <c r="DT10" s="8" t="s">
        <v>8384</v>
      </c>
      <c r="DU10" s="8" t="s">
        <v>8385</v>
      </c>
      <c r="DV10" s="8" t="s">
        <v>8386</v>
      </c>
      <c r="DW10" s="8" t="s">
        <v>8387</v>
      </c>
      <c r="DX10" s="8" t="s">
        <v>8388</v>
      </c>
      <c r="DY10" s="8" t="s">
        <v>8389</v>
      </c>
      <c r="DZ10" s="8" t="s">
        <v>8390</v>
      </c>
      <c r="EA10" s="8" t="s">
        <v>8391</v>
      </c>
      <c r="EB10" s="8" t="s">
        <v>8392</v>
      </c>
      <c r="EC10" s="8" t="s">
        <v>8393</v>
      </c>
      <c r="ED10" s="8" t="s">
        <v>8394</v>
      </c>
      <c r="EE10" s="8" t="s">
        <v>8395</v>
      </c>
      <c r="EF10" s="8" t="s">
        <v>8396</v>
      </c>
      <c r="EG10" s="8" t="s">
        <v>8397</v>
      </c>
      <c r="EH10" s="8" t="s">
        <v>8398</v>
      </c>
      <c r="EI10" s="8" t="s">
        <v>8399</v>
      </c>
      <c r="EJ10" s="8" t="s">
        <v>8400</v>
      </c>
      <c r="EK10" s="8" t="s">
        <v>8401</v>
      </c>
      <c r="EL10" s="8" t="s">
        <v>8402</v>
      </c>
      <c r="EM10" s="8" t="s">
        <v>8403</v>
      </c>
      <c r="EN10" s="8" t="s">
        <v>8404</v>
      </c>
      <c r="EO10" s="8" t="s">
        <v>8405</v>
      </c>
      <c r="EP10" s="8" t="s">
        <v>8406</v>
      </c>
      <c r="EQ10" s="8" t="s">
        <v>8407</v>
      </c>
      <c r="ER10" s="8" t="s">
        <v>8408</v>
      </c>
      <c r="ES10" s="8" t="s">
        <v>8409</v>
      </c>
      <c r="ET10" s="8" t="s">
        <v>8410</v>
      </c>
      <c r="EU10" s="8" t="s">
        <v>8411</v>
      </c>
      <c r="EV10" s="8" t="s">
        <v>8412</v>
      </c>
      <c r="EW10" s="8" t="s">
        <v>8413</v>
      </c>
      <c r="EX10" s="8" t="s">
        <v>8414</v>
      </c>
      <c r="EY10" s="8" t="s">
        <v>8415</v>
      </c>
      <c r="EZ10" s="8" t="s">
        <v>8416</v>
      </c>
      <c r="FA10" s="8" t="s">
        <v>8417</v>
      </c>
      <c r="FB10" s="8" t="s">
        <v>8418</v>
      </c>
      <c r="FC10" s="8" t="s">
        <v>8419</v>
      </c>
      <c r="FD10" s="8" t="s">
        <v>8420</v>
      </c>
      <c r="FE10" s="8" t="s">
        <v>8421</v>
      </c>
      <c r="FF10" s="8" t="s">
        <v>8422</v>
      </c>
      <c r="FG10" s="8" t="s">
        <v>8423</v>
      </c>
      <c r="FH10" s="8" t="s">
        <v>8424</v>
      </c>
      <c r="FI10" s="8" t="s">
        <v>8425</v>
      </c>
      <c r="FJ10" s="8" t="s">
        <v>8426</v>
      </c>
      <c r="FK10" s="8" t="s">
        <v>8427</v>
      </c>
      <c r="FL10" s="8" t="s">
        <v>8428</v>
      </c>
      <c r="FM10" s="8" t="s">
        <v>8429</v>
      </c>
      <c r="FN10" s="8" t="s">
        <v>8430</v>
      </c>
      <c r="FO10" s="8" t="s">
        <v>8431</v>
      </c>
      <c r="FP10" s="8" t="s">
        <v>8432</v>
      </c>
      <c r="FQ10" s="8" t="s">
        <v>8433</v>
      </c>
      <c r="FR10" s="8" t="s">
        <v>8434</v>
      </c>
      <c r="FS10" s="8" t="s">
        <v>8435</v>
      </c>
      <c r="FT10" s="8" t="s">
        <v>8436</v>
      </c>
      <c r="FU10" s="8" t="s">
        <v>8437</v>
      </c>
      <c r="FV10" s="8" t="s">
        <v>8438</v>
      </c>
      <c r="FW10" s="8" t="s">
        <v>8439</v>
      </c>
      <c r="FX10" s="8" t="s">
        <v>8440</v>
      </c>
      <c r="FY10" s="8" t="s">
        <v>8441</v>
      </c>
      <c r="FZ10" s="8" t="s">
        <v>8442</v>
      </c>
      <c r="GA10" s="8" t="s">
        <v>8443</v>
      </c>
      <c r="GB10" s="8" t="s">
        <v>8444</v>
      </c>
      <c r="GC10" s="8" t="s">
        <v>8445</v>
      </c>
      <c r="GD10" s="8" t="s">
        <v>8446</v>
      </c>
      <c r="GE10" s="8" t="s">
        <v>8447</v>
      </c>
      <c r="GF10" s="8" t="s">
        <v>8448</v>
      </c>
      <c r="GG10" s="8" t="s">
        <v>8449</v>
      </c>
      <c r="GH10" s="8" t="s">
        <v>8450</v>
      </c>
      <c r="GI10" s="8" t="s">
        <v>8451</v>
      </c>
      <c r="GJ10" s="8" t="s">
        <v>8452</v>
      </c>
      <c r="GK10" s="8" t="s">
        <v>8453</v>
      </c>
      <c r="GL10" s="8" t="s">
        <v>8454</v>
      </c>
      <c r="GM10" s="8" t="s">
        <v>8455</v>
      </c>
      <c r="GN10" s="8" t="s">
        <v>8456</v>
      </c>
      <c r="GO10" s="8" t="s">
        <v>8457</v>
      </c>
      <c r="GP10" s="8" t="s">
        <v>8458</v>
      </c>
      <c r="GQ10" s="8" t="s">
        <v>8459</v>
      </c>
      <c r="GR10" s="8" t="s">
        <v>8460</v>
      </c>
      <c r="GS10" s="8" t="s">
        <v>8461</v>
      </c>
      <c r="GT10" s="8" t="s">
        <v>8462</v>
      </c>
      <c r="GU10" s="8" t="s">
        <v>8463</v>
      </c>
      <c r="GV10" s="8" t="s">
        <v>8464</v>
      </c>
      <c r="GW10" s="8" t="s">
        <v>8465</v>
      </c>
      <c r="GX10" s="8" t="s">
        <v>8466</v>
      </c>
      <c r="GY10" s="8" t="s">
        <v>8467</v>
      </c>
      <c r="GZ10" s="8" t="s">
        <v>8468</v>
      </c>
      <c r="HA10" s="8" t="s">
        <v>8469</v>
      </c>
      <c r="HB10" s="8" t="s">
        <v>8470</v>
      </c>
      <c r="HC10" s="8" t="s">
        <v>8471</v>
      </c>
      <c r="HD10" s="8" t="s">
        <v>8472</v>
      </c>
      <c r="HE10" s="8" t="s">
        <v>8473</v>
      </c>
      <c r="HF10" s="8" t="s">
        <v>8474</v>
      </c>
      <c r="HG10" s="8" t="s">
        <v>8475</v>
      </c>
      <c r="HH10" s="8" t="s">
        <v>8476</v>
      </c>
      <c r="HI10" s="8" t="s">
        <v>8477</v>
      </c>
      <c r="HJ10" s="8" t="s">
        <v>8478</v>
      </c>
      <c r="HK10" s="8" t="s">
        <v>8479</v>
      </c>
      <c r="HL10" s="8" t="s">
        <v>8480</v>
      </c>
      <c r="HM10" s="8" t="s">
        <v>8481</v>
      </c>
      <c r="HN10" s="8" t="s">
        <v>8482</v>
      </c>
      <c r="HO10" s="8" t="s">
        <v>8483</v>
      </c>
      <c r="HP10" s="8" t="s">
        <v>8484</v>
      </c>
      <c r="HQ10" s="8" t="s">
        <v>8485</v>
      </c>
      <c r="HR10" s="8" t="s">
        <v>8486</v>
      </c>
      <c r="HS10" s="8" t="s">
        <v>8487</v>
      </c>
      <c r="HT10" s="8" t="s">
        <v>8488</v>
      </c>
      <c r="HU10" s="8" t="s">
        <v>8489</v>
      </c>
      <c r="HV10" s="8" t="s">
        <v>8490</v>
      </c>
      <c r="HW10" s="8" t="s">
        <v>8491</v>
      </c>
      <c r="HX10" s="8" t="s">
        <v>8492</v>
      </c>
      <c r="HY10" s="8" t="s">
        <v>8493</v>
      </c>
      <c r="HZ10" s="8" t="s">
        <v>8494</v>
      </c>
      <c r="IA10" s="8" t="s">
        <v>8495</v>
      </c>
      <c r="IB10" s="8" t="s">
        <v>8496</v>
      </c>
      <c r="IC10" s="8" t="s">
        <v>8497</v>
      </c>
      <c r="ID10" s="8" t="s">
        <v>8498</v>
      </c>
      <c r="IE10" s="8" t="s">
        <v>8499</v>
      </c>
      <c r="IF10" s="8" t="s">
        <v>8500</v>
      </c>
      <c r="IG10" s="8" t="s">
        <v>8501</v>
      </c>
      <c r="IH10" s="8" t="s">
        <v>8502</v>
      </c>
      <c r="II10" s="8" t="s">
        <v>8503</v>
      </c>
      <c r="IJ10" s="8" t="s">
        <v>8504</v>
      </c>
      <c r="IK10" s="8" t="s">
        <v>8505</v>
      </c>
      <c r="IL10" s="8" t="s">
        <v>8506</v>
      </c>
      <c r="IM10" s="8" t="s">
        <v>8507</v>
      </c>
      <c r="IN10" s="8" t="s">
        <v>8508</v>
      </c>
      <c r="IO10" s="8" t="s">
        <v>8509</v>
      </c>
      <c r="IP10" s="8" t="s">
        <v>8510</v>
      </c>
      <c r="IQ10" s="8" t="s">
        <v>8511</v>
      </c>
    </row>
    <row r="11" spans="1:251">
      <c r="A11" s="10">
        <v>42036</v>
      </c>
      <c r="B11" s="9">
        <v>0</v>
      </c>
      <c r="C11" s="9">
        <v>0.126</v>
      </c>
      <c r="D11" s="9">
        <v>0.126</v>
      </c>
      <c r="E11" s="9">
        <v>0</v>
      </c>
      <c r="F11" s="9">
        <v>0.126</v>
      </c>
      <c r="G11" s="9">
        <v>0</v>
      </c>
      <c r="H11" s="9">
        <v>0</v>
      </c>
      <c r="I11" s="9">
        <v>0</v>
      </c>
      <c r="J11" s="9">
        <v>0</v>
      </c>
      <c r="K11" s="9">
        <v>0</v>
      </c>
      <c r="L11" s="9">
        <v>0</v>
      </c>
      <c r="M11" s="9">
        <v>0</v>
      </c>
      <c r="N11" s="9">
        <v>0</v>
      </c>
      <c r="O11" s="9">
        <v>0</v>
      </c>
      <c r="P11" s="9">
        <v>0.123</v>
      </c>
      <c r="Q11" s="9">
        <v>0</v>
      </c>
      <c r="R11" s="9">
        <v>0.123</v>
      </c>
      <c r="S11" s="9">
        <v>0</v>
      </c>
      <c r="T11" s="9">
        <v>0</v>
      </c>
      <c r="U11" s="9">
        <v>0</v>
      </c>
      <c r="V11" s="9">
        <v>0.123</v>
      </c>
      <c r="W11" s="9">
        <v>0</v>
      </c>
      <c r="X11" s="9">
        <v>0.123</v>
      </c>
      <c r="Y11" s="9">
        <v>0.126</v>
      </c>
      <c r="Z11" s="9">
        <v>0</v>
      </c>
      <c r="AA11" s="9">
        <v>0.126</v>
      </c>
      <c r="AB11" s="9">
        <v>0.126</v>
      </c>
      <c r="AC11" s="9">
        <v>0</v>
      </c>
      <c r="AD11" s="9">
        <v>0.126</v>
      </c>
      <c r="AE11" s="9">
        <v>0.126</v>
      </c>
      <c r="AF11" s="9">
        <v>0</v>
      </c>
      <c r="AG11" s="9">
        <v>0.126</v>
      </c>
      <c r="AH11" s="9">
        <v>0</v>
      </c>
      <c r="AI11" s="9">
        <v>0</v>
      </c>
      <c r="AJ11" s="9">
        <v>0</v>
      </c>
      <c r="AK11" s="9">
        <v>0</v>
      </c>
      <c r="AL11" s="9">
        <v>0</v>
      </c>
      <c r="AM11" s="9">
        <v>0</v>
      </c>
      <c r="AN11" s="9">
        <v>0</v>
      </c>
      <c r="AO11" s="9">
        <v>0</v>
      </c>
      <c r="AP11" s="9">
        <v>0</v>
      </c>
      <c r="AQ11" s="9">
        <v>0</v>
      </c>
      <c r="AR11" s="9">
        <v>0</v>
      </c>
      <c r="AS11" s="9">
        <v>0</v>
      </c>
      <c r="AT11" s="9">
        <v>0</v>
      </c>
      <c r="AU11" s="9">
        <v>0</v>
      </c>
      <c r="AV11" s="9">
        <v>0</v>
      </c>
      <c r="AW11" s="9">
        <v>0</v>
      </c>
      <c r="AX11" s="9">
        <v>0</v>
      </c>
      <c r="AY11" s="9">
        <v>0</v>
      </c>
      <c r="AZ11" s="9">
        <v>0.123</v>
      </c>
      <c r="BA11" s="9">
        <v>0</v>
      </c>
      <c r="BB11" s="9">
        <v>0.123</v>
      </c>
      <c r="BC11" s="9">
        <v>0</v>
      </c>
      <c r="BD11" s="9">
        <v>0</v>
      </c>
      <c r="BE11" s="9">
        <v>0</v>
      </c>
      <c r="BF11" s="9">
        <v>0</v>
      </c>
      <c r="BG11" s="9">
        <v>0</v>
      </c>
      <c r="BH11" s="9">
        <v>0</v>
      </c>
      <c r="BI11" s="9">
        <v>0</v>
      </c>
      <c r="BJ11" s="9">
        <v>0</v>
      </c>
      <c r="BK11" s="9">
        <v>0</v>
      </c>
      <c r="BL11" s="9">
        <v>0</v>
      </c>
      <c r="BM11" s="9">
        <v>0</v>
      </c>
      <c r="BN11" s="9">
        <v>0</v>
      </c>
      <c r="BO11" s="9">
        <v>0</v>
      </c>
      <c r="BP11" s="9">
        <v>0</v>
      </c>
      <c r="BQ11" s="9">
        <v>0</v>
      </c>
      <c r="BR11" s="9">
        <v>0.123</v>
      </c>
      <c r="BS11" s="9">
        <v>0</v>
      </c>
      <c r="BT11" s="9">
        <v>0.123</v>
      </c>
      <c r="BU11" s="9">
        <v>0</v>
      </c>
      <c r="BV11" s="9">
        <v>0</v>
      </c>
      <c r="BW11" s="9">
        <v>0</v>
      </c>
      <c r="BX11" s="9">
        <v>0.123</v>
      </c>
      <c r="BY11" s="9">
        <v>0</v>
      </c>
      <c r="BZ11" s="9">
        <v>0.123</v>
      </c>
      <c r="CA11" s="9">
        <v>0.51600000000000001</v>
      </c>
      <c r="CB11" s="9">
        <v>0.51600000000000001</v>
      </c>
      <c r="CC11" s="9">
        <v>0</v>
      </c>
      <c r="CD11" s="9">
        <v>0.51600000000000001</v>
      </c>
      <c r="CE11" s="9">
        <v>0.51600000000000001</v>
      </c>
      <c r="CF11" s="9">
        <v>0</v>
      </c>
      <c r="CG11" s="9">
        <v>0.32400000000000001</v>
      </c>
      <c r="CH11" s="9">
        <v>0.32400000000000001</v>
      </c>
      <c r="CI11" s="9">
        <v>0</v>
      </c>
      <c r="CJ11" s="9">
        <v>0</v>
      </c>
      <c r="CK11" s="9">
        <v>0</v>
      </c>
      <c r="CL11" s="9">
        <v>0</v>
      </c>
      <c r="CM11" s="9">
        <v>0.193</v>
      </c>
      <c r="CN11" s="9">
        <v>0.193</v>
      </c>
      <c r="CO11" s="9">
        <v>0</v>
      </c>
      <c r="CP11" s="9">
        <v>0</v>
      </c>
      <c r="CQ11" s="9">
        <v>0</v>
      </c>
      <c r="CR11" s="9">
        <v>0</v>
      </c>
      <c r="CS11" s="9">
        <v>0</v>
      </c>
      <c r="CT11" s="9">
        <v>0</v>
      </c>
      <c r="CU11" s="9">
        <v>0</v>
      </c>
      <c r="CV11" s="9">
        <v>0</v>
      </c>
      <c r="CW11" s="9">
        <v>0</v>
      </c>
      <c r="CX11" s="9">
        <v>0</v>
      </c>
      <c r="CY11" s="9">
        <v>0</v>
      </c>
      <c r="CZ11" s="9">
        <v>0</v>
      </c>
      <c r="DA11" s="9">
        <v>0</v>
      </c>
      <c r="DB11" s="9">
        <v>0.29499999999999998</v>
      </c>
      <c r="DC11" s="9">
        <v>0.151</v>
      </c>
      <c r="DD11" s="9">
        <v>0.14399999999999999</v>
      </c>
      <c r="DE11" s="9">
        <v>0.29499999999999998</v>
      </c>
      <c r="DF11" s="9">
        <v>0.151</v>
      </c>
      <c r="DG11" s="9">
        <v>0.14399999999999999</v>
      </c>
      <c r="DH11" s="9">
        <v>0.29499999999999998</v>
      </c>
      <c r="DI11" s="9">
        <v>0.151</v>
      </c>
      <c r="DJ11" s="9">
        <v>0.14399999999999999</v>
      </c>
      <c r="DK11" s="9">
        <v>0</v>
      </c>
      <c r="DL11" s="9">
        <v>0</v>
      </c>
      <c r="DM11" s="9">
        <v>0</v>
      </c>
      <c r="DN11" s="9">
        <v>0</v>
      </c>
      <c r="DO11" s="9">
        <v>0</v>
      </c>
      <c r="DP11" s="9">
        <v>0</v>
      </c>
      <c r="DQ11" s="9">
        <v>0</v>
      </c>
      <c r="DR11" s="9">
        <v>0</v>
      </c>
      <c r="DS11" s="9">
        <v>0</v>
      </c>
      <c r="DT11" s="9">
        <v>0</v>
      </c>
      <c r="DU11" s="9">
        <v>0</v>
      </c>
      <c r="DV11" s="9">
        <v>0</v>
      </c>
      <c r="DW11" s="9">
        <v>0</v>
      </c>
      <c r="DX11" s="9">
        <v>0</v>
      </c>
      <c r="DY11" s="9">
        <v>0</v>
      </c>
      <c r="DZ11" s="9">
        <v>0</v>
      </c>
      <c r="EA11" s="9">
        <v>0</v>
      </c>
      <c r="EB11" s="9">
        <v>0</v>
      </c>
      <c r="EC11" s="9">
        <v>1.86</v>
      </c>
      <c r="ED11" s="9">
        <v>1.3149999999999999</v>
      </c>
      <c r="EE11" s="9">
        <v>0.54500000000000004</v>
      </c>
      <c r="EF11" s="9">
        <v>1.86</v>
      </c>
      <c r="EG11" s="9">
        <v>1.3149999999999999</v>
      </c>
      <c r="EH11" s="9">
        <v>0.54500000000000004</v>
      </c>
      <c r="EI11" s="9">
        <v>0.14899999999999999</v>
      </c>
      <c r="EJ11" s="9">
        <v>0.14899999999999999</v>
      </c>
      <c r="EK11" s="9">
        <v>0</v>
      </c>
      <c r="EL11" s="9">
        <v>0.66100000000000003</v>
      </c>
      <c r="EM11" s="9">
        <v>0.66100000000000003</v>
      </c>
      <c r="EN11" s="9">
        <v>0</v>
      </c>
      <c r="EO11" s="9">
        <v>0.59399999999999997</v>
      </c>
      <c r="EP11" s="9">
        <v>0.184</v>
      </c>
      <c r="EQ11" s="9">
        <v>0.41</v>
      </c>
      <c r="ER11" s="9">
        <v>0.13400000000000001</v>
      </c>
      <c r="ES11" s="9">
        <v>0</v>
      </c>
      <c r="ET11" s="9">
        <v>0.13400000000000001</v>
      </c>
      <c r="EU11" s="9">
        <v>0.32100000000000001</v>
      </c>
      <c r="EV11" s="9">
        <v>0.32100000000000001</v>
      </c>
      <c r="EW11" s="9">
        <v>0</v>
      </c>
      <c r="EX11" s="9">
        <v>0.32100000000000001</v>
      </c>
      <c r="EY11" s="9">
        <v>0.32100000000000001</v>
      </c>
      <c r="EZ11" s="9">
        <v>0</v>
      </c>
      <c r="FA11" s="9">
        <v>0</v>
      </c>
      <c r="FB11" s="9">
        <v>0</v>
      </c>
      <c r="FC11" s="9">
        <v>0</v>
      </c>
      <c r="FD11" s="9">
        <v>0.14199999999999999</v>
      </c>
      <c r="FE11" s="9">
        <v>0</v>
      </c>
      <c r="FF11" s="9">
        <v>0.14199999999999999</v>
      </c>
      <c r="FG11" s="9">
        <v>0.14199999999999999</v>
      </c>
      <c r="FH11" s="9">
        <v>0</v>
      </c>
      <c r="FI11" s="9">
        <v>0.14199999999999999</v>
      </c>
      <c r="FJ11" s="9">
        <v>0</v>
      </c>
      <c r="FK11" s="9">
        <v>0</v>
      </c>
      <c r="FL11" s="9">
        <v>0</v>
      </c>
      <c r="FM11" s="9">
        <v>0.14199999999999999</v>
      </c>
      <c r="FN11" s="9">
        <v>0</v>
      </c>
      <c r="FO11" s="9">
        <v>0.14199999999999999</v>
      </c>
      <c r="FP11" s="9">
        <v>0</v>
      </c>
      <c r="FQ11" s="9">
        <v>0</v>
      </c>
      <c r="FR11" s="9">
        <v>0</v>
      </c>
      <c r="FS11" s="9">
        <v>0</v>
      </c>
      <c r="FT11" s="9">
        <v>0</v>
      </c>
      <c r="FU11" s="9">
        <v>0</v>
      </c>
      <c r="FV11" s="9">
        <v>0</v>
      </c>
      <c r="FW11" s="9">
        <v>0</v>
      </c>
      <c r="FX11" s="9">
        <v>0</v>
      </c>
      <c r="FY11" s="9">
        <v>0</v>
      </c>
      <c r="FZ11" s="9">
        <v>0</v>
      </c>
      <c r="GA11" s="9">
        <v>0</v>
      </c>
      <c r="GB11" s="9">
        <v>0</v>
      </c>
      <c r="GC11" s="9">
        <v>0</v>
      </c>
      <c r="GD11" s="9">
        <v>0</v>
      </c>
      <c r="GE11" s="9">
        <v>0.42</v>
      </c>
      <c r="GF11" s="9">
        <v>0.157</v>
      </c>
      <c r="GG11" s="9">
        <v>0.26300000000000001</v>
      </c>
      <c r="GH11" s="9">
        <v>0.42</v>
      </c>
      <c r="GI11" s="9">
        <v>0.157</v>
      </c>
      <c r="GJ11" s="9">
        <v>0.26300000000000001</v>
      </c>
      <c r="GK11" s="9">
        <v>0.26300000000000001</v>
      </c>
      <c r="GL11" s="9">
        <v>0</v>
      </c>
      <c r="GM11" s="9">
        <v>0.26300000000000001</v>
      </c>
      <c r="GN11" s="9">
        <v>0</v>
      </c>
      <c r="GO11" s="9">
        <v>0</v>
      </c>
      <c r="GP11" s="9">
        <v>0</v>
      </c>
      <c r="GQ11" s="9">
        <v>0.157</v>
      </c>
      <c r="GR11" s="9">
        <v>0.157</v>
      </c>
      <c r="GS11" s="9">
        <v>0</v>
      </c>
      <c r="GT11" s="9">
        <v>0</v>
      </c>
      <c r="GU11" s="9">
        <v>0</v>
      </c>
      <c r="GV11" s="9">
        <v>0</v>
      </c>
      <c r="GW11" s="9">
        <v>0</v>
      </c>
      <c r="GX11" s="9">
        <v>0</v>
      </c>
      <c r="GY11" s="9">
        <v>0</v>
      </c>
      <c r="GZ11" s="9">
        <v>0</v>
      </c>
      <c r="HA11" s="9">
        <v>0</v>
      </c>
      <c r="HB11" s="9">
        <v>0</v>
      </c>
      <c r="HC11" s="9">
        <v>0</v>
      </c>
      <c r="HD11" s="9">
        <v>0</v>
      </c>
      <c r="HE11" s="9">
        <v>0</v>
      </c>
      <c r="HF11" s="9">
        <v>0.16400000000000001</v>
      </c>
      <c r="HG11" s="9">
        <v>0</v>
      </c>
      <c r="HH11" s="9">
        <v>0.16400000000000001</v>
      </c>
      <c r="HI11" s="9">
        <v>0.16400000000000001</v>
      </c>
      <c r="HJ11" s="9">
        <v>0</v>
      </c>
      <c r="HK11" s="9">
        <v>0.16400000000000001</v>
      </c>
      <c r="HL11" s="9">
        <v>0</v>
      </c>
      <c r="HM11" s="9">
        <v>0</v>
      </c>
      <c r="HN11" s="9">
        <v>0</v>
      </c>
      <c r="HO11" s="9">
        <v>0.16400000000000001</v>
      </c>
      <c r="HP11" s="9">
        <v>0</v>
      </c>
      <c r="HQ11" s="9">
        <v>0.16400000000000001</v>
      </c>
      <c r="HR11" s="9">
        <v>0</v>
      </c>
      <c r="HS11" s="9">
        <v>0</v>
      </c>
      <c r="HT11" s="9">
        <v>0</v>
      </c>
      <c r="HU11" s="9">
        <v>0</v>
      </c>
      <c r="HV11" s="9">
        <v>0</v>
      </c>
      <c r="HW11" s="9">
        <v>0</v>
      </c>
      <c r="HX11" s="9">
        <v>0</v>
      </c>
      <c r="HY11" s="9">
        <v>0</v>
      </c>
      <c r="HZ11" s="9">
        <v>0</v>
      </c>
      <c r="IA11" s="9">
        <v>0</v>
      </c>
      <c r="IB11" s="9">
        <v>0</v>
      </c>
      <c r="IC11" s="9">
        <v>0</v>
      </c>
      <c r="ID11" s="9">
        <v>0</v>
      </c>
      <c r="IE11" s="9">
        <v>0</v>
      </c>
      <c r="IF11" s="9">
        <v>0</v>
      </c>
      <c r="IG11" s="9">
        <v>0.29499999999999998</v>
      </c>
      <c r="IH11" s="9">
        <v>0</v>
      </c>
      <c r="II11" s="9">
        <v>0.29499999999999998</v>
      </c>
      <c r="IJ11" s="9">
        <v>0.29499999999999998</v>
      </c>
      <c r="IK11" s="9">
        <v>0</v>
      </c>
      <c r="IL11" s="9">
        <v>0.29499999999999998</v>
      </c>
      <c r="IM11" s="9">
        <v>0.16400000000000001</v>
      </c>
      <c r="IN11" s="9">
        <v>0</v>
      </c>
      <c r="IO11" s="9">
        <v>0.16400000000000001</v>
      </c>
      <c r="IP11" s="9">
        <v>0</v>
      </c>
      <c r="IQ11" s="9">
        <v>0</v>
      </c>
    </row>
    <row r="12" spans="1:251">
      <c r="A12" s="10">
        <v>42401</v>
      </c>
      <c r="B12" s="9">
        <v>0.23200000000000001</v>
      </c>
      <c r="C12" s="9">
        <v>0.13</v>
      </c>
      <c r="D12" s="9">
        <v>0.36199999999999999</v>
      </c>
      <c r="E12" s="9">
        <v>0.23200000000000001</v>
      </c>
      <c r="F12" s="9">
        <v>0.13</v>
      </c>
      <c r="G12" s="9">
        <v>0</v>
      </c>
      <c r="H12" s="9">
        <v>0</v>
      </c>
      <c r="I12" s="9">
        <v>0</v>
      </c>
      <c r="J12" s="9">
        <v>0</v>
      </c>
      <c r="K12" s="9">
        <v>0</v>
      </c>
      <c r="L12" s="9">
        <v>0</v>
      </c>
      <c r="M12" s="9">
        <v>0</v>
      </c>
      <c r="N12" s="9">
        <v>0</v>
      </c>
      <c r="O12" s="9">
        <v>0</v>
      </c>
      <c r="P12" s="9">
        <v>0.14299999999999999</v>
      </c>
      <c r="Q12" s="9">
        <v>0.14299999999999999</v>
      </c>
      <c r="R12" s="9">
        <v>0</v>
      </c>
      <c r="S12" s="9">
        <v>0</v>
      </c>
      <c r="T12" s="9">
        <v>0</v>
      </c>
      <c r="U12" s="9">
        <v>0</v>
      </c>
      <c r="V12" s="9">
        <v>0.14299999999999999</v>
      </c>
      <c r="W12" s="9">
        <v>0.14299999999999999</v>
      </c>
      <c r="X12" s="9">
        <v>0</v>
      </c>
      <c r="Y12" s="9">
        <v>0.23200000000000001</v>
      </c>
      <c r="Z12" s="9">
        <v>0.23200000000000001</v>
      </c>
      <c r="AA12" s="9">
        <v>0</v>
      </c>
      <c r="AB12" s="9">
        <v>0.23200000000000001</v>
      </c>
      <c r="AC12" s="9">
        <v>0.23200000000000001</v>
      </c>
      <c r="AD12" s="9">
        <v>0</v>
      </c>
      <c r="AE12" s="9">
        <v>0.23200000000000001</v>
      </c>
      <c r="AF12" s="9">
        <v>0.23200000000000001</v>
      </c>
      <c r="AG12" s="9">
        <v>0</v>
      </c>
      <c r="AH12" s="9">
        <v>0</v>
      </c>
      <c r="AI12" s="9">
        <v>0</v>
      </c>
      <c r="AJ12" s="9">
        <v>0</v>
      </c>
      <c r="AK12" s="9">
        <v>0</v>
      </c>
      <c r="AL12" s="9">
        <v>0</v>
      </c>
      <c r="AM12" s="9">
        <v>0</v>
      </c>
      <c r="AN12" s="9">
        <v>0</v>
      </c>
      <c r="AO12" s="9">
        <v>0</v>
      </c>
      <c r="AP12" s="9">
        <v>0</v>
      </c>
      <c r="AQ12" s="9">
        <v>0</v>
      </c>
      <c r="AR12" s="9">
        <v>0</v>
      </c>
      <c r="AS12" s="9">
        <v>0</v>
      </c>
      <c r="AT12" s="9">
        <v>0</v>
      </c>
      <c r="AU12" s="9">
        <v>0</v>
      </c>
      <c r="AV12" s="9">
        <v>0</v>
      </c>
      <c r="AW12" s="9">
        <v>0</v>
      </c>
      <c r="AX12" s="9">
        <v>0</v>
      </c>
      <c r="AY12" s="9">
        <v>0</v>
      </c>
      <c r="AZ12" s="9">
        <v>0.27300000000000002</v>
      </c>
      <c r="BA12" s="9">
        <v>0.14299999999999999</v>
      </c>
      <c r="BB12" s="9">
        <v>0.13</v>
      </c>
      <c r="BC12" s="9">
        <v>0.13</v>
      </c>
      <c r="BD12" s="9">
        <v>0</v>
      </c>
      <c r="BE12" s="9">
        <v>0.13</v>
      </c>
      <c r="BF12" s="9">
        <v>0.13</v>
      </c>
      <c r="BG12" s="9">
        <v>0</v>
      </c>
      <c r="BH12" s="9">
        <v>0.13</v>
      </c>
      <c r="BI12" s="9">
        <v>0</v>
      </c>
      <c r="BJ12" s="9">
        <v>0</v>
      </c>
      <c r="BK12" s="9">
        <v>0</v>
      </c>
      <c r="BL12" s="9">
        <v>0</v>
      </c>
      <c r="BM12" s="9">
        <v>0</v>
      </c>
      <c r="BN12" s="9">
        <v>0</v>
      </c>
      <c r="BO12" s="9">
        <v>0</v>
      </c>
      <c r="BP12" s="9">
        <v>0</v>
      </c>
      <c r="BQ12" s="9">
        <v>0</v>
      </c>
      <c r="BR12" s="9">
        <v>0.14299999999999999</v>
      </c>
      <c r="BS12" s="9">
        <v>0.14299999999999999</v>
      </c>
      <c r="BT12" s="9">
        <v>0</v>
      </c>
      <c r="BU12" s="9">
        <v>0</v>
      </c>
      <c r="BV12" s="9">
        <v>0</v>
      </c>
      <c r="BW12" s="9">
        <v>0</v>
      </c>
      <c r="BX12" s="9">
        <v>0.14299999999999999</v>
      </c>
      <c r="BY12" s="9">
        <v>0.14299999999999999</v>
      </c>
      <c r="BZ12" s="9">
        <v>0</v>
      </c>
      <c r="CA12" s="9">
        <v>1.1299999999999999</v>
      </c>
      <c r="CB12" s="9">
        <v>0.64300000000000002</v>
      </c>
      <c r="CC12" s="9">
        <v>0.48599999999999999</v>
      </c>
      <c r="CD12" s="9">
        <v>1.1299999999999999</v>
      </c>
      <c r="CE12" s="9">
        <v>0.64300000000000002</v>
      </c>
      <c r="CF12" s="9">
        <v>0.48599999999999999</v>
      </c>
      <c r="CG12" s="9">
        <v>0.58699999999999997</v>
      </c>
      <c r="CH12" s="9">
        <v>0.45300000000000001</v>
      </c>
      <c r="CI12" s="9">
        <v>0.13400000000000001</v>
      </c>
      <c r="CJ12" s="9">
        <v>0.38500000000000001</v>
      </c>
      <c r="CK12" s="9">
        <v>0.19</v>
      </c>
      <c r="CL12" s="9">
        <v>0.19500000000000001</v>
      </c>
      <c r="CM12" s="9">
        <v>0.157</v>
      </c>
      <c r="CN12" s="9">
        <v>0</v>
      </c>
      <c r="CO12" s="9">
        <v>0.157</v>
      </c>
      <c r="CP12" s="9">
        <v>0</v>
      </c>
      <c r="CQ12" s="9">
        <v>0</v>
      </c>
      <c r="CR12" s="9">
        <v>0</v>
      </c>
      <c r="CS12" s="9">
        <v>0</v>
      </c>
      <c r="CT12" s="9">
        <v>0</v>
      </c>
      <c r="CU12" s="9">
        <v>0</v>
      </c>
      <c r="CV12" s="9">
        <v>0</v>
      </c>
      <c r="CW12" s="9">
        <v>0</v>
      </c>
      <c r="CX12" s="9">
        <v>0</v>
      </c>
      <c r="CY12" s="9">
        <v>0</v>
      </c>
      <c r="CZ12" s="9">
        <v>0</v>
      </c>
      <c r="DA12" s="9">
        <v>0</v>
      </c>
      <c r="DB12" s="9">
        <v>0.16300000000000001</v>
      </c>
      <c r="DC12" s="9">
        <v>0.16300000000000001</v>
      </c>
      <c r="DD12" s="9">
        <v>0</v>
      </c>
      <c r="DE12" s="9">
        <v>0.16300000000000001</v>
      </c>
      <c r="DF12" s="9">
        <v>0.16300000000000001</v>
      </c>
      <c r="DG12" s="9">
        <v>0</v>
      </c>
      <c r="DH12" s="9">
        <v>0.16300000000000001</v>
      </c>
      <c r="DI12" s="9">
        <v>0.16300000000000001</v>
      </c>
      <c r="DJ12" s="9">
        <v>0</v>
      </c>
      <c r="DK12" s="9">
        <v>0</v>
      </c>
      <c r="DL12" s="9">
        <v>0</v>
      </c>
      <c r="DM12" s="9">
        <v>0</v>
      </c>
      <c r="DN12" s="9">
        <v>0</v>
      </c>
      <c r="DO12" s="9">
        <v>0</v>
      </c>
      <c r="DP12" s="9">
        <v>0</v>
      </c>
      <c r="DQ12" s="9">
        <v>0</v>
      </c>
      <c r="DR12" s="9">
        <v>0</v>
      </c>
      <c r="DS12" s="9">
        <v>0</v>
      </c>
      <c r="DT12" s="9">
        <v>0</v>
      </c>
      <c r="DU12" s="9">
        <v>0</v>
      </c>
      <c r="DV12" s="9">
        <v>0</v>
      </c>
      <c r="DW12" s="9">
        <v>0</v>
      </c>
      <c r="DX12" s="9">
        <v>0</v>
      </c>
      <c r="DY12" s="9">
        <v>0</v>
      </c>
      <c r="DZ12" s="9">
        <v>0</v>
      </c>
      <c r="EA12" s="9">
        <v>0</v>
      </c>
      <c r="EB12" s="9">
        <v>0</v>
      </c>
      <c r="EC12" s="9">
        <v>0.59699999999999998</v>
      </c>
      <c r="ED12" s="9">
        <v>0.312</v>
      </c>
      <c r="EE12" s="9">
        <v>0.28499999999999998</v>
      </c>
      <c r="EF12" s="9">
        <v>0.59699999999999998</v>
      </c>
      <c r="EG12" s="9">
        <v>0.312</v>
      </c>
      <c r="EH12" s="9">
        <v>0.28499999999999998</v>
      </c>
      <c r="EI12" s="9">
        <v>0.14199999999999999</v>
      </c>
      <c r="EJ12" s="9">
        <v>0.14199999999999999</v>
      </c>
      <c r="EK12" s="9">
        <v>0</v>
      </c>
      <c r="EL12" s="9">
        <v>0</v>
      </c>
      <c r="EM12" s="9">
        <v>0</v>
      </c>
      <c r="EN12" s="9">
        <v>0</v>
      </c>
      <c r="EO12" s="9">
        <v>0.28499999999999998</v>
      </c>
      <c r="EP12" s="9">
        <v>0</v>
      </c>
      <c r="EQ12" s="9">
        <v>0.28499999999999998</v>
      </c>
      <c r="ER12" s="9">
        <v>0</v>
      </c>
      <c r="ES12" s="9">
        <v>0</v>
      </c>
      <c r="ET12" s="9">
        <v>0</v>
      </c>
      <c r="EU12" s="9">
        <v>0.17</v>
      </c>
      <c r="EV12" s="9">
        <v>0.17</v>
      </c>
      <c r="EW12" s="9">
        <v>0</v>
      </c>
      <c r="EX12" s="9">
        <v>0.17</v>
      </c>
      <c r="EY12" s="9">
        <v>0.17</v>
      </c>
      <c r="EZ12" s="9">
        <v>0</v>
      </c>
      <c r="FA12" s="9">
        <v>0</v>
      </c>
      <c r="FB12" s="9">
        <v>0</v>
      </c>
      <c r="FC12" s="9">
        <v>0</v>
      </c>
      <c r="FD12" s="9">
        <v>0.34399999999999997</v>
      </c>
      <c r="FE12" s="9">
        <v>0.21099999999999999</v>
      </c>
      <c r="FF12" s="9">
        <v>0.13400000000000001</v>
      </c>
      <c r="FG12" s="9">
        <v>0.34399999999999997</v>
      </c>
      <c r="FH12" s="9">
        <v>0.21099999999999999</v>
      </c>
      <c r="FI12" s="9">
        <v>0.13400000000000001</v>
      </c>
      <c r="FJ12" s="9">
        <v>0.34399999999999997</v>
      </c>
      <c r="FK12" s="9">
        <v>0.21099999999999999</v>
      </c>
      <c r="FL12" s="9">
        <v>0.13400000000000001</v>
      </c>
      <c r="FM12" s="9">
        <v>0</v>
      </c>
      <c r="FN12" s="9">
        <v>0</v>
      </c>
      <c r="FO12" s="9">
        <v>0</v>
      </c>
      <c r="FP12" s="9">
        <v>0</v>
      </c>
      <c r="FQ12" s="9">
        <v>0</v>
      </c>
      <c r="FR12" s="9">
        <v>0</v>
      </c>
      <c r="FS12" s="9">
        <v>0</v>
      </c>
      <c r="FT12" s="9">
        <v>0</v>
      </c>
      <c r="FU12" s="9">
        <v>0</v>
      </c>
      <c r="FV12" s="9">
        <v>0</v>
      </c>
      <c r="FW12" s="9">
        <v>0</v>
      </c>
      <c r="FX12" s="9">
        <v>0</v>
      </c>
      <c r="FY12" s="9">
        <v>0</v>
      </c>
      <c r="FZ12" s="9">
        <v>0</v>
      </c>
      <c r="GA12" s="9">
        <v>0</v>
      </c>
      <c r="GB12" s="9">
        <v>0</v>
      </c>
      <c r="GC12" s="9">
        <v>0</v>
      </c>
      <c r="GD12" s="9">
        <v>0</v>
      </c>
      <c r="GE12" s="9">
        <v>0.67</v>
      </c>
      <c r="GF12" s="9">
        <v>0.67</v>
      </c>
      <c r="GG12" s="9">
        <v>0</v>
      </c>
      <c r="GH12" s="9">
        <v>0.67</v>
      </c>
      <c r="GI12" s="9">
        <v>0.67</v>
      </c>
      <c r="GJ12" s="9">
        <v>0</v>
      </c>
      <c r="GK12" s="9">
        <v>0</v>
      </c>
      <c r="GL12" s="9">
        <v>0</v>
      </c>
      <c r="GM12" s="9">
        <v>0</v>
      </c>
      <c r="GN12" s="9">
        <v>0</v>
      </c>
      <c r="GO12" s="9">
        <v>0</v>
      </c>
      <c r="GP12" s="9">
        <v>0</v>
      </c>
      <c r="GQ12" s="9">
        <v>0.19</v>
      </c>
      <c r="GR12" s="9">
        <v>0.19</v>
      </c>
      <c r="GS12" s="9">
        <v>0</v>
      </c>
      <c r="GT12" s="9">
        <v>0.30499999999999999</v>
      </c>
      <c r="GU12" s="9">
        <v>0.30499999999999999</v>
      </c>
      <c r="GV12" s="9">
        <v>0</v>
      </c>
      <c r="GW12" s="9">
        <v>0.17499999999999999</v>
      </c>
      <c r="GX12" s="9">
        <v>0.17499999999999999</v>
      </c>
      <c r="GY12" s="9">
        <v>0</v>
      </c>
      <c r="GZ12" s="9">
        <v>0.17499999999999999</v>
      </c>
      <c r="HA12" s="9">
        <v>0.17499999999999999</v>
      </c>
      <c r="HB12" s="9">
        <v>0</v>
      </c>
      <c r="HC12" s="9">
        <v>0</v>
      </c>
      <c r="HD12" s="9">
        <v>0</v>
      </c>
      <c r="HE12" s="9">
        <v>0</v>
      </c>
      <c r="HF12" s="9">
        <v>0.36399999999999999</v>
      </c>
      <c r="HG12" s="9">
        <v>0.20599999999999999</v>
      </c>
      <c r="HH12" s="9">
        <v>0.157</v>
      </c>
      <c r="HI12" s="9">
        <v>0.36399999999999999</v>
      </c>
      <c r="HJ12" s="9">
        <v>0.20599999999999999</v>
      </c>
      <c r="HK12" s="9">
        <v>0.157</v>
      </c>
      <c r="HL12" s="9">
        <v>0</v>
      </c>
      <c r="HM12" s="9">
        <v>0</v>
      </c>
      <c r="HN12" s="9">
        <v>0</v>
      </c>
      <c r="HO12" s="9">
        <v>0</v>
      </c>
      <c r="HP12" s="9">
        <v>0</v>
      </c>
      <c r="HQ12" s="9">
        <v>0</v>
      </c>
      <c r="HR12" s="9">
        <v>0.36399999999999999</v>
      </c>
      <c r="HS12" s="9">
        <v>0.20599999999999999</v>
      </c>
      <c r="HT12" s="9">
        <v>0.157</v>
      </c>
      <c r="HU12" s="9">
        <v>0</v>
      </c>
      <c r="HV12" s="9">
        <v>0</v>
      </c>
      <c r="HW12" s="9">
        <v>0</v>
      </c>
      <c r="HX12" s="9">
        <v>0</v>
      </c>
      <c r="HY12" s="9">
        <v>0</v>
      </c>
      <c r="HZ12" s="9">
        <v>0</v>
      </c>
      <c r="IA12" s="9">
        <v>0</v>
      </c>
      <c r="IB12" s="9">
        <v>0</v>
      </c>
      <c r="IC12" s="9">
        <v>0</v>
      </c>
      <c r="ID12" s="9">
        <v>0</v>
      </c>
      <c r="IE12" s="9">
        <v>0</v>
      </c>
      <c r="IF12" s="9">
        <v>0</v>
      </c>
      <c r="IG12" s="9">
        <v>0.77300000000000002</v>
      </c>
      <c r="IH12" s="9">
        <v>0.115</v>
      </c>
      <c r="II12" s="9">
        <v>0.65800000000000003</v>
      </c>
      <c r="IJ12" s="9">
        <v>0.77300000000000002</v>
      </c>
      <c r="IK12" s="9">
        <v>0.115</v>
      </c>
      <c r="IL12" s="9">
        <v>0.65800000000000003</v>
      </c>
      <c r="IM12" s="9">
        <v>0.38300000000000001</v>
      </c>
      <c r="IN12" s="9">
        <v>0.115</v>
      </c>
      <c r="IO12" s="9">
        <v>0.26800000000000002</v>
      </c>
      <c r="IP12" s="9">
        <v>0.39</v>
      </c>
      <c r="IQ12" s="9">
        <v>0</v>
      </c>
    </row>
    <row r="13" spans="1:251">
      <c r="A13" s="10">
        <v>42767</v>
      </c>
      <c r="B13" s="9">
        <v>0.17</v>
      </c>
      <c r="C13" s="9">
        <v>0.16200000000000001</v>
      </c>
      <c r="D13" s="9">
        <v>0.33200000000000002</v>
      </c>
      <c r="E13" s="9">
        <v>0.17</v>
      </c>
      <c r="F13" s="9">
        <v>0.16200000000000001</v>
      </c>
      <c r="G13" s="9">
        <v>0</v>
      </c>
      <c r="H13" s="9">
        <v>0</v>
      </c>
      <c r="I13" s="9">
        <v>0</v>
      </c>
      <c r="J13" s="9">
        <v>0</v>
      </c>
      <c r="K13" s="9">
        <v>0</v>
      </c>
      <c r="L13" s="9">
        <v>0</v>
      </c>
      <c r="M13" s="9">
        <v>0</v>
      </c>
      <c r="N13" s="9">
        <v>0</v>
      </c>
      <c r="O13" s="9">
        <v>0</v>
      </c>
      <c r="P13" s="9">
        <v>0</v>
      </c>
      <c r="Q13" s="9">
        <v>0</v>
      </c>
      <c r="R13" s="9">
        <v>0</v>
      </c>
      <c r="S13" s="9">
        <v>0</v>
      </c>
      <c r="T13" s="9">
        <v>0</v>
      </c>
      <c r="U13" s="9">
        <v>0</v>
      </c>
      <c r="V13" s="9">
        <v>0</v>
      </c>
      <c r="W13" s="9">
        <v>0</v>
      </c>
      <c r="X13" s="9">
        <v>0</v>
      </c>
      <c r="Y13" s="9">
        <v>0.33200000000000002</v>
      </c>
      <c r="Z13" s="9">
        <v>0.17</v>
      </c>
      <c r="AA13" s="9">
        <v>0.16200000000000001</v>
      </c>
      <c r="AB13" s="9">
        <v>0.33200000000000002</v>
      </c>
      <c r="AC13" s="9">
        <v>0.17</v>
      </c>
      <c r="AD13" s="9">
        <v>0.16200000000000001</v>
      </c>
      <c r="AE13" s="9">
        <v>0.33200000000000002</v>
      </c>
      <c r="AF13" s="9">
        <v>0.17</v>
      </c>
      <c r="AG13" s="9">
        <v>0.16200000000000001</v>
      </c>
      <c r="AH13" s="9">
        <v>0</v>
      </c>
      <c r="AI13" s="9">
        <v>0</v>
      </c>
      <c r="AJ13" s="9">
        <v>0</v>
      </c>
      <c r="AK13" s="9">
        <v>0</v>
      </c>
      <c r="AL13" s="9">
        <v>0</v>
      </c>
      <c r="AM13" s="9">
        <v>0</v>
      </c>
      <c r="AN13" s="9">
        <v>0</v>
      </c>
      <c r="AO13" s="9">
        <v>0</v>
      </c>
      <c r="AP13" s="9">
        <v>0</v>
      </c>
      <c r="AQ13" s="9">
        <v>0</v>
      </c>
      <c r="AR13" s="9">
        <v>0</v>
      </c>
      <c r="AS13" s="9">
        <v>0</v>
      </c>
      <c r="AT13" s="9">
        <v>0</v>
      </c>
      <c r="AU13" s="9">
        <v>0</v>
      </c>
      <c r="AV13" s="9">
        <v>0</v>
      </c>
      <c r="AW13" s="9">
        <v>0</v>
      </c>
      <c r="AX13" s="9">
        <v>0</v>
      </c>
      <c r="AY13" s="9">
        <v>0</v>
      </c>
      <c r="AZ13" s="9">
        <v>0</v>
      </c>
      <c r="BA13" s="9">
        <v>0</v>
      </c>
      <c r="BB13" s="9">
        <v>0</v>
      </c>
      <c r="BC13" s="9">
        <v>0</v>
      </c>
      <c r="BD13" s="9">
        <v>0</v>
      </c>
      <c r="BE13" s="9">
        <v>0</v>
      </c>
      <c r="BF13" s="9">
        <v>0</v>
      </c>
      <c r="BG13" s="9">
        <v>0</v>
      </c>
      <c r="BH13" s="9">
        <v>0</v>
      </c>
      <c r="BI13" s="9">
        <v>0</v>
      </c>
      <c r="BJ13" s="9">
        <v>0</v>
      </c>
      <c r="BK13" s="9">
        <v>0</v>
      </c>
      <c r="BL13" s="9">
        <v>0</v>
      </c>
      <c r="BM13" s="9">
        <v>0</v>
      </c>
      <c r="BN13" s="9">
        <v>0</v>
      </c>
      <c r="BO13" s="9">
        <v>0</v>
      </c>
      <c r="BP13" s="9">
        <v>0</v>
      </c>
      <c r="BQ13" s="9">
        <v>0</v>
      </c>
      <c r="BR13" s="9">
        <v>0</v>
      </c>
      <c r="BS13" s="9">
        <v>0</v>
      </c>
      <c r="BT13" s="9">
        <v>0</v>
      </c>
      <c r="BU13" s="9">
        <v>0</v>
      </c>
      <c r="BV13" s="9">
        <v>0</v>
      </c>
      <c r="BW13" s="9">
        <v>0</v>
      </c>
      <c r="BX13" s="9">
        <v>0</v>
      </c>
      <c r="BY13" s="9">
        <v>0</v>
      </c>
      <c r="BZ13" s="9">
        <v>0</v>
      </c>
      <c r="CA13" s="9">
        <v>1.0580000000000001</v>
      </c>
      <c r="CB13" s="9">
        <v>0.82299999999999995</v>
      </c>
      <c r="CC13" s="9">
        <v>0.23499999999999999</v>
      </c>
      <c r="CD13" s="9">
        <v>1.0580000000000001</v>
      </c>
      <c r="CE13" s="9">
        <v>0.82299999999999995</v>
      </c>
      <c r="CF13" s="9">
        <v>0.23499999999999999</v>
      </c>
      <c r="CG13" s="9">
        <v>0.71899999999999997</v>
      </c>
      <c r="CH13" s="9">
        <v>0.48399999999999999</v>
      </c>
      <c r="CI13" s="9">
        <v>0.23499999999999999</v>
      </c>
      <c r="CJ13" s="9">
        <v>0.33900000000000002</v>
      </c>
      <c r="CK13" s="9">
        <v>0.33900000000000002</v>
      </c>
      <c r="CL13" s="9">
        <v>0</v>
      </c>
      <c r="CM13" s="9">
        <v>0</v>
      </c>
      <c r="CN13" s="9">
        <v>0</v>
      </c>
      <c r="CO13" s="9">
        <v>0</v>
      </c>
      <c r="CP13" s="9">
        <v>0</v>
      </c>
      <c r="CQ13" s="9">
        <v>0</v>
      </c>
      <c r="CR13" s="9">
        <v>0</v>
      </c>
      <c r="CS13" s="9">
        <v>0</v>
      </c>
      <c r="CT13" s="9">
        <v>0</v>
      </c>
      <c r="CU13" s="9">
        <v>0</v>
      </c>
      <c r="CV13" s="9">
        <v>0</v>
      </c>
      <c r="CW13" s="9">
        <v>0</v>
      </c>
      <c r="CX13" s="9">
        <v>0</v>
      </c>
      <c r="CY13" s="9">
        <v>0</v>
      </c>
      <c r="CZ13" s="9">
        <v>0</v>
      </c>
      <c r="DA13" s="9">
        <v>0</v>
      </c>
      <c r="DB13" s="9">
        <v>0.32700000000000001</v>
      </c>
      <c r="DC13" s="9">
        <v>0.32700000000000001</v>
      </c>
      <c r="DD13" s="9">
        <v>0</v>
      </c>
      <c r="DE13" s="9">
        <v>0.32700000000000001</v>
      </c>
      <c r="DF13" s="9">
        <v>0.32700000000000001</v>
      </c>
      <c r="DG13" s="9">
        <v>0</v>
      </c>
      <c r="DH13" s="9">
        <v>0.32700000000000001</v>
      </c>
      <c r="DI13" s="9">
        <v>0.32700000000000001</v>
      </c>
      <c r="DJ13" s="9">
        <v>0</v>
      </c>
      <c r="DK13" s="9">
        <v>0</v>
      </c>
      <c r="DL13" s="9">
        <v>0</v>
      </c>
      <c r="DM13" s="9">
        <v>0</v>
      </c>
      <c r="DN13" s="9">
        <v>0</v>
      </c>
      <c r="DO13" s="9">
        <v>0</v>
      </c>
      <c r="DP13" s="9">
        <v>0</v>
      </c>
      <c r="DQ13" s="9">
        <v>0</v>
      </c>
      <c r="DR13" s="9">
        <v>0</v>
      </c>
      <c r="DS13" s="9">
        <v>0</v>
      </c>
      <c r="DT13" s="9">
        <v>0</v>
      </c>
      <c r="DU13" s="9">
        <v>0</v>
      </c>
      <c r="DV13" s="9">
        <v>0</v>
      </c>
      <c r="DW13" s="9">
        <v>0</v>
      </c>
      <c r="DX13" s="9">
        <v>0</v>
      </c>
      <c r="DY13" s="9">
        <v>0</v>
      </c>
      <c r="DZ13" s="9">
        <v>0</v>
      </c>
      <c r="EA13" s="9">
        <v>0</v>
      </c>
      <c r="EB13" s="9">
        <v>0</v>
      </c>
      <c r="EC13" s="9">
        <v>0.66800000000000004</v>
      </c>
      <c r="ED13" s="9">
        <v>0.316</v>
      </c>
      <c r="EE13" s="9">
        <v>0.35199999999999998</v>
      </c>
      <c r="EF13" s="9">
        <v>0.66800000000000004</v>
      </c>
      <c r="EG13" s="9">
        <v>0.316</v>
      </c>
      <c r="EH13" s="9">
        <v>0.35199999999999998</v>
      </c>
      <c r="EI13" s="9">
        <v>0.35199999999999998</v>
      </c>
      <c r="EJ13" s="9">
        <v>0</v>
      </c>
      <c r="EK13" s="9">
        <v>0.35199999999999998</v>
      </c>
      <c r="EL13" s="9">
        <v>0.17299999999999999</v>
      </c>
      <c r="EM13" s="9">
        <v>0.17299999999999999</v>
      </c>
      <c r="EN13" s="9">
        <v>0</v>
      </c>
      <c r="EO13" s="9">
        <v>0</v>
      </c>
      <c r="EP13" s="9">
        <v>0</v>
      </c>
      <c r="EQ13" s="9">
        <v>0</v>
      </c>
      <c r="ER13" s="9">
        <v>0</v>
      </c>
      <c r="ES13" s="9">
        <v>0</v>
      </c>
      <c r="ET13" s="9">
        <v>0</v>
      </c>
      <c r="EU13" s="9">
        <v>0.14399999999999999</v>
      </c>
      <c r="EV13" s="9">
        <v>0.14399999999999999</v>
      </c>
      <c r="EW13" s="9">
        <v>0</v>
      </c>
      <c r="EX13" s="9">
        <v>0.14399999999999999</v>
      </c>
      <c r="EY13" s="9">
        <v>0.14399999999999999</v>
      </c>
      <c r="EZ13" s="9">
        <v>0</v>
      </c>
      <c r="FA13" s="9">
        <v>0</v>
      </c>
      <c r="FB13" s="9">
        <v>0</v>
      </c>
      <c r="FC13" s="9">
        <v>0</v>
      </c>
      <c r="FD13" s="9">
        <v>0.35399999999999998</v>
      </c>
      <c r="FE13" s="9">
        <v>7.3999999999999996E-2</v>
      </c>
      <c r="FF13" s="9">
        <v>0.28000000000000003</v>
      </c>
      <c r="FG13" s="9">
        <v>0.35399999999999998</v>
      </c>
      <c r="FH13" s="9">
        <v>7.3999999999999996E-2</v>
      </c>
      <c r="FI13" s="9">
        <v>0.28000000000000003</v>
      </c>
      <c r="FJ13" s="9">
        <v>0.192</v>
      </c>
      <c r="FK13" s="9">
        <v>7.3999999999999996E-2</v>
      </c>
      <c r="FL13" s="9">
        <v>0.11799999999999999</v>
      </c>
      <c r="FM13" s="9">
        <v>0</v>
      </c>
      <c r="FN13" s="9">
        <v>0</v>
      </c>
      <c r="FO13" s="9">
        <v>0</v>
      </c>
      <c r="FP13" s="9">
        <v>0</v>
      </c>
      <c r="FQ13" s="9">
        <v>0</v>
      </c>
      <c r="FR13" s="9">
        <v>0</v>
      </c>
      <c r="FS13" s="9">
        <v>0</v>
      </c>
      <c r="FT13" s="9">
        <v>0</v>
      </c>
      <c r="FU13" s="9">
        <v>0</v>
      </c>
      <c r="FV13" s="9">
        <v>0.16300000000000001</v>
      </c>
      <c r="FW13" s="9">
        <v>0</v>
      </c>
      <c r="FX13" s="9">
        <v>0.16300000000000001</v>
      </c>
      <c r="FY13" s="9">
        <v>0.16300000000000001</v>
      </c>
      <c r="FZ13" s="9">
        <v>0</v>
      </c>
      <c r="GA13" s="9">
        <v>0.16300000000000001</v>
      </c>
      <c r="GB13" s="9">
        <v>0</v>
      </c>
      <c r="GC13" s="9">
        <v>0</v>
      </c>
      <c r="GD13" s="9">
        <v>0</v>
      </c>
      <c r="GE13" s="9">
        <v>0.53300000000000003</v>
      </c>
      <c r="GF13" s="9">
        <v>0.17599999999999999</v>
      </c>
      <c r="GG13" s="9">
        <v>0.35799999999999998</v>
      </c>
      <c r="GH13" s="9">
        <v>0.53300000000000003</v>
      </c>
      <c r="GI13" s="9">
        <v>0.17599999999999999</v>
      </c>
      <c r="GJ13" s="9">
        <v>0.35799999999999998</v>
      </c>
      <c r="GK13" s="9">
        <v>0.184</v>
      </c>
      <c r="GL13" s="9">
        <v>0</v>
      </c>
      <c r="GM13" s="9">
        <v>0.184</v>
      </c>
      <c r="GN13" s="9">
        <v>0.17399999999999999</v>
      </c>
      <c r="GO13" s="9">
        <v>0</v>
      </c>
      <c r="GP13" s="9">
        <v>0.17399999999999999</v>
      </c>
      <c r="GQ13" s="9">
        <v>0</v>
      </c>
      <c r="GR13" s="9">
        <v>0</v>
      </c>
      <c r="GS13" s="9">
        <v>0</v>
      </c>
      <c r="GT13" s="9">
        <v>0.17599999999999999</v>
      </c>
      <c r="GU13" s="9">
        <v>0.17599999999999999</v>
      </c>
      <c r="GV13" s="9">
        <v>0</v>
      </c>
      <c r="GW13" s="9">
        <v>0</v>
      </c>
      <c r="GX13" s="9">
        <v>0</v>
      </c>
      <c r="GY13" s="9">
        <v>0</v>
      </c>
      <c r="GZ13" s="9">
        <v>0</v>
      </c>
      <c r="HA13" s="9">
        <v>0</v>
      </c>
      <c r="HB13" s="9">
        <v>0</v>
      </c>
      <c r="HC13" s="9">
        <v>0</v>
      </c>
      <c r="HD13" s="9">
        <v>0</v>
      </c>
      <c r="HE13" s="9">
        <v>0</v>
      </c>
      <c r="HF13" s="9">
        <v>0.626</v>
      </c>
      <c r="HG13" s="9">
        <v>0.28899999999999998</v>
      </c>
      <c r="HH13" s="9">
        <v>0.33700000000000002</v>
      </c>
      <c r="HI13" s="9">
        <v>0.626</v>
      </c>
      <c r="HJ13" s="9">
        <v>0.28899999999999998</v>
      </c>
      <c r="HK13" s="9">
        <v>0.33700000000000002</v>
      </c>
      <c r="HL13" s="9">
        <v>0</v>
      </c>
      <c r="HM13" s="9">
        <v>0</v>
      </c>
      <c r="HN13" s="9">
        <v>0</v>
      </c>
      <c r="HO13" s="9">
        <v>0.51</v>
      </c>
      <c r="HP13" s="9">
        <v>0.17299999999999999</v>
      </c>
      <c r="HQ13" s="9">
        <v>0.33700000000000002</v>
      </c>
      <c r="HR13" s="9">
        <v>0.11600000000000001</v>
      </c>
      <c r="HS13" s="9">
        <v>0.11600000000000001</v>
      </c>
      <c r="HT13" s="9">
        <v>0</v>
      </c>
      <c r="HU13" s="9">
        <v>0</v>
      </c>
      <c r="HV13" s="9">
        <v>0</v>
      </c>
      <c r="HW13" s="9">
        <v>0</v>
      </c>
      <c r="HX13" s="9">
        <v>0</v>
      </c>
      <c r="HY13" s="9">
        <v>0</v>
      </c>
      <c r="HZ13" s="9">
        <v>0</v>
      </c>
      <c r="IA13" s="9">
        <v>0</v>
      </c>
      <c r="IB13" s="9">
        <v>0</v>
      </c>
      <c r="IC13" s="9">
        <v>0</v>
      </c>
      <c r="ID13" s="9">
        <v>0</v>
      </c>
      <c r="IE13" s="9">
        <v>0</v>
      </c>
      <c r="IF13" s="9">
        <v>0</v>
      </c>
      <c r="IG13" s="9">
        <v>0.28799999999999998</v>
      </c>
      <c r="IH13" s="9">
        <v>0</v>
      </c>
      <c r="II13" s="9">
        <v>0.28799999999999998</v>
      </c>
      <c r="IJ13" s="9">
        <v>0.28799999999999998</v>
      </c>
      <c r="IK13" s="9">
        <v>0</v>
      </c>
      <c r="IL13" s="9">
        <v>0.28799999999999998</v>
      </c>
      <c r="IM13" s="9">
        <v>0.11799999999999999</v>
      </c>
      <c r="IN13" s="9">
        <v>0</v>
      </c>
      <c r="IO13" s="9">
        <v>0.11799999999999999</v>
      </c>
      <c r="IP13" s="9">
        <v>0</v>
      </c>
      <c r="IQ13" s="9">
        <v>0</v>
      </c>
    </row>
    <row r="14" spans="1:251">
      <c r="A14" s="10">
        <v>43132</v>
      </c>
      <c r="B14" s="9">
        <v>0.107</v>
      </c>
      <c r="C14" s="9">
        <v>0.16300000000000001</v>
      </c>
      <c r="D14" s="9">
        <v>0.107</v>
      </c>
      <c r="E14" s="9">
        <v>0.107</v>
      </c>
      <c r="F14" s="9">
        <v>0</v>
      </c>
      <c r="G14" s="9">
        <v>0</v>
      </c>
      <c r="H14" s="9">
        <v>0</v>
      </c>
      <c r="I14" s="9">
        <v>0</v>
      </c>
      <c r="J14" s="9">
        <v>0</v>
      </c>
      <c r="K14" s="9">
        <v>0</v>
      </c>
      <c r="L14" s="9">
        <v>0</v>
      </c>
      <c r="M14" s="9">
        <v>0.16300000000000001</v>
      </c>
      <c r="N14" s="9">
        <v>0</v>
      </c>
      <c r="O14" s="9">
        <v>0.16300000000000001</v>
      </c>
      <c r="P14" s="9">
        <v>0.193</v>
      </c>
      <c r="Q14" s="9">
        <v>0.193</v>
      </c>
      <c r="R14" s="9">
        <v>0</v>
      </c>
      <c r="S14" s="9">
        <v>0</v>
      </c>
      <c r="T14" s="9">
        <v>0</v>
      </c>
      <c r="U14" s="9">
        <v>0</v>
      </c>
      <c r="V14" s="9">
        <v>0.193</v>
      </c>
      <c r="W14" s="9">
        <v>0.193</v>
      </c>
      <c r="X14" s="9">
        <v>0</v>
      </c>
      <c r="Y14" s="9">
        <v>0.107</v>
      </c>
      <c r="Z14" s="9">
        <v>0.107</v>
      </c>
      <c r="AA14" s="9">
        <v>0</v>
      </c>
      <c r="AB14" s="9">
        <v>0.107</v>
      </c>
      <c r="AC14" s="9">
        <v>0.107</v>
      </c>
      <c r="AD14" s="9">
        <v>0</v>
      </c>
      <c r="AE14" s="9">
        <v>0.107</v>
      </c>
      <c r="AF14" s="9">
        <v>0.107</v>
      </c>
      <c r="AG14" s="9">
        <v>0</v>
      </c>
      <c r="AH14" s="9">
        <v>0</v>
      </c>
      <c r="AI14" s="9">
        <v>0</v>
      </c>
      <c r="AJ14" s="9">
        <v>0</v>
      </c>
      <c r="AK14" s="9">
        <v>0</v>
      </c>
      <c r="AL14" s="9">
        <v>0</v>
      </c>
      <c r="AM14" s="9">
        <v>0</v>
      </c>
      <c r="AN14" s="9">
        <v>0</v>
      </c>
      <c r="AO14" s="9">
        <v>0</v>
      </c>
      <c r="AP14" s="9">
        <v>0</v>
      </c>
      <c r="AQ14" s="9">
        <v>0</v>
      </c>
      <c r="AR14" s="9">
        <v>0</v>
      </c>
      <c r="AS14" s="9">
        <v>0</v>
      </c>
      <c r="AT14" s="9">
        <v>0</v>
      </c>
      <c r="AU14" s="9">
        <v>0</v>
      </c>
      <c r="AV14" s="9">
        <v>0</v>
      </c>
      <c r="AW14" s="9">
        <v>0</v>
      </c>
      <c r="AX14" s="9">
        <v>0</v>
      </c>
      <c r="AY14" s="9">
        <v>0</v>
      </c>
      <c r="AZ14" s="9">
        <v>0.35599999999999998</v>
      </c>
      <c r="BA14" s="9">
        <v>0.193</v>
      </c>
      <c r="BB14" s="9">
        <v>0.16300000000000001</v>
      </c>
      <c r="BC14" s="9">
        <v>0.16300000000000001</v>
      </c>
      <c r="BD14" s="9">
        <v>0</v>
      </c>
      <c r="BE14" s="9">
        <v>0.16300000000000001</v>
      </c>
      <c r="BF14" s="9">
        <v>0</v>
      </c>
      <c r="BG14" s="9">
        <v>0</v>
      </c>
      <c r="BH14" s="9">
        <v>0</v>
      </c>
      <c r="BI14" s="9">
        <v>0</v>
      </c>
      <c r="BJ14" s="9">
        <v>0</v>
      </c>
      <c r="BK14" s="9">
        <v>0</v>
      </c>
      <c r="BL14" s="9">
        <v>0</v>
      </c>
      <c r="BM14" s="9">
        <v>0</v>
      </c>
      <c r="BN14" s="9">
        <v>0</v>
      </c>
      <c r="BO14" s="9">
        <v>0.16300000000000001</v>
      </c>
      <c r="BP14" s="9">
        <v>0</v>
      </c>
      <c r="BQ14" s="9">
        <v>0.16300000000000001</v>
      </c>
      <c r="BR14" s="9">
        <v>0.193</v>
      </c>
      <c r="BS14" s="9">
        <v>0.193</v>
      </c>
      <c r="BT14" s="9">
        <v>0</v>
      </c>
      <c r="BU14" s="9">
        <v>0</v>
      </c>
      <c r="BV14" s="9">
        <v>0</v>
      </c>
      <c r="BW14" s="9">
        <v>0</v>
      </c>
      <c r="BX14" s="9">
        <v>0.193</v>
      </c>
      <c r="BY14" s="9">
        <v>0.193</v>
      </c>
      <c r="BZ14" s="9">
        <v>0</v>
      </c>
      <c r="CA14" s="9">
        <v>0.84399999999999997</v>
      </c>
      <c r="CB14" s="9">
        <v>0.3</v>
      </c>
      <c r="CC14" s="9">
        <v>0.54400000000000004</v>
      </c>
      <c r="CD14" s="9">
        <v>0.84399999999999997</v>
      </c>
      <c r="CE14" s="9">
        <v>0.3</v>
      </c>
      <c r="CF14" s="9">
        <v>0.54400000000000004</v>
      </c>
      <c r="CG14" s="9">
        <v>0.68100000000000005</v>
      </c>
      <c r="CH14" s="9">
        <v>0.3</v>
      </c>
      <c r="CI14" s="9">
        <v>0.38100000000000001</v>
      </c>
      <c r="CJ14" s="9">
        <v>0.16200000000000001</v>
      </c>
      <c r="CK14" s="9">
        <v>0</v>
      </c>
      <c r="CL14" s="9">
        <v>0.16200000000000001</v>
      </c>
      <c r="CM14" s="9">
        <v>0</v>
      </c>
      <c r="CN14" s="9">
        <v>0</v>
      </c>
      <c r="CO14" s="9">
        <v>0</v>
      </c>
      <c r="CP14" s="9">
        <v>0</v>
      </c>
      <c r="CQ14" s="9">
        <v>0</v>
      </c>
      <c r="CR14" s="9">
        <v>0</v>
      </c>
      <c r="CS14" s="9">
        <v>0</v>
      </c>
      <c r="CT14" s="9">
        <v>0</v>
      </c>
      <c r="CU14" s="9">
        <v>0</v>
      </c>
      <c r="CV14" s="9">
        <v>0</v>
      </c>
      <c r="CW14" s="9">
        <v>0</v>
      </c>
      <c r="CX14" s="9">
        <v>0</v>
      </c>
      <c r="CY14" s="9">
        <v>0</v>
      </c>
      <c r="CZ14" s="9">
        <v>0</v>
      </c>
      <c r="DA14" s="9">
        <v>0</v>
      </c>
      <c r="DB14" s="9">
        <v>0</v>
      </c>
      <c r="DC14" s="9">
        <v>0</v>
      </c>
      <c r="DD14" s="9">
        <v>0</v>
      </c>
      <c r="DE14" s="9">
        <v>0</v>
      </c>
      <c r="DF14" s="9">
        <v>0</v>
      </c>
      <c r="DG14" s="9">
        <v>0</v>
      </c>
      <c r="DH14" s="9">
        <v>0</v>
      </c>
      <c r="DI14" s="9">
        <v>0</v>
      </c>
      <c r="DJ14" s="9">
        <v>0</v>
      </c>
      <c r="DK14" s="9">
        <v>0</v>
      </c>
      <c r="DL14" s="9">
        <v>0</v>
      </c>
      <c r="DM14" s="9">
        <v>0</v>
      </c>
      <c r="DN14" s="9">
        <v>0</v>
      </c>
      <c r="DO14" s="9">
        <v>0</v>
      </c>
      <c r="DP14" s="9">
        <v>0</v>
      </c>
      <c r="DQ14" s="9">
        <v>0</v>
      </c>
      <c r="DR14" s="9">
        <v>0</v>
      </c>
      <c r="DS14" s="9">
        <v>0</v>
      </c>
      <c r="DT14" s="9">
        <v>0</v>
      </c>
      <c r="DU14" s="9">
        <v>0</v>
      </c>
      <c r="DV14" s="9">
        <v>0</v>
      </c>
      <c r="DW14" s="9">
        <v>0</v>
      </c>
      <c r="DX14" s="9">
        <v>0</v>
      </c>
      <c r="DY14" s="9">
        <v>0</v>
      </c>
      <c r="DZ14" s="9">
        <v>0</v>
      </c>
      <c r="EA14" s="9">
        <v>0</v>
      </c>
      <c r="EB14" s="9">
        <v>0</v>
      </c>
      <c r="EC14" s="9">
        <v>0.29199999999999998</v>
      </c>
      <c r="ED14" s="9">
        <v>0.13</v>
      </c>
      <c r="EE14" s="9">
        <v>0.16200000000000001</v>
      </c>
      <c r="EF14" s="9">
        <v>0.29199999999999998</v>
      </c>
      <c r="EG14" s="9">
        <v>0.13</v>
      </c>
      <c r="EH14" s="9">
        <v>0.16200000000000001</v>
      </c>
      <c r="EI14" s="9">
        <v>0</v>
      </c>
      <c r="EJ14" s="9">
        <v>0</v>
      </c>
      <c r="EK14" s="9">
        <v>0</v>
      </c>
      <c r="EL14" s="9">
        <v>0.16200000000000001</v>
      </c>
      <c r="EM14" s="9">
        <v>0</v>
      </c>
      <c r="EN14" s="9">
        <v>0.16200000000000001</v>
      </c>
      <c r="EO14" s="9">
        <v>0</v>
      </c>
      <c r="EP14" s="9">
        <v>0</v>
      </c>
      <c r="EQ14" s="9">
        <v>0</v>
      </c>
      <c r="ER14" s="9">
        <v>0</v>
      </c>
      <c r="ES14" s="9">
        <v>0</v>
      </c>
      <c r="ET14" s="9">
        <v>0</v>
      </c>
      <c r="EU14" s="9">
        <v>0.13</v>
      </c>
      <c r="EV14" s="9">
        <v>0.13</v>
      </c>
      <c r="EW14" s="9">
        <v>0</v>
      </c>
      <c r="EX14" s="9">
        <v>0.13</v>
      </c>
      <c r="EY14" s="9">
        <v>0.13</v>
      </c>
      <c r="EZ14" s="9">
        <v>0</v>
      </c>
      <c r="FA14" s="9">
        <v>0</v>
      </c>
      <c r="FB14" s="9">
        <v>0</v>
      </c>
      <c r="FC14" s="9">
        <v>0</v>
      </c>
      <c r="FD14" s="9">
        <v>0.29699999999999999</v>
      </c>
      <c r="FE14" s="9">
        <v>0.16900000000000001</v>
      </c>
      <c r="FF14" s="9">
        <v>0.128</v>
      </c>
      <c r="FG14" s="9">
        <v>0.29699999999999999</v>
      </c>
      <c r="FH14" s="9">
        <v>0.16900000000000001</v>
      </c>
      <c r="FI14" s="9">
        <v>0.128</v>
      </c>
      <c r="FJ14" s="9">
        <v>0.128</v>
      </c>
      <c r="FK14" s="9">
        <v>0</v>
      </c>
      <c r="FL14" s="9">
        <v>0.128</v>
      </c>
      <c r="FM14" s="9">
        <v>0.16900000000000001</v>
      </c>
      <c r="FN14" s="9">
        <v>0.16900000000000001</v>
      </c>
      <c r="FO14" s="9">
        <v>0</v>
      </c>
      <c r="FP14" s="9">
        <v>0</v>
      </c>
      <c r="FQ14" s="9">
        <v>0</v>
      </c>
      <c r="FR14" s="9">
        <v>0</v>
      </c>
      <c r="FS14" s="9">
        <v>0</v>
      </c>
      <c r="FT14" s="9">
        <v>0</v>
      </c>
      <c r="FU14" s="9">
        <v>0</v>
      </c>
      <c r="FV14" s="9">
        <v>0</v>
      </c>
      <c r="FW14" s="9">
        <v>0</v>
      </c>
      <c r="FX14" s="9">
        <v>0</v>
      </c>
      <c r="FY14" s="9">
        <v>0</v>
      </c>
      <c r="FZ14" s="9">
        <v>0</v>
      </c>
      <c r="GA14" s="9">
        <v>0</v>
      </c>
      <c r="GB14" s="9">
        <v>0</v>
      </c>
      <c r="GC14" s="9">
        <v>0</v>
      </c>
      <c r="GD14" s="9">
        <v>0</v>
      </c>
      <c r="GE14" s="9">
        <v>1.341</v>
      </c>
      <c r="GF14" s="9">
        <v>1.097</v>
      </c>
      <c r="GG14" s="9">
        <v>0.24399999999999999</v>
      </c>
      <c r="GH14" s="9">
        <v>1.341</v>
      </c>
      <c r="GI14" s="9">
        <v>1.097</v>
      </c>
      <c r="GJ14" s="9">
        <v>0.24399999999999999</v>
      </c>
      <c r="GK14" s="9">
        <v>0.51800000000000002</v>
      </c>
      <c r="GL14" s="9">
        <v>0.41</v>
      </c>
      <c r="GM14" s="9">
        <v>0.107</v>
      </c>
      <c r="GN14" s="9">
        <v>0.52500000000000002</v>
      </c>
      <c r="GO14" s="9">
        <v>0.52500000000000002</v>
      </c>
      <c r="GP14" s="9">
        <v>0</v>
      </c>
      <c r="GQ14" s="9">
        <v>0</v>
      </c>
      <c r="GR14" s="9">
        <v>0</v>
      </c>
      <c r="GS14" s="9">
        <v>0</v>
      </c>
      <c r="GT14" s="9">
        <v>0.29899999999999999</v>
      </c>
      <c r="GU14" s="9">
        <v>0.16200000000000001</v>
      </c>
      <c r="GV14" s="9">
        <v>0.13700000000000001</v>
      </c>
      <c r="GW14" s="9">
        <v>0</v>
      </c>
      <c r="GX14" s="9">
        <v>0</v>
      </c>
      <c r="GY14" s="9">
        <v>0</v>
      </c>
      <c r="GZ14" s="9">
        <v>0</v>
      </c>
      <c r="HA14" s="9">
        <v>0</v>
      </c>
      <c r="HB14" s="9">
        <v>0</v>
      </c>
      <c r="HC14" s="9">
        <v>0</v>
      </c>
      <c r="HD14" s="9">
        <v>0</v>
      </c>
      <c r="HE14" s="9">
        <v>0</v>
      </c>
      <c r="HF14" s="9">
        <v>0.17199999999999999</v>
      </c>
      <c r="HG14" s="9">
        <v>0.17199999999999999</v>
      </c>
      <c r="HH14" s="9">
        <v>0</v>
      </c>
      <c r="HI14" s="9">
        <v>0.17199999999999999</v>
      </c>
      <c r="HJ14" s="9">
        <v>0.17199999999999999</v>
      </c>
      <c r="HK14" s="9">
        <v>0</v>
      </c>
      <c r="HL14" s="9">
        <v>0</v>
      </c>
      <c r="HM14" s="9">
        <v>0</v>
      </c>
      <c r="HN14" s="9">
        <v>0</v>
      </c>
      <c r="HO14" s="9">
        <v>0</v>
      </c>
      <c r="HP14" s="9">
        <v>0</v>
      </c>
      <c r="HQ14" s="9">
        <v>0</v>
      </c>
      <c r="HR14" s="9">
        <v>0.17199999999999999</v>
      </c>
      <c r="HS14" s="9">
        <v>0.17199999999999999</v>
      </c>
      <c r="HT14" s="9">
        <v>0</v>
      </c>
      <c r="HU14" s="9">
        <v>0</v>
      </c>
      <c r="HV14" s="9">
        <v>0</v>
      </c>
      <c r="HW14" s="9">
        <v>0</v>
      </c>
      <c r="HX14" s="9">
        <v>0</v>
      </c>
      <c r="HY14" s="9">
        <v>0</v>
      </c>
      <c r="HZ14" s="9">
        <v>0</v>
      </c>
      <c r="IA14" s="9">
        <v>0</v>
      </c>
      <c r="IB14" s="9">
        <v>0</v>
      </c>
      <c r="IC14" s="9">
        <v>0</v>
      </c>
      <c r="ID14" s="9">
        <v>0</v>
      </c>
      <c r="IE14" s="9">
        <v>0</v>
      </c>
      <c r="IF14" s="9">
        <v>0</v>
      </c>
      <c r="IG14" s="9">
        <v>0.55800000000000005</v>
      </c>
      <c r="IH14" s="9">
        <v>0.26900000000000002</v>
      </c>
      <c r="II14" s="9">
        <v>0.28899999999999998</v>
      </c>
      <c r="IJ14" s="9">
        <v>0.55800000000000005</v>
      </c>
      <c r="IK14" s="9">
        <v>0.26900000000000002</v>
      </c>
      <c r="IL14" s="9">
        <v>0.28899999999999998</v>
      </c>
      <c r="IM14" s="9">
        <v>0.41499999999999998</v>
      </c>
      <c r="IN14" s="9">
        <v>0.26900000000000002</v>
      </c>
      <c r="IO14" s="9">
        <v>0.14599999999999999</v>
      </c>
      <c r="IP14" s="9">
        <v>0</v>
      </c>
      <c r="IQ14" s="9">
        <v>0</v>
      </c>
    </row>
    <row r="15" spans="1:251">
      <c r="A15" s="10">
        <v>43497</v>
      </c>
      <c r="B15" s="9">
        <v>0</v>
      </c>
      <c r="C15" s="9">
        <v>0</v>
      </c>
      <c r="D15" s="9">
        <v>0</v>
      </c>
      <c r="E15" s="9">
        <v>0</v>
      </c>
      <c r="F15" s="9">
        <v>0</v>
      </c>
      <c r="G15" s="9">
        <v>0</v>
      </c>
      <c r="H15" s="9">
        <v>0</v>
      </c>
      <c r="I15" s="9">
        <v>0</v>
      </c>
      <c r="J15" s="9">
        <v>0</v>
      </c>
      <c r="K15" s="9">
        <v>0</v>
      </c>
      <c r="L15" s="9">
        <v>0</v>
      </c>
      <c r="M15" s="9">
        <v>0</v>
      </c>
      <c r="N15" s="9">
        <v>0</v>
      </c>
      <c r="O15" s="9">
        <v>0</v>
      </c>
      <c r="P15" s="9">
        <v>0</v>
      </c>
      <c r="Q15" s="9">
        <v>0</v>
      </c>
      <c r="R15" s="9">
        <v>0</v>
      </c>
      <c r="S15" s="9">
        <v>0</v>
      </c>
      <c r="T15" s="9">
        <v>0</v>
      </c>
      <c r="U15" s="9">
        <v>0</v>
      </c>
      <c r="V15" s="9">
        <v>0</v>
      </c>
      <c r="W15" s="9">
        <v>0</v>
      </c>
      <c r="X15" s="9">
        <v>0</v>
      </c>
      <c r="Y15" s="9">
        <v>0</v>
      </c>
      <c r="Z15" s="9">
        <v>0</v>
      </c>
      <c r="AA15" s="9">
        <v>0</v>
      </c>
      <c r="AB15" s="9">
        <v>0</v>
      </c>
      <c r="AC15" s="9">
        <v>0</v>
      </c>
      <c r="AD15" s="9">
        <v>0</v>
      </c>
      <c r="AE15" s="9">
        <v>0</v>
      </c>
      <c r="AF15" s="9">
        <v>0</v>
      </c>
      <c r="AG15" s="9">
        <v>0</v>
      </c>
      <c r="AH15" s="9">
        <v>0</v>
      </c>
      <c r="AI15" s="9">
        <v>0</v>
      </c>
      <c r="AJ15" s="9">
        <v>0</v>
      </c>
      <c r="AK15" s="9">
        <v>0</v>
      </c>
      <c r="AL15" s="9">
        <v>0</v>
      </c>
      <c r="AM15" s="9">
        <v>0</v>
      </c>
      <c r="AN15" s="9">
        <v>0</v>
      </c>
      <c r="AO15" s="9">
        <v>0</v>
      </c>
      <c r="AP15" s="9">
        <v>0</v>
      </c>
      <c r="AQ15" s="9">
        <v>0</v>
      </c>
      <c r="AR15" s="9">
        <v>0</v>
      </c>
      <c r="AS15" s="9">
        <v>0</v>
      </c>
      <c r="AT15" s="9">
        <v>0</v>
      </c>
      <c r="AU15" s="9">
        <v>0</v>
      </c>
      <c r="AV15" s="9">
        <v>0</v>
      </c>
      <c r="AW15" s="9">
        <v>0</v>
      </c>
      <c r="AX15" s="9">
        <v>0</v>
      </c>
      <c r="AY15" s="9">
        <v>0</v>
      </c>
      <c r="AZ15" s="9">
        <v>0</v>
      </c>
      <c r="BA15" s="9">
        <v>0</v>
      </c>
      <c r="BB15" s="9">
        <v>0</v>
      </c>
      <c r="BC15" s="9">
        <v>0</v>
      </c>
      <c r="BD15" s="9">
        <v>0</v>
      </c>
      <c r="BE15" s="9">
        <v>0</v>
      </c>
      <c r="BF15" s="9">
        <v>0</v>
      </c>
      <c r="BG15" s="9">
        <v>0</v>
      </c>
      <c r="BH15" s="9">
        <v>0</v>
      </c>
      <c r="BI15" s="9">
        <v>0</v>
      </c>
      <c r="BJ15" s="9">
        <v>0</v>
      </c>
      <c r="BK15" s="9">
        <v>0</v>
      </c>
      <c r="BL15" s="9">
        <v>0</v>
      </c>
      <c r="BM15" s="9">
        <v>0</v>
      </c>
      <c r="BN15" s="9">
        <v>0</v>
      </c>
      <c r="BO15" s="9">
        <v>0</v>
      </c>
      <c r="BP15" s="9">
        <v>0</v>
      </c>
      <c r="BQ15" s="9">
        <v>0</v>
      </c>
      <c r="BR15" s="9">
        <v>0</v>
      </c>
      <c r="BS15" s="9">
        <v>0</v>
      </c>
      <c r="BT15" s="9">
        <v>0</v>
      </c>
      <c r="BU15" s="9">
        <v>0</v>
      </c>
      <c r="BV15" s="9">
        <v>0</v>
      </c>
      <c r="BW15" s="9">
        <v>0</v>
      </c>
      <c r="BX15" s="9">
        <v>0</v>
      </c>
      <c r="BY15" s="9">
        <v>0</v>
      </c>
      <c r="BZ15" s="9">
        <v>0</v>
      </c>
      <c r="CA15" s="9">
        <v>1.9039999999999999</v>
      </c>
      <c r="CB15" s="9">
        <v>0.219</v>
      </c>
      <c r="CC15" s="9">
        <v>1.6850000000000001</v>
      </c>
      <c r="CD15" s="9">
        <v>1.9039999999999999</v>
      </c>
      <c r="CE15" s="9">
        <v>0.219</v>
      </c>
      <c r="CF15" s="9">
        <v>1.6850000000000001</v>
      </c>
      <c r="CG15" s="9">
        <v>1.08</v>
      </c>
      <c r="CH15" s="9">
        <v>0</v>
      </c>
      <c r="CI15" s="9">
        <v>1.08</v>
      </c>
      <c r="CJ15" s="9">
        <v>0</v>
      </c>
      <c r="CK15" s="9">
        <v>0</v>
      </c>
      <c r="CL15" s="9">
        <v>0</v>
      </c>
      <c r="CM15" s="9">
        <v>0.53700000000000003</v>
      </c>
      <c r="CN15" s="9">
        <v>0.219</v>
      </c>
      <c r="CO15" s="9">
        <v>0.317</v>
      </c>
      <c r="CP15" s="9">
        <v>0</v>
      </c>
      <c r="CQ15" s="9">
        <v>0</v>
      </c>
      <c r="CR15" s="9">
        <v>0</v>
      </c>
      <c r="CS15" s="9">
        <v>0.28799999999999998</v>
      </c>
      <c r="CT15" s="9">
        <v>0</v>
      </c>
      <c r="CU15" s="9">
        <v>0.28799999999999998</v>
      </c>
      <c r="CV15" s="9">
        <v>0.28799999999999998</v>
      </c>
      <c r="CW15" s="9">
        <v>0</v>
      </c>
      <c r="CX15" s="9">
        <v>0.28799999999999998</v>
      </c>
      <c r="CY15" s="9">
        <v>0</v>
      </c>
      <c r="CZ15" s="9">
        <v>0</v>
      </c>
      <c r="DA15" s="9">
        <v>0</v>
      </c>
      <c r="DB15" s="9">
        <v>0</v>
      </c>
      <c r="DC15" s="9">
        <v>0</v>
      </c>
      <c r="DD15" s="9">
        <v>0</v>
      </c>
      <c r="DE15" s="9">
        <v>0</v>
      </c>
      <c r="DF15" s="9">
        <v>0</v>
      </c>
      <c r="DG15" s="9">
        <v>0</v>
      </c>
      <c r="DH15" s="9">
        <v>0</v>
      </c>
      <c r="DI15" s="9">
        <v>0</v>
      </c>
      <c r="DJ15" s="9">
        <v>0</v>
      </c>
      <c r="DK15" s="9">
        <v>0</v>
      </c>
      <c r="DL15" s="9">
        <v>0</v>
      </c>
      <c r="DM15" s="9">
        <v>0</v>
      </c>
      <c r="DN15" s="9">
        <v>0</v>
      </c>
      <c r="DO15" s="9">
        <v>0</v>
      </c>
      <c r="DP15" s="9">
        <v>0</v>
      </c>
      <c r="DQ15" s="9">
        <v>0</v>
      </c>
      <c r="DR15" s="9">
        <v>0</v>
      </c>
      <c r="DS15" s="9">
        <v>0</v>
      </c>
      <c r="DT15" s="9">
        <v>0</v>
      </c>
      <c r="DU15" s="9">
        <v>0</v>
      </c>
      <c r="DV15" s="9">
        <v>0</v>
      </c>
      <c r="DW15" s="9">
        <v>0</v>
      </c>
      <c r="DX15" s="9">
        <v>0</v>
      </c>
      <c r="DY15" s="9">
        <v>0</v>
      </c>
      <c r="DZ15" s="9">
        <v>0</v>
      </c>
      <c r="EA15" s="9">
        <v>0</v>
      </c>
      <c r="EB15" s="9">
        <v>0</v>
      </c>
      <c r="EC15" s="9">
        <v>0.46899999999999997</v>
      </c>
      <c r="ED15" s="9">
        <v>0.184</v>
      </c>
      <c r="EE15" s="9">
        <v>0.28599999999999998</v>
      </c>
      <c r="EF15" s="9">
        <v>0.46899999999999997</v>
      </c>
      <c r="EG15" s="9">
        <v>0.184</v>
      </c>
      <c r="EH15" s="9">
        <v>0.28599999999999998</v>
      </c>
      <c r="EI15" s="9">
        <v>0</v>
      </c>
      <c r="EJ15" s="9">
        <v>0</v>
      </c>
      <c r="EK15" s="9">
        <v>0</v>
      </c>
      <c r="EL15" s="9">
        <v>0.28599999999999998</v>
      </c>
      <c r="EM15" s="9">
        <v>0</v>
      </c>
      <c r="EN15" s="9">
        <v>0.28599999999999998</v>
      </c>
      <c r="EO15" s="9">
        <v>0</v>
      </c>
      <c r="EP15" s="9">
        <v>0</v>
      </c>
      <c r="EQ15" s="9">
        <v>0</v>
      </c>
      <c r="ER15" s="9">
        <v>0</v>
      </c>
      <c r="ES15" s="9">
        <v>0</v>
      </c>
      <c r="ET15" s="9">
        <v>0</v>
      </c>
      <c r="EU15" s="9">
        <v>0.184</v>
      </c>
      <c r="EV15" s="9">
        <v>0.184</v>
      </c>
      <c r="EW15" s="9">
        <v>0</v>
      </c>
      <c r="EX15" s="9">
        <v>0.184</v>
      </c>
      <c r="EY15" s="9">
        <v>0.184</v>
      </c>
      <c r="EZ15" s="9">
        <v>0</v>
      </c>
      <c r="FA15" s="9">
        <v>0</v>
      </c>
      <c r="FB15" s="9">
        <v>0</v>
      </c>
      <c r="FC15" s="9">
        <v>0</v>
      </c>
      <c r="FD15" s="9">
        <v>0.19500000000000001</v>
      </c>
      <c r="FE15" s="9">
        <v>0.19500000000000001</v>
      </c>
      <c r="FF15" s="9">
        <v>0</v>
      </c>
      <c r="FG15" s="9">
        <v>0.19500000000000001</v>
      </c>
      <c r="FH15" s="9">
        <v>0.19500000000000001</v>
      </c>
      <c r="FI15" s="9">
        <v>0</v>
      </c>
      <c r="FJ15" s="9">
        <v>0</v>
      </c>
      <c r="FK15" s="9">
        <v>0</v>
      </c>
      <c r="FL15" s="9">
        <v>0</v>
      </c>
      <c r="FM15" s="9">
        <v>0</v>
      </c>
      <c r="FN15" s="9">
        <v>0</v>
      </c>
      <c r="FO15" s="9">
        <v>0</v>
      </c>
      <c r="FP15" s="9">
        <v>0</v>
      </c>
      <c r="FQ15" s="9">
        <v>0</v>
      </c>
      <c r="FR15" s="9">
        <v>0</v>
      </c>
      <c r="FS15" s="9">
        <v>0.19500000000000001</v>
      </c>
      <c r="FT15" s="9">
        <v>0.19500000000000001</v>
      </c>
      <c r="FU15" s="9">
        <v>0</v>
      </c>
      <c r="FV15" s="9">
        <v>0</v>
      </c>
      <c r="FW15" s="9">
        <v>0</v>
      </c>
      <c r="FX15" s="9">
        <v>0</v>
      </c>
      <c r="FY15" s="9">
        <v>0</v>
      </c>
      <c r="FZ15" s="9">
        <v>0</v>
      </c>
      <c r="GA15" s="9">
        <v>0</v>
      </c>
      <c r="GB15" s="9">
        <v>0</v>
      </c>
      <c r="GC15" s="9">
        <v>0</v>
      </c>
      <c r="GD15" s="9">
        <v>0</v>
      </c>
      <c r="GE15" s="9">
        <v>0.126</v>
      </c>
      <c r="GF15" s="9">
        <v>0.126</v>
      </c>
      <c r="GG15" s="9">
        <v>0</v>
      </c>
      <c r="GH15" s="9">
        <v>0.126</v>
      </c>
      <c r="GI15" s="9">
        <v>0.126</v>
      </c>
      <c r="GJ15" s="9">
        <v>0</v>
      </c>
      <c r="GK15" s="9">
        <v>0</v>
      </c>
      <c r="GL15" s="9">
        <v>0</v>
      </c>
      <c r="GM15" s="9">
        <v>0</v>
      </c>
      <c r="GN15" s="9">
        <v>0</v>
      </c>
      <c r="GO15" s="9">
        <v>0</v>
      </c>
      <c r="GP15" s="9">
        <v>0</v>
      </c>
      <c r="GQ15" s="9">
        <v>0</v>
      </c>
      <c r="GR15" s="9">
        <v>0</v>
      </c>
      <c r="GS15" s="9">
        <v>0</v>
      </c>
      <c r="GT15" s="9">
        <v>0</v>
      </c>
      <c r="GU15" s="9">
        <v>0</v>
      </c>
      <c r="GV15" s="9">
        <v>0</v>
      </c>
      <c r="GW15" s="9">
        <v>0.126</v>
      </c>
      <c r="GX15" s="9">
        <v>0.126</v>
      </c>
      <c r="GY15" s="9">
        <v>0</v>
      </c>
      <c r="GZ15" s="9">
        <v>0.126</v>
      </c>
      <c r="HA15" s="9">
        <v>0.126</v>
      </c>
      <c r="HB15" s="9">
        <v>0</v>
      </c>
      <c r="HC15" s="9">
        <v>0</v>
      </c>
      <c r="HD15" s="9">
        <v>0</v>
      </c>
      <c r="HE15" s="9">
        <v>0</v>
      </c>
      <c r="HF15" s="9">
        <v>0.317</v>
      </c>
      <c r="HG15" s="9">
        <v>0</v>
      </c>
      <c r="HH15" s="9">
        <v>0.317</v>
      </c>
      <c r="HI15" s="9">
        <v>0.317</v>
      </c>
      <c r="HJ15" s="9">
        <v>0</v>
      </c>
      <c r="HK15" s="9">
        <v>0.317</v>
      </c>
      <c r="HL15" s="9">
        <v>0</v>
      </c>
      <c r="HM15" s="9">
        <v>0</v>
      </c>
      <c r="HN15" s="9">
        <v>0</v>
      </c>
      <c r="HO15" s="9">
        <v>0</v>
      </c>
      <c r="HP15" s="9">
        <v>0</v>
      </c>
      <c r="HQ15" s="9">
        <v>0</v>
      </c>
      <c r="HR15" s="9">
        <v>0.317</v>
      </c>
      <c r="HS15" s="9">
        <v>0</v>
      </c>
      <c r="HT15" s="9">
        <v>0.317</v>
      </c>
      <c r="HU15" s="9">
        <v>0</v>
      </c>
      <c r="HV15" s="9">
        <v>0</v>
      </c>
      <c r="HW15" s="9">
        <v>0</v>
      </c>
      <c r="HX15" s="9">
        <v>0</v>
      </c>
      <c r="HY15" s="9">
        <v>0</v>
      </c>
      <c r="HZ15" s="9">
        <v>0</v>
      </c>
      <c r="IA15" s="9">
        <v>0</v>
      </c>
      <c r="IB15" s="9">
        <v>0</v>
      </c>
      <c r="IC15" s="9">
        <v>0</v>
      </c>
      <c r="ID15" s="9">
        <v>0</v>
      </c>
      <c r="IE15" s="9">
        <v>0</v>
      </c>
      <c r="IF15" s="9">
        <v>0</v>
      </c>
      <c r="IG15" s="9">
        <v>0.47799999999999998</v>
      </c>
      <c r="IH15" s="9">
        <v>0.192</v>
      </c>
      <c r="II15" s="9">
        <v>0.28599999999999998</v>
      </c>
      <c r="IJ15" s="9">
        <v>0.47799999999999998</v>
      </c>
      <c r="IK15" s="9">
        <v>0.192</v>
      </c>
      <c r="IL15" s="9">
        <v>0.28599999999999998</v>
      </c>
      <c r="IM15" s="9">
        <v>0</v>
      </c>
      <c r="IN15" s="9">
        <v>0</v>
      </c>
      <c r="IO15" s="9">
        <v>0</v>
      </c>
      <c r="IP15" s="9">
        <v>0.47799999999999998</v>
      </c>
      <c r="IQ15" s="9">
        <v>0.192</v>
      </c>
    </row>
    <row r="16" spans="1:251">
      <c r="A16" s="10">
        <v>43862</v>
      </c>
      <c r="B16" s="9">
        <v>0</v>
      </c>
      <c r="C16" s="9">
        <v>0</v>
      </c>
      <c r="D16" s="9">
        <v>0</v>
      </c>
      <c r="E16" s="9">
        <v>0</v>
      </c>
      <c r="F16" s="9">
        <v>0</v>
      </c>
      <c r="G16" s="9">
        <v>0</v>
      </c>
      <c r="H16" s="9">
        <v>0</v>
      </c>
      <c r="I16" s="9">
        <v>0</v>
      </c>
      <c r="J16" s="9">
        <v>0</v>
      </c>
      <c r="K16" s="9">
        <v>0</v>
      </c>
      <c r="L16" s="9">
        <v>0</v>
      </c>
      <c r="M16" s="9">
        <v>0</v>
      </c>
      <c r="N16" s="9">
        <v>0</v>
      </c>
      <c r="O16" s="9">
        <v>0</v>
      </c>
      <c r="P16" s="9">
        <v>0</v>
      </c>
      <c r="Q16" s="9">
        <v>0</v>
      </c>
      <c r="R16" s="9">
        <v>0</v>
      </c>
      <c r="S16" s="9">
        <v>0</v>
      </c>
      <c r="T16" s="9">
        <v>0</v>
      </c>
      <c r="U16" s="9">
        <v>0</v>
      </c>
      <c r="V16" s="9">
        <v>0</v>
      </c>
      <c r="W16" s="9">
        <v>0</v>
      </c>
      <c r="X16" s="9">
        <v>0</v>
      </c>
      <c r="Y16" s="9">
        <v>0</v>
      </c>
      <c r="Z16" s="9">
        <v>0</v>
      </c>
      <c r="AA16" s="9">
        <v>0</v>
      </c>
      <c r="AB16" s="9">
        <v>0</v>
      </c>
      <c r="AC16" s="9">
        <v>0</v>
      </c>
      <c r="AD16" s="9">
        <v>0</v>
      </c>
      <c r="AE16" s="9">
        <v>0</v>
      </c>
      <c r="AF16" s="9">
        <v>0</v>
      </c>
      <c r="AG16" s="9">
        <v>0</v>
      </c>
      <c r="AH16" s="9">
        <v>0</v>
      </c>
      <c r="AI16" s="9">
        <v>0</v>
      </c>
      <c r="AJ16" s="9">
        <v>0</v>
      </c>
      <c r="AK16" s="9">
        <v>0</v>
      </c>
      <c r="AL16" s="9">
        <v>0</v>
      </c>
      <c r="AM16" s="9">
        <v>0</v>
      </c>
      <c r="AN16" s="9">
        <v>0</v>
      </c>
      <c r="AO16" s="9">
        <v>0</v>
      </c>
      <c r="AP16" s="9">
        <v>0</v>
      </c>
      <c r="AQ16" s="9">
        <v>0</v>
      </c>
      <c r="AR16" s="9">
        <v>0</v>
      </c>
      <c r="AS16" s="9">
        <v>0</v>
      </c>
      <c r="AT16" s="9">
        <v>0</v>
      </c>
      <c r="AU16" s="9">
        <v>0</v>
      </c>
      <c r="AV16" s="9">
        <v>0</v>
      </c>
      <c r="AW16" s="9">
        <v>0</v>
      </c>
      <c r="AX16" s="9">
        <v>0</v>
      </c>
      <c r="AY16" s="9">
        <v>0</v>
      </c>
      <c r="AZ16" s="9">
        <v>0</v>
      </c>
      <c r="BA16" s="9">
        <v>0</v>
      </c>
      <c r="BB16" s="9">
        <v>0</v>
      </c>
      <c r="BC16" s="9">
        <v>0</v>
      </c>
      <c r="BD16" s="9">
        <v>0</v>
      </c>
      <c r="BE16" s="9">
        <v>0</v>
      </c>
      <c r="BF16" s="9">
        <v>0</v>
      </c>
      <c r="BG16" s="9">
        <v>0</v>
      </c>
      <c r="BH16" s="9">
        <v>0</v>
      </c>
      <c r="BI16" s="9">
        <v>0</v>
      </c>
      <c r="BJ16" s="9">
        <v>0</v>
      </c>
      <c r="BK16" s="9">
        <v>0</v>
      </c>
      <c r="BL16" s="9">
        <v>0</v>
      </c>
      <c r="BM16" s="9">
        <v>0</v>
      </c>
      <c r="BN16" s="9">
        <v>0</v>
      </c>
      <c r="BO16" s="9">
        <v>0</v>
      </c>
      <c r="BP16" s="9">
        <v>0</v>
      </c>
      <c r="BQ16" s="9">
        <v>0</v>
      </c>
      <c r="BR16" s="9">
        <v>0</v>
      </c>
      <c r="BS16" s="9">
        <v>0</v>
      </c>
      <c r="BT16" s="9">
        <v>0</v>
      </c>
      <c r="BU16" s="9">
        <v>0</v>
      </c>
      <c r="BV16" s="9">
        <v>0</v>
      </c>
      <c r="BW16" s="9">
        <v>0</v>
      </c>
      <c r="BX16" s="9">
        <v>0</v>
      </c>
      <c r="BY16" s="9">
        <v>0</v>
      </c>
      <c r="BZ16" s="9">
        <v>0</v>
      </c>
      <c r="CA16" s="9">
        <v>0.78200000000000003</v>
      </c>
      <c r="CB16" s="9">
        <v>0.55000000000000004</v>
      </c>
      <c r="CC16" s="9">
        <v>0.23200000000000001</v>
      </c>
      <c r="CD16" s="9">
        <v>0.78200000000000003</v>
      </c>
      <c r="CE16" s="9">
        <v>0.55000000000000004</v>
      </c>
      <c r="CF16" s="9">
        <v>0.23200000000000001</v>
      </c>
      <c r="CG16" s="9">
        <v>0.314</v>
      </c>
      <c r="CH16" s="9">
        <v>0.314</v>
      </c>
      <c r="CI16" s="9">
        <v>0</v>
      </c>
      <c r="CJ16" s="9">
        <v>0.23599999999999999</v>
      </c>
      <c r="CK16" s="9">
        <v>0.23599999999999999</v>
      </c>
      <c r="CL16" s="9">
        <v>0</v>
      </c>
      <c r="CM16" s="9">
        <v>0.23200000000000001</v>
      </c>
      <c r="CN16" s="9">
        <v>0</v>
      </c>
      <c r="CO16" s="9">
        <v>0.23200000000000001</v>
      </c>
      <c r="CP16" s="9">
        <v>0</v>
      </c>
      <c r="CQ16" s="9">
        <v>0</v>
      </c>
      <c r="CR16" s="9">
        <v>0</v>
      </c>
      <c r="CS16" s="9">
        <v>0</v>
      </c>
      <c r="CT16" s="9">
        <v>0</v>
      </c>
      <c r="CU16" s="9">
        <v>0</v>
      </c>
      <c r="CV16" s="9">
        <v>0</v>
      </c>
      <c r="CW16" s="9">
        <v>0</v>
      </c>
      <c r="CX16" s="9">
        <v>0</v>
      </c>
      <c r="CY16" s="9">
        <v>0</v>
      </c>
      <c r="CZ16" s="9">
        <v>0</v>
      </c>
      <c r="DA16" s="9">
        <v>0</v>
      </c>
      <c r="DB16" s="9">
        <v>0</v>
      </c>
      <c r="DC16" s="9">
        <v>0</v>
      </c>
      <c r="DD16" s="9">
        <v>0</v>
      </c>
      <c r="DE16" s="9">
        <v>0</v>
      </c>
      <c r="DF16" s="9">
        <v>0</v>
      </c>
      <c r="DG16" s="9">
        <v>0</v>
      </c>
      <c r="DH16" s="9">
        <v>0</v>
      </c>
      <c r="DI16" s="9">
        <v>0</v>
      </c>
      <c r="DJ16" s="9">
        <v>0</v>
      </c>
      <c r="DK16" s="9">
        <v>0</v>
      </c>
      <c r="DL16" s="9">
        <v>0</v>
      </c>
      <c r="DM16" s="9">
        <v>0</v>
      </c>
      <c r="DN16" s="9">
        <v>0</v>
      </c>
      <c r="DO16" s="9">
        <v>0</v>
      </c>
      <c r="DP16" s="9">
        <v>0</v>
      </c>
      <c r="DQ16" s="9">
        <v>0</v>
      </c>
      <c r="DR16" s="9">
        <v>0</v>
      </c>
      <c r="DS16" s="9">
        <v>0</v>
      </c>
      <c r="DT16" s="9">
        <v>0</v>
      </c>
      <c r="DU16" s="9">
        <v>0</v>
      </c>
      <c r="DV16" s="9">
        <v>0</v>
      </c>
      <c r="DW16" s="9">
        <v>0</v>
      </c>
      <c r="DX16" s="9">
        <v>0</v>
      </c>
      <c r="DY16" s="9">
        <v>0</v>
      </c>
      <c r="DZ16" s="9">
        <v>0</v>
      </c>
      <c r="EA16" s="9">
        <v>0</v>
      </c>
      <c r="EB16" s="9">
        <v>0</v>
      </c>
      <c r="EC16" s="9">
        <v>0.97599999999999998</v>
      </c>
      <c r="ED16" s="9">
        <v>0.97599999999999998</v>
      </c>
      <c r="EE16" s="9">
        <v>0</v>
      </c>
      <c r="EF16" s="9">
        <v>0.97599999999999998</v>
      </c>
      <c r="EG16" s="9">
        <v>0.97599999999999998</v>
      </c>
      <c r="EH16" s="9">
        <v>0</v>
      </c>
      <c r="EI16" s="9">
        <v>0</v>
      </c>
      <c r="EJ16" s="9">
        <v>0</v>
      </c>
      <c r="EK16" s="9">
        <v>0</v>
      </c>
      <c r="EL16" s="9">
        <v>0</v>
      </c>
      <c r="EM16" s="9">
        <v>0</v>
      </c>
      <c r="EN16" s="9">
        <v>0</v>
      </c>
      <c r="EO16" s="9">
        <v>0.26300000000000001</v>
      </c>
      <c r="EP16" s="9">
        <v>0.26300000000000001</v>
      </c>
      <c r="EQ16" s="9">
        <v>0</v>
      </c>
      <c r="ER16" s="9">
        <v>0.40300000000000002</v>
      </c>
      <c r="ES16" s="9">
        <v>0.40300000000000002</v>
      </c>
      <c r="ET16" s="9">
        <v>0</v>
      </c>
      <c r="EU16" s="9">
        <v>0.31</v>
      </c>
      <c r="EV16" s="9">
        <v>0.31</v>
      </c>
      <c r="EW16" s="9">
        <v>0</v>
      </c>
      <c r="EX16" s="9">
        <v>0.31</v>
      </c>
      <c r="EY16" s="9">
        <v>0.31</v>
      </c>
      <c r="EZ16" s="9">
        <v>0</v>
      </c>
      <c r="FA16" s="9">
        <v>0</v>
      </c>
      <c r="FB16" s="9">
        <v>0</v>
      </c>
      <c r="FC16" s="9">
        <v>0</v>
      </c>
      <c r="FD16" s="9">
        <v>0</v>
      </c>
      <c r="FE16" s="9">
        <v>0</v>
      </c>
      <c r="FF16" s="9">
        <v>0</v>
      </c>
      <c r="FG16" s="9">
        <v>0</v>
      </c>
      <c r="FH16" s="9">
        <v>0</v>
      </c>
      <c r="FI16" s="9">
        <v>0</v>
      </c>
      <c r="FJ16" s="9">
        <v>0</v>
      </c>
      <c r="FK16" s="9">
        <v>0</v>
      </c>
      <c r="FL16" s="9">
        <v>0</v>
      </c>
      <c r="FM16" s="9">
        <v>0</v>
      </c>
      <c r="FN16" s="9">
        <v>0</v>
      </c>
      <c r="FO16" s="9">
        <v>0</v>
      </c>
      <c r="FP16" s="9">
        <v>0</v>
      </c>
      <c r="FQ16" s="9">
        <v>0</v>
      </c>
      <c r="FR16" s="9">
        <v>0</v>
      </c>
      <c r="FS16" s="9">
        <v>0</v>
      </c>
      <c r="FT16" s="9">
        <v>0</v>
      </c>
      <c r="FU16" s="9">
        <v>0</v>
      </c>
      <c r="FV16" s="9">
        <v>0</v>
      </c>
      <c r="FW16" s="9">
        <v>0</v>
      </c>
      <c r="FX16" s="9">
        <v>0</v>
      </c>
      <c r="FY16" s="9">
        <v>0</v>
      </c>
      <c r="FZ16" s="9">
        <v>0</v>
      </c>
      <c r="GA16" s="9">
        <v>0</v>
      </c>
      <c r="GB16" s="9">
        <v>0</v>
      </c>
      <c r="GC16" s="9">
        <v>0</v>
      </c>
      <c r="GD16" s="9">
        <v>0</v>
      </c>
      <c r="GE16" s="9">
        <v>0.67800000000000005</v>
      </c>
      <c r="GF16" s="9">
        <v>0.186</v>
      </c>
      <c r="GG16" s="9">
        <v>0.49299999999999999</v>
      </c>
      <c r="GH16" s="9">
        <v>0.67800000000000005</v>
      </c>
      <c r="GI16" s="9">
        <v>0.186</v>
      </c>
      <c r="GJ16" s="9">
        <v>0.49299999999999999</v>
      </c>
      <c r="GK16" s="9">
        <v>0</v>
      </c>
      <c r="GL16" s="9">
        <v>0</v>
      </c>
      <c r="GM16" s="9">
        <v>0</v>
      </c>
      <c r="GN16" s="9">
        <v>0</v>
      </c>
      <c r="GO16" s="9">
        <v>0</v>
      </c>
      <c r="GP16" s="9">
        <v>0</v>
      </c>
      <c r="GQ16" s="9">
        <v>0.20699999999999999</v>
      </c>
      <c r="GR16" s="9">
        <v>0</v>
      </c>
      <c r="GS16" s="9">
        <v>0.20699999999999999</v>
      </c>
      <c r="GT16" s="9">
        <v>0.47199999999999998</v>
      </c>
      <c r="GU16" s="9">
        <v>0.186</v>
      </c>
      <c r="GV16" s="9">
        <v>0.28599999999999998</v>
      </c>
      <c r="GW16" s="9">
        <v>0</v>
      </c>
      <c r="GX16" s="9">
        <v>0</v>
      </c>
      <c r="GY16" s="9">
        <v>0</v>
      </c>
      <c r="GZ16" s="9">
        <v>0</v>
      </c>
      <c r="HA16" s="9">
        <v>0</v>
      </c>
      <c r="HB16" s="9">
        <v>0</v>
      </c>
      <c r="HC16" s="9">
        <v>0</v>
      </c>
      <c r="HD16" s="9">
        <v>0</v>
      </c>
      <c r="HE16" s="9">
        <v>0</v>
      </c>
      <c r="HF16" s="9">
        <v>0.193</v>
      </c>
      <c r="HG16" s="9">
        <v>0</v>
      </c>
      <c r="HH16" s="9">
        <v>0.193</v>
      </c>
      <c r="HI16" s="9">
        <v>0.193</v>
      </c>
      <c r="HJ16" s="9">
        <v>0</v>
      </c>
      <c r="HK16" s="9">
        <v>0.193</v>
      </c>
      <c r="HL16" s="9">
        <v>0</v>
      </c>
      <c r="HM16" s="9">
        <v>0</v>
      </c>
      <c r="HN16" s="9">
        <v>0</v>
      </c>
      <c r="HO16" s="9">
        <v>0</v>
      </c>
      <c r="HP16" s="9">
        <v>0</v>
      </c>
      <c r="HQ16" s="9">
        <v>0</v>
      </c>
      <c r="HR16" s="9">
        <v>0.193</v>
      </c>
      <c r="HS16" s="9">
        <v>0</v>
      </c>
      <c r="HT16" s="9">
        <v>0.193</v>
      </c>
      <c r="HU16" s="9">
        <v>0</v>
      </c>
      <c r="HV16" s="9">
        <v>0</v>
      </c>
      <c r="HW16" s="9">
        <v>0</v>
      </c>
      <c r="HX16" s="9">
        <v>0</v>
      </c>
      <c r="HY16" s="9">
        <v>0</v>
      </c>
      <c r="HZ16" s="9">
        <v>0</v>
      </c>
      <c r="IA16" s="9">
        <v>0</v>
      </c>
      <c r="IB16" s="9">
        <v>0</v>
      </c>
      <c r="IC16" s="9">
        <v>0</v>
      </c>
      <c r="ID16" s="9">
        <v>0</v>
      </c>
      <c r="IE16" s="9">
        <v>0</v>
      </c>
      <c r="IF16" s="9">
        <v>0</v>
      </c>
      <c r="IG16" s="9">
        <v>0.38800000000000001</v>
      </c>
      <c r="IH16" s="9">
        <v>0</v>
      </c>
      <c r="II16" s="9">
        <v>0.38800000000000001</v>
      </c>
      <c r="IJ16" s="9">
        <v>0.38800000000000001</v>
      </c>
      <c r="IK16" s="9">
        <v>0</v>
      </c>
      <c r="IL16" s="9">
        <v>0.38800000000000001</v>
      </c>
      <c r="IM16" s="9">
        <v>0.19500000000000001</v>
      </c>
      <c r="IN16" s="9">
        <v>0</v>
      </c>
      <c r="IO16" s="9">
        <v>0.19500000000000001</v>
      </c>
      <c r="IP16" s="9">
        <v>0</v>
      </c>
      <c r="IQ16" s="9">
        <v>0</v>
      </c>
    </row>
    <row r="17" spans="1:251">
      <c r="A17" s="10">
        <v>44228</v>
      </c>
      <c r="B17" s="9">
        <v>0</v>
      </c>
      <c r="C17" s="9">
        <v>0</v>
      </c>
      <c r="D17" s="9">
        <v>0</v>
      </c>
      <c r="E17" s="9">
        <v>0</v>
      </c>
      <c r="F17" s="9">
        <v>0</v>
      </c>
      <c r="G17" s="9">
        <v>0</v>
      </c>
      <c r="H17" s="9">
        <v>0</v>
      </c>
      <c r="I17" s="9">
        <v>0</v>
      </c>
      <c r="J17" s="9">
        <v>0</v>
      </c>
      <c r="K17" s="9">
        <v>0</v>
      </c>
      <c r="L17" s="9">
        <v>0</v>
      </c>
      <c r="M17" s="9">
        <v>0</v>
      </c>
      <c r="N17" s="9">
        <v>0</v>
      </c>
      <c r="O17" s="9">
        <v>0</v>
      </c>
      <c r="P17" s="9">
        <v>0</v>
      </c>
      <c r="Q17" s="9">
        <v>0</v>
      </c>
      <c r="R17" s="9">
        <v>0</v>
      </c>
      <c r="S17" s="9">
        <v>0</v>
      </c>
      <c r="T17" s="9">
        <v>0</v>
      </c>
      <c r="U17" s="9">
        <v>0</v>
      </c>
      <c r="V17" s="9">
        <v>0</v>
      </c>
      <c r="W17" s="9">
        <v>0</v>
      </c>
      <c r="X17" s="9">
        <v>0</v>
      </c>
      <c r="Y17" s="9">
        <v>0</v>
      </c>
      <c r="Z17" s="9">
        <v>0</v>
      </c>
      <c r="AA17" s="9">
        <v>0</v>
      </c>
      <c r="AB17" s="9">
        <v>0</v>
      </c>
      <c r="AC17" s="9">
        <v>0</v>
      </c>
      <c r="AD17" s="9">
        <v>0</v>
      </c>
      <c r="AE17" s="9">
        <v>0</v>
      </c>
      <c r="AF17" s="9">
        <v>0</v>
      </c>
      <c r="AG17" s="9">
        <v>0</v>
      </c>
      <c r="AH17" s="9">
        <v>0</v>
      </c>
      <c r="AI17" s="9">
        <v>0</v>
      </c>
      <c r="AJ17" s="9">
        <v>0</v>
      </c>
      <c r="AK17" s="9">
        <v>0</v>
      </c>
      <c r="AL17" s="9">
        <v>0</v>
      </c>
      <c r="AM17" s="9">
        <v>0</v>
      </c>
      <c r="AN17" s="9">
        <v>0</v>
      </c>
      <c r="AO17" s="9">
        <v>0</v>
      </c>
      <c r="AP17" s="9">
        <v>0</v>
      </c>
      <c r="AQ17" s="9">
        <v>0</v>
      </c>
      <c r="AR17" s="9">
        <v>0</v>
      </c>
      <c r="AS17" s="9">
        <v>0</v>
      </c>
      <c r="AT17" s="9">
        <v>0</v>
      </c>
      <c r="AU17" s="9">
        <v>0</v>
      </c>
      <c r="AV17" s="9">
        <v>0</v>
      </c>
      <c r="AW17" s="9">
        <v>0</v>
      </c>
      <c r="AX17" s="9">
        <v>0</v>
      </c>
      <c r="AY17" s="9">
        <v>0</v>
      </c>
      <c r="AZ17" s="9">
        <v>0</v>
      </c>
      <c r="BA17" s="9">
        <v>0</v>
      </c>
      <c r="BB17" s="9">
        <v>0</v>
      </c>
      <c r="BC17" s="9">
        <v>0</v>
      </c>
      <c r="BD17" s="9">
        <v>0</v>
      </c>
      <c r="BE17" s="9">
        <v>0</v>
      </c>
      <c r="BF17" s="9">
        <v>0</v>
      </c>
      <c r="BG17" s="9">
        <v>0</v>
      </c>
      <c r="BH17" s="9">
        <v>0</v>
      </c>
      <c r="BI17" s="9">
        <v>0</v>
      </c>
      <c r="BJ17" s="9">
        <v>0</v>
      </c>
      <c r="BK17" s="9">
        <v>0</v>
      </c>
      <c r="BL17" s="9">
        <v>0</v>
      </c>
      <c r="BM17" s="9">
        <v>0</v>
      </c>
      <c r="BN17" s="9">
        <v>0</v>
      </c>
      <c r="BO17" s="9">
        <v>0</v>
      </c>
      <c r="BP17" s="9">
        <v>0</v>
      </c>
      <c r="BQ17" s="9">
        <v>0</v>
      </c>
      <c r="BR17" s="9">
        <v>0</v>
      </c>
      <c r="BS17" s="9">
        <v>0</v>
      </c>
      <c r="BT17" s="9">
        <v>0</v>
      </c>
      <c r="BU17" s="9">
        <v>0</v>
      </c>
      <c r="BV17" s="9">
        <v>0</v>
      </c>
      <c r="BW17" s="9">
        <v>0</v>
      </c>
      <c r="BX17" s="9">
        <v>0</v>
      </c>
      <c r="BY17" s="9">
        <v>0</v>
      </c>
      <c r="BZ17" s="9">
        <v>0</v>
      </c>
      <c r="CA17" s="9">
        <v>0.96699999999999997</v>
      </c>
      <c r="CB17" s="9">
        <v>0.46</v>
      </c>
      <c r="CC17" s="9">
        <v>0.50700000000000001</v>
      </c>
      <c r="CD17" s="9">
        <v>0.96699999999999997</v>
      </c>
      <c r="CE17" s="9">
        <v>0.46</v>
      </c>
      <c r="CF17" s="9">
        <v>0.50700000000000001</v>
      </c>
      <c r="CG17" s="9">
        <v>0.70399999999999996</v>
      </c>
      <c r="CH17" s="9">
        <v>0.46</v>
      </c>
      <c r="CI17" s="9">
        <v>0.24399999999999999</v>
      </c>
      <c r="CJ17" s="9">
        <v>0</v>
      </c>
      <c r="CK17" s="9">
        <v>0</v>
      </c>
      <c r="CL17" s="9">
        <v>0</v>
      </c>
      <c r="CM17" s="9">
        <v>0.26300000000000001</v>
      </c>
      <c r="CN17" s="9">
        <v>0</v>
      </c>
      <c r="CO17" s="9">
        <v>0.26300000000000001</v>
      </c>
      <c r="CP17" s="9">
        <v>0</v>
      </c>
      <c r="CQ17" s="9">
        <v>0</v>
      </c>
      <c r="CR17" s="9">
        <v>0</v>
      </c>
      <c r="CS17" s="9">
        <v>0</v>
      </c>
      <c r="CT17" s="9">
        <v>0</v>
      </c>
      <c r="CU17" s="9">
        <v>0</v>
      </c>
      <c r="CV17" s="9">
        <v>0</v>
      </c>
      <c r="CW17" s="9">
        <v>0</v>
      </c>
      <c r="CX17" s="9">
        <v>0</v>
      </c>
      <c r="CY17" s="9">
        <v>0</v>
      </c>
      <c r="CZ17" s="9">
        <v>0</v>
      </c>
      <c r="DA17" s="9">
        <v>0</v>
      </c>
      <c r="DB17" s="9">
        <v>0.23300000000000001</v>
      </c>
      <c r="DC17" s="9">
        <v>0</v>
      </c>
      <c r="DD17" s="9">
        <v>0.23300000000000001</v>
      </c>
      <c r="DE17" s="9">
        <v>0.23300000000000001</v>
      </c>
      <c r="DF17" s="9">
        <v>0</v>
      </c>
      <c r="DG17" s="9">
        <v>0.23300000000000001</v>
      </c>
      <c r="DH17" s="9">
        <v>0.23300000000000001</v>
      </c>
      <c r="DI17" s="9">
        <v>0</v>
      </c>
      <c r="DJ17" s="9">
        <v>0.23300000000000001</v>
      </c>
      <c r="DK17" s="9">
        <v>0</v>
      </c>
      <c r="DL17" s="9">
        <v>0</v>
      </c>
      <c r="DM17" s="9">
        <v>0</v>
      </c>
      <c r="DN17" s="9">
        <v>0</v>
      </c>
      <c r="DO17" s="9">
        <v>0</v>
      </c>
      <c r="DP17" s="9">
        <v>0</v>
      </c>
      <c r="DQ17" s="9">
        <v>0</v>
      </c>
      <c r="DR17" s="9">
        <v>0</v>
      </c>
      <c r="DS17" s="9">
        <v>0</v>
      </c>
      <c r="DT17" s="9">
        <v>0</v>
      </c>
      <c r="DU17" s="9">
        <v>0</v>
      </c>
      <c r="DV17" s="9">
        <v>0</v>
      </c>
      <c r="DW17" s="9">
        <v>0</v>
      </c>
      <c r="DX17" s="9">
        <v>0</v>
      </c>
      <c r="DY17" s="9">
        <v>0</v>
      </c>
      <c r="DZ17" s="9">
        <v>0</v>
      </c>
      <c r="EA17" s="9">
        <v>0</v>
      </c>
      <c r="EB17" s="9">
        <v>0</v>
      </c>
      <c r="EC17" s="9">
        <v>1.2549999999999999</v>
      </c>
      <c r="ED17" s="9">
        <v>0.29399999999999998</v>
      </c>
      <c r="EE17" s="9">
        <v>0.96099999999999997</v>
      </c>
      <c r="EF17" s="9">
        <v>1.165</v>
      </c>
      <c r="EG17" s="9">
        <v>0.29399999999999998</v>
      </c>
      <c r="EH17" s="9">
        <v>0.871</v>
      </c>
      <c r="EI17" s="9">
        <v>0.29399999999999998</v>
      </c>
      <c r="EJ17" s="9">
        <v>0.29399999999999998</v>
      </c>
      <c r="EK17" s="9">
        <v>0</v>
      </c>
      <c r="EL17" s="9">
        <v>0.311</v>
      </c>
      <c r="EM17" s="9">
        <v>0</v>
      </c>
      <c r="EN17" s="9">
        <v>0.311</v>
      </c>
      <c r="EO17" s="9">
        <v>0.124</v>
      </c>
      <c r="EP17" s="9">
        <v>0</v>
      </c>
      <c r="EQ17" s="9">
        <v>0.124</v>
      </c>
      <c r="ER17" s="9">
        <v>0.30499999999999999</v>
      </c>
      <c r="ES17" s="9">
        <v>0</v>
      </c>
      <c r="ET17" s="9">
        <v>0.30499999999999999</v>
      </c>
      <c r="EU17" s="9">
        <v>0.222</v>
      </c>
      <c r="EV17" s="9">
        <v>0</v>
      </c>
      <c r="EW17" s="9">
        <v>0.222</v>
      </c>
      <c r="EX17" s="9">
        <v>0.13200000000000001</v>
      </c>
      <c r="EY17" s="9">
        <v>0</v>
      </c>
      <c r="EZ17" s="9">
        <v>0.13200000000000001</v>
      </c>
      <c r="FA17" s="9">
        <v>0.09</v>
      </c>
      <c r="FB17" s="9">
        <v>0</v>
      </c>
      <c r="FC17" s="9">
        <v>0.09</v>
      </c>
      <c r="FD17" s="9">
        <v>0.23400000000000001</v>
      </c>
      <c r="FE17" s="9">
        <v>0.23400000000000001</v>
      </c>
      <c r="FF17" s="9">
        <v>0</v>
      </c>
      <c r="FG17" s="9">
        <v>0.23400000000000001</v>
      </c>
      <c r="FH17" s="9">
        <v>0.23400000000000001</v>
      </c>
      <c r="FI17" s="9">
        <v>0</v>
      </c>
      <c r="FJ17" s="9">
        <v>0.23400000000000001</v>
      </c>
      <c r="FK17" s="9">
        <v>0.23400000000000001</v>
      </c>
      <c r="FL17" s="9">
        <v>0</v>
      </c>
      <c r="FM17" s="9">
        <v>0</v>
      </c>
      <c r="FN17" s="9">
        <v>0</v>
      </c>
      <c r="FO17" s="9">
        <v>0</v>
      </c>
      <c r="FP17" s="9">
        <v>0</v>
      </c>
      <c r="FQ17" s="9">
        <v>0</v>
      </c>
      <c r="FR17" s="9">
        <v>0</v>
      </c>
      <c r="FS17" s="9">
        <v>0</v>
      </c>
      <c r="FT17" s="9">
        <v>0</v>
      </c>
      <c r="FU17" s="9">
        <v>0</v>
      </c>
      <c r="FV17" s="9">
        <v>0</v>
      </c>
      <c r="FW17" s="9">
        <v>0</v>
      </c>
      <c r="FX17" s="9">
        <v>0</v>
      </c>
      <c r="FY17" s="9">
        <v>0</v>
      </c>
      <c r="FZ17" s="9">
        <v>0</v>
      </c>
      <c r="GA17" s="9">
        <v>0</v>
      </c>
      <c r="GB17" s="9">
        <v>0</v>
      </c>
      <c r="GC17" s="9">
        <v>0</v>
      </c>
      <c r="GD17" s="9">
        <v>0</v>
      </c>
      <c r="GE17" s="9">
        <v>0.90500000000000003</v>
      </c>
      <c r="GF17" s="9">
        <v>0.90500000000000003</v>
      </c>
      <c r="GG17" s="9">
        <v>0</v>
      </c>
      <c r="GH17" s="9">
        <v>0.90500000000000003</v>
      </c>
      <c r="GI17" s="9">
        <v>0.90500000000000003</v>
      </c>
      <c r="GJ17" s="9">
        <v>0</v>
      </c>
      <c r="GK17" s="9">
        <v>0</v>
      </c>
      <c r="GL17" s="9">
        <v>0</v>
      </c>
      <c r="GM17" s="9">
        <v>0</v>
      </c>
      <c r="GN17" s="9">
        <v>0.52200000000000002</v>
      </c>
      <c r="GO17" s="9">
        <v>0.52200000000000002</v>
      </c>
      <c r="GP17" s="9">
        <v>0</v>
      </c>
      <c r="GQ17" s="9">
        <v>0</v>
      </c>
      <c r="GR17" s="9">
        <v>0</v>
      </c>
      <c r="GS17" s="9">
        <v>0</v>
      </c>
      <c r="GT17" s="9">
        <v>0.17</v>
      </c>
      <c r="GU17" s="9">
        <v>0.17</v>
      </c>
      <c r="GV17" s="9">
        <v>0</v>
      </c>
      <c r="GW17" s="9">
        <v>0.21299999999999999</v>
      </c>
      <c r="GX17" s="9">
        <v>0.21299999999999999</v>
      </c>
      <c r="GY17" s="9">
        <v>0</v>
      </c>
      <c r="GZ17" s="9">
        <v>0.21299999999999999</v>
      </c>
      <c r="HA17" s="9">
        <v>0.21299999999999999</v>
      </c>
      <c r="HB17" s="9">
        <v>0</v>
      </c>
      <c r="HC17" s="9">
        <v>0</v>
      </c>
      <c r="HD17" s="9">
        <v>0</v>
      </c>
      <c r="HE17" s="9">
        <v>0</v>
      </c>
      <c r="HF17" s="9">
        <v>0</v>
      </c>
      <c r="HG17" s="9">
        <v>0</v>
      </c>
      <c r="HH17" s="9">
        <v>0</v>
      </c>
      <c r="HI17" s="9">
        <v>0</v>
      </c>
      <c r="HJ17" s="9">
        <v>0</v>
      </c>
      <c r="HK17" s="9">
        <v>0</v>
      </c>
      <c r="HL17" s="9">
        <v>0</v>
      </c>
      <c r="HM17" s="9">
        <v>0</v>
      </c>
      <c r="HN17" s="9">
        <v>0</v>
      </c>
      <c r="HO17" s="9">
        <v>0</v>
      </c>
      <c r="HP17" s="9">
        <v>0</v>
      </c>
      <c r="HQ17" s="9">
        <v>0</v>
      </c>
      <c r="HR17" s="9">
        <v>0</v>
      </c>
      <c r="HS17" s="9">
        <v>0</v>
      </c>
      <c r="HT17" s="9">
        <v>0</v>
      </c>
      <c r="HU17" s="9">
        <v>0</v>
      </c>
      <c r="HV17" s="9">
        <v>0</v>
      </c>
      <c r="HW17" s="9">
        <v>0</v>
      </c>
      <c r="HX17" s="9">
        <v>0</v>
      </c>
      <c r="HY17" s="9">
        <v>0</v>
      </c>
      <c r="HZ17" s="9">
        <v>0</v>
      </c>
      <c r="IA17" s="9">
        <v>0</v>
      </c>
      <c r="IB17" s="9">
        <v>0</v>
      </c>
      <c r="IC17" s="9">
        <v>0</v>
      </c>
      <c r="ID17" s="9">
        <v>0</v>
      </c>
      <c r="IE17" s="9">
        <v>0</v>
      </c>
      <c r="IF17" s="9">
        <v>0</v>
      </c>
      <c r="IG17" s="9">
        <v>0.47899999999999998</v>
      </c>
      <c r="IH17" s="9">
        <v>0</v>
      </c>
      <c r="II17" s="9">
        <v>0.47899999999999998</v>
      </c>
      <c r="IJ17" s="9">
        <v>0.47899999999999998</v>
      </c>
      <c r="IK17" s="9">
        <v>0</v>
      </c>
      <c r="IL17" s="9">
        <v>0.47899999999999998</v>
      </c>
      <c r="IM17" s="9">
        <v>0</v>
      </c>
      <c r="IN17" s="9">
        <v>0</v>
      </c>
      <c r="IO17" s="9">
        <v>0</v>
      </c>
      <c r="IP17" s="9">
        <v>0.32800000000000001</v>
      </c>
      <c r="IQ17" s="9">
        <v>0</v>
      </c>
    </row>
    <row r="18" spans="1:251">
      <c r="A18" s="10">
        <v>44593</v>
      </c>
      <c r="B18" s="9">
        <v>0.27600000000000002</v>
      </c>
      <c r="C18" s="9">
        <v>0.27800000000000002</v>
      </c>
      <c r="D18" s="9">
        <v>0</v>
      </c>
      <c r="E18" s="9">
        <v>0</v>
      </c>
      <c r="F18" s="9">
        <v>0</v>
      </c>
      <c r="G18" s="9">
        <v>0</v>
      </c>
      <c r="H18" s="9">
        <v>0</v>
      </c>
      <c r="I18" s="9">
        <v>0</v>
      </c>
      <c r="J18" s="9">
        <v>0</v>
      </c>
      <c r="K18" s="9">
        <v>0</v>
      </c>
      <c r="L18" s="9">
        <v>0</v>
      </c>
      <c r="M18" s="9">
        <v>0.27800000000000002</v>
      </c>
      <c r="N18" s="9">
        <v>0</v>
      </c>
      <c r="O18" s="9">
        <v>0.27800000000000002</v>
      </c>
      <c r="P18" s="9">
        <v>0.51100000000000001</v>
      </c>
      <c r="Q18" s="9">
        <v>0.51100000000000001</v>
      </c>
      <c r="R18" s="9">
        <v>0</v>
      </c>
      <c r="S18" s="9">
        <v>0.27600000000000002</v>
      </c>
      <c r="T18" s="9">
        <v>0.27600000000000002</v>
      </c>
      <c r="U18" s="9">
        <v>0</v>
      </c>
      <c r="V18" s="9">
        <v>0.23499999999999999</v>
      </c>
      <c r="W18" s="9">
        <v>0.23499999999999999</v>
      </c>
      <c r="X18" s="9">
        <v>0</v>
      </c>
      <c r="Y18" s="9">
        <v>0</v>
      </c>
      <c r="Z18" s="9">
        <v>0</v>
      </c>
      <c r="AA18" s="9">
        <v>0</v>
      </c>
      <c r="AB18" s="9">
        <v>0</v>
      </c>
      <c r="AC18" s="9">
        <v>0</v>
      </c>
      <c r="AD18" s="9">
        <v>0</v>
      </c>
      <c r="AE18" s="9">
        <v>0</v>
      </c>
      <c r="AF18" s="9">
        <v>0</v>
      </c>
      <c r="AG18" s="9">
        <v>0</v>
      </c>
      <c r="AH18" s="9">
        <v>0</v>
      </c>
      <c r="AI18" s="9">
        <v>0</v>
      </c>
      <c r="AJ18" s="9">
        <v>0</v>
      </c>
      <c r="AK18" s="9">
        <v>0</v>
      </c>
      <c r="AL18" s="9">
        <v>0</v>
      </c>
      <c r="AM18" s="9">
        <v>0</v>
      </c>
      <c r="AN18" s="9">
        <v>0</v>
      </c>
      <c r="AO18" s="9">
        <v>0</v>
      </c>
      <c r="AP18" s="9">
        <v>0</v>
      </c>
      <c r="AQ18" s="9">
        <v>0</v>
      </c>
      <c r="AR18" s="9">
        <v>0</v>
      </c>
      <c r="AS18" s="9">
        <v>0</v>
      </c>
      <c r="AT18" s="9">
        <v>0</v>
      </c>
      <c r="AU18" s="9">
        <v>0</v>
      </c>
      <c r="AV18" s="9">
        <v>0</v>
      </c>
      <c r="AW18" s="9">
        <v>0</v>
      </c>
      <c r="AX18" s="9">
        <v>0</v>
      </c>
      <c r="AY18" s="9">
        <v>0</v>
      </c>
      <c r="AZ18" s="9">
        <v>0.78900000000000003</v>
      </c>
      <c r="BA18" s="9">
        <v>0.51100000000000001</v>
      </c>
      <c r="BB18" s="9">
        <v>0.27800000000000002</v>
      </c>
      <c r="BC18" s="9">
        <v>0.55400000000000005</v>
      </c>
      <c r="BD18" s="9">
        <v>0.27600000000000002</v>
      </c>
      <c r="BE18" s="9">
        <v>0.27800000000000002</v>
      </c>
      <c r="BF18" s="9">
        <v>0</v>
      </c>
      <c r="BG18" s="9">
        <v>0</v>
      </c>
      <c r="BH18" s="9">
        <v>0</v>
      </c>
      <c r="BI18" s="9">
        <v>0</v>
      </c>
      <c r="BJ18" s="9">
        <v>0</v>
      </c>
      <c r="BK18" s="9">
        <v>0</v>
      </c>
      <c r="BL18" s="9">
        <v>0</v>
      </c>
      <c r="BM18" s="9">
        <v>0</v>
      </c>
      <c r="BN18" s="9">
        <v>0</v>
      </c>
      <c r="BO18" s="9">
        <v>0.27800000000000002</v>
      </c>
      <c r="BP18" s="9">
        <v>0</v>
      </c>
      <c r="BQ18" s="9">
        <v>0.27800000000000002</v>
      </c>
      <c r="BR18" s="9">
        <v>0.51100000000000001</v>
      </c>
      <c r="BS18" s="9">
        <v>0.51100000000000001</v>
      </c>
      <c r="BT18" s="9">
        <v>0</v>
      </c>
      <c r="BU18" s="9">
        <v>0.27600000000000002</v>
      </c>
      <c r="BV18" s="9">
        <v>0.27600000000000002</v>
      </c>
      <c r="BW18" s="9">
        <v>0</v>
      </c>
      <c r="BX18" s="9">
        <v>0.23499999999999999</v>
      </c>
      <c r="BY18" s="9">
        <v>0.23499999999999999</v>
      </c>
      <c r="BZ18" s="9">
        <v>0</v>
      </c>
      <c r="CA18" s="9">
        <v>0.38400000000000001</v>
      </c>
      <c r="CB18" s="9">
        <v>0.126</v>
      </c>
      <c r="CC18" s="9">
        <v>0.25800000000000001</v>
      </c>
      <c r="CD18" s="9">
        <v>0.38400000000000001</v>
      </c>
      <c r="CE18" s="9">
        <v>0.126</v>
      </c>
      <c r="CF18" s="9">
        <v>0.25800000000000001</v>
      </c>
      <c r="CG18" s="9">
        <v>0.38400000000000001</v>
      </c>
      <c r="CH18" s="9">
        <v>0.126</v>
      </c>
      <c r="CI18" s="9">
        <v>0.25800000000000001</v>
      </c>
      <c r="CJ18" s="9">
        <v>0</v>
      </c>
      <c r="CK18" s="9">
        <v>0</v>
      </c>
      <c r="CL18" s="9">
        <v>0</v>
      </c>
      <c r="CM18" s="9">
        <v>0</v>
      </c>
      <c r="CN18" s="9">
        <v>0</v>
      </c>
      <c r="CO18" s="9">
        <v>0</v>
      </c>
      <c r="CP18" s="9">
        <v>0</v>
      </c>
      <c r="CQ18" s="9">
        <v>0</v>
      </c>
      <c r="CR18" s="9">
        <v>0</v>
      </c>
      <c r="CS18" s="9">
        <v>0</v>
      </c>
      <c r="CT18" s="9">
        <v>0</v>
      </c>
      <c r="CU18" s="9">
        <v>0</v>
      </c>
      <c r="CV18" s="9">
        <v>0</v>
      </c>
      <c r="CW18" s="9">
        <v>0</v>
      </c>
      <c r="CX18" s="9">
        <v>0</v>
      </c>
      <c r="CY18" s="9">
        <v>0</v>
      </c>
      <c r="CZ18" s="9">
        <v>0</v>
      </c>
      <c r="DA18" s="9">
        <v>0</v>
      </c>
      <c r="DB18" s="9">
        <v>0.51200000000000001</v>
      </c>
      <c r="DC18" s="9">
        <v>0.22900000000000001</v>
      </c>
      <c r="DD18" s="9">
        <v>0.28299999999999997</v>
      </c>
      <c r="DE18" s="9">
        <v>0.28299999999999997</v>
      </c>
      <c r="DF18" s="9">
        <v>0</v>
      </c>
      <c r="DG18" s="9">
        <v>0.28299999999999997</v>
      </c>
      <c r="DH18" s="9">
        <v>0</v>
      </c>
      <c r="DI18" s="9">
        <v>0</v>
      </c>
      <c r="DJ18" s="9">
        <v>0</v>
      </c>
      <c r="DK18" s="9">
        <v>0</v>
      </c>
      <c r="DL18" s="9">
        <v>0</v>
      </c>
      <c r="DM18" s="9">
        <v>0</v>
      </c>
      <c r="DN18" s="9">
        <v>0.28299999999999997</v>
      </c>
      <c r="DO18" s="9">
        <v>0</v>
      </c>
      <c r="DP18" s="9">
        <v>0.28299999999999997</v>
      </c>
      <c r="DQ18" s="9">
        <v>0</v>
      </c>
      <c r="DR18" s="9">
        <v>0</v>
      </c>
      <c r="DS18" s="9">
        <v>0</v>
      </c>
      <c r="DT18" s="9">
        <v>0.22900000000000001</v>
      </c>
      <c r="DU18" s="9">
        <v>0.22900000000000001</v>
      </c>
      <c r="DV18" s="9">
        <v>0</v>
      </c>
      <c r="DW18" s="9">
        <v>0</v>
      </c>
      <c r="DX18" s="9">
        <v>0</v>
      </c>
      <c r="DY18" s="9">
        <v>0</v>
      </c>
      <c r="DZ18" s="9">
        <v>0.22900000000000001</v>
      </c>
      <c r="EA18" s="9">
        <v>0.22900000000000001</v>
      </c>
      <c r="EB18" s="9">
        <v>0</v>
      </c>
      <c r="EC18" s="9">
        <v>0.30599999999999999</v>
      </c>
      <c r="ED18" s="9">
        <v>0.30599999999999999</v>
      </c>
      <c r="EE18" s="9">
        <v>0</v>
      </c>
      <c r="EF18" s="9">
        <v>0.30599999999999999</v>
      </c>
      <c r="EG18" s="9">
        <v>0.30599999999999999</v>
      </c>
      <c r="EH18" s="9">
        <v>0</v>
      </c>
      <c r="EI18" s="9">
        <v>0</v>
      </c>
      <c r="EJ18" s="9">
        <v>0</v>
      </c>
      <c r="EK18" s="9">
        <v>0</v>
      </c>
      <c r="EL18" s="9">
        <v>0.30599999999999999</v>
      </c>
      <c r="EM18" s="9">
        <v>0.30599999999999999</v>
      </c>
      <c r="EN18" s="9">
        <v>0</v>
      </c>
      <c r="EO18" s="9">
        <v>0</v>
      </c>
      <c r="EP18" s="9">
        <v>0</v>
      </c>
      <c r="EQ18" s="9">
        <v>0</v>
      </c>
      <c r="ER18" s="9">
        <v>0</v>
      </c>
      <c r="ES18" s="9">
        <v>0</v>
      </c>
      <c r="ET18" s="9">
        <v>0</v>
      </c>
      <c r="EU18" s="9">
        <v>0</v>
      </c>
      <c r="EV18" s="9">
        <v>0</v>
      </c>
      <c r="EW18" s="9">
        <v>0</v>
      </c>
      <c r="EX18" s="9">
        <v>0</v>
      </c>
      <c r="EY18" s="9">
        <v>0</v>
      </c>
      <c r="EZ18" s="9">
        <v>0</v>
      </c>
      <c r="FA18" s="9">
        <v>0</v>
      </c>
      <c r="FB18" s="9">
        <v>0</v>
      </c>
      <c r="FC18" s="9">
        <v>0</v>
      </c>
      <c r="FD18" s="9">
        <v>0.56200000000000006</v>
      </c>
      <c r="FE18" s="9">
        <v>0.26500000000000001</v>
      </c>
      <c r="FF18" s="9">
        <v>0.29799999999999999</v>
      </c>
      <c r="FG18" s="9">
        <v>0.56200000000000006</v>
      </c>
      <c r="FH18" s="9">
        <v>0.26500000000000001</v>
      </c>
      <c r="FI18" s="9">
        <v>0.29799999999999999</v>
      </c>
      <c r="FJ18" s="9">
        <v>0</v>
      </c>
      <c r="FK18" s="9">
        <v>0</v>
      </c>
      <c r="FL18" s="9">
        <v>0</v>
      </c>
      <c r="FM18" s="9">
        <v>0.56200000000000006</v>
      </c>
      <c r="FN18" s="9">
        <v>0.26500000000000001</v>
      </c>
      <c r="FO18" s="9">
        <v>0.29799999999999999</v>
      </c>
      <c r="FP18" s="9">
        <v>0</v>
      </c>
      <c r="FQ18" s="9">
        <v>0</v>
      </c>
      <c r="FR18" s="9">
        <v>0</v>
      </c>
      <c r="FS18" s="9">
        <v>0</v>
      </c>
      <c r="FT18" s="9">
        <v>0</v>
      </c>
      <c r="FU18" s="9">
        <v>0</v>
      </c>
      <c r="FV18" s="9">
        <v>0</v>
      </c>
      <c r="FW18" s="9">
        <v>0</v>
      </c>
      <c r="FX18" s="9">
        <v>0</v>
      </c>
      <c r="FY18" s="9">
        <v>0</v>
      </c>
      <c r="FZ18" s="9">
        <v>0</v>
      </c>
      <c r="GA18" s="9">
        <v>0</v>
      </c>
      <c r="GB18" s="9">
        <v>0</v>
      </c>
      <c r="GC18" s="9">
        <v>0</v>
      </c>
      <c r="GD18" s="9">
        <v>0</v>
      </c>
      <c r="GE18" s="9">
        <v>0.50800000000000001</v>
      </c>
      <c r="GF18" s="9">
        <v>0.24</v>
      </c>
      <c r="GG18" s="9">
        <v>0.26700000000000002</v>
      </c>
      <c r="GH18" s="9">
        <v>0.50800000000000001</v>
      </c>
      <c r="GI18" s="9">
        <v>0.24</v>
      </c>
      <c r="GJ18" s="9">
        <v>0.26700000000000002</v>
      </c>
      <c r="GK18" s="9">
        <v>0.24</v>
      </c>
      <c r="GL18" s="9">
        <v>0.24</v>
      </c>
      <c r="GM18" s="9">
        <v>0</v>
      </c>
      <c r="GN18" s="9">
        <v>0.26700000000000002</v>
      </c>
      <c r="GO18" s="9">
        <v>0</v>
      </c>
      <c r="GP18" s="9">
        <v>0.26700000000000002</v>
      </c>
      <c r="GQ18" s="9">
        <v>0</v>
      </c>
      <c r="GR18" s="9">
        <v>0</v>
      </c>
      <c r="GS18" s="9">
        <v>0</v>
      </c>
      <c r="GT18" s="9">
        <v>0</v>
      </c>
      <c r="GU18" s="9">
        <v>0</v>
      </c>
      <c r="GV18" s="9">
        <v>0</v>
      </c>
      <c r="GW18" s="9">
        <v>0</v>
      </c>
      <c r="GX18" s="9">
        <v>0</v>
      </c>
      <c r="GY18" s="9">
        <v>0</v>
      </c>
      <c r="GZ18" s="9">
        <v>0</v>
      </c>
      <c r="HA18" s="9">
        <v>0</v>
      </c>
      <c r="HB18" s="9">
        <v>0</v>
      </c>
      <c r="HC18" s="9">
        <v>0</v>
      </c>
      <c r="HD18" s="9">
        <v>0</v>
      </c>
      <c r="HE18" s="9">
        <v>0</v>
      </c>
      <c r="HF18" s="9">
        <v>0.29799999999999999</v>
      </c>
      <c r="HG18" s="9">
        <v>0</v>
      </c>
      <c r="HH18" s="9">
        <v>0.29799999999999999</v>
      </c>
      <c r="HI18" s="9">
        <v>0.29799999999999999</v>
      </c>
      <c r="HJ18" s="9">
        <v>0</v>
      </c>
      <c r="HK18" s="9">
        <v>0.29799999999999999</v>
      </c>
      <c r="HL18" s="9">
        <v>0</v>
      </c>
      <c r="HM18" s="9">
        <v>0</v>
      </c>
      <c r="HN18" s="9">
        <v>0</v>
      </c>
      <c r="HO18" s="9">
        <v>0.29799999999999999</v>
      </c>
      <c r="HP18" s="9">
        <v>0</v>
      </c>
      <c r="HQ18" s="9">
        <v>0.29799999999999999</v>
      </c>
      <c r="HR18" s="9">
        <v>0</v>
      </c>
      <c r="HS18" s="9">
        <v>0</v>
      </c>
      <c r="HT18" s="9">
        <v>0</v>
      </c>
      <c r="HU18" s="9">
        <v>0</v>
      </c>
      <c r="HV18" s="9">
        <v>0</v>
      </c>
      <c r="HW18" s="9">
        <v>0</v>
      </c>
      <c r="HX18" s="9">
        <v>0</v>
      </c>
      <c r="HY18" s="9">
        <v>0</v>
      </c>
      <c r="HZ18" s="9">
        <v>0</v>
      </c>
      <c r="IA18" s="9">
        <v>0</v>
      </c>
      <c r="IB18" s="9">
        <v>0</v>
      </c>
      <c r="IC18" s="9">
        <v>0</v>
      </c>
      <c r="ID18" s="9">
        <v>0</v>
      </c>
      <c r="IE18" s="9">
        <v>0</v>
      </c>
      <c r="IF18" s="9">
        <v>0</v>
      </c>
      <c r="IG18" s="9">
        <v>1.0940000000000001</v>
      </c>
      <c r="IH18" s="9">
        <v>0</v>
      </c>
      <c r="II18" s="9">
        <v>1.0940000000000001</v>
      </c>
      <c r="IJ18" s="9">
        <v>1.0940000000000001</v>
      </c>
      <c r="IK18" s="9">
        <v>0</v>
      </c>
      <c r="IL18" s="9">
        <v>1.0940000000000001</v>
      </c>
      <c r="IM18" s="9">
        <v>0.50900000000000001</v>
      </c>
      <c r="IN18" s="9">
        <v>0</v>
      </c>
      <c r="IO18" s="9">
        <v>0.50900000000000001</v>
      </c>
      <c r="IP18" s="9">
        <v>0.30199999999999999</v>
      </c>
      <c r="IQ18" s="9">
        <v>0</v>
      </c>
    </row>
    <row r="19" spans="1:251">
      <c r="A19" s="10">
        <v>44958</v>
      </c>
      <c r="B19" s="9">
        <v>0.254</v>
      </c>
      <c r="C19" s="9">
        <v>0.11700000000000001</v>
      </c>
      <c r="D19" s="9">
        <v>0.11700000000000001</v>
      </c>
      <c r="E19" s="9">
        <v>0</v>
      </c>
      <c r="F19" s="9">
        <v>0.11700000000000001</v>
      </c>
      <c r="G19" s="9">
        <v>0</v>
      </c>
      <c r="H19" s="9">
        <v>0</v>
      </c>
      <c r="I19" s="9">
        <v>0</v>
      </c>
      <c r="J19" s="9">
        <v>0</v>
      </c>
      <c r="K19" s="9">
        <v>0</v>
      </c>
      <c r="L19" s="9">
        <v>0</v>
      </c>
      <c r="M19" s="9">
        <v>0.254</v>
      </c>
      <c r="N19" s="9">
        <v>0.254</v>
      </c>
      <c r="O19" s="9">
        <v>0</v>
      </c>
      <c r="P19" s="9">
        <v>0</v>
      </c>
      <c r="Q19" s="9">
        <v>0</v>
      </c>
      <c r="R19" s="9">
        <v>0</v>
      </c>
      <c r="S19" s="9">
        <v>0</v>
      </c>
      <c r="T19" s="9">
        <v>0</v>
      </c>
      <c r="U19" s="9">
        <v>0</v>
      </c>
      <c r="V19" s="9">
        <v>0</v>
      </c>
      <c r="W19" s="9">
        <v>0</v>
      </c>
      <c r="X19" s="9">
        <v>0</v>
      </c>
      <c r="Y19" s="9">
        <v>0.11700000000000001</v>
      </c>
      <c r="Z19" s="9">
        <v>0</v>
      </c>
      <c r="AA19" s="9">
        <v>0.11700000000000001</v>
      </c>
      <c r="AB19" s="9">
        <v>0.11700000000000001</v>
      </c>
      <c r="AC19" s="9">
        <v>0</v>
      </c>
      <c r="AD19" s="9">
        <v>0.11700000000000001</v>
      </c>
      <c r="AE19" s="9">
        <v>0.11700000000000001</v>
      </c>
      <c r="AF19" s="9">
        <v>0</v>
      </c>
      <c r="AG19" s="9">
        <v>0.11700000000000001</v>
      </c>
      <c r="AH19" s="9">
        <v>0</v>
      </c>
      <c r="AI19" s="9">
        <v>0</v>
      </c>
      <c r="AJ19" s="9">
        <v>0</v>
      </c>
      <c r="AK19" s="9">
        <v>0</v>
      </c>
      <c r="AL19" s="9">
        <v>0</v>
      </c>
      <c r="AM19" s="9">
        <v>0</v>
      </c>
      <c r="AN19" s="9">
        <v>0</v>
      </c>
      <c r="AO19" s="9">
        <v>0</v>
      </c>
      <c r="AP19" s="9">
        <v>0</v>
      </c>
      <c r="AQ19" s="9">
        <v>0</v>
      </c>
      <c r="AR19" s="9">
        <v>0</v>
      </c>
      <c r="AS19" s="9">
        <v>0</v>
      </c>
      <c r="AT19" s="9">
        <v>0</v>
      </c>
      <c r="AU19" s="9">
        <v>0</v>
      </c>
      <c r="AV19" s="9">
        <v>0</v>
      </c>
      <c r="AW19" s="9">
        <v>0</v>
      </c>
      <c r="AX19" s="9">
        <v>0</v>
      </c>
      <c r="AY19" s="9">
        <v>0</v>
      </c>
      <c r="AZ19" s="9">
        <v>0.254</v>
      </c>
      <c r="BA19" s="9">
        <v>0.254</v>
      </c>
      <c r="BB19" s="9">
        <v>0</v>
      </c>
      <c r="BC19" s="9">
        <v>0.254</v>
      </c>
      <c r="BD19" s="9">
        <v>0.254</v>
      </c>
      <c r="BE19" s="9">
        <v>0</v>
      </c>
      <c r="BF19" s="9">
        <v>0</v>
      </c>
      <c r="BG19" s="9">
        <v>0</v>
      </c>
      <c r="BH19" s="9">
        <v>0</v>
      </c>
      <c r="BI19" s="9">
        <v>0</v>
      </c>
      <c r="BJ19" s="9">
        <v>0</v>
      </c>
      <c r="BK19" s="9">
        <v>0</v>
      </c>
      <c r="BL19" s="9">
        <v>0</v>
      </c>
      <c r="BM19" s="9">
        <v>0</v>
      </c>
      <c r="BN19" s="9">
        <v>0</v>
      </c>
      <c r="BO19" s="9">
        <v>0.254</v>
      </c>
      <c r="BP19" s="9">
        <v>0.254</v>
      </c>
      <c r="BQ19" s="9">
        <v>0</v>
      </c>
      <c r="BR19" s="9">
        <v>0</v>
      </c>
      <c r="BS19" s="9">
        <v>0</v>
      </c>
      <c r="BT19" s="9">
        <v>0</v>
      </c>
      <c r="BU19" s="9">
        <v>0</v>
      </c>
      <c r="BV19" s="9">
        <v>0</v>
      </c>
      <c r="BW19" s="9">
        <v>0</v>
      </c>
      <c r="BX19" s="9">
        <v>0</v>
      </c>
      <c r="BY19" s="9">
        <v>0</v>
      </c>
      <c r="BZ19" s="9">
        <v>0</v>
      </c>
      <c r="CA19" s="9">
        <v>0.82699999999999996</v>
      </c>
      <c r="CB19" s="9">
        <v>0.47299999999999998</v>
      </c>
      <c r="CC19" s="9">
        <v>0.35299999999999998</v>
      </c>
      <c r="CD19" s="9">
        <v>0.82699999999999996</v>
      </c>
      <c r="CE19" s="9">
        <v>0.47299999999999998</v>
      </c>
      <c r="CF19" s="9">
        <v>0.35299999999999998</v>
      </c>
      <c r="CG19" s="9">
        <v>0.41699999999999998</v>
      </c>
      <c r="CH19" s="9">
        <v>0.25</v>
      </c>
      <c r="CI19" s="9">
        <v>0.16600000000000001</v>
      </c>
      <c r="CJ19" s="9">
        <v>0.41</v>
      </c>
      <c r="CK19" s="9">
        <v>0.223</v>
      </c>
      <c r="CL19" s="9">
        <v>0.187</v>
      </c>
      <c r="CM19" s="9">
        <v>0</v>
      </c>
      <c r="CN19" s="9">
        <v>0</v>
      </c>
      <c r="CO19" s="9">
        <v>0</v>
      </c>
      <c r="CP19" s="9">
        <v>0</v>
      </c>
      <c r="CQ19" s="9">
        <v>0</v>
      </c>
      <c r="CR19" s="9">
        <v>0</v>
      </c>
      <c r="CS19" s="9">
        <v>0</v>
      </c>
      <c r="CT19" s="9">
        <v>0</v>
      </c>
      <c r="CU19" s="9">
        <v>0</v>
      </c>
      <c r="CV19" s="9">
        <v>0</v>
      </c>
      <c r="CW19" s="9">
        <v>0</v>
      </c>
      <c r="CX19" s="9">
        <v>0</v>
      </c>
      <c r="CY19" s="9">
        <v>0</v>
      </c>
      <c r="CZ19" s="9">
        <v>0</v>
      </c>
      <c r="DA19" s="9">
        <v>0</v>
      </c>
      <c r="DB19" s="9">
        <v>0</v>
      </c>
      <c r="DC19" s="9">
        <v>0</v>
      </c>
      <c r="DD19" s="9">
        <v>0</v>
      </c>
      <c r="DE19" s="9">
        <v>0</v>
      </c>
      <c r="DF19" s="9">
        <v>0</v>
      </c>
      <c r="DG19" s="9">
        <v>0</v>
      </c>
      <c r="DH19" s="9">
        <v>0</v>
      </c>
      <c r="DI19" s="9">
        <v>0</v>
      </c>
      <c r="DJ19" s="9">
        <v>0</v>
      </c>
      <c r="DK19" s="9">
        <v>0</v>
      </c>
      <c r="DL19" s="9">
        <v>0</v>
      </c>
      <c r="DM19" s="9">
        <v>0</v>
      </c>
      <c r="DN19" s="9">
        <v>0</v>
      </c>
      <c r="DO19" s="9">
        <v>0</v>
      </c>
      <c r="DP19" s="9">
        <v>0</v>
      </c>
      <c r="DQ19" s="9">
        <v>0</v>
      </c>
      <c r="DR19" s="9">
        <v>0</v>
      </c>
      <c r="DS19" s="9">
        <v>0</v>
      </c>
      <c r="DT19" s="9">
        <v>0</v>
      </c>
      <c r="DU19" s="9">
        <v>0</v>
      </c>
      <c r="DV19" s="9">
        <v>0</v>
      </c>
      <c r="DW19" s="9">
        <v>0</v>
      </c>
      <c r="DX19" s="9">
        <v>0</v>
      </c>
      <c r="DY19" s="9">
        <v>0</v>
      </c>
      <c r="DZ19" s="9">
        <v>0</v>
      </c>
      <c r="EA19" s="9">
        <v>0</v>
      </c>
      <c r="EB19" s="9">
        <v>0</v>
      </c>
      <c r="EC19" s="9">
        <v>0.23899999999999999</v>
      </c>
      <c r="ED19" s="9">
        <v>0.23899999999999999</v>
      </c>
      <c r="EE19" s="9">
        <v>0</v>
      </c>
      <c r="EF19" s="9">
        <v>0.23899999999999999</v>
      </c>
      <c r="EG19" s="9">
        <v>0.23899999999999999</v>
      </c>
      <c r="EH19" s="9">
        <v>0</v>
      </c>
      <c r="EI19" s="9">
        <v>0</v>
      </c>
      <c r="EJ19" s="9">
        <v>0</v>
      </c>
      <c r="EK19" s="9">
        <v>0</v>
      </c>
      <c r="EL19" s="9">
        <v>0</v>
      </c>
      <c r="EM19" s="9">
        <v>0</v>
      </c>
      <c r="EN19" s="9">
        <v>0</v>
      </c>
      <c r="EO19" s="9">
        <v>0.23899999999999999</v>
      </c>
      <c r="EP19" s="9">
        <v>0.23899999999999999</v>
      </c>
      <c r="EQ19" s="9">
        <v>0</v>
      </c>
      <c r="ER19" s="9">
        <v>0</v>
      </c>
      <c r="ES19" s="9">
        <v>0</v>
      </c>
      <c r="ET19" s="9">
        <v>0</v>
      </c>
      <c r="EU19" s="9">
        <v>0</v>
      </c>
      <c r="EV19" s="9">
        <v>0</v>
      </c>
      <c r="EW19" s="9">
        <v>0</v>
      </c>
      <c r="EX19" s="9">
        <v>0</v>
      </c>
      <c r="EY19" s="9">
        <v>0</v>
      </c>
      <c r="EZ19" s="9">
        <v>0</v>
      </c>
      <c r="FA19" s="9">
        <v>0</v>
      </c>
      <c r="FB19" s="9">
        <v>0</v>
      </c>
      <c r="FC19" s="9">
        <v>0</v>
      </c>
      <c r="FD19" s="9">
        <v>9.0999999999999998E-2</v>
      </c>
      <c r="FE19" s="9">
        <v>0</v>
      </c>
      <c r="FF19" s="9">
        <v>9.0999999999999998E-2</v>
      </c>
      <c r="FG19" s="9">
        <v>9.0999999999999998E-2</v>
      </c>
      <c r="FH19" s="9">
        <v>0</v>
      </c>
      <c r="FI19" s="9">
        <v>9.0999999999999998E-2</v>
      </c>
      <c r="FJ19" s="9">
        <v>9.0999999999999998E-2</v>
      </c>
      <c r="FK19" s="9">
        <v>0</v>
      </c>
      <c r="FL19" s="9">
        <v>9.0999999999999998E-2</v>
      </c>
      <c r="FM19" s="9">
        <v>0</v>
      </c>
      <c r="FN19" s="9">
        <v>0</v>
      </c>
      <c r="FO19" s="9">
        <v>0</v>
      </c>
      <c r="FP19" s="9">
        <v>0</v>
      </c>
      <c r="FQ19" s="9">
        <v>0</v>
      </c>
      <c r="FR19" s="9">
        <v>0</v>
      </c>
      <c r="FS19" s="9">
        <v>0</v>
      </c>
      <c r="FT19" s="9">
        <v>0</v>
      </c>
      <c r="FU19" s="9">
        <v>0</v>
      </c>
      <c r="FV19" s="9">
        <v>0</v>
      </c>
      <c r="FW19" s="9">
        <v>0</v>
      </c>
      <c r="FX19" s="9">
        <v>0</v>
      </c>
      <c r="FY19" s="9">
        <v>0</v>
      </c>
      <c r="FZ19" s="9">
        <v>0</v>
      </c>
      <c r="GA19" s="9">
        <v>0</v>
      </c>
      <c r="GB19" s="9">
        <v>0</v>
      </c>
      <c r="GC19" s="9">
        <v>0</v>
      </c>
      <c r="GD19" s="9">
        <v>0</v>
      </c>
      <c r="GE19" s="9">
        <v>1.681</v>
      </c>
      <c r="GF19" s="9">
        <v>1.135</v>
      </c>
      <c r="GG19" s="9">
        <v>0.54600000000000004</v>
      </c>
      <c r="GH19" s="9">
        <v>1.681</v>
      </c>
      <c r="GI19" s="9">
        <v>1.135</v>
      </c>
      <c r="GJ19" s="9">
        <v>0.54600000000000004</v>
      </c>
      <c r="GK19" s="9">
        <v>0.40100000000000002</v>
      </c>
      <c r="GL19" s="9">
        <v>0.40100000000000002</v>
      </c>
      <c r="GM19" s="9">
        <v>0</v>
      </c>
      <c r="GN19" s="9">
        <v>0.41399999999999998</v>
      </c>
      <c r="GO19" s="9">
        <v>0.223</v>
      </c>
      <c r="GP19" s="9">
        <v>0.191</v>
      </c>
      <c r="GQ19" s="9">
        <v>0.17499999999999999</v>
      </c>
      <c r="GR19" s="9">
        <v>0</v>
      </c>
      <c r="GS19" s="9">
        <v>0.17499999999999999</v>
      </c>
      <c r="GT19" s="9">
        <v>0.25900000000000001</v>
      </c>
      <c r="GU19" s="9">
        <v>0.25900000000000001</v>
      </c>
      <c r="GV19" s="9">
        <v>0</v>
      </c>
      <c r="GW19" s="9">
        <v>0.432</v>
      </c>
      <c r="GX19" s="9">
        <v>0.252</v>
      </c>
      <c r="GY19" s="9">
        <v>0.18</v>
      </c>
      <c r="GZ19" s="9">
        <v>0.432</v>
      </c>
      <c r="HA19" s="9">
        <v>0.252</v>
      </c>
      <c r="HB19" s="9">
        <v>0.18</v>
      </c>
      <c r="HC19" s="9">
        <v>0</v>
      </c>
      <c r="HD19" s="9">
        <v>0</v>
      </c>
      <c r="HE19" s="9">
        <v>0</v>
      </c>
      <c r="HF19" s="9">
        <v>0</v>
      </c>
      <c r="HG19" s="9">
        <v>0</v>
      </c>
      <c r="HH19" s="9">
        <v>0</v>
      </c>
      <c r="HI19" s="9">
        <v>0</v>
      </c>
      <c r="HJ19" s="9">
        <v>0</v>
      </c>
      <c r="HK19" s="9">
        <v>0</v>
      </c>
      <c r="HL19" s="9">
        <v>0</v>
      </c>
      <c r="HM19" s="9">
        <v>0</v>
      </c>
      <c r="HN19" s="9">
        <v>0</v>
      </c>
      <c r="HO19" s="9">
        <v>0</v>
      </c>
      <c r="HP19" s="9">
        <v>0</v>
      </c>
      <c r="HQ19" s="9">
        <v>0</v>
      </c>
      <c r="HR19" s="9">
        <v>0</v>
      </c>
      <c r="HS19" s="9">
        <v>0</v>
      </c>
      <c r="HT19" s="9">
        <v>0</v>
      </c>
      <c r="HU19" s="9">
        <v>0</v>
      </c>
      <c r="HV19" s="9">
        <v>0</v>
      </c>
      <c r="HW19" s="9">
        <v>0</v>
      </c>
      <c r="HX19" s="9">
        <v>0</v>
      </c>
      <c r="HY19" s="9">
        <v>0</v>
      </c>
      <c r="HZ19" s="9">
        <v>0</v>
      </c>
      <c r="IA19" s="9">
        <v>0</v>
      </c>
      <c r="IB19" s="9">
        <v>0</v>
      </c>
      <c r="IC19" s="9">
        <v>0</v>
      </c>
      <c r="ID19" s="9">
        <v>0</v>
      </c>
      <c r="IE19" s="9">
        <v>0</v>
      </c>
      <c r="IF19" s="9">
        <v>0</v>
      </c>
      <c r="IG19" s="9">
        <v>0</v>
      </c>
      <c r="IH19" s="9">
        <v>0</v>
      </c>
      <c r="II19" s="9">
        <v>0</v>
      </c>
      <c r="IJ19" s="9">
        <v>0</v>
      </c>
      <c r="IK19" s="9">
        <v>0</v>
      </c>
      <c r="IL19" s="9">
        <v>0</v>
      </c>
      <c r="IM19" s="9">
        <v>0</v>
      </c>
      <c r="IN19" s="9">
        <v>0</v>
      </c>
      <c r="IO19" s="9">
        <v>0</v>
      </c>
      <c r="IP19" s="9">
        <v>0</v>
      </c>
      <c r="IQ19" s="9">
        <v>0</v>
      </c>
    </row>
    <row r="20" spans="1:251">
      <c r="A20" s="10">
        <v>45323</v>
      </c>
      <c r="B20" s="9">
        <v>0.189</v>
      </c>
      <c r="C20" s="9">
        <v>0.14599999999999999</v>
      </c>
      <c r="D20" s="9">
        <v>0.33400000000000002</v>
      </c>
      <c r="E20" s="9">
        <v>0.189</v>
      </c>
      <c r="F20" s="9">
        <v>0.14599999999999999</v>
      </c>
      <c r="G20" s="9">
        <v>0</v>
      </c>
      <c r="H20" s="9">
        <v>0</v>
      </c>
      <c r="I20" s="9">
        <v>0</v>
      </c>
      <c r="J20" s="9">
        <v>0</v>
      </c>
      <c r="K20" s="9">
        <v>0</v>
      </c>
      <c r="L20" s="9">
        <v>0</v>
      </c>
      <c r="M20" s="9">
        <v>0</v>
      </c>
      <c r="N20" s="9">
        <v>0</v>
      </c>
      <c r="O20" s="9">
        <v>0</v>
      </c>
      <c r="P20" s="9">
        <v>0.151</v>
      </c>
      <c r="Q20" s="9">
        <v>0.151</v>
      </c>
      <c r="R20" s="9">
        <v>0</v>
      </c>
      <c r="S20" s="9">
        <v>0</v>
      </c>
      <c r="T20" s="9">
        <v>0</v>
      </c>
      <c r="U20" s="9">
        <v>0</v>
      </c>
      <c r="V20" s="9">
        <v>0.151</v>
      </c>
      <c r="W20" s="9">
        <v>0.151</v>
      </c>
      <c r="X20" s="9">
        <v>0</v>
      </c>
      <c r="Y20" s="9">
        <v>0.33400000000000002</v>
      </c>
      <c r="Z20" s="9">
        <v>0.189</v>
      </c>
      <c r="AA20" s="9">
        <v>0.14599999999999999</v>
      </c>
      <c r="AB20" s="9">
        <v>0.33400000000000002</v>
      </c>
      <c r="AC20" s="9">
        <v>0.189</v>
      </c>
      <c r="AD20" s="9">
        <v>0.14599999999999999</v>
      </c>
      <c r="AE20" s="9">
        <v>0.33400000000000002</v>
      </c>
      <c r="AF20" s="9">
        <v>0.189</v>
      </c>
      <c r="AG20" s="9">
        <v>0.14599999999999999</v>
      </c>
      <c r="AH20" s="9">
        <v>0</v>
      </c>
      <c r="AI20" s="9">
        <v>0</v>
      </c>
      <c r="AJ20" s="9">
        <v>0</v>
      </c>
      <c r="AK20" s="9">
        <v>0</v>
      </c>
      <c r="AL20" s="9">
        <v>0</v>
      </c>
      <c r="AM20" s="9">
        <v>0</v>
      </c>
      <c r="AN20" s="9">
        <v>0</v>
      </c>
      <c r="AO20" s="9">
        <v>0</v>
      </c>
      <c r="AP20" s="9">
        <v>0</v>
      </c>
      <c r="AQ20" s="9">
        <v>0</v>
      </c>
      <c r="AR20" s="9">
        <v>0</v>
      </c>
      <c r="AS20" s="9">
        <v>0</v>
      </c>
      <c r="AT20" s="9">
        <v>0</v>
      </c>
      <c r="AU20" s="9">
        <v>0</v>
      </c>
      <c r="AV20" s="9">
        <v>0</v>
      </c>
      <c r="AW20" s="9">
        <v>0</v>
      </c>
      <c r="AX20" s="9">
        <v>0</v>
      </c>
      <c r="AY20" s="9">
        <v>0</v>
      </c>
      <c r="AZ20" s="9">
        <v>0.151</v>
      </c>
      <c r="BA20" s="9">
        <v>0.151</v>
      </c>
      <c r="BB20" s="9">
        <v>0</v>
      </c>
      <c r="BC20" s="9">
        <v>0</v>
      </c>
      <c r="BD20" s="9">
        <v>0</v>
      </c>
      <c r="BE20" s="9">
        <v>0</v>
      </c>
      <c r="BF20" s="9">
        <v>0</v>
      </c>
      <c r="BG20" s="9">
        <v>0</v>
      </c>
      <c r="BH20" s="9">
        <v>0</v>
      </c>
      <c r="BI20" s="9">
        <v>0</v>
      </c>
      <c r="BJ20" s="9">
        <v>0</v>
      </c>
      <c r="BK20" s="9">
        <v>0</v>
      </c>
      <c r="BL20" s="9">
        <v>0</v>
      </c>
      <c r="BM20" s="9">
        <v>0</v>
      </c>
      <c r="BN20" s="9">
        <v>0</v>
      </c>
      <c r="BO20" s="9">
        <v>0</v>
      </c>
      <c r="BP20" s="9">
        <v>0</v>
      </c>
      <c r="BQ20" s="9">
        <v>0</v>
      </c>
      <c r="BR20" s="9">
        <v>0.151</v>
      </c>
      <c r="BS20" s="9">
        <v>0.151</v>
      </c>
      <c r="BT20" s="9">
        <v>0</v>
      </c>
      <c r="BU20" s="9">
        <v>0</v>
      </c>
      <c r="BV20" s="9">
        <v>0</v>
      </c>
      <c r="BW20" s="9">
        <v>0</v>
      </c>
      <c r="BX20" s="9">
        <v>0.151</v>
      </c>
      <c r="BY20" s="9">
        <v>0.151</v>
      </c>
      <c r="BZ20" s="9">
        <v>0</v>
      </c>
      <c r="CA20" s="9">
        <v>1.391</v>
      </c>
      <c r="CB20" s="9">
        <v>0.85</v>
      </c>
      <c r="CC20" s="9">
        <v>0.54100000000000004</v>
      </c>
      <c r="CD20" s="9">
        <v>1.391</v>
      </c>
      <c r="CE20" s="9">
        <v>0.85</v>
      </c>
      <c r="CF20" s="9">
        <v>0.54100000000000004</v>
      </c>
      <c r="CG20" s="9">
        <v>1.143</v>
      </c>
      <c r="CH20" s="9">
        <v>0.60299999999999998</v>
      </c>
      <c r="CI20" s="9">
        <v>0.54100000000000004</v>
      </c>
      <c r="CJ20" s="9">
        <v>0.247</v>
      </c>
      <c r="CK20" s="9">
        <v>0.247</v>
      </c>
      <c r="CL20" s="9">
        <v>0</v>
      </c>
      <c r="CM20" s="9">
        <v>0</v>
      </c>
      <c r="CN20" s="9">
        <v>0</v>
      </c>
      <c r="CO20" s="9">
        <v>0</v>
      </c>
      <c r="CP20" s="9">
        <v>0</v>
      </c>
      <c r="CQ20" s="9">
        <v>0</v>
      </c>
      <c r="CR20" s="9">
        <v>0</v>
      </c>
      <c r="CS20" s="9">
        <v>0</v>
      </c>
      <c r="CT20" s="9">
        <v>0</v>
      </c>
      <c r="CU20" s="9">
        <v>0</v>
      </c>
      <c r="CV20" s="9">
        <v>0</v>
      </c>
      <c r="CW20" s="9">
        <v>0</v>
      </c>
      <c r="CX20" s="9">
        <v>0</v>
      </c>
      <c r="CY20" s="9">
        <v>0</v>
      </c>
      <c r="CZ20" s="9">
        <v>0</v>
      </c>
      <c r="DA20" s="9">
        <v>0</v>
      </c>
      <c r="DB20" s="9">
        <v>0.16400000000000001</v>
      </c>
      <c r="DC20" s="9">
        <v>0.16400000000000001</v>
      </c>
      <c r="DD20" s="9">
        <v>0</v>
      </c>
      <c r="DE20" s="9">
        <v>0.16400000000000001</v>
      </c>
      <c r="DF20" s="9">
        <v>0.16400000000000001</v>
      </c>
      <c r="DG20" s="9">
        <v>0</v>
      </c>
      <c r="DH20" s="9">
        <v>0.16400000000000001</v>
      </c>
      <c r="DI20" s="9">
        <v>0.16400000000000001</v>
      </c>
      <c r="DJ20" s="9">
        <v>0</v>
      </c>
      <c r="DK20" s="9">
        <v>0</v>
      </c>
      <c r="DL20" s="9">
        <v>0</v>
      </c>
      <c r="DM20" s="9">
        <v>0</v>
      </c>
      <c r="DN20" s="9">
        <v>0</v>
      </c>
      <c r="DO20" s="9">
        <v>0</v>
      </c>
      <c r="DP20" s="9">
        <v>0</v>
      </c>
      <c r="DQ20" s="9">
        <v>0</v>
      </c>
      <c r="DR20" s="9">
        <v>0</v>
      </c>
      <c r="DS20" s="9">
        <v>0</v>
      </c>
      <c r="DT20" s="9">
        <v>0</v>
      </c>
      <c r="DU20" s="9">
        <v>0</v>
      </c>
      <c r="DV20" s="9">
        <v>0</v>
      </c>
      <c r="DW20" s="9">
        <v>0</v>
      </c>
      <c r="DX20" s="9">
        <v>0</v>
      </c>
      <c r="DY20" s="9">
        <v>0</v>
      </c>
      <c r="DZ20" s="9">
        <v>0</v>
      </c>
      <c r="EA20" s="9">
        <v>0</v>
      </c>
      <c r="EB20" s="9">
        <v>0</v>
      </c>
      <c r="EC20" s="9">
        <v>0.24299999999999999</v>
      </c>
      <c r="ED20" s="9">
        <v>0.24299999999999999</v>
      </c>
      <c r="EE20" s="9">
        <v>0</v>
      </c>
      <c r="EF20" s="9">
        <v>0.24299999999999999</v>
      </c>
      <c r="EG20" s="9">
        <v>0.24299999999999999</v>
      </c>
      <c r="EH20" s="9">
        <v>0</v>
      </c>
      <c r="EI20" s="9">
        <v>0</v>
      </c>
      <c r="EJ20" s="9">
        <v>0</v>
      </c>
      <c r="EK20" s="9">
        <v>0</v>
      </c>
      <c r="EL20" s="9">
        <v>0</v>
      </c>
      <c r="EM20" s="9">
        <v>0</v>
      </c>
      <c r="EN20" s="9">
        <v>0</v>
      </c>
      <c r="EO20" s="9">
        <v>0.24299999999999999</v>
      </c>
      <c r="EP20" s="9">
        <v>0.24299999999999999</v>
      </c>
      <c r="EQ20" s="9">
        <v>0</v>
      </c>
      <c r="ER20" s="9">
        <v>0</v>
      </c>
      <c r="ES20" s="9">
        <v>0</v>
      </c>
      <c r="ET20" s="9">
        <v>0</v>
      </c>
      <c r="EU20" s="9">
        <v>0</v>
      </c>
      <c r="EV20" s="9">
        <v>0</v>
      </c>
      <c r="EW20" s="9">
        <v>0</v>
      </c>
      <c r="EX20" s="9">
        <v>0</v>
      </c>
      <c r="EY20" s="9">
        <v>0</v>
      </c>
      <c r="EZ20" s="9">
        <v>0</v>
      </c>
      <c r="FA20" s="9">
        <v>0</v>
      </c>
      <c r="FB20" s="9">
        <v>0</v>
      </c>
      <c r="FC20" s="9">
        <v>0</v>
      </c>
      <c r="FD20" s="9">
        <v>0.28000000000000003</v>
      </c>
      <c r="FE20" s="9">
        <v>0</v>
      </c>
      <c r="FF20" s="9">
        <v>0.28000000000000003</v>
      </c>
      <c r="FG20" s="9">
        <v>0.28000000000000003</v>
      </c>
      <c r="FH20" s="9">
        <v>0</v>
      </c>
      <c r="FI20" s="9">
        <v>0.28000000000000003</v>
      </c>
      <c r="FJ20" s="9">
        <v>0.28000000000000003</v>
      </c>
      <c r="FK20" s="9">
        <v>0</v>
      </c>
      <c r="FL20" s="9">
        <v>0.28000000000000003</v>
      </c>
      <c r="FM20" s="9">
        <v>0</v>
      </c>
      <c r="FN20" s="9">
        <v>0</v>
      </c>
      <c r="FO20" s="9">
        <v>0</v>
      </c>
      <c r="FP20" s="9">
        <v>0</v>
      </c>
      <c r="FQ20" s="9">
        <v>0</v>
      </c>
      <c r="FR20" s="9">
        <v>0</v>
      </c>
      <c r="FS20" s="9">
        <v>0</v>
      </c>
      <c r="FT20" s="9">
        <v>0</v>
      </c>
      <c r="FU20" s="9">
        <v>0</v>
      </c>
      <c r="FV20" s="9">
        <v>0</v>
      </c>
      <c r="FW20" s="9">
        <v>0</v>
      </c>
      <c r="FX20" s="9">
        <v>0</v>
      </c>
      <c r="FY20" s="9">
        <v>0</v>
      </c>
      <c r="FZ20" s="9">
        <v>0</v>
      </c>
      <c r="GA20" s="9">
        <v>0</v>
      </c>
      <c r="GB20" s="9">
        <v>0</v>
      </c>
      <c r="GC20" s="9">
        <v>0</v>
      </c>
      <c r="GD20" s="9">
        <v>0</v>
      </c>
      <c r="GE20" s="9">
        <v>0.92800000000000005</v>
      </c>
      <c r="GF20" s="9">
        <v>0.43099999999999999</v>
      </c>
      <c r="GG20" s="9">
        <v>0.497</v>
      </c>
      <c r="GH20" s="9">
        <v>0.92800000000000005</v>
      </c>
      <c r="GI20" s="9">
        <v>0.43099999999999999</v>
      </c>
      <c r="GJ20" s="9">
        <v>0.497</v>
      </c>
      <c r="GK20" s="9">
        <v>0</v>
      </c>
      <c r="GL20" s="9">
        <v>0</v>
      </c>
      <c r="GM20" s="9">
        <v>0</v>
      </c>
      <c r="GN20" s="9">
        <v>0.57499999999999996</v>
      </c>
      <c r="GO20" s="9">
        <v>0.20799999999999999</v>
      </c>
      <c r="GP20" s="9">
        <v>0.36699999999999999</v>
      </c>
      <c r="GQ20" s="9">
        <v>0.35299999999999998</v>
      </c>
      <c r="GR20" s="9">
        <v>0.223</v>
      </c>
      <c r="GS20" s="9">
        <v>0.13</v>
      </c>
      <c r="GT20" s="9">
        <v>0</v>
      </c>
      <c r="GU20" s="9">
        <v>0</v>
      </c>
      <c r="GV20" s="9">
        <v>0</v>
      </c>
      <c r="GW20" s="9">
        <v>0</v>
      </c>
      <c r="GX20" s="9">
        <v>0</v>
      </c>
      <c r="GY20" s="9">
        <v>0</v>
      </c>
      <c r="GZ20" s="9">
        <v>0</v>
      </c>
      <c r="HA20" s="9">
        <v>0</v>
      </c>
      <c r="HB20" s="9">
        <v>0</v>
      </c>
      <c r="HC20" s="9">
        <v>0</v>
      </c>
      <c r="HD20" s="9">
        <v>0</v>
      </c>
      <c r="HE20" s="9">
        <v>0</v>
      </c>
      <c r="HF20" s="9">
        <v>0</v>
      </c>
      <c r="HG20" s="9">
        <v>0</v>
      </c>
      <c r="HH20" s="9">
        <v>0</v>
      </c>
      <c r="HI20" s="9">
        <v>0</v>
      </c>
      <c r="HJ20" s="9">
        <v>0</v>
      </c>
      <c r="HK20" s="9">
        <v>0</v>
      </c>
      <c r="HL20" s="9">
        <v>0</v>
      </c>
      <c r="HM20" s="9">
        <v>0</v>
      </c>
      <c r="HN20" s="9">
        <v>0</v>
      </c>
      <c r="HO20" s="9">
        <v>0</v>
      </c>
      <c r="HP20" s="9">
        <v>0</v>
      </c>
      <c r="HQ20" s="9">
        <v>0</v>
      </c>
      <c r="HR20" s="9">
        <v>0</v>
      </c>
      <c r="HS20" s="9">
        <v>0</v>
      </c>
      <c r="HT20" s="9">
        <v>0</v>
      </c>
      <c r="HU20" s="9">
        <v>0</v>
      </c>
      <c r="HV20" s="9">
        <v>0</v>
      </c>
      <c r="HW20" s="9">
        <v>0</v>
      </c>
      <c r="HX20" s="9">
        <v>0</v>
      </c>
      <c r="HY20" s="9">
        <v>0</v>
      </c>
      <c r="HZ20" s="9">
        <v>0</v>
      </c>
      <c r="IA20" s="9">
        <v>0</v>
      </c>
      <c r="IB20" s="9">
        <v>0</v>
      </c>
      <c r="IC20" s="9">
        <v>0</v>
      </c>
      <c r="ID20" s="9">
        <v>0</v>
      </c>
      <c r="IE20" s="9">
        <v>0</v>
      </c>
      <c r="IF20" s="9">
        <v>0</v>
      </c>
      <c r="IG20" s="9">
        <v>0.54400000000000004</v>
      </c>
      <c r="IH20" s="9">
        <v>0.224</v>
      </c>
      <c r="II20" s="9">
        <v>0.31900000000000001</v>
      </c>
      <c r="IJ20" s="9">
        <v>0.54400000000000004</v>
      </c>
      <c r="IK20" s="9">
        <v>0.224</v>
      </c>
      <c r="IL20" s="9">
        <v>0.31900000000000001</v>
      </c>
      <c r="IM20" s="9">
        <v>0.54400000000000004</v>
      </c>
      <c r="IN20" s="9">
        <v>0.224</v>
      </c>
      <c r="IO20" s="9">
        <v>0.31900000000000001</v>
      </c>
      <c r="IP20" s="9">
        <v>0</v>
      </c>
      <c r="IQ20" s="9">
        <v>0</v>
      </c>
    </row>
  </sheetData>
  <pageMargins left="0.7" right="0.7" top="0.75" bottom="0.75" header="0.3" footer="0.3"/>
  <legacy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DU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125" s="2" customFormat="1" ht="99.95" customHeight="1">
      <c r="B1" s="3" t="s">
        <v>8512</v>
      </c>
      <c r="C1" s="3" t="s">
        <v>8513</v>
      </c>
      <c r="D1" s="3" t="s">
        <v>8514</v>
      </c>
      <c r="E1" s="3" t="s">
        <v>8515</v>
      </c>
      <c r="F1" s="3" t="s">
        <v>8516</v>
      </c>
      <c r="G1" s="3" t="s">
        <v>8517</v>
      </c>
      <c r="H1" s="3" t="s">
        <v>8518</v>
      </c>
      <c r="I1" s="3" t="s">
        <v>8519</v>
      </c>
      <c r="J1" s="3" t="s">
        <v>8520</v>
      </c>
      <c r="K1" s="3" t="s">
        <v>8521</v>
      </c>
      <c r="L1" s="3" t="s">
        <v>8522</v>
      </c>
      <c r="M1" s="3" t="s">
        <v>8523</v>
      </c>
      <c r="N1" s="3" t="s">
        <v>8524</v>
      </c>
      <c r="O1" s="3" t="s">
        <v>8525</v>
      </c>
      <c r="P1" s="3" t="s">
        <v>8526</v>
      </c>
      <c r="Q1" s="3" t="s">
        <v>8527</v>
      </c>
      <c r="R1" s="3" t="s">
        <v>8528</v>
      </c>
      <c r="S1" s="3" t="s">
        <v>8529</v>
      </c>
      <c r="T1" s="3" t="s">
        <v>8530</v>
      </c>
      <c r="U1" s="3" t="s">
        <v>8531</v>
      </c>
      <c r="V1" s="3" t="s">
        <v>8532</v>
      </c>
      <c r="W1" s="3" t="s">
        <v>8533</v>
      </c>
      <c r="X1" s="3" t="s">
        <v>8534</v>
      </c>
      <c r="Y1" s="3" t="s">
        <v>8535</v>
      </c>
      <c r="Z1" s="3" t="s">
        <v>8536</v>
      </c>
      <c r="AA1" s="3" t="s">
        <v>8537</v>
      </c>
      <c r="AB1" s="3" t="s">
        <v>8538</v>
      </c>
      <c r="AC1" s="3" t="s">
        <v>8539</v>
      </c>
      <c r="AD1" s="3" t="s">
        <v>8540</v>
      </c>
      <c r="AE1" s="3" t="s">
        <v>8541</v>
      </c>
      <c r="AF1" s="3" t="s">
        <v>8542</v>
      </c>
      <c r="AG1" s="3" t="s">
        <v>8543</v>
      </c>
      <c r="AH1" s="3" t="s">
        <v>8544</v>
      </c>
      <c r="AI1" s="3" t="s">
        <v>8545</v>
      </c>
      <c r="AJ1" s="3" t="s">
        <v>8546</v>
      </c>
      <c r="AK1" s="3" t="s">
        <v>8547</v>
      </c>
      <c r="AL1" s="3" t="s">
        <v>8548</v>
      </c>
      <c r="AM1" s="3" t="s">
        <v>8549</v>
      </c>
      <c r="AN1" s="3" t="s">
        <v>8550</v>
      </c>
      <c r="AO1" s="3" t="s">
        <v>8551</v>
      </c>
      <c r="AP1" s="3" t="s">
        <v>8552</v>
      </c>
      <c r="AQ1" s="3" t="s">
        <v>8553</v>
      </c>
      <c r="AR1" s="3" t="s">
        <v>8554</v>
      </c>
      <c r="AS1" s="3" t="s">
        <v>8555</v>
      </c>
      <c r="AT1" s="3" t="s">
        <v>8556</v>
      </c>
      <c r="AU1" s="3" t="s">
        <v>8557</v>
      </c>
      <c r="AV1" s="3" t="s">
        <v>8558</v>
      </c>
      <c r="AW1" s="3" t="s">
        <v>8559</v>
      </c>
      <c r="AX1" s="3" t="s">
        <v>8560</v>
      </c>
      <c r="AY1" s="3" t="s">
        <v>8561</v>
      </c>
      <c r="AZ1" s="3" t="s">
        <v>8562</v>
      </c>
      <c r="BA1" s="3" t="s">
        <v>8563</v>
      </c>
      <c r="BB1" s="3" t="s">
        <v>8564</v>
      </c>
      <c r="BC1" s="3" t="s">
        <v>8565</v>
      </c>
      <c r="BD1" s="3" t="s">
        <v>8566</v>
      </c>
      <c r="BE1" s="3" t="s">
        <v>8567</v>
      </c>
      <c r="BF1" s="3" t="s">
        <v>8568</v>
      </c>
      <c r="BG1" s="3" t="s">
        <v>8569</v>
      </c>
      <c r="BH1" s="3" t="s">
        <v>8570</v>
      </c>
      <c r="BI1" s="3" t="s">
        <v>8571</v>
      </c>
      <c r="BJ1" s="3" t="s">
        <v>8572</v>
      </c>
      <c r="BK1" s="3" t="s">
        <v>8573</v>
      </c>
      <c r="BL1" s="3" t="s">
        <v>8574</v>
      </c>
      <c r="BM1" s="3" t="s">
        <v>8575</v>
      </c>
      <c r="BN1" s="3" t="s">
        <v>8576</v>
      </c>
      <c r="BO1" s="3" t="s">
        <v>8577</v>
      </c>
      <c r="BP1" s="3" t="s">
        <v>8578</v>
      </c>
      <c r="BQ1" s="3" t="s">
        <v>8579</v>
      </c>
      <c r="BR1" s="3" t="s">
        <v>8580</v>
      </c>
      <c r="BS1" s="3" t="s">
        <v>8581</v>
      </c>
      <c r="BT1" s="3" t="s">
        <v>8582</v>
      </c>
      <c r="BU1" s="3" t="s">
        <v>8583</v>
      </c>
      <c r="BV1" s="3" t="s">
        <v>8584</v>
      </c>
      <c r="BW1" s="3" t="s">
        <v>8585</v>
      </c>
      <c r="BX1" s="3" t="s">
        <v>8586</v>
      </c>
      <c r="BY1" s="3" t="s">
        <v>8587</v>
      </c>
      <c r="BZ1" s="3" t="s">
        <v>8588</v>
      </c>
      <c r="CA1" s="3" t="s">
        <v>8589</v>
      </c>
      <c r="CB1" s="3" t="s">
        <v>8590</v>
      </c>
      <c r="CC1" s="3" t="s">
        <v>8591</v>
      </c>
      <c r="CD1" s="3" t="s">
        <v>8592</v>
      </c>
      <c r="CE1" s="3" t="s">
        <v>8593</v>
      </c>
      <c r="CF1" s="3" t="s">
        <v>8594</v>
      </c>
      <c r="CG1" s="3" t="s">
        <v>8595</v>
      </c>
      <c r="CH1" s="3" t="s">
        <v>8596</v>
      </c>
      <c r="CI1" s="3" t="s">
        <v>8597</v>
      </c>
      <c r="CJ1" s="3" t="s">
        <v>8598</v>
      </c>
      <c r="CK1" s="3" t="s">
        <v>8599</v>
      </c>
      <c r="CL1" s="3" t="s">
        <v>8600</v>
      </c>
      <c r="CM1" s="3" t="s">
        <v>8601</v>
      </c>
      <c r="CN1" s="3" t="s">
        <v>8602</v>
      </c>
      <c r="CO1" s="3" t="s">
        <v>8603</v>
      </c>
      <c r="CP1" s="3" t="s">
        <v>8604</v>
      </c>
      <c r="CQ1" s="3" t="s">
        <v>8605</v>
      </c>
      <c r="CR1" s="3" t="s">
        <v>8606</v>
      </c>
      <c r="CS1" s="3" t="s">
        <v>8607</v>
      </c>
      <c r="CT1" s="3" t="s">
        <v>8608</v>
      </c>
      <c r="CU1" s="3" t="s">
        <v>8609</v>
      </c>
      <c r="CV1" s="3" t="s">
        <v>8610</v>
      </c>
      <c r="CW1" s="3" t="s">
        <v>8611</v>
      </c>
      <c r="CX1" s="3" t="s">
        <v>8612</v>
      </c>
      <c r="CY1" s="3" t="s">
        <v>8613</v>
      </c>
      <c r="CZ1" s="3" t="s">
        <v>8614</v>
      </c>
      <c r="DA1" s="3" t="s">
        <v>8615</v>
      </c>
      <c r="DB1" s="3" t="s">
        <v>8616</v>
      </c>
      <c r="DC1" s="3" t="s">
        <v>8617</v>
      </c>
      <c r="DD1" s="3" t="s">
        <v>8618</v>
      </c>
      <c r="DE1" s="3" t="s">
        <v>8619</v>
      </c>
      <c r="DF1" s="3" t="s">
        <v>8620</v>
      </c>
      <c r="DG1" s="3" t="s">
        <v>8621</v>
      </c>
      <c r="DH1" s="3" t="s">
        <v>8622</v>
      </c>
      <c r="DI1" s="3" t="s">
        <v>8623</v>
      </c>
      <c r="DJ1" s="3" t="s">
        <v>8624</v>
      </c>
      <c r="DK1" s="3" t="s">
        <v>8625</v>
      </c>
      <c r="DL1" s="3" t="s">
        <v>8626</v>
      </c>
      <c r="DM1" s="3" t="s">
        <v>8627</v>
      </c>
      <c r="DN1" s="3" t="s">
        <v>8628</v>
      </c>
      <c r="DO1" s="3" t="s">
        <v>8629</v>
      </c>
      <c r="DP1" s="3" t="s">
        <v>8630</v>
      </c>
      <c r="DQ1" s="3" t="s">
        <v>8631</v>
      </c>
      <c r="DR1" s="3" t="s">
        <v>8632</v>
      </c>
      <c r="DS1" s="3" t="s">
        <v>8633</v>
      </c>
      <c r="DT1" s="3" t="s">
        <v>8634</v>
      </c>
      <c r="DU1" s="3" t="s">
        <v>8635</v>
      </c>
    </row>
    <row r="2" spans="1:125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</row>
    <row r="3" spans="1:125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</row>
    <row r="4" spans="1:125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</row>
    <row r="5" spans="1:125">
      <c r="A5" s="4" t="s">
        <v>253</v>
      </c>
      <c r="B5" s="8" t="s">
        <v>8769</v>
      </c>
      <c r="C5" s="8" t="s">
        <v>8769</v>
      </c>
      <c r="D5" s="8" t="s">
        <v>8769</v>
      </c>
      <c r="E5" s="8" t="s">
        <v>8769</v>
      </c>
      <c r="F5" s="8" t="s">
        <v>8769</v>
      </c>
      <c r="G5" s="8" t="s">
        <v>8769</v>
      </c>
      <c r="H5" s="8" t="s">
        <v>8769</v>
      </c>
      <c r="I5" s="8" t="s">
        <v>8769</v>
      </c>
      <c r="J5" s="8" t="s">
        <v>8769</v>
      </c>
      <c r="K5" s="8" t="s">
        <v>8769</v>
      </c>
      <c r="L5" s="8" t="s">
        <v>8769</v>
      </c>
      <c r="M5" s="8" t="s">
        <v>8769</v>
      </c>
      <c r="N5" s="8" t="s">
        <v>8769</v>
      </c>
      <c r="O5" s="8" t="s">
        <v>8769</v>
      </c>
      <c r="P5" s="8" t="s">
        <v>8769</v>
      </c>
      <c r="Q5" s="8" t="s">
        <v>8769</v>
      </c>
      <c r="R5" s="8" t="s">
        <v>8769</v>
      </c>
      <c r="S5" s="8" t="s">
        <v>8769</v>
      </c>
      <c r="T5" s="8" t="s">
        <v>8769</v>
      </c>
      <c r="U5" s="8" t="s">
        <v>8769</v>
      </c>
      <c r="V5" s="8" t="s">
        <v>8769</v>
      </c>
      <c r="W5" s="8" t="s">
        <v>8769</v>
      </c>
      <c r="X5" s="8" t="s">
        <v>8769</v>
      </c>
      <c r="Y5" s="8" t="s">
        <v>8769</v>
      </c>
      <c r="Z5" s="8" t="s">
        <v>8769</v>
      </c>
      <c r="AA5" s="8" t="s">
        <v>8769</v>
      </c>
      <c r="AB5" s="8" t="s">
        <v>8769</v>
      </c>
      <c r="AC5" s="8" t="s">
        <v>8769</v>
      </c>
      <c r="AD5" s="8" t="s">
        <v>8769</v>
      </c>
      <c r="AE5" s="8" t="s">
        <v>8769</v>
      </c>
      <c r="AF5" s="8" t="s">
        <v>8769</v>
      </c>
      <c r="AG5" s="8" t="s">
        <v>8769</v>
      </c>
      <c r="AH5" s="8" t="s">
        <v>8769</v>
      </c>
      <c r="AI5" s="8" t="s">
        <v>8769</v>
      </c>
      <c r="AJ5" s="8" t="s">
        <v>8769</v>
      </c>
      <c r="AK5" s="8" t="s">
        <v>8769</v>
      </c>
      <c r="AL5" s="8" t="s">
        <v>8769</v>
      </c>
      <c r="AM5" s="8" t="s">
        <v>8769</v>
      </c>
      <c r="AN5" s="8" t="s">
        <v>8769</v>
      </c>
      <c r="AO5" s="8" t="s">
        <v>8769</v>
      </c>
      <c r="AP5" s="8" t="s">
        <v>8769</v>
      </c>
      <c r="AQ5" s="8" t="s">
        <v>8769</v>
      </c>
      <c r="AR5" s="8" t="s">
        <v>8769</v>
      </c>
      <c r="AS5" s="8" t="s">
        <v>8769</v>
      </c>
      <c r="AT5" s="8" t="s">
        <v>8769</v>
      </c>
      <c r="AU5" s="8" t="s">
        <v>8769</v>
      </c>
      <c r="AV5" s="8" t="s">
        <v>8769</v>
      </c>
      <c r="AW5" s="8" t="s">
        <v>8769</v>
      </c>
      <c r="AX5" s="8" t="s">
        <v>8769</v>
      </c>
      <c r="AY5" s="8" t="s">
        <v>8769</v>
      </c>
      <c r="AZ5" s="8" t="s">
        <v>8769</v>
      </c>
      <c r="BA5" s="8" t="s">
        <v>8769</v>
      </c>
      <c r="BB5" s="8" t="s">
        <v>8769</v>
      </c>
      <c r="BC5" s="8" t="s">
        <v>8769</v>
      </c>
      <c r="BD5" s="8" t="s">
        <v>8769</v>
      </c>
      <c r="BE5" s="8" t="s">
        <v>8769</v>
      </c>
      <c r="BF5" s="8" t="s">
        <v>8769</v>
      </c>
      <c r="BG5" s="8" t="s">
        <v>8769</v>
      </c>
      <c r="BH5" s="8" t="s">
        <v>8769</v>
      </c>
      <c r="BI5" s="8" t="s">
        <v>8769</v>
      </c>
      <c r="BJ5" s="8" t="s">
        <v>8769</v>
      </c>
      <c r="BK5" s="8" t="s">
        <v>8769</v>
      </c>
      <c r="BL5" s="8" t="s">
        <v>8769</v>
      </c>
      <c r="BM5" s="8" t="s">
        <v>8769</v>
      </c>
      <c r="BN5" s="8" t="s">
        <v>8769</v>
      </c>
      <c r="BO5" s="8" t="s">
        <v>8769</v>
      </c>
      <c r="BP5" s="8" t="s">
        <v>8769</v>
      </c>
      <c r="BQ5" s="8" t="s">
        <v>8769</v>
      </c>
      <c r="BR5" s="8" t="s">
        <v>8769</v>
      </c>
      <c r="BS5" s="8" t="s">
        <v>8769</v>
      </c>
      <c r="BT5" s="8" t="s">
        <v>8769</v>
      </c>
      <c r="BU5" s="8" t="s">
        <v>8769</v>
      </c>
      <c r="BV5" s="8" t="s">
        <v>8769</v>
      </c>
      <c r="BW5" s="8" t="s">
        <v>8769</v>
      </c>
      <c r="BX5" s="8" t="s">
        <v>8769</v>
      </c>
      <c r="BY5" s="8" t="s">
        <v>8769</v>
      </c>
      <c r="BZ5" s="8" t="s">
        <v>8769</v>
      </c>
      <c r="CA5" s="8" t="s">
        <v>8769</v>
      </c>
      <c r="CB5" s="8" t="s">
        <v>8769</v>
      </c>
      <c r="CC5" s="8" t="s">
        <v>8769</v>
      </c>
      <c r="CD5" s="8" t="s">
        <v>8769</v>
      </c>
      <c r="CE5" s="8" t="s">
        <v>8769</v>
      </c>
      <c r="CF5" s="8" t="s">
        <v>8769</v>
      </c>
      <c r="CG5" s="8" t="s">
        <v>8769</v>
      </c>
      <c r="CH5" s="8" t="s">
        <v>8769</v>
      </c>
      <c r="CI5" s="8" t="s">
        <v>8769</v>
      </c>
      <c r="CJ5" s="8" t="s">
        <v>8769</v>
      </c>
      <c r="CK5" s="8" t="s">
        <v>8769</v>
      </c>
      <c r="CL5" s="8" t="s">
        <v>8769</v>
      </c>
      <c r="CM5" s="8" t="s">
        <v>8769</v>
      </c>
      <c r="CN5" s="8" t="s">
        <v>8769</v>
      </c>
      <c r="CO5" s="8" t="s">
        <v>8769</v>
      </c>
      <c r="CP5" s="8" t="s">
        <v>8769</v>
      </c>
      <c r="CQ5" s="8" t="s">
        <v>8769</v>
      </c>
      <c r="CR5" s="8" t="s">
        <v>8769</v>
      </c>
      <c r="CS5" s="8" t="s">
        <v>8769</v>
      </c>
      <c r="CT5" s="8" t="s">
        <v>8769</v>
      </c>
      <c r="CU5" s="8" t="s">
        <v>8769</v>
      </c>
      <c r="CV5" s="8" t="s">
        <v>8769</v>
      </c>
      <c r="CW5" s="8" t="s">
        <v>8769</v>
      </c>
      <c r="CX5" s="8" t="s">
        <v>8769</v>
      </c>
      <c r="CY5" s="8" t="s">
        <v>8769</v>
      </c>
      <c r="CZ5" s="8" t="s">
        <v>8769</v>
      </c>
      <c r="DA5" s="8" t="s">
        <v>8769</v>
      </c>
      <c r="DB5" s="8" t="s">
        <v>8769</v>
      </c>
      <c r="DC5" s="8" t="s">
        <v>8769</v>
      </c>
      <c r="DD5" s="8" t="s">
        <v>8769</v>
      </c>
      <c r="DE5" s="8" t="s">
        <v>8769</v>
      </c>
      <c r="DF5" s="8" t="s">
        <v>8769</v>
      </c>
      <c r="DG5" s="8" t="s">
        <v>8769</v>
      </c>
      <c r="DH5" s="8" t="s">
        <v>8769</v>
      </c>
      <c r="DI5" s="8" t="s">
        <v>8769</v>
      </c>
      <c r="DJ5" s="8" t="s">
        <v>8769</v>
      </c>
      <c r="DK5" s="8" t="s">
        <v>8769</v>
      </c>
      <c r="DL5" s="8" t="s">
        <v>8769</v>
      </c>
      <c r="DM5" s="8" t="s">
        <v>8769</v>
      </c>
      <c r="DN5" s="8" t="s">
        <v>8769</v>
      </c>
      <c r="DO5" s="8" t="s">
        <v>8769</v>
      </c>
      <c r="DP5" s="8" t="s">
        <v>8769</v>
      </c>
      <c r="DQ5" s="8" t="s">
        <v>8769</v>
      </c>
      <c r="DR5" s="8" t="s">
        <v>8769</v>
      </c>
      <c r="DS5" s="8" t="s">
        <v>8769</v>
      </c>
      <c r="DT5" s="8" t="s">
        <v>8769</v>
      </c>
      <c r="DU5" s="8" t="s">
        <v>8769</v>
      </c>
    </row>
    <row r="6" spans="1:125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</row>
    <row r="7" spans="1:125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</row>
    <row r="8" spans="1:125" s="6" customFormat="1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</row>
    <row r="9" spans="1:125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</row>
    <row r="10" spans="1:125">
      <c r="A10" s="4" t="s">
        <v>258</v>
      </c>
      <c r="B10" s="8" t="s">
        <v>8636</v>
      </c>
      <c r="C10" s="8" t="s">
        <v>8637</v>
      </c>
      <c r="D10" s="8" t="s">
        <v>8638</v>
      </c>
      <c r="E10" s="8" t="s">
        <v>8639</v>
      </c>
      <c r="F10" s="8" t="s">
        <v>8640</v>
      </c>
      <c r="G10" s="8" t="s">
        <v>8641</v>
      </c>
      <c r="H10" s="8" t="s">
        <v>8642</v>
      </c>
      <c r="I10" s="8" t="s">
        <v>8643</v>
      </c>
      <c r="J10" s="8" t="s">
        <v>8644</v>
      </c>
      <c r="K10" s="8" t="s">
        <v>8645</v>
      </c>
      <c r="L10" s="8" t="s">
        <v>8646</v>
      </c>
      <c r="M10" s="8" t="s">
        <v>8647</v>
      </c>
      <c r="N10" s="8" t="s">
        <v>8648</v>
      </c>
      <c r="O10" s="8" t="s">
        <v>8649</v>
      </c>
      <c r="P10" s="8" t="s">
        <v>8650</v>
      </c>
      <c r="Q10" s="8" t="s">
        <v>8651</v>
      </c>
      <c r="R10" s="8" t="s">
        <v>8652</v>
      </c>
      <c r="S10" s="8" t="s">
        <v>8653</v>
      </c>
      <c r="T10" s="8" t="s">
        <v>8654</v>
      </c>
      <c r="U10" s="8" t="s">
        <v>8655</v>
      </c>
      <c r="V10" s="8" t="s">
        <v>8656</v>
      </c>
      <c r="W10" s="8" t="s">
        <v>8657</v>
      </c>
      <c r="X10" s="8" t="s">
        <v>8658</v>
      </c>
      <c r="Y10" s="8" t="s">
        <v>8659</v>
      </c>
      <c r="Z10" s="8" t="s">
        <v>8660</v>
      </c>
      <c r="AA10" s="8" t="s">
        <v>8661</v>
      </c>
      <c r="AB10" s="8" t="s">
        <v>8662</v>
      </c>
      <c r="AC10" s="8" t="s">
        <v>8663</v>
      </c>
      <c r="AD10" s="8" t="s">
        <v>8664</v>
      </c>
      <c r="AE10" s="8" t="s">
        <v>8665</v>
      </c>
      <c r="AF10" s="8" t="s">
        <v>8666</v>
      </c>
      <c r="AG10" s="8" t="s">
        <v>8667</v>
      </c>
      <c r="AH10" s="8" t="s">
        <v>8668</v>
      </c>
      <c r="AI10" s="8" t="s">
        <v>8669</v>
      </c>
      <c r="AJ10" s="8" t="s">
        <v>8670</v>
      </c>
      <c r="AK10" s="8" t="s">
        <v>8671</v>
      </c>
      <c r="AL10" s="8" t="s">
        <v>8672</v>
      </c>
      <c r="AM10" s="8" t="s">
        <v>8673</v>
      </c>
      <c r="AN10" s="8" t="s">
        <v>8674</v>
      </c>
      <c r="AO10" s="8" t="s">
        <v>8675</v>
      </c>
      <c r="AP10" s="8" t="s">
        <v>8676</v>
      </c>
      <c r="AQ10" s="8" t="s">
        <v>8677</v>
      </c>
      <c r="AR10" s="8" t="s">
        <v>8678</v>
      </c>
      <c r="AS10" s="8" t="s">
        <v>8679</v>
      </c>
      <c r="AT10" s="8" t="s">
        <v>8680</v>
      </c>
      <c r="AU10" s="8" t="s">
        <v>8681</v>
      </c>
      <c r="AV10" s="8" t="s">
        <v>8682</v>
      </c>
      <c r="AW10" s="8" t="s">
        <v>8683</v>
      </c>
      <c r="AX10" s="8" t="s">
        <v>8684</v>
      </c>
      <c r="AY10" s="8" t="s">
        <v>8685</v>
      </c>
      <c r="AZ10" s="8" t="s">
        <v>8686</v>
      </c>
      <c r="BA10" s="8" t="s">
        <v>8687</v>
      </c>
      <c r="BB10" s="8" t="s">
        <v>8688</v>
      </c>
      <c r="BC10" s="8" t="s">
        <v>8689</v>
      </c>
      <c r="BD10" s="8" t="s">
        <v>8690</v>
      </c>
      <c r="BE10" s="8" t="s">
        <v>8691</v>
      </c>
      <c r="BF10" s="8" t="s">
        <v>8692</v>
      </c>
      <c r="BG10" s="8" t="s">
        <v>8693</v>
      </c>
      <c r="BH10" s="8" t="s">
        <v>8694</v>
      </c>
      <c r="BI10" s="8" t="s">
        <v>8695</v>
      </c>
      <c r="BJ10" s="8" t="s">
        <v>8696</v>
      </c>
      <c r="BK10" s="8" t="s">
        <v>8697</v>
      </c>
      <c r="BL10" s="8" t="s">
        <v>8698</v>
      </c>
      <c r="BM10" s="8" t="s">
        <v>8699</v>
      </c>
      <c r="BN10" s="8" t="s">
        <v>8700</v>
      </c>
      <c r="BO10" s="8" t="s">
        <v>8701</v>
      </c>
      <c r="BP10" s="8" t="s">
        <v>8702</v>
      </c>
      <c r="BQ10" s="8" t="s">
        <v>8703</v>
      </c>
      <c r="BR10" s="8" t="s">
        <v>8704</v>
      </c>
      <c r="BS10" s="8" t="s">
        <v>8705</v>
      </c>
      <c r="BT10" s="8" t="s">
        <v>8706</v>
      </c>
      <c r="BU10" s="8" t="s">
        <v>8707</v>
      </c>
      <c r="BV10" s="8" t="s">
        <v>8708</v>
      </c>
      <c r="BW10" s="8" t="s">
        <v>8709</v>
      </c>
      <c r="BX10" s="8" t="s">
        <v>8710</v>
      </c>
      <c r="BY10" s="8" t="s">
        <v>8711</v>
      </c>
      <c r="BZ10" s="8" t="s">
        <v>8712</v>
      </c>
      <c r="CA10" s="8" t="s">
        <v>8713</v>
      </c>
      <c r="CB10" s="8" t="s">
        <v>8714</v>
      </c>
      <c r="CC10" s="8" t="s">
        <v>8715</v>
      </c>
      <c r="CD10" s="8" t="s">
        <v>8716</v>
      </c>
      <c r="CE10" s="8" t="s">
        <v>8717</v>
      </c>
      <c r="CF10" s="8" t="s">
        <v>8718</v>
      </c>
      <c r="CG10" s="8" t="s">
        <v>8719</v>
      </c>
      <c r="CH10" s="8" t="s">
        <v>8720</v>
      </c>
      <c r="CI10" s="8" t="s">
        <v>8721</v>
      </c>
      <c r="CJ10" s="8" t="s">
        <v>8722</v>
      </c>
      <c r="CK10" s="8" t="s">
        <v>8723</v>
      </c>
      <c r="CL10" s="8" t="s">
        <v>8724</v>
      </c>
      <c r="CM10" s="8" t="s">
        <v>8725</v>
      </c>
      <c r="CN10" s="8" t="s">
        <v>8726</v>
      </c>
      <c r="CO10" s="8" t="s">
        <v>8727</v>
      </c>
      <c r="CP10" s="8" t="s">
        <v>8728</v>
      </c>
      <c r="CQ10" s="8" t="s">
        <v>8729</v>
      </c>
      <c r="CR10" s="8" t="s">
        <v>8730</v>
      </c>
      <c r="CS10" s="8" t="s">
        <v>8731</v>
      </c>
      <c r="CT10" s="8" t="s">
        <v>8732</v>
      </c>
      <c r="CU10" s="8" t="s">
        <v>8733</v>
      </c>
      <c r="CV10" s="8" t="s">
        <v>8734</v>
      </c>
      <c r="CW10" s="8" t="s">
        <v>8735</v>
      </c>
      <c r="CX10" s="8" t="s">
        <v>8736</v>
      </c>
      <c r="CY10" s="8" t="s">
        <v>8737</v>
      </c>
      <c r="CZ10" s="8" t="s">
        <v>8738</v>
      </c>
      <c r="DA10" s="8" t="s">
        <v>8739</v>
      </c>
      <c r="DB10" s="8" t="s">
        <v>8740</v>
      </c>
      <c r="DC10" s="8" t="s">
        <v>8741</v>
      </c>
      <c r="DD10" s="8" t="s">
        <v>8742</v>
      </c>
      <c r="DE10" s="8" t="s">
        <v>8743</v>
      </c>
      <c r="DF10" s="8" t="s">
        <v>8744</v>
      </c>
      <c r="DG10" s="8" t="s">
        <v>8745</v>
      </c>
      <c r="DH10" s="8" t="s">
        <v>8746</v>
      </c>
      <c r="DI10" s="8" t="s">
        <v>8747</v>
      </c>
      <c r="DJ10" s="8" t="s">
        <v>8748</v>
      </c>
      <c r="DK10" s="8" t="s">
        <v>8749</v>
      </c>
      <c r="DL10" s="8" t="s">
        <v>8750</v>
      </c>
      <c r="DM10" s="8" t="s">
        <v>8751</v>
      </c>
      <c r="DN10" s="8" t="s">
        <v>8752</v>
      </c>
      <c r="DO10" s="8" t="s">
        <v>8753</v>
      </c>
      <c r="DP10" s="8" t="s">
        <v>8754</v>
      </c>
      <c r="DQ10" s="8" t="s">
        <v>8755</v>
      </c>
      <c r="DR10" s="8" t="s">
        <v>8756</v>
      </c>
      <c r="DS10" s="8" t="s">
        <v>8757</v>
      </c>
      <c r="DT10" s="8" t="s">
        <v>8758</v>
      </c>
      <c r="DU10" s="8" t="s">
        <v>8759</v>
      </c>
    </row>
    <row r="11" spans="1:125">
      <c r="A11" s="10">
        <v>42036</v>
      </c>
      <c r="B11" s="9">
        <v>0</v>
      </c>
      <c r="C11" s="9">
        <v>0.13100000000000001</v>
      </c>
      <c r="D11" s="9">
        <v>0</v>
      </c>
      <c r="E11" s="9">
        <v>0.13100000000000001</v>
      </c>
      <c r="F11" s="9">
        <v>0</v>
      </c>
      <c r="G11" s="9">
        <v>0</v>
      </c>
      <c r="H11" s="9">
        <v>0</v>
      </c>
      <c r="I11" s="9">
        <v>0</v>
      </c>
      <c r="J11" s="9">
        <v>0</v>
      </c>
      <c r="K11" s="9">
        <v>0</v>
      </c>
      <c r="L11" s="9">
        <v>0</v>
      </c>
      <c r="M11" s="9">
        <v>0</v>
      </c>
      <c r="N11" s="9">
        <v>0</v>
      </c>
      <c r="O11" s="9">
        <v>0</v>
      </c>
      <c r="P11" s="9">
        <v>0</v>
      </c>
      <c r="Q11" s="9">
        <v>0</v>
      </c>
      <c r="R11" s="9">
        <v>0.14199999999999999</v>
      </c>
      <c r="S11" s="9">
        <v>0</v>
      </c>
      <c r="T11" s="9">
        <v>0.14199999999999999</v>
      </c>
      <c r="U11" s="9">
        <v>0.14199999999999999</v>
      </c>
      <c r="V11" s="9">
        <v>0</v>
      </c>
      <c r="W11" s="9">
        <v>0.14199999999999999</v>
      </c>
      <c r="X11" s="9">
        <v>0</v>
      </c>
      <c r="Y11" s="9">
        <v>0</v>
      </c>
      <c r="Z11" s="9">
        <v>0</v>
      </c>
      <c r="AA11" s="9">
        <v>0.14199999999999999</v>
      </c>
      <c r="AB11" s="9">
        <v>0</v>
      </c>
      <c r="AC11" s="9">
        <v>0.14199999999999999</v>
      </c>
      <c r="AD11" s="9">
        <v>0</v>
      </c>
      <c r="AE11" s="9">
        <v>0</v>
      </c>
      <c r="AF11" s="9">
        <v>0</v>
      </c>
      <c r="AG11" s="9">
        <v>0</v>
      </c>
      <c r="AH11" s="9">
        <v>0</v>
      </c>
      <c r="AI11" s="9">
        <v>0</v>
      </c>
      <c r="AJ11" s="9">
        <v>0</v>
      </c>
      <c r="AK11" s="9">
        <v>0</v>
      </c>
      <c r="AL11" s="9">
        <v>0</v>
      </c>
      <c r="AM11" s="9">
        <v>0</v>
      </c>
      <c r="AN11" s="9">
        <v>0</v>
      </c>
      <c r="AO11" s="9">
        <v>0</v>
      </c>
      <c r="AP11" s="9">
        <v>0</v>
      </c>
      <c r="AQ11" s="9">
        <v>0</v>
      </c>
      <c r="AR11" s="9">
        <v>0</v>
      </c>
      <c r="AS11" s="9">
        <v>0.90800000000000003</v>
      </c>
      <c r="AT11" s="9">
        <v>0.59799999999999998</v>
      </c>
      <c r="AU11" s="9">
        <v>0.311</v>
      </c>
      <c r="AV11" s="9">
        <v>0.90800000000000003</v>
      </c>
      <c r="AW11" s="9">
        <v>0.59799999999999998</v>
      </c>
      <c r="AX11" s="9">
        <v>0.311</v>
      </c>
      <c r="AY11" s="9">
        <v>0.161</v>
      </c>
      <c r="AZ11" s="9">
        <v>0.161</v>
      </c>
      <c r="BA11" s="9">
        <v>0</v>
      </c>
      <c r="BB11" s="9">
        <v>0.44500000000000001</v>
      </c>
      <c r="BC11" s="9">
        <v>0.28100000000000003</v>
      </c>
      <c r="BD11" s="9">
        <v>0.16400000000000001</v>
      </c>
      <c r="BE11" s="9">
        <v>0</v>
      </c>
      <c r="BF11" s="9">
        <v>0</v>
      </c>
      <c r="BG11" s="9">
        <v>0</v>
      </c>
      <c r="BH11" s="9">
        <v>0</v>
      </c>
      <c r="BI11" s="9">
        <v>0</v>
      </c>
      <c r="BJ11" s="9">
        <v>0</v>
      </c>
      <c r="BK11" s="9">
        <v>0.30299999999999999</v>
      </c>
      <c r="BL11" s="9">
        <v>0.156</v>
      </c>
      <c r="BM11" s="9">
        <v>0.14699999999999999</v>
      </c>
      <c r="BN11" s="9">
        <v>0.30299999999999999</v>
      </c>
      <c r="BO11" s="9">
        <v>0.156</v>
      </c>
      <c r="BP11" s="9">
        <v>0.14699999999999999</v>
      </c>
      <c r="BQ11" s="9">
        <v>0</v>
      </c>
      <c r="BR11" s="9">
        <v>0</v>
      </c>
      <c r="BS11" s="9">
        <v>0</v>
      </c>
      <c r="BT11" s="9">
        <v>0.98899999999999999</v>
      </c>
      <c r="BU11" s="9">
        <v>0.42899999999999999</v>
      </c>
      <c r="BV11" s="9">
        <v>0.56000000000000005</v>
      </c>
      <c r="BW11" s="9">
        <v>0.98899999999999999</v>
      </c>
      <c r="BX11" s="9">
        <v>0.42899999999999999</v>
      </c>
      <c r="BY11" s="9">
        <v>0.56000000000000005</v>
      </c>
      <c r="BZ11" s="9">
        <v>0.42899999999999999</v>
      </c>
      <c r="CA11" s="9">
        <v>0</v>
      </c>
      <c r="CB11" s="9">
        <v>0.42899999999999999</v>
      </c>
      <c r="CC11" s="9">
        <v>0.28100000000000003</v>
      </c>
      <c r="CD11" s="9">
        <v>0.28100000000000003</v>
      </c>
      <c r="CE11" s="9">
        <v>0</v>
      </c>
      <c r="CF11" s="9">
        <v>0.27900000000000003</v>
      </c>
      <c r="CG11" s="9">
        <v>0.14799999999999999</v>
      </c>
      <c r="CH11" s="9">
        <v>0.13100000000000001</v>
      </c>
      <c r="CI11" s="9">
        <v>0</v>
      </c>
      <c r="CJ11" s="9">
        <v>0</v>
      </c>
      <c r="CK11" s="9">
        <v>0</v>
      </c>
      <c r="CL11" s="9">
        <v>0</v>
      </c>
      <c r="CM11" s="9">
        <v>0</v>
      </c>
      <c r="CN11" s="9">
        <v>0</v>
      </c>
      <c r="CO11" s="9">
        <v>0</v>
      </c>
      <c r="CP11" s="9">
        <v>0</v>
      </c>
      <c r="CQ11" s="9">
        <v>0</v>
      </c>
      <c r="CR11" s="9">
        <v>0</v>
      </c>
      <c r="CS11" s="9">
        <v>0</v>
      </c>
      <c r="CT11" s="9">
        <v>0</v>
      </c>
      <c r="CU11" s="9">
        <v>2.1179999999999999</v>
      </c>
      <c r="CV11" s="9">
        <v>0.871</v>
      </c>
      <c r="CW11" s="9">
        <v>1.2470000000000001</v>
      </c>
      <c r="CX11" s="9">
        <v>2.1179999999999999</v>
      </c>
      <c r="CY11" s="9">
        <v>0.871</v>
      </c>
      <c r="CZ11" s="9">
        <v>1.2470000000000001</v>
      </c>
      <c r="DA11" s="9">
        <v>0.753</v>
      </c>
      <c r="DB11" s="9">
        <v>0.313</v>
      </c>
      <c r="DC11" s="9">
        <v>0.44</v>
      </c>
      <c r="DD11" s="9">
        <v>0.19</v>
      </c>
      <c r="DE11" s="9">
        <v>0.19</v>
      </c>
      <c r="DF11" s="9">
        <v>0</v>
      </c>
      <c r="DG11" s="9">
        <v>0.64700000000000002</v>
      </c>
      <c r="DH11" s="9">
        <v>0.36799999999999999</v>
      </c>
      <c r="DI11" s="9">
        <v>0.27900000000000003</v>
      </c>
      <c r="DJ11" s="9">
        <v>0.35099999999999998</v>
      </c>
      <c r="DK11" s="9">
        <v>0</v>
      </c>
      <c r="DL11" s="9">
        <v>0.35099999999999998</v>
      </c>
      <c r="DM11" s="9">
        <v>0.17699999999999999</v>
      </c>
      <c r="DN11" s="9">
        <v>0</v>
      </c>
      <c r="DO11" s="9">
        <v>0.17699999999999999</v>
      </c>
      <c r="DP11" s="9">
        <v>0.17699999999999999</v>
      </c>
      <c r="DQ11" s="9">
        <v>0</v>
      </c>
      <c r="DR11" s="9">
        <v>0.17699999999999999</v>
      </c>
      <c r="DS11" s="9">
        <v>0</v>
      </c>
      <c r="DT11" s="9">
        <v>0</v>
      </c>
      <c r="DU11" s="9">
        <v>0</v>
      </c>
    </row>
    <row r="12" spans="1:125">
      <c r="A12" s="10">
        <v>42401</v>
      </c>
      <c r="B12" s="9">
        <v>0.39</v>
      </c>
      <c r="C12" s="9">
        <v>0</v>
      </c>
      <c r="D12" s="9">
        <v>0</v>
      </c>
      <c r="E12" s="9">
        <v>0</v>
      </c>
      <c r="F12" s="9">
        <v>0</v>
      </c>
      <c r="G12" s="9">
        <v>0</v>
      </c>
      <c r="H12" s="9">
        <v>0</v>
      </c>
      <c r="I12" s="9">
        <v>0</v>
      </c>
      <c r="J12" s="9">
        <v>0</v>
      </c>
      <c r="K12" s="9">
        <v>0</v>
      </c>
      <c r="L12" s="9">
        <v>0</v>
      </c>
      <c r="M12" s="9">
        <v>0</v>
      </c>
      <c r="N12" s="9">
        <v>0</v>
      </c>
      <c r="O12" s="9">
        <v>0</v>
      </c>
      <c r="P12" s="9">
        <v>0</v>
      </c>
      <c r="Q12" s="9">
        <v>0</v>
      </c>
      <c r="R12" s="9">
        <v>0.157</v>
      </c>
      <c r="S12" s="9">
        <v>0</v>
      </c>
      <c r="T12" s="9">
        <v>0.157</v>
      </c>
      <c r="U12" s="9">
        <v>0.157</v>
      </c>
      <c r="V12" s="9">
        <v>0</v>
      </c>
      <c r="W12" s="9">
        <v>0.157</v>
      </c>
      <c r="X12" s="9">
        <v>0</v>
      </c>
      <c r="Y12" s="9">
        <v>0</v>
      </c>
      <c r="Z12" s="9">
        <v>0</v>
      </c>
      <c r="AA12" s="9">
        <v>0</v>
      </c>
      <c r="AB12" s="9">
        <v>0</v>
      </c>
      <c r="AC12" s="9">
        <v>0</v>
      </c>
      <c r="AD12" s="9">
        <v>0.157</v>
      </c>
      <c r="AE12" s="9">
        <v>0</v>
      </c>
      <c r="AF12" s="9">
        <v>0.157</v>
      </c>
      <c r="AG12" s="9">
        <v>0</v>
      </c>
      <c r="AH12" s="9">
        <v>0</v>
      </c>
      <c r="AI12" s="9">
        <v>0</v>
      </c>
      <c r="AJ12" s="9">
        <v>0</v>
      </c>
      <c r="AK12" s="9">
        <v>0</v>
      </c>
      <c r="AL12" s="9">
        <v>0</v>
      </c>
      <c r="AM12" s="9">
        <v>0</v>
      </c>
      <c r="AN12" s="9">
        <v>0</v>
      </c>
      <c r="AO12" s="9">
        <v>0</v>
      </c>
      <c r="AP12" s="9">
        <v>0</v>
      </c>
      <c r="AQ12" s="9">
        <v>0</v>
      </c>
      <c r="AR12" s="9">
        <v>0</v>
      </c>
      <c r="AS12" s="9">
        <v>0.107</v>
      </c>
      <c r="AT12" s="9">
        <v>0</v>
      </c>
      <c r="AU12" s="9">
        <v>0.107</v>
      </c>
      <c r="AV12" s="9">
        <v>0.107</v>
      </c>
      <c r="AW12" s="9">
        <v>0</v>
      </c>
      <c r="AX12" s="9">
        <v>0.107</v>
      </c>
      <c r="AY12" s="9">
        <v>0.107</v>
      </c>
      <c r="AZ12" s="9">
        <v>0</v>
      </c>
      <c r="BA12" s="9">
        <v>0.107</v>
      </c>
      <c r="BB12" s="9">
        <v>0</v>
      </c>
      <c r="BC12" s="9">
        <v>0</v>
      </c>
      <c r="BD12" s="9">
        <v>0</v>
      </c>
      <c r="BE12" s="9">
        <v>0</v>
      </c>
      <c r="BF12" s="9">
        <v>0</v>
      </c>
      <c r="BG12" s="9">
        <v>0</v>
      </c>
      <c r="BH12" s="9">
        <v>0</v>
      </c>
      <c r="BI12" s="9">
        <v>0</v>
      </c>
      <c r="BJ12" s="9">
        <v>0</v>
      </c>
      <c r="BK12" s="9">
        <v>0</v>
      </c>
      <c r="BL12" s="9">
        <v>0</v>
      </c>
      <c r="BM12" s="9">
        <v>0</v>
      </c>
      <c r="BN12" s="9">
        <v>0</v>
      </c>
      <c r="BO12" s="9">
        <v>0</v>
      </c>
      <c r="BP12" s="9">
        <v>0</v>
      </c>
      <c r="BQ12" s="9">
        <v>0</v>
      </c>
      <c r="BR12" s="9">
        <v>0</v>
      </c>
      <c r="BS12" s="9">
        <v>0</v>
      </c>
      <c r="BT12" s="9">
        <v>1.5720000000000001</v>
      </c>
      <c r="BU12" s="9">
        <v>0.85299999999999998</v>
      </c>
      <c r="BV12" s="9">
        <v>0.71899999999999997</v>
      </c>
      <c r="BW12" s="9">
        <v>1.5720000000000001</v>
      </c>
      <c r="BX12" s="9">
        <v>0.85299999999999998</v>
      </c>
      <c r="BY12" s="9">
        <v>0.71899999999999997</v>
      </c>
      <c r="BZ12" s="9">
        <v>0.35599999999999998</v>
      </c>
      <c r="CA12" s="9">
        <v>0.115</v>
      </c>
      <c r="CB12" s="9">
        <v>0.24099999999999999</v>
      </c>
      <c r="CC12" s="9">
        <v>0.79400000000000004</v>
      </c>
      <c r="CD12" s="9">
        <v>0.59899999999999998</v>
      </c>
      <c r="CE12" s="9">
        <v>0.19600000000000001</v>
      </c>
      <c r="CF12" s="9">
        <v>0</v>
      </c>
      <c r="CG12" s="9">
        <v>0</v>
      </c>
      <c r="CH12" s="9">
        <v>0</v>
      </c>
      <c r="CI12" s="9">
        <v>0.42099999999999999</v>
      </c>
      <c r="CJ12" s="9">
        <v>0.13900000000000001</v>
      </c>
      <c r="CK12" s="9">
        <v>0.28299999999999997</v>
      </c>
      <c r="CL12" s="9">
        <v>0</v>
      </c>
      <c r="CM12" s="9">
        <v>0</v>
      </c>
      <c r="CN12" s="9">
        <v>0</v>
      </c>
      <c r="CO12" s="9">
        <v>0</v>
      </c>
      <c r="CP12" s="9">
        <v>0</v>
      </c>
      <c r="CQ12" s="9">
        <v>0</v>
      </c>
      <c r="CR12" s="9">
        <v>0</v>
      </c>
      <c r="CS12" s="9">
        <v>0</v>
      </c>
      <c r="CT12" s="9">
        <v>0</v>
      </c>
      <c r="CU12" s="9">
        <v>1.71</v>
      </c>
      <c r="CV12" s="9">
        <v>0.72199999999999998</v>
      </c>
      <c r="CW12" s="9">
        <v>0.98799999999999999</v>
      </c>
      <c r="CX12" s="9">
        <v>1.5529999999999999</v>
      </c>
      <c r="CY12" s="9">
        <v>0.72199999999999998</v>
      </c>
      <c r="CZ12" s="9">
        <v>0.83099999999999996</v>
      </c>
      <c r="DA12" s="9">
        <v>0.70399999999999996</v>
      </c>
      <c r="DB12" s="9">
        <v>0.39100000000000001</v>
      </c>
      <c r="DC12" s="9">
        <v>0.312</v>
      </c>
      <c r="DD12" s="9">
        <v>0.38500000000000001</v>
      </c>
      <c r="DE12" s="9">
        <v>0.19</v>
      </c>
      <c r="DF12" s="9">
        <v>0.19500000000000001</v>
      </c>
      <c r="DG12" s="9">
        <v>0.157</v>
      </c>
      <c r="DH12" s="9">
        <v>0</v>
      </c>
      <c r="DI12" s="9">
        <v>0.157</v>
      </c>
      <c r="DJ12" s="9">
        <v>0</v>
      </c>
      <c r="DK12" s="9">
        <v>0</v>
      </c>
      <c r="DL12" s="9">
        <v>0</v>
      </c>
      <c r="DM12" s="9">
        <v>0.46400000000000002</v>
      </c>
      <c r="DN12" s="9">
        <v>0.14099999999999999</v>
      </c>
      <c r="DO12" s="9">
        <v>0.32300000000000001</v>
      </c>
      <c r="DP12" s="9">
        <v>0.307</v>
      </c>
      <c r="DQ12" s="9">
        <v>0.14099999999999999</v>
      </c>
      <c r="DR12" s="9">
        <v>0.16700000000000001</v>
      </c>
      <c r="DS12" s="9">
        <v>0.157</v>
      </c>
      <c r="DT12" s="9">
        <v>0</v>
      </c>
      <c r="DU12" s="9">
        <v>0.157</v>
      </c>
    </row>
    <row r="13" spans="1:125">
      <c r="A13" s="10">
        <v>42767</v>
      </c>
      <c r="B13" s="9">
        <v>0</v>
      </c>
      <c r="C13" s="9">
        <v>0.17100000000000001</v>
      </c>
      <c r="D13" s="9">
        <v>0</v>
      </c>
      <c r="E13" s="9">
        <v>0.17100000000000001</v>
      </c>
      <c r="F13" s="9">
        <v>0</v>
      </c>
      <c r="G13" s="9">
        <v>0</v>
      </c>
      <c r="H13" s="9">
        <v>0</v>
      </c>
      <c r="I13" s="9">
        <v>0</v>
      </c>
      <c r="J13" s="9">
        <v>0</v>
      </c>
      <c r="K13" s="9">
        <v>0</v>
      </c>
      <c r="L13" s="9">
        <v>0</v>
      </c>
      <c r="M13" s="9">
        <v>0</v>
      </c>
      <c r="N13" s="9">
        <v>0</v>
      </c>
      <c r="O13" s="9">
        <v>0</v>
      </c>
      <c r="P13" s="9">
        <v>0</v>
      </c>
      <c r="Q13" s="9">
        <v>0</v>
      </c>
      <c r="R13" s="9">
        <v>0</v>
      </c>
      <c r="S13" s="9">
        <v>0</v>
      </c>
      <c r="T13" s="9">
        <v>0</v>
      </c>
      <c r="U13" s="9">
        <v>0</v>
      </c>
      <c r="V13" s="9">
        <v>0</v>
      </c>
      <c r="W13" s="9">
        <v>0</v>
      </c>
      <c r="X13" s="9">
        <v>0</v>
      </c>
      <c r="Y13" s="9">
        <v>0</v>
      </c>
      <c r="Z13" s="9">
        <v>0</v>
      </c>
      <c r="AA13" s="9">
        <v>0</v>
      </c>
      <c r="AB13" s="9">
        <v>0</v>
      </c>
      <c r="AC13" s="9">
        <v>0</v>
      </c>
      <c r="AD13" s="9">
        <v>0</v>
      </c>
      <c r="AE13" s="9">
        <v>0</v>
      </c>
      <c r="AF13" s="9">
        <v>0</v>
      </c>
      <c r="AG13" s="9">
        <v>0</v>
      </c>
      <c r="AH13" s="9">
        <v>0</v>
      </c>
      <c r="AI13" s="9">
        <v>0</v>
      </c>
      <c r="AJ13" s="9">
        <v>0</v>
      </c>
      <c r="AK13" s="9">
        <v>0</v>
      </c>
      <c r="AL13" s="9">
        <v>0</v>
      </c>
      <c r="AM13" s="9">
        <v>0</v>
      </c>
      <c r="AN13" s="9">
        <v>0</v>
      </c>
      <c r="AO13" s="9">
        <v>0</v>
      </c>
      <c r="AP13" s="9">
        <v>0</v>
      </c>
      <c r="AQ13" s="9">
        <v>0</v>
      </c>
      <c r="AR13" s="9">
        <v>0</v>
      </c>
      <c r="AS13" s="9">
        <v>0</v>
      </c>
      <c r="AT13" s="9">
        <v>0</v>
      </c>
      <c r="AU13" s="9">
        <v>0</v>
      </c>
      <c r="AV13" s="9">
        <v>0</v>
      </c>
      <c r="AW13" s="9">
        <v>0</v>
      </c>
      <c r="AX13" s="9">
        <v>0</v>
      </c>
      <c r="AY13" s="9">
        <v>0</v>
      </c>
      <c r="AZ13" s="9">
        <v>0</v>
      </c>
      <c r="BA13" s="9">
        <v>0</v>
      </c>
      <c r="BB13" s="9">
        <v>0</v>
      </c>
      <c r="BC13" s="9">
        <v>0</v>
      </c>
      <c r="BD13" s="9">
        <v>0</v>
      </c>
      <c r="BE13" s="9">
        <v>0</v>
      </c>
      <c r="BF13" s="9">
        <v>0</v>
      </c>
      <c r="BG13" s="9">
        <v>0</v>
      </c>
      <c r="BH13" s="9">
        <v>0</v>
      </c>
      <c r="BI13" s="9">
        <v>0</v>
      </c>
      <c r="BJ13" s="9">
        <v>0</v>
      </c>
      <c r="BK13" s="9">
        <v>0</v>
      </c>
      <c r="BL13" s="9">
        <v>0</v>
      </c>
      <c r="BM13" s="9">
        <v>0</v>
      </c>
      <c r="BN13" s="9">
        <v>0</v>
      </c>
      <c r="BO13" s="9">
        <v>0</v>
      </c>
      <c r="BP13" s="9">
        <v>0</v>
      </c>
      <c r="BQ13" s="9">
        <v>0</v>
      </c>
      <c r="BR13" s="9">
        <v>0</v>
      </c>
      <c r="BS13" s="9">
        <v>0</v>
      </c>
      <c r="BT13" s="9">
        <v>2.109</v>
      </c>
      <c r="BU13" s="9">
        <v>0.75600000000000001</v>
      </c>
      <c r="BV13" s="9">
        <v>1.353</v>
      </c>
      <c r="BW13" s="9">
        <v>2.109</v>
      </c>
      <c r="BX13" s="9">
        <v>0.75600000000000001</v>
      </c>
      <c r="BY13" s="9">
        <v>1.353</v>
      </c>
      <c r="BZ13" s="9">
        <v>0.83899999999999997</v>
      </c>
      <c r="CA13" s="9">
        <v>0.24399999999999999</v>
      </c>
      <c r="CB13" s="9">
        <v>0.59499999999999997</v>
      </c>
      <c r="CC13" s="9">
        <v>0.874</v>
      </c>
      <c r="CD13" s="9">
        <v>0.51200000000000001</v>
      </c>
      <c r="CE13" s="9">
        <v>0.36199999999999999</v>
      </c>
      <c r="CF13" s="9">
        <v>0.39600000000000002</v>
      </c>
      <c r="CG13" s="9">
        <v>0</v>
      </c>
      <c r="CH13" s="9">
        <v>0.39600000000000002</v>
      </c>
      <c r="CI13" s="9">
        <v>0</v>
      </c>
      <c r="CJ13" s="9">
        <v>0</v>
      </c>
      <c r="CK13" s="9">
        <v>0</v>
      </c>
      <c r="CL13" s="9">
        <v>0</v>
      </c>
      <c r="CM13" s="9">
        <v>0</v>
      </c>
      <c r="CN13" s="9">
        <v>0</v>
      </c>
      <c r="CO13" s="9">
        <v>0</v>
      </c>
      <c r="CP13" s="9">
        <v>0</v>
      </c>
      <c r="CQ13" s="9">
        <v>0</v>
      </c>
      <c r="CR13" s="9">
        <v>0</v>
      </c>
      <c r="CS13" s="9">
        <v>0</v>
      </c>
      <c r="CT13" s="9">
        <v>0</v>
      </c>
      <c r="CU13" s="9">
        <v>0.80500000000000005</v>
      </c>
      <c r="CV13" s="9">
        <v>0.379</v>
      </c>
      <c r="CW13" s="9">
        <v>0.42599999999999999</v>
      </c>
      <c r="CX13" s="9">
        <v>0.80500000000000005</v>
      </c>
      <c r="CY13" s="9">
        <v>0.379</v>
      </c>
      <c r="CZ13" s="9">
        <v>0.42599999999999999</v>
      </c>
      <c r="DA13" s="9">
        <v>0.64200000000000002</v>
      </c>
      <c r="DB13" s="9">
        <v>0.379</v>
      </c>
      <c r="DC13" s="9">
        <v>0.26400000000000001</v>
      </c>
      <c r="DD13" s="9">
        <v>0</v>
      </c>
      <c r="DE13" s="9">
        <v>0</v>
      </c>
      <c r="DF13" s="9">
        <v>0</v>
      </c>
      <c r="DG13" s="9">
        <v>0</v>
      </c>
      <c r="DH13" s="9">
        <v>0</v>
      </c>
      <c r="DI13" s="9">
        <v>0</v>
      </c>
      <c r="DJ13" s="9">
        <v>0</v>
      </c>
      <c r="DK13" s="9">
        <v>0</v>
      </c>
      <c r="DL13" s="9">
        <v>0</v>
      </c>
      <c r="DM13" s="9">
        <v>0.16300000000000001</v>
      </c>
      <c r="DN13" s="9">
        <v>0</v>
      </c>
      <c r="DO13" s="9">
        <v>0.16300000000000001</v>
      </c>
      <c r="DP13" s="9">
        <v>0.16300000000000001</v>
      </c>
      <c r="DQ13" s="9">
        <v>0</v>
      </c>
      <c r="DR13" s="9">
        <v>0.16300000000000001</v>
      </c>
      <c r="DS13" s="9">
        <v>0</v>
      </c>
      <c r="DT13" s="9">
        <v>0</v>
      </c>
      <c r="DU13" s="9">
        <v>0</v>
      </c>
    </row>
    <row r="14" spans="1:125">
      <c r="A14" s="10">
        <v>43132</v>
      </c>
      <c r="B14" s="9">
        <v>0</v>
      </c>
      <c r="C14" s="9">
        <v>0</v>
      </c>
      <c r="D14" s="9">
        <v>0</v>
      </c>
      <c r="E14" s="9">
        <v>0</v>
      </c>
      <c r="F14" s="9">
        <v>0</v>
      </c>
      <c r="G14" s="9">
        <v>0</v>
      </c>
      <c r="H14" s="9">
        <v>0</v>
      </c>
      <c r="I14" s="9">
        <v>0.14299999999999999</v>
      </c>
      <c r="J14" s="9">
        <v>0</v>
      </c>
      <c r="K14" s="9">
        <v>0.14299999999999999</v>
      </c>
      <c r="L14" s="9">
        <v>0.14299999999999999</v>
      </c>
      <c r="M14" s="9">
        <v>0</v>
      </c>
      <c r="N14" s="9">
        <v>0.14299999999999999</v>
      </c>
      <c r="O14" s="9">
        <v>0</v>
      </c>
      <c r="P14" s="9">
        <v>0</v>
      </c>
      <c r="Q14" s="9">
        <v>0</v>
      </c>
      <c r="R14" s="9">
        <v>0.32100000000000001</v>
      </c>
      <c r="S14" s="9">
        <v>0.16700000000000001</v>
      </c>
      <c r="T14" s="9">
        <v>0.154</v>
      </c>
      <c r="U14" s="9">
        <v>0.32100000000000001</v>
      </c>
      <c r="V14" s="9">
        <v>0.16700000000000001</v>
      </c>
      <c r="W14" s="9">
        <v>0.154</v>
      </c>
      <c r="X14" s="9">
        <v>0</v>
      </c>
      <c r="Y14" s="9">
        <v>0</v>
      </c>
      <c r="Z14" s="9">
        <v>0</v>
      </c>
      <c r="AA14" s="9">
        <v>0.32100000000000001</v>
      </c>
      <c r="AB14" s="9">
        <v>0.16700000000000001</v>
      </c>
      <c r="AC14" s="9">
        <v>0.154</v>
      </c>
      <c r="AD14" s="9">
        <v>0</v>
      </c>
      <c r="AE14" s="9">
        <v>0</v>
      </c>
      <c r="AF14" s="9">
        <v>0</v>
      </c>
      <c r="AG14" s="9">
        <v>0</v>
      </c>
      <c r="AH14" s="9">
        <v>0</v>
      </c>
      <c r="AI14" s="9">
        <v>0</v>
      </c>
      <c r="AJ14" s="9">
        <v>0</v>
      </c>
      <c r="AK14" s="9">
        <v>0</v>
      </c>
      <c r="AL14" s="9">
        <v>0</v>
      </c>
      <c r="AM14" s="9">
        <v>0</v>
      </c>
      <c r="AN14" s="9">
        <v>0</v>
      </c>
      <c r="AO14" s="9">
        <v>0</v>
      </c>
      <c r="AP14" s="9">
        <v>0</v>
      </c>
      <c r="AQ14" s="9">
        <v>0</v>
      </c>
      <c r="AR14" s="9">
        <v>0</v>
      </c>
      <c r="AS14" s="9">
        <v>0</v>
      </c>
      <c r="AT14" s="9">
        <v>0</v>
      </c>
      <c r="AU14" s="9">
        <v>0</v>
      </c>
      <c r="AV14" s="9">
        <v>0</v>
      </c>
      <c r="AW14" s="9">
        <v>0</v>
      </c>
      <c r="AX14" s="9">
        <v>0</v>
      </c>
      <c r="AY14" s="9">
        <v>0</v>
      </c>
      <c r="AZ14" s="9">
        <v>0</v>
      </c>
      <c r="BA14" s="9">
        <v>0</v>
      </c>
      <c r="BB14" s="9">
        <v>0</v>
      </c>
      <c r="BC14" s="9">
        <v>0</v>
      </c>
      <c r="BD14" s="9">
        <v>0</v>
      </c>
      <c r="BE14" s="9">
        <v>0</v>
      </c>
      <c r="BF14" s="9">
        <v>0</v>
      </c>
      <c r="BG14" s="9">
        <v>0</v>
      </c>
      <c r="BH14" s="9">
        <v>0</v>
      </c>
      <c r="BI14" s="9">
        <v>0</v>
      </c>
      <c r="BJ14" s="9">
        <v>0</v>
      </c>
      <c r="BK14" s="9">
        <v>0</v>
      </c>
      <c r="BL14" s="9">
        <v>0</v>
      </c>
      <c r="BM14" s="9">
        <v>0</v>
      </c>
      <c r="BN14" s="9">
        <v>0</v>
      </c>
      <c r="BO14" s="9">
        <v>0</v>
      </c>
      <c r="BP14" s="9">
        <v>0</v>
      </c>
      <c r="BQ14" s="9">
        <v>0</v>
      </c>
      <c r="BR14" s="9">
        <v>0</v>
      </c>
      <c r="BS14" s="9">
        <v>0</v>
      </c>
      <c r="BT14" s="9">
        <v>0.96799999999999997</v>
      </c>
      <c r="BU14" s="9">
        <v>0.55400000000000005</v>
      </c>
      <c r="BV14" s="9">
        <v>0.41399999999999998</v>
      </c>
      <c r="BW14" s="9">
        <v>0.96799999999999997</v>
      </c>
      <c r="BX14" s="9">
        <v>0.55400000000000005</v>
      </c>
      <c r="BY14" s="9">
        <v>0.41399999999999998</v>
      </c>
      <c r="BZ14" s="9">
        <v>0.22500000000000001</v>
      </c>
      <c r="CA14" s="9">
        <v>0.22500000000000001</v>
      </c>
      <c r="CB14" s="9">
        <v>0</v>
      </c>
      <c r="CC14" s="9">
        <v>0.16700000000000001</v>
      </c>
      <c r="CD14" s="9">
        <v>0.16700000000000001</v>
      </c>
      <c r="CE14" s="9">
        <v>0</v>
      </c>
      <c r="CF14" s="9">
        <v>0</v>
      </c>
      <c r="CG14" s="9">
        <v>0</v>
      </c>
      <c r="CH14" s="9">
        <v>0</v>
      </c>
      <c r="CI14" s="9">
        <v>0.57599999999999996</v>
      </c>
      <c r="CJ14" s="9">
        <v>0.16200000000000001</v>
      </c>
      <c r="CK14" s="9">
        <v>0.41399999999999998</v>
      </c>
      <c r="CL14" s="9">
        <v>0</v>
      </c>
      <c r="CM14" s="9">
        <v>0</v>
      </c>
      <c r="CN14" s="9">
        <v>0</v>
      </c>
      <c r="CO14" s="9">
        <v>0</v>
      </c>
      <c r="CP14" s="9">
        <v>0</v>
      </c>
      <c r="CQ14" s="9">
        <v>0</v>
      </c>
      <c r="CR14" s="9">
        <v>0</v>
      </c>
      <c r="CS14" s="9">
        <v>0</v>
      </c>
      <c r="CT14" s="9">
        <v>0</v>
      </c>
      <c r="CU14" s="9">
        <v>2.262</v>
      </c>
      <c r="CV14" s="9">
        <v>1.1180000000000001</v>
      </c>
      <c r="CW14" s="9">
        <v>1.143</v>
      </c>
      <c r="CX14" s="9">
        <v>2.262</v>
      </c>
      <c r="CY14" s="9">
        <v>1.1180000000000001</v>
      </c>
      <c r="CZ14" s="9">
        <v>1.143</v>
      </c>
      <c r="DA14" s="9">
        <v>0.98499999999999999</v>
      </c>
      <c r="DB14" s="9">
        <v>0.65200000000000002</v>
      </c>
      <c r="DC14" s="9">
        <v>0.33400000000000002</v>
      </c>
      <c r="DD14" s="9">
        <v>0.33</v>
      </c>
      <c r="DE14" s="9">
        <v>0.16700000000000001</v>
      </c>
      <c r="DF14" s="9">
        <v>0.16200000000000001</v>
      </c>
      <c r="DG14" s="9">
        <v>0.499</v>
      </c>
      <c r="DH14" s="9">
        <v>0.14399999999999999</v>
      </c>
      <c r="DI14" s="9">
        <v>0.35499999999999998</v>
      </c>
      <c r="DJ14" s="9">
        <v>0.16300000000000001</v>
      </c>
      <c r="DK14" s="9">
        <v>0</v>
      </c>
      <c r="DL14" s="9">
        <v>0.16300000000000001</v>
      </c>
      <c r="DM14" s="9">
        <v>0.28499999999999998</v>
      </c>
      <c r="DN14" s="9">
        <v>0.155</v>
      </c>
      <c r="DO14" s="9">
        <v>0.129</v>
      </c>
      <c r="DP14" s="9">
        <v>0.28499999999999998</v>
      </c>
      <c r="DQ14" s="9">
        <v>0.155</v>
      </c>
      <c r="DR14" s="9">
        <v>0.129</v>
      </c>
      <c r="DS14" s="9">
        <v>0</v>
      </c>
      <c r="DT14" s="9">
        <v>0</v>
      </c>
      <c r="DU14" s="9">
        <v>0</v>
      </c>
    </row>
    <row r="15" spans="1:125">
      <c r="A15" s="10">
        <v>43497</v>
      </c>
      <c r="B15" s="9">
        <v>0.28599999999999998</v>
      </c>
      <c r="C15" s="9">
        <v>0</v>
      </c>
      <c r="D15" s="9">
        <v>0</v>
      </c>
      <c r="E15" s="9">
        <v>0</v>
      </c>
      <c r="F15" s="9">
        <v>0</v>
      </c>
      <c r="G15" s="9">
        <v>0</v>
      </c>
      <c r="H15" s="9">
        <v>0</v>
      </c>
      <c r="I15" s="9">
        <v>0</v>
      </c>
      <c r="J15" s="9">
        <v>0</v>
      </c>
      <c r="K15" s="9">
        <v>0</v>
      </c>
      <c r="L15" s="9">
        <v>0</v>
      </c>
      <c r="M15" s="9">
        <v>0</v>
      </c>
      <c r="N15" s="9">
        <v>0</v>
      </c>
      <c r="O15" s="9">
        <v>0</v>
      </c>
      <c r="P15" s="9">
        <v>0</v>
      </c>
      <c r="Q15" s="9">
        <v>0</v>
      </c>
      <c r="R15" s="9">
        <v>0.57599999999999996</v>
      </c>
      <c r="S15" s="9">
        <v>0.34499999999999997</v>
      </c>
      <c r="T15" s="9">
        <v>0.23100000000000001</v>
      </c>
      <c r="U15" s="9">
        <v>0.34499999999999997</v>
      </c>
      <c r="V15" s="9">
        <v>0.34499999999999997</v>
      </c>
      <c r="W15" s="9">
        <v>0</v>
      </c>
      <c r="X15" s="9">
        <v>0</v>
      </c>
      <c r="Y15" s="9">
        <v>0</v>
      </c>
      <c r="Z15" s="9">
        <v>0</v>
      </c>
      <c r="AA15" s="9">
        <v>0</v>
      </c>
      <c r="AB15" s="9">
        <v>0</v>
      </c>
      <c r="AC15" s="9">
        <v>0</v>
      </c>
      <c r="AD15" s="9">
        <v>0</v>
      </c>
      <c r="AE15" s="9">
        <v>0</v>
      </c>
      <c r="AF15" s="9">
        <v>0</v>
      </c>
      <c r="AG15" s="9">
        <v>0.219</v>
      </c>
      <c r="AH15" s="9">
        <v>0.219</v>
      </c>
      <c r="AI15" s="9">
        <v>0</v>
      </c>
      <c r="AJ15" s="9">
        <v>0.35699999999999998</v>
      </c>
      <c r="AK15" s="9">
        <v>0.126</v>
      </c>
      <c r="AL15" s="9">
        <v>0.23100000000000001</v>
      </c>
      <c r="AM15" s="9">
        <v>0.126</v>
      </c>
      <c r="AN15" s="9">
        <v>0.126</v>
      </c>
      <c r="AO15" s="9">
        <v>0</v>
      </c>
      <c r="AP15" s="9">
        <v>0.23100000000000001</v>
      </c>
      <c r="AQ15" s="9">
        <v>0</v>
      </c>
      <c r="AR15" s="9">
        <v>0.23100000000000001</v>
      </c>
      <c r="AS15" s="9">
        <v>0</v>
      </c>
      <c r="AT15" s="9">
        <v>0</v>
      </c>
      <c r="AU15" s="9">
        <v>0</v>
      </c>
      <c r="AV15" s="9">
        <v>0</v>
      </c>
      <c r="AW15" s="9">
        <v>0</v>
      </c>
      <c r="AX15" s="9">
        <v>0</v>
      </c>
      <c r="AY15" s="9">
        <v>0</v>
      </c>
      <c r="AZ15" s="9">
        <v>0</v>
      </c>
      <c r="BA15" s="9">
        <v>0</v>
      </c>
      <c r="BB15" s="9">
        <v>0</v>
      </c>
      <c r="BC15" s="9">
        <v>0</v>
      </c>
      <c r="BD15" s="9">
        <v>0</v>
      </c>
      <c r="BE15" s="9">
        <v>0</v>
      </c>
      <c r="BF15" s="9">
        <v>0</v>
      </c>
      <c r="BG15" s="9">
        <v>0</v>
      </c>
      <c r="BH15" s="9">
        <v>0</v>
      </c>
      <c r="BI15" s="9">
        <v>0</v>
      </c>
      <c r="BJ15" s="9">
        <v>0</v>
      </c>
      <c r="BK15" s="9">
        <v>0</v>
      </c>
      <c r="BL15" s="9">
        <v>0</v>
      </c>
      <c r="BM15" s="9">
        <v>0</v>
      </c>
      <c r="BN15" s="9">
        <v>0</v>
      </c>
      <c r="BO15" s="9">
        <v>0</v>
      </c>
      <c r="BP15" s="9">
        <v>0</v>
      </c>
      <c r="BQ15" s="9">
        <v>0</v>
      </c>
      <c r="BR15" s="9">
        <v>0</v>
      </c>
      <c r="BS15" s="9">
        <v>0</v>
      </c>
      <c r="BT15" s="9">
        <v>0.49099999999999999</v>
      </c>
      <c r="BU15" s="9">
        <v>0.49099999999999999</v>
      </c>
      <c r="BV15" s="9">
        <v>0</v>
      </c>
      <c r="BW15" s="9">
        <v>0.49099999999999999</v>
      </c>
      <c r="BX15" s="9">
        <v>0.49099999999999999</v>
      </c>
      <c r="BY15" s="9">
        <v>0</v>
      </c>
      <c r="BZ15" s="9">
        <v>0.36599999999999999</v>
      </c>
      <c r="CA15" s="9">
        <v>0.36599999999999999</v>
      </c>
      <c r="CB15" s="9">
        <v>0</v>
      </c>
      <c r="CC15" s="9">
        <v>0</v>
      </c>
      <c r="CD15" s="9">
        <v>0</v>
      </c>
      <c r="CE15" s="9">
        <v>0</v>
      </c>
      <c r="CF15" s="9">
        <v>0</v>
      </c>
      <c r="CG15" s="9">
        <v>0</v>
      </c>
      <c r="CH15" s="9">
        <v>0</v>
      </c>
      <c r="CI15" s="9">
        <v>0</v>
      </c>
      <c r="CJ15" s="9">
        <v>0</v>
      </c>
      <c r="CK15" s="9">
        <v>0</v>
      </c>
      <c r="CL15" s="9">
        <v>0.125</v>
      </c>
      <c r="CM15" s="9">
        <v>0.125</v>
      </c>
      <c r="CN15" s="9">
        <v>0</v>
      </c>
      <c r="CO15" s="9">
        <v>0.125</v>
      </c>
      <c r="CP15" s="9">
        <v>0.125</v>
      </c>
      <c r="CQ15" s="9">
        <v>0</v>
      </c>
      <c r="CR15" s="9">
        <v>0</v>
      </c>
      <c r="CS15" s="9">
        <v>0</v>
      </c>
      <c r="CT15" s="9">
        <v>0</v>
      </c>
      <c r="CU15" s="9">
        <v>2.15</v>
      </c>
      <c r="CV15" s="9">
        <v>1.3779999999999999</v>
      </c>
      <c r="CW15" s="9">
        <v>0.77300000000000002</v>
      </c>
      <c r="CX15" s="9">
        <v>1.825</v>
      </c>
      <c r="CY15" s="9">
        <v>1.052</v>
      </c>
      <c r="CZ15" s="9">
        <v>0.77300000000000002</v>
      </c>
      <c r="DA15" s="9">
        <v>0.67800000000000005</v>
      </c>
      <c r="DB15" s="9">
        <v>0.499</v>
      </c>
      <c r="DC15" s="9">
        <v>0.17799999999999999</v>
      </c>
      <c r="DD15" s="9">
        <v>0.47899999999999998</v>
      </c>
      <c r="DE15" s="9">
        <v>0.19400000000000001</v>
      </c>
      <c r="DF15" s="9">
        <v>0.28599999999999998</v>
      </c>
      <c r="DG15" s="9">
        <v>0.47199999999999998</v>
      </c>
      <c r="DH15" s="9">
        <v>0.16400000000000001</v>
      </c>
      <c r="DI15" s="9">
        <v>0.309</v>
      </c>
      <c r="DJ15" s="9">
        <v>0.19500000000000001</v>
      </c>
      <c r="DK15" s="9">
        <v>0.19500000000000001</v>
      </c>
      <c r="DL15" s="9">
        <v>0</v>
      </c>
      <c r="DM15" s="9">
        <v>0.32600000000000001</v>
      </c>
      <c r="DN15" s="9">
        <v>0.32600000000000001</v>
      </c>
      <c r="DO15" s="9">
        <v>0</v>
      </c>
      <c r="DP15" s="9">
        <v>0</v>
      </c>
      <c r="DQ15" s="9">
        <v>0</v>
      </c>
      <c r="DR15" s="9">
        <v>0</v>
      </c>
      <c r="DS15" s="9">
        <v>0.32600000000000001</v>
      </c>
      <c r="DT15" s="9">
        <v>0.32600000000000001</v>
      </c>
      <c r="DU15" s="9">
        <v>0</v>
      </c>
    </row>
    <row r="16" spans="1:125">
      <c r="A16" s="10">
        <v>43862</v>
      </c>
      <c r="B16" s="9">
        <v>0</v>
      </c>
      <c r="C16" s="9">
        <v>0.193</v>
      </c>
      <c r="D16" s="9">
        <v>0</v>
      </c>
      <c r="E16" s="9">
        <v>0.193</v>
      </c>
      <c r="F16" s="9">
        <v>0</v>
      </c>
      <c r="G16" s="9">
        <v>0</v>
      </c>
      <c r="H16" s="9">
        <v>0</v>
      </c>
      <c r="I16" s="9">
        <v>0</v>
      </c>
      <c r="J16" s="9">
        <v>0</v>
      </c>
      <c r="K16" s="9">
        <v>0</v>
      </c>
      <c r="L16" s="9">
        <v>0</v>
      </c>
      <c r="M16" s="9">
        <v>0</v>
      </c>
      <c r="N16" s="9">
        <v>0</v>
      </c>
      <c r="O16" s="9">
        <v>0</v>
      </c>
      <c r="P16" s="9">
        <v>0</v>
      </c>
      <c r="Q16" s="9">
        <v>0</v>
      </c>
      <c r="R16" s="9">
        <v>0</v>
      </c>
      <c r="S16" s="9">
        <v>0</v>
      </c>
      <c r="T16" s="9">
        <v>0</v>
      </c>
      <c r="U16" s="9">
        <v>0</v>
      </c>
      <c r="V16" s="9">
        <v>0</v>
      </c>
      <c r="W16" s="9">
        <v>0</v>
      </c>
      <c r="X16" s="9">
        <v>0</v>
      </c>
      <c r="Y16" s="9">
        <v>0</v>
      </c>
      <c r="Z16" s="9">
        <v>0</v>
      </c>
      <c r="AA16" s="9">
        <v>0</v>
      </c>
      <c r="AB16" s="9">
        <v>0</v>
      </c>
      <c r="AC16" s="9">
        <v>0</v>
      </c>
      <c r="AD16" s="9">
        <v>0</v>
      </c>
      <c r="AE16" s="9">
        <v>0</v>
      </c>
      <c r="AF16" s="9">
        <v>0</v>
      </c>
      <c r="AG16" s="9">
        <v>0</v>
      </c>
      <c r="AH16" s="9">
        <v>0</v>
      </c>
      <c r="AI16" s="9">
        <v>0</v>
      </c>
      <c r="AJ16" s="9">
        <v>0</v>
      </c>
      <c r="AK16" s="9">
        <v>0</v>
      </c>
      <c r="AL16" s="9">
        <v>0</v>
      </c>
      <c r="AM16" s="9">
        <v>0</v>
      </c>
      <c r="AN16" s="9">
        <v>0</v>
      </c>
      <c r="AO16" s="9">
        <v>0</v>
      </c>
      <c r="AP16" s="9">
        <v>0</v>
      </c>
      <c r="AQ16" s="9">
        <v>0</v>
      </c>
      <c r="AR16" s="9">
        <v>0</v>
      </c>
      <c r="AS16" s="9">
        <v>0.72599999999999998</v>
      </c>
      <c r="AT16" s="9">
        <v>0.19400000000000001</v>
      </c>
      <c r="AU16" s="9">
        <v>0.53300000000000003</v>
      </c>
      <c r="AV16" s="9">
        <v>0.53300000000000003</v>
      </c>
      <c r="AW16" s="9">
        <v>0</v>
      </c>
      <c r="AX16" s="9">
        <v>0.53300000000000003</v>
      </c>
      <c r="AY16" s="9">
        <v>0.371</v>
      </c>
      <c r="AZ16" s="9">
        <v>0</v>
      </c>
      <c r="BA16" s="9">
        <v>0.371</v>
      </c>
      <c r="BB16" s="9">
        <v>0</v>
      </c>
      <c r="BC16" s="9">
        <v>0</v>
      </c>
      <c r="BD16" s="9">
        <v>0</v>
      </c>
      <c r="BE16" s="9">
        <v>0</v>
      </c>
      <c r="BF16" s="9">
        <v>0</v>
      </c>
      <c r="BG16" s="9">
        <v>0</v>
      </c>
      <c r="BH16" s="9">
        <v>0.16200000000000001</v>
      </c>
      <c r="BI16" s="9">
        <v>0</v>
      </c>
      <c r="BJ16" s="9">
        <v>0.16200000000000001</v>
      </c>
      <c r="BK16" s="9">
        <v>0.19400000000000001</v>
      </c>
      <c r="BL16" s="9">
        <v>0.19400000000000001</v>
      </c>
      <c r="BM16" s="9">
        <v>0</v>
      </c>
      <c r="BN16" s="9">
        <v>0</v>
      </c>
      <c r="BO16" s="9">
        <v>0</v>
      </c>
      <c r="BP16" s="9">
        <v>0</v>
      </c>
      <c r="BQ16" s="9">
        <v>0.19400000000000001</v>
      </c>
      <c r="BR16" s="9">
        <v>0.19400000000000001</v>
      </c>
      <c r="BS16" s="9">
        <v>0</v>
      </c>
      <c r="BT16" s="9">
        <v>0.77300000000000002</v>
      </c>
      <c r="BU16" s="9">
        <v>0</v>
      </c>
      <c r="BV16" s="9">
        <v>0.77300000000000002</v>
      </c>
      <c r="BW16" s="9">
        <v>0.77300000000000002</v>
      </c>
      <c r="BX16" s="9">
        <v>0</v>
      </c>
      <c r="BY16" s="9">
        <v>0.77300000000000002</v>
      </c>
      <c r="BZ16" s="9">
        <v>0.186</v>
      </c>
      <c r="CA16" s="9">
        <v>0</v>
      </c>
      <c r="CB16" s="9">
        <v>0.186</v>
      </c>
      <c r="CC16" s="9">
        <v>0</v>
      </c>
      <c r="CD16" s="9">
        <v>0</v>
      </c>
      <c r="CE16" s="9">
        <v>0</v>
      </c>
      <c r="CF16" s="9">
        <v>0.42499999999999999</v>
      </c>
      <c r="CG16" s="9">
        <v>0</v>
      </c>
      <c r="CH16" s="9">
        <v>0.42499999999999999</v>
      </c>
      <c r="CI16" s="9">
        <v>0.16200000000000001</v>
      </c>
      <c r="CJ16" s="9">
        <v>0</v>
      </c>
      <c r="CK16" s="9">
        <v>0.16200000000000001</v>
      </c>
      <c r="CL16" s="9">
        <v>0</v>
      </c>
      <c r="CM16" s="9">
        <v>0</v>
      </c>
      <c r="CN16" s="9">
        <v>0</v>
      </c>
      <c r="CO16" s="9">
        <v>0</v>
      </c>
      <c r="CP16" s="9">
        <v>0</v>
      </c>
      <c r="CQ16" s="9">
        <v>0</v>
      </c>
      <c r="CR16" s="9">
        <v>0</v>
      </c>
      <c r="CS16" s="9">
        <v>0</v>
      </c>
      <c r="CT16" s="9">
        <v>0</v>
      </c>
      <c r="CU16" s="9">
        <v>0.501</v>
      </c>
      <c r="CV16" s="9">
        <v>0.501</v>
      </c>
      <c r="CW16" s="9">
        <v>0</v>
      </c>
      <c r="CX16" s="9">
        <v>0.501</v>
      </c>
      <c r="CY16" s="9">
        <v>0.501</v>
      </c>
      <c r="CZ16" s="9">
        <v>0</v>
      </c>
      <c r="DA16" s="9">
        <v>0.501</v>
      </c>
      <c r="DB16" s="9">
        <v>0.501</v>
      </c>
      <c r="DC16" s="9">
        <v>0</v>
      </c>
      <c r="DD16" s="9">
        <v>0</v>
      </c>
      <c r="DE16" s="9">
        <v>0</v>
      </c>
      <c r="DF16" s="9">
        <v>0</v>
      </c>
      <c r="DG16" s="9">
        <v>0</v>
      </c>
      <c r="DH16" s="9">
        <v>0</v>
      </c>
      <c r="DI16" s="9">
        <v>0</v>
      </c>
      <c r="DJ16" s="9">
        <v>0</v>
      </c>
      <c r="DK16" s="9">
        <v>0</v>
      </c>
      <c r="DL16" s="9">
        <v>0</v>
      </c>
      <c r="DM16" s="9">
        <v>0</v>
      </c>
      <c r="DN16" s="9">
        <v>0</v>
      </c>
      <c r="DO16" s="9">
        <v>0</v>
      </c>
      <c r="DP16" s="9">
        <v>0</v>
      </c>
      <c r="DQ16" s="9">
        <v>0</v>
      </c>
      <c r="DR16" s="9">
        <v>0</v>
      </c>
      <c r="DS16" s="9">
        <v>0</v>
      </c>
      <c r="DT16" s="9">
        <v>0</v>
      </c>
      <c r="DU16" s="9">
        <v>0</v>
      </c>
    </row>
    <row r="17" spans="1:125">
      <c r="A17" s="10">
        <v>44228</v>
      </c>
      <c r="B17" s="9">
        <v>0.32800000000000001</v>
      </c>
      <c r="C17" s="9">
        <v>0</v>
      </c>
      <c r="D17" s="9">
        <v>0</v>
      </c>
      <c r="E17" s="9">
        <v>0</v>
      </c>
      <c r="F17" s="9">
        <v>0</v>
      </c>
      <c r="G17" s="9">
        <v>0</v>
      </c>
      <c r="H17" s="9">
        <v>0</v>
      </c>
      <c r="I17" s="9">
        <v>0.152</v>
      </c>
      <c r="J17" s="9">
        <v>0</v>
      </c>
      <c r="K17" s="9">
        <v>0.152</v>
      </c>
      <c r="L17" s="9">
        <v>0.152</v>
      </c>
      <c r="M17" s="9">
        <v>0</v>
      </c>
      <c r="N17" s="9">
        <v>0.152</v>
      </c>
      <c r="O17" s="9">
        <v>0</v>
      </c>
      <c r="P17" s="9">
        <v>0</v>
      </c>
      <c r="Q17" s="9">
        <v>0</v>
      </c>
      <c r="R17" s="9">
        <v>0.33600000000000002</v>
      </c>
      <c r="S17" s="9">
        <v>0</v>
      </c>
      <c r="T17" s="9">
        <v>0.33600000000000002</v>
      </c>
      <c r="U17" s="9">
        <v>0.33600000000000002</v>
      </c>
      <c r="V17" s="9">
        <v>0</v>
      </c>
      <c r="W17" s="9">
        <v>0.33600000000000002</v>
      </c>
      <c r="X17" s="9">
        <v>0</v>
      </c>
      <c r="Y17" s="9">
        <v>0</v>
      </c>
      <c r="Z17" s="9">
        <v>0</v>
      </c>
      <c r="AA17" s="9">
        <v>0.16400000000000001</v>
      </c>
      <c r="AB17" s="9">
        <v>0</v>
      </c>
      <c r="AC17" s="9">
        <v>0.16400000000000001</v>
      </c>
      <c r="AD17" s="9">
        <v>0</v>
      </c>
      <c r="AE17" s="9">
        <v>0</v>
      </c>
      <c r="AF17" s="9">
        <v>0</v>
      </c>
      <c r="AG17" s="9">
        <v>0.17299999999999999</v>
      </c>
      <c r="AH17" s="9">
        <v>0</v>
      </c>
      <c r="AI17" s="9">
        <v>0.17299999999999999</v>
      </c>
      <c r="AJ17" s="9">
        <v>0</v>
      </c>
      <c r="AK17" s="9">
        <v>0</v>
      </c>
      <c r="AL17" s="9">
        <v>0</v>
      </c>
      <c r="AM17" s="9">
        <v>0</v>
      </c>
      <c r="AN17" s="9">
        <v>0</v>
      </c>
      <c r="AO17" s="9">
        <v>0</v>
      </c>
      <c r="AP17" s="9">
        <v>0</v>
      </c>
      <c r="AQ17" s="9">
        <v>0</v>
      </c>
      <c r="AR17" s="9">
        <v>0</v>
      </c>
      <c r="AS17" s="9">
        <v>0.13600000000000001</v>
      </c>
      <c r="AT17" s="9">
        <v>0</v>
      </c>
      <c r="AU17" s="9">
        <v>0.13600000000000001</v>
      </c>
      <c r="AV17" s="9">
        <v>0.13600000000000001</v>
      </c>
      <c r="AW17" s="9">
        <v>0</v>
      </c>
      <c r="AX17" s="9">
        <v>0.13600000000000001</v>
      </c>
      <c r="AY17" s="9">
        <v>0.13600000000000001</v>
      </c>
      <c r="AZ17" s="9">
        <v>0</v>
      </c>
      <c r="BA17" s="9">
        <v>0.13600000000000001</v>
      </c>
      <c r="BB17" s="9">
        <v>0</v>
      </c>
      <c r="BC17" s="9">
        <v>0</v>
      </c>
      <c r="BD17" s="9">
        <v>0</v>
      </c>
      <c r="BE17" s="9">
        <v>0</v>
      </c>
      <c r="BF17" s="9">
        <v>0</v>
      </c>
      <c r="BG17" s="9">
        <v>0</v>
      </c>
      <c r="BH17" s="9">
        <v>0</v>
      </c>
      <c r="BI17" s="9">
        <v>0</v>
      </c>
      <c r="BJ17" s="9">
        <v>0</v>
      </c>
      <c r="BK17" s="9">
        <v>0</v>
      </c>
      <c r="BL17" s="9">
        <v>0</v>
      </c>
      <c r="BM17" s="9">
        <v>0</v>
      </c>
      <c r="BN17" s="9">
        <v>0</v>
      </c>
      <c r="BO17" s="9">
        <v>0</v>
      </c>
      <c r="BP17" s="9">
        <v>0</v>
      </c>
      <c r="BQ17" s="9">
        <v>0</v>
      </c>
      <c r="BR17" s="9">
        <v>0</v>
      </c>
      <c r="BS17" s="9">
        <v>0</v>
      </c>
      <c r="BT17" s="9">
        <v>1.286</v>
      </c>
      <c r="BU17" s="9">
        <v>0.96199999999999997</v>
      </c>
      <c r="BV17" s="9">
        <v>0.32400000000000001</v>
      </c>
      <c r="BW17" s="9">
        <v>1.286</v>
      </c>
      <c r="BX17" s="9">
        <v>0.96199999999999997</v>
      </c>
      <c r="BY17" s="9">
        <v>0.32400000000000001</v>
      </c>
      <c r="BZ17" s="9">
        <v>0.47599999999999998</v>
      </c>
      <c r="CA17" s="9">
        <v>0.47599999999999998</v>
      </c>
      <c r="CB17" s="9">
        <v>0</v>
      </c>
      <c r="CC17" s="9">
        <v>0.27300000000000002</v>
      </c>
      <c r="CD17" s="9">
        <v>0.27300000000000002</v>
      </c>
      <c r="CE17" s="9">
        <v>0</v>
      </c>
      <c r="CF17" s="9">
        <v>0</v>
      </c>
      <c r="CG17" s="9">
        <v>0</v>
      </c>
      <c r="CH17" s="9">
        <v>0</v>
      </c>
      <c r="CI17" s="9">
        <v>0.32400000000000001</v>
      </c>
      <c r="CJ17" s="9">
        <v>0</v>
      </c>
      <c r="CK17" s="9">
        <v>0.32400000000000001</v>
      </c>
      <c r="CL17" s="9">
        <v>0.21299999999999999</v>
      </c>
      <c r="CM17" s="9">
        <v>0.21299999999999999</v>
      </c>
      <c r="CN17" s="9">
        <v>0</v>
      </c>
      <c r="CO17" s="9">
        <v>0.21299999999999999</v>
      </c>
      <c r="CP17" s="9">
        <v>0.21299999999999999</v>
      </c>
      <c r="CQ17" s="9">
        <v>0</v>
      </c>
      <c r="CR17" s="9">
        <v>0</v>
      </c>
      <c r="CS17" s="9">
        <v>0</v>
      </c>
      <c r="CT17" s="9">
        <v>0</v>
      </c>
      <c r="CU17" s="9">
        <v>1.0189999999999999</v>
      </c>
      <c r="CV17" s="9">
        <v>0.77100000000000002</v>
      </c>
      <c r="CW17" s="9">
        <v>0.249</v>
      </c>
      <c r="CX17" s="9">
        <v>1.0189999999999999</v>
      </c>
      <c r="CY17" s="9">
        <v>0.77100000000000002</v>
      </c>
      <c r="CZ17" s="9">
        <v>0.249</v>
      </c>
      <c r="DA17" s="9">
        <v>0.249</v>
      </c>
      <c r="DB17" s="9">
        <v>0</v>
      </c>
      <c r="DC17" s="9">
        <v>0.249</v>
      </c>
      <c r="DD17" s="9">
        <v>0.22800000000000001</v>
      </c>
      <c r="DE17" s="9">
        <v>0.22800000000000001</v>
      </c>
      <c r="DF17" s="9">
        <v>0</v>
      </c>
      <c r="DG17" s="9">
        <v>0.36399999999999999</v>
      </c>
      <c r="DH17" s="9">
        <v>0.36399999999999999</v>
      </c>
      <c r="DI17" s="9">
        <v>0</v>
      </c>
      <c r="DJ17" s="9">
        <v>0.17799999999999999</v>
      </c>
      <c r="DK17" s="9">
        <v>0.17799999999999999</v>
      </c>
      <c r="DL17" s="9">
        <v>0</v>
      </c>
      <c r="DM17" s="9">
        <v>0</v>
      </c>
      <c r="DN17" s="9">
        <v>0</v>
      </c>
      <c r="DO17" s="9">
        <v>0</v>
      </c>
      <c r="DP17" s="9">
        <v>0</v>
      </c>
      <c r="DQ17" s="9">
        <v>0</v>
      </c>
      <c r="DR17" s="9">
        <v>0</v>
      </c>
      <c r="DS17" s="9">
        <v>0</v>
      </c>
      <c r="DT17" s="9">
        <v>0</v>
      </c>
      <c r="DU17" s="9">
        <v>0</v>
      </c>
    </row>
    <row r="18" spans="1:125">
      <c r="A18" s="10">
        <v>44593</v>
      </c>
      <c r="B18" s="9">
        <v>0.30199999999999999</v>
      </c>
      <c r="C18" s="9">
        <v>0.28299999999999997</v>
      </c>
      <c r="D18" s="9">
        <v>0</v>
      </c>
      <c r="E18" s="9">
        <v>0.28299999999999997</v>
      </c>
      <c r="F18" s="9">
        <v>0</v>
      </c>
      <c r="G18" s="9">
        <v>0</v>
      </c>
      <c r="H18" s="9">
        <v>0</v>
      </c>
      <c r="I18" s="9">
        <v>0</v>
      </c>
      <c r="J18" s="9">
        <v>0</v>
      </c>
      <c r="K18" s="9">
        <v>0</v>
      </c>
      <c r="L18" s="9">
        <v>0</v>
      </c>
      <c r="M18" s="9">
        <v>0</v>
      </c>
      <c r="N18" s="9">
        <v>0</v>
      </c>
      <c r="O18" s="9">
        <v>0</v>
      </c>
      <c r="P18" s="9">
        <v>0</v>
      </c>
      <c r="Q18" s="9">
        <v>0</v>
      </c>
      <c r="R18" s="9">
        <v>0.30199999999999999</v>
      </c>
      <c r="S18" s="9">
        <v>0</v>
      </c>
      <c r="T18" s="9">
        <v>0.30199999999999999</v>
      </c>
      <c r="U18" s="9">
        <v>0.30199999999999999</v>
      </c>
      <c r="V18" s="9">
        <v>0</v>
      </c>
      <c r="W18" s="9">
        <v>0.30199999999999999</v>
      </c>
      <c r="X18" s="9">
        <v>0</v>
      </c>
      <c r="Y18" s="9">
        <v>0</v>
      </c>
      <c r="Z18" s="9">
        <v>0</v>
      </c>
      <c r="AA18" s="9">
        <v>0.30199999999999999</v>
      </c>
      <c r="AB18" s="9">
        <v>0</v>
      </c>
      <c r="AC18" s="9">
        <v>0.30199999999999999</v>
      </c>
      <c r="AD18" s="9">
        <v>0</v>
      </c>
      <c r="AE18" s="9">
        <v>0</v>
      </c>
      <c r="AF18" s="9">
        <v>0</v>
      </c>
      <c r="AG18" s="9">
        <v>0</v>
      </c>
      <c r="AH18" s="9">
        <v>0</v>
      </c>
      <c r="AI18" s="9">
        <v>0</v>
      </c>
      <c r="AJ18" s="9">
        <v>0</v>
      </c>
      <c r="AK18" s="9">
        <v>0</v>
      </c>
      <c r="AL18" s="9">
        <v>0</v>
      </c>
      <c r="AM18" s="9">
        <v>0</v>
      </c>
      <c r="AN18" s="9">
        <v>0</v>
      </c>
      <c r="AO18" s="9">
        <v>0</v>
      </c>
      <c r="AP18" s="9">
        <v>0</v>
      </c>
      <c r="AQ18" s="9">
        <v>0</v>
      </c>
      <c r="AR18" s="9">
        <v>0</v>
      </c>
      <c r="AS18" s="9">
        <v>0</v>
      </c>
      <c r="AT18" s="9">
        <v>0</v>
      </c>
      <c r="AU18" s="9">
        <v>0</v>
      </c>
      <c r="AV18" s="9">
        <v>0</v>
      </c>
      <c r="AW18" s="9">
        <v>0</v>
      </c>
      <c r="AX18" s="9">
        <v>0</v>
      </c>
      <c r="AY18" s="9">
        <v>0</v>
      </c>
      <c r="AZ18" s="9">
        <v>0</v>
      </c>
      <c r="BA18" s="9">
        <v>0</v>
      </c>
      <c r="BB18" s="9">
        <v>0</v>
      </c>
      <c r="BC18" s="9">
        <v>0</v>
      </c>
      <c r="BD18" s="9">
        <v>0</v>
      </c>
      <c r="BE18" s="9">
        <v>0</v>
      </c>
      <c r="BF18" s="9">
        <v>0</v>
      </c>
      <c r="BG18" s="9">
        <v>0</v>
      </c>
      <c r="BH18" s="9">
        <v>0</v>
      </c>
      <c r="BI18" s="9">
        <v>0</v>
      </c>
      <c r="BJ18" s="9">
        <v>0</v>
      </c>
      <c r="BK18" s="9">
        <v>0</v>
      </c>
      <c r="BL18" s="9">
        <v>0</v>
      </c>
      <c r="BM18" s="9">
        <v>0</v>
      </c>
      <c r="BN18" s="9">
        <v>0</v>
      </c>
      <c r="BO18" s="9">
        <v>0</v>
      </c>
      <c r="BP18" s="9">
        <v>0</v>
      </c>
      <c r="BQ18" s="9">
        <v>0</v>
      </c>
      <c r="BR18" s="9">
        <v>0</v>
      </c>
      <c r="BS18" s="9">
        <v>0</v>
      </c>
      <c r="BT18" s="9">
        <v>1.383</v>
      </c>
      <c r="BU18" s="9">
        <v>1.0669999999999999</v>
      </c>
      <c r="BV18" s="9">
        <v>0.316</v>
      </c>
      <c r="BW18" s="9">
        <v>1.383</v>
      </c>
      <c r="BX18" s="9">
        <v>1.0669999999999999</v>
      </c>
      <c r="BY18" s="9">
        <v>0.316</v>
      </c>
      <c r="BZ18" s="9">
        <v>0.88800000000000001</v>
      </c>
      <c r="CA18" s="9">
        <v>0.88800000000000001</v>
      </c>
      <c r="CB18" s="9">
        <v>0</v>
      </c>
      <c r="CC18" s="9">
        <v>0</v>
      </c>
      <c r="CD18" s="9">
        <v>0</v>
      </c>
      <c r="CE18" s="9">
        <v>0</v>
      </c>
      <c r="CF18" s="9">
        <v>0</v>
      </c>
      <c r="CG18" s="9">
        <v>0</v>
      </c>
      <c r="CH18" s="9">
        <v>0</v>
      </c>
      <c r="CI18" s="9">
        <v>0.18</v>
      </c>
      <c r="CJ18" s="9">
        <v>0.18</v>
      </c>
      <c r="CK18" s="9">
        <v>0</v>
      </c>
      <c r="CL18" s="9">
        <v>0.316</v>
      </c>
      <c r="CM18" s="9">
        <v>0</v>
      </c>
      <c r="CN18" s="9">
        <v>0.316</v>
      </c>
      <c r="CO18" s="9">
        <v>0.316</v>
      </c>
      <c r="CP18" s="9">
        <v>0</v>
      </c>
      <c r="CQ18" s="9">
        <v>0.316</v>
      </c>
      <c r="CR18" s="9">
        <v>0</v>
      </c>
      <c r="CS18" s="9">
        <v>0</v>
      </c>
      <c r="CT18" s="9">
        <v>0</v>
      </c>
      <c r="CU18" s="9">
        <v>1.1499999999999999</v>
      </c>
      <c r="CV18" s="9">
        <v>0.85199999999999998</v>
      </c>
      <c r="CW18" s="9">
        <v>0.29799999999999999</v>
      </c>
      <c r="CX18" s="9">
        <v>1.1499999999999999</v>
      </c>
      <c r="CY18" s="9">
        <v>0.85199999999999998</v>
      </c>
      <c r="CZ18" s="9">
        <v>0.29799999999999999</v>
      </c>
      <c r="DA18" s="9">
        <v>0</v>
      </c>
      <c r="DB18" s="9">
        <v>0</v>
      </c>
      <c r="DC18" s="9">
        <v>0</v>
      </c>
      <c r="DD18" s="9">
        <v>0.90500000000000003</v>
      </c>
      <c r="DE18" s="9">
        <v>0.60699999999999998</v>
      </c>
      <c r="DF18" s="9">
        <v>0.29799999999999999</v>
      </c>
      <c r="DG18" s="9">
        <v>0.245</v>
      </c>
      <c r="DH18" s="9">
        <v>0.245</v>
      </c>
      <c r="DI18" s="9">
        <v>0</v>
      </c>
      <c r="DJ18" s="9">
        <v>0</v>
      </c>
      <c r="DK18" s="9">
        <v>0</v>
      </c>
      <c r="DL18" s="9">
        <v>0</v>
      </c>
      <c r="DM18" s="9">
        <v>0</v>
      </c>
      <c r="DN18" s="9">
        <v>0</v>
      </c>
      <c r="DO18" s="9">
        <v>0</v>
      </c>
      <c r="DP18" s="9">
        <v>0</v>
      </c>
      <c r="DQ18" s="9">
        <v>0</v>
      </c>
      <c r="DR18" s="9">
        <v>0</v>
      </c>
      <c r="DS18" s="9">
        <v>0</v>
      </c>
      <c r="DT18" s="9">
        <v>0</v>
      </c>
      <c r="DU18" s="9">
        <v>0</v>
      </c>
    </row>
    <row r="19" spans="1:125">
      <c r="A19" s="10">
        <v>44958</v>
      </c>
      <c r="B19" s="9">
        <v>0</v>
      </c>
      <c r="C19" s="9">
        <v>0</v>
      </c>
      <c r="D19" s="9">
        <v>0</v>
      </c>
      <c r="E19" s="9">
        <v>0</v>
      </c>
      <c r="F19" s="9">
        <v>0</v>
      </c>
      <c r="G19" s="9">
        <v>0</v>
      </c>
      <c r="H19" s="9">
        <v>0</v>
      </c>
      <c r="I19" s="9">
        <v>0</v>
      </c>
      <c r="J19" s="9">
        <v>0</v>
      </c>
      <c r="K19" s="9">
        <v>0</v>
      </c>
      <c r="L19" s="9">
        <v>0</v>
      </c>
      <c r="M19" s="9">
        <v>0</v>
      </c>
      <c r="N19" s="9">
        <v>0</v>
      </c>
      <c r="O19" s="9">
        <v>0</v>
      </c>
      <c r="P19" s="9">
        <v>0</v>
      </c>
      <c r="Q19" s="9">
        <v>0</v>
      </c>
      <c r="R19" s="9">
        <v>0</v>
      </c>
      <c r="S19" s="9">
        <v>0</v>
      </c>
      <c r="T19" s="9">
        <v>0</v>
      </c>
      <c r="U19" s="9">
        <v>0</v>
      </c>
      <c r="V19" s="9">
        <v>0</v>
      </c>
      <c r="W19" s="9">
        <v>0</v>
      </c>
      <c r="X19" s="9">
        <v>0</v>
      </c>
      <c r="Y19" s="9">
        <v>0</v>
      </c>
      <c r="Z19" s="9">
        <v>0</v>
      </c>
      <c r="AA19" s="9">
        <v>0</v>
      </c>
      <c r="AB19" s="9">
        <v>0</v>
      </c>
      <c r="AC19" s="9">
        <v>0</v>
      </c>
      <c r="AD19" s="9">
        <v>0</v>
      </c>
      <c r="AE19" s="9">
        <v>0</v>
      </c>
      <c r="AF19" s="9">
        <v>0</v>
      </c>
      <c r="AG19" s="9">
        <v>0</v>
      </c>
      <c r="AH19" s="9">
        <v>0</v>
      </c>
      <c r="AI19" s="9">
        <v>0</v>
      </c>
      <c r="AJ19" s="9">
        <v>0</v>
      </c>
      <c r="AK19" s="9">
        <v>0</v>
      </c>
      <c r="AL19" s="9">
        <v>0</v>
      </c>
      <c r="AM19" s="9">
        <v>0</v>
      </c>
      <c r="AN19" s="9">
        <v>0</v>
      </c>
      <c r="AO19" s="9">
        <v>0</v>
      </c>
      <c r="AP19" s="9">
        <v>0</v>
      </c>
      <c r="AQ19" s="9">
        <v>0</v>
      </c>
      <c r="AR19" s="9">
        <v>0</v>
      </c>
      <c r="AS19" s="9">
        <v>0</v>
      </c>
      <c r="AT19" s="9">
        <v>0</v>
      </c>
      <c r="AU19" s="9">
        <v>0</v>
      </c>
      <c r="AV19" s="9">
        <v>0</v>
      </c>
      <c r="AW19" s="9">
        <v>0</v>
      </c>
      <c r="AX19" s="9">
        <v>0</v>
      </c>
      <c r="AY19" s="9">
        <v>0</v>
      </c>
      <c r="AZ19" s="9">
        <v>0</v>
      </c>
      <c r="BA19" s="9">
        <v>0</v>
      </c>
      <c r="BB19" s="9">
        <v>0</v>
      </c>
      <c r="BC19" s="9">
        <v>0</v>
      </c>
      <c r="BD19" s="9">
        <v>0</v>
      </c>
      <c r="BE19" s="9">
        <v>0</v>
      </c>
      <c r="BF19" s="9">
        <v>0</v>
      </c>
      <c r="BG19" s="9">
        <v>0</v>
      </c>
      <c r="BH19" s="9">
        <v>0</v>
      </c>
      <c r="BI19" s="9">
        <v>0</v>
      </c>
      <c r="BJ19" s="9">
        <v>0</v>
      </c>
      <c r="BK19" s="9">
        <v>0</v>
      </c>
      <c r="BL19" s="9">
        <v>0</v>
      </c>
      <c r="BM19" s="9">
        <v>0</v>
      </c>
      <c r="BN19" s="9">
        <v>0</v>
      </c>
      <c r="BO19" s="9">
        <v>0</v>
      </c>
      <c r="BP19" s="9">
        <v>0</v>
      </c>
      <c r="BQ19" s="9">
        <v>0</v>
      </c>
      <c r="BR19" s="9">
        <v>0</v>
      </c>
      <c r="BS19" s="9">
        <v>0</v>
      </c>
      <c r="BT19" s="9">
        <v>1.5349999999999999</v>
      </c>
      <c r="BU19" s="9">
        <v>0.47799999999999998</v>
      </c>
      <c r="BV19" s="9">
        <v>1.056</v>
      </c>
      <c r="BW19" s="9">
        <v>1.5349999999999999</v>
      </c>
      <c r="BX19" s="9">
        <v>0.47799999999999998</v>
      </c>
      <c r="BY19" s="9">
        <v>1.056</v>
      </c>
      <c r="BZ19" s="9">
        <v>0.33500000000000002</v>
      </c>
      <c r="CA19" s="9">
        <v>0</v>
      </c>
      <c r="CB19" s="9">
        <v>0.33500000000000002</v>
      </c>
      <c r="CC19" s="9">
        <v>0.59</v>
      </c>
      <c r="CD19" s="9">
        <v>0.22600000000000001</v>
      </c>
      <c r="CE19" s="9">
        <v>0.36299999999999999</v>
      </c>
      <c r="CF19" s="9">
        <v>0</v>
      </c>
      <c r="CG19" s="9">
        <v>0</v>
      </c>
      <c r="CH19" s="9">
        <v>0</v>
      </c>
      <c r="CI19" s="9">
        <v>0.35799999999999998</v>
      </c>
      <c r="CJ19" s="9">
        <v>0</v>
      </c>
      <c r="CK19" s="9">
        <v>0.35799999999999998</v>
      </c>
      <c r="CL19" s="9">
        <v>0.252</v>
      </c>
      <c r="CM19" s="9">
        <v>0.252</v>
      </c>
      <c r="CN19" s="9">
        <v>0</v>
      </c>
      <c r="CO19" s="9">
        <v>0.252</v>
      </c>
      <c r="CP19" s="9">
        <v>0.252</v>
      </c>
      <c r="CQ19" s="9">
        <v>0</v>
      </c>
      <c r="CR19" s="9">
        <v>0</v>
      </c>
      <c r="CS19" s="9">
        <v>0</v>
      </c>
      <c r="CT19" s="9">
        <v>0</v>
      </c>
      <c r="CU19" s="9">
        <v>1.33</v>
      </c>
      <c r="CV19" s="9">
        <v>0.61</v>
      </c>
      <c r="CW19" s="9">
        <v>0.72</v>
      </c>
      <c r="CX19" s="9">
        <v>1.33</v>
      </c>
      <c r="CY19" s="9">
        <v>0.61</v>
      </c>
      <c r="CZ19" s="9">
        <v>0.72</v>
      </c>
      <c r="DA19" s="9">
        <v>0.55300000000000005</v>
      </c>
      <c r="DB19" s="9">
        <v>0.38700000000000001</v>
      </c>
      <c r="DC19" s="9">
        <v>0.16600000000000001</v>
      </c>
      <c r="DD19" s="9">
        <v>0.60399999999999998</v>
      </c>
      <c r="DE19" s="9">
        <v>0.223</v>
      </c>
      <c r="DF19" s="9">
        <v>0.38100000000000001</v>
      </c>
      <c r="DG19" s="9">
        <v>0</v>
      </c>
      <c r="DH19" s="9">
        <v>0</v>
      </c>
      <c r="DI19" s="9">
        <v>0</v>
      </c>
      <c r="DJ19" s="9">
        <v>0</v>
      </c>
      <c r="DK19" s="9">
        <v>0</v>
      </c>
      <c r="DL19" s="9">
        <v>0</v>
      </c>
      <c r="DM19" s="9">
        <v>0.17199999999999999</v>
      </c>
      <c r="DN19" s="9">
        <v>0</v>
      </c>
      <c r="DO19" s="9">
        <v>0.17199999999999999</v>
      </c>
      <c r="DP19" s="9">
        <v>0.17199999999999999</v>
      </c>
      <c r="DQ19" s="9">
        <v>0</v>
      </c>
      <c r="DR19" s="9">
        <v>0.17199999999999999</v>
      </c>
      <c r="DS19" s="9">
        <v>0</v>
      </c>
      <c r="DT19" s="9">
        <v>0</v>
      </c>
      <c r="DU19" s="9">
        <v>0</v>
      </c>
    </row>
    <row r="20" spans="1:125">
      <c r="A20" s="10">
        <v>45323</v>
      </c>
      <c r="B20" s="9">
        <v>0</v>
      </c>
      <c r="C20" s="9">
        <v>0</v>
      </c>
      <c r="D20" s="9">
        <v>0</v>
      </c>
      <c r="E20" s="9">
        <v>0</v>
      </c>
      <c r="F20" s="9">
        <v>0</v>
      </c>
      <c r="G20" s="9">
        <v>0</v>
      </c>
      <c r="H20" s="9">
        <v>0</v>
      </c>
      <c r="I20" s="9">
        <v>0</v>
      </c>
      <c r="J20" s="9">
        <v>0</v>
      </c>
      <c r="K20" s="9">
        <v>0</v>
      </c>
      <c r="L20" s="9">
        <v>0</v>
      </c>
      <c r="M20" s="9">
        <v>0</v>
      </c>
      <c r="N20" s="9">
        <v>0</v>
      </c>
      <c r="O20" s="9">
        <v>0</v>
      </c>
      <c r="P20" s="9">
        <v>0</v>
      </c>
      <c r="Q20" s="9">
        <v>0</v>
      </c>
      <c r="R20" s="9">
        <v>0.37</v>
      </c>
      <c r="S20" s="9">
        <v>0.22700000000000001</v>
      </c>
      <c r="T20" s="9">
        <v>0.14299999999999999</v>
      </c>
      <c r="U20" s="9">
        <v>0.37</v>
      </c>
      <c r="V20" s="9">
        <v>0.22700000000000001</v>
      </c>
      <c r="W20" s="9">
        <v>0.14299999999999999</v>
      </c>
      <c r="X20" s="9">
        <v>0</v>
      </c>
      <c r="Y20" s="9">
        <v>0</v>
      </c>
      <c r="Z20" s="9">
        <v>0</v>
      </c>
      <c r="AA20" s="9">
        <v>0.22700000000000001</v>
      </c>
      <c r="AB20" s="9">
        <v>0.22700000000000001</v>
      </c>
      <c r="AC20" s="9">
        <v>0</v>
      </c>
      <c r="AD20" s="9">
        <v>0.14299999999999999</v>
      </c>
      <c r="AE20" s="9">
        <v>0</v>
      </c>
      <c r="AF20" s="9">
        <v>0.14299999999999999</v>
      </c>
      <c r="AG20" s="9">
        <v>0</v>
      </c>
      <c r="AH20" s="9">
        <v>0</v>
      </c>
      <c r="AI20" s="9">
        <v>0</v>
      </c>
      <c r="AJ20" s="9">
        <v>0</v>
      </c>
      <c r="AK20" s="9">
        <v>0</v>
      </c>
      <c r="AL20" s="9">
        <v>0</v>
      </c>
      <c r="AM20" s="9">
        <v>0</v>
      </c>
      <c r="AN20" s="9">
        <v>0</v>
      </c>
      <c r="AO20" s="9">
        <v>0</v>
      </c>
      <c r="AP20" s="9">
        <v>0</v>
      </c>
      <c r="AQ20" s="9">
        <v>0</v>
      </c>
      <c r="AR20" s="9">
        <v>0</v>
      </c>
      <c r="AS20" s="9">
        <v>0</v>
      </c>
      <c r="AT20" s="9">
        <v>0</v>
      </c>
      <c r="AU20" s="9">
        <v>0</v>
      </c>
      <c r="AV20" s="9">
        <v>0</v>
      </c>
      <c r="AW20" s="9">
        <v>0</v>
      </c>
      <c r="AX20" s="9">
        <v>0</v>
      </c>
      <c r="AY20" s="9">
        <v>0</v>
      </c>
      <c r="AZ20" s="9">
        <v>0</v>
      </c>
      <c r="BA20" s="9">
        <v>0</v>
      </c>
      <c r="BB20" s="9">
        <v>0</v>
      </c>
      <c r="BC20" s="9">
        <v>0</v>
      </c>
      <c r="BD20" s="9">
        <v>0</v>
      </c>
      <c r="BE20" s="9">
        <v>0</v>
      </c>
      <c r="BF20" s="9">
        <v>0</v>
      </c>
      <c r="BG20" s="9">
        <v>0</v>
      </c>
      <c r="BH20" s="9">
        <v>0</v>
      </c>
      <c r="BI20" s="9">
        <v>0</v>
      </c>
      <c r="BJ20" s="9">
        <v>0</v>
      </c>
      <c r="BK20" s="9">
        <v>0</v>
      </c>
      <c r="BL20" s="9">
        <v>0</v>
      </c>
      <c r="BM20" s="9">
        <v>0</v>
      </c>
      <c r="BN20" s="9">
        <v>0</v>
      </c>
      <c r="BO20" s="9">
        <v>0</v>
      </c>
      <c r="BP20" s="9">
        <v>0</v>
      </c>
      <c r="BQ20" s="9">
        <v>0</v>
      </c>
      <c r="BR20" s="9">
        <v>0</v>
      </c>
      <c r="BS20" s="9">
        <v>0</v>
      </c>
      <c r="BT20" s="9">
        <v>1.85</v>
      </c>
      <c r="BU20" s="9">
        <v>0.95399999999999996</v>
      </c>
      <c r="BV20" s="9">
        <v>0.89600000000000002</v>
      </c>
      <c r="BW20" s="9">
        <v>1.85</v>
      </c>
      <c r="BX20" s="9">
        <v>0.95399999999999996</v>
      </c>
      <c r="BY20" s="9">
        <v>0.89600000000000002</v>
      </c>
      <c r="BZ20" s="9">
        <v>1.083</v>
      </c>
      <c r="CA20" s="9">
        <v>0.33100000000000002</v>
      </c>
      <c r="CB20" s="9">
        <v>0.752</v>
      </c>
      <c r="CC20" s="9">
        <v>0.14499999999999999</v>
      </c>
      <c r="CD20" s="9">
        <v>0</v>
      </c>
      <c r="CE20" s="9">
        <v>0.14499999999999999</v>
      </c>
      <c r="CF20" s="9">
        <v>0.438</v>
      </c>
      <c r="CG20" s="9">
        <v>0.438</v>
      </c>
      <c r="CH20" s="9">
        <v>0</v>
      </c>
      <c r="CI20" s="9">
        <v>0.185</v>
      </c>
      <c r="CJ20" s="9">
        <v>0.185</v>
      </c>
      <c r="CK20" s="9">
        <v>0</v>
      </c>
      <c r="CL20" s="9">
        <v>0</v>
      </c>
      <c r="CM20" s="9">
        <v>0</v>
      </c>
      <c r="CN20" s="9">
        <v>0</v>
      </c>
      <c r="CO20" s="9">
        <v>0</v>
      </c>
      <c r="CP20" s="9">
        <v>0</v>
      </c>
      <c r="CQ20" s="9">
        <v>0</v>
      </c>
      <c r="CR20" s="9">
        <v>0</v>
      </c>
      <c r="CS20" s="9">
        <v>0</v>
      </c>
      <c r="CT20" s="9">
        <v>0</v>
      </c>
      <c r="CU20" s="9">
        <v>3.1419999999999999</v>
      </c>
      <c r="CV20" s="9">
        <v>2.13</v>
      </c>
      <c r="CW20" s="9">
        <v>1.012</v>
      </c>
      <c r="CX20" s="9">
        <v>2.9140000000000001</v>
      </c>
      <c r="CY20" s="9">
        <v>2.13</v>
      </c>
      <c r="CZ20" s="9">
        <v>0.78400000000000003</v>
      </c>
      <c r="DA20" s="9">
        <v>1.125</v>
      </c>
      <c r="DB20" s="9">
        <v>0.60499999999999998</v>
      </c>
      <c r="DC20" s="9">
        <v>0.52100000000000002</v>
      </c>
      <c r="DD20" s="9">
        <v>0.47499999999999998</v>
      </c>
      <c r="DE20" s="9">
        <v>0.47499999999999998</v>
      </c>
      <c r="DF20" s="9">
        <v>0</v>
      </c>
      <c r="DG20" s="9">
        <v>0.749</v>
      </c>
      <c r="DH20" s="9">
        <v>0.48599999999999999</v>
      </c>
      <c r="DI20" s="9">
        <v>0.26300000000000001</v>
      </c>
      <c r="DJ20" s="9">
        <v>0.34799999999999998</v>
      </c>
      <c r="DK20" s="9">
        <v>0.34799999999999998</v>
      </c>
      <c r="DL20" s="9">
        <v>0</v>
      </c>
      <c r="DM20" s="9">
        <v>0.44500000000000001</v>
      </c>
      <c r="DN20" s="9">
        <v>0.217</v>
      </c>
      <c r="DO20" s="9">
        <v>0.22800000000000001</v>
      </c>
      <c r="DP20" s="9">
        <v>0.217</v>
      </c>
      <c r="DQ20" s="9">
        <v>0.217</v>
      </c>
      <c r="DR20" s="9">
        <v>0</v>
      </c>
      <c r="DS20" s="9">
        <v>0.22800000000000001</v>
      </c>
      <c r="DT20" s="9">
        <v>0</v>
      </c>
      <c r="DU20" s="9">
        <v>0.22800000000000001</v>
      </c>
    </row>
  </sheetData>
  <pageMargins left="0.7" right="0.7" top="0.75" bottom="0.75" header="0.3" footer="0.3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21</vt:i4>
      </vt:variant>
      <vt:variant>
        <vt:lpstr>Named Ranges</vt:lpstr>
      </vt:variant>
      <vt:variant>
        <vt:i4>13124</vt:i4>
      </vt:variant>
    </vt:vector>
  </HeadingPairs>
  <TitlesOfParts>
    <vt:vector size="13145" baseType="lpstr">
      <vt:lpstr>Contents</vt:lpstr>
      <vt:lpstr>Table 9.1</vt:lpstr>
      <vt:lpstr>Index</vt:lpstr>
      <vt:lpstr>Data1</vt:lpstr>
      <vt:lpstr>Data2</vt:lpstr>
      <vt:lpstr>Data3</vt:lpstr>
      <vt:lpstr>Data4</vt:lpstr>
      <vt:lpstr>Data5</vt:lpstr>
      <vt:lpstr>Data6</vt:lpstr>
      <vt:lpstr>Data7</vt:lpstr>
      <vt:lpstr>Data8</vt:lpstr>
      <vt:lpstr>Data9</vt:lpstr>
      <vt:lpstr>Data10</vt:lpstr>
      <vt:lpstr>Data11</vt:lpstr>
      <vt:lpstr>Data12</vt:lpstr>
      <vt:lpstr>Data13</vt:lpstr>
      <vt:lpstr>Data14</vt:lpstr>
      <vt:lpstr>Data15</vt:lpstr>
      <vt:lpstr>Data16</vt:lpstr>
      <vt:lpstr>Data17</vt:lpstr>
      <vt:lpstr>Data18</vt:lpstr>
      <vt:lpstr>A126230258A</vt:lpstr>
      <vt:lpstr>A126230258A_Data</vt:lpstr>
      <vt:lpstr>A126230258A_Latest</vt:lpstr>
      <vt:lpstr>A126230262T</vt:lpstr>
      <vt:lpstr>A126230262T_Data</vt:lpstr>
      <vt:lpstr>A126230262T_Latest</vt:lpstr>
      <vt:lpstr>A126230266A</vt:lpstr>
      <vt:lpstr>A126230266A_Data</vt:lpstr>
      <vt:lpstr>A126230266A_Latest</vt:lpstr>
      <vt:lpstr>A126230270T</vt:lpstr>
      <vt:lpstr>A126230270T_Data</vt:lpstr>
      <vt:lpstr>A126230270T_Latest</vt:lpstr>
      <vt:lpstr>A126230274A</vt:lpstr>
      <vt:lpstr>A126230274A_Data</vt:lpstr>
      <vt:lpstr>A126230274A_Latest</vt:lpstr>
      <vt:lpstr>A126230278K</vt:lpstr>
      <vt:lpstr>A126230278K_Data</vt:lpstr>
      <vt:lpstr>A126230278K_Latest</vt:lpstr>
      <vt:lpstr>A126230282A</vt:lpstr>
      <vt:lpstr>A126230282A_Data</vt:lpstr>
      <vt:lpstr>A126230282A_Latest</vt:lpstr>
      <vt:lpstr>A126230286K</vt:lpstr>
      <vt:lpstr>A126230286K_Data</vt:lpstr>
      <vt:lpstr>A126230286K_Latest</vt:lpstr>
      <vt:lpstr>A126230290A</vt:lpstr>
      <vt:lpstr>A126230290A_Data</vt:lpstr>
      <vt:lpstr>A126230290A_Latest</vt:lpstr>
      <vt:lpstr>A126230294K</vt:lpstr>
      <vt:lpstr>A126230294K_Data</vt:lpstr>
      <vt:lpstr>A126230294K_Latest</vt:lpstr>
      <vt:lpstr>A126230298V</vt:lpstr>
      <vt:lpstr>A126230298V_Data</vt:lpstr>
      <vt:lpstr>A126230298V_Latest</vt:lpstr>
      <vt:lpstr>A126230302X</vt:lpstr>
      <vt:lpstr>A126230302X_Data</vt:lpstr>
      <vt:lpstr>A126230302X_Latest</vt:lpstr>
      <vt:lpstr>A126230306J</vt:lpstr>
      <vt:lpstr>A126230306J_Data</vt:lpstr>
      <vt:lpstr>A126230306J_Latest</vt:lpstr>
      <vt:lpstr>A126230310X</vt:lpstr>
      <vt:lpstr>A126230310X_Data</vt:lpstr>
      <vt:lpstr>A126230310X_Latest</vt:lpstr>
      <vt:lpstr>A126230314J</vt:lpstr>
      <vt:lpstr>A126230314J_Data</vt:lpstr>
      <vt:lpstr>A126230314J_Latest</vt:lpstr>
      <vt:lpstr>A126230318T</vt:lpstr>
      <vt:lpstr>A126230318T_Data</vt:lpstr>
      <vt:lpstr>A126230318T_Latest</vt:lpstr>
      <vt:lpstr>A126230322J</vt:lpstr>
      <vt:lpstr>A126230322J_Data</vt:lpstr>
      <vt:lpstr>A126230322J_Latest</vt:lpstr>
      <vt:lpstr>A126230326T</vt:lpstr>
      <vt:lpstr>A126230326T_Data</vt:lpstr>
      <vt:lpstr>A126230326T_Latest</vt:lpstr>
      <vt:lpstr>A126230330J</vt:lpstr>
      <vt:lpstr>A126230330J_Data</vt:lpstr>
      <vt:lpstr>A126230330J_Latest</vt:lpstr>
      <vt:lpstr>A126230334T</vt:lpstr>
      <vt:lpstr>A126230334T_Data</vt:lpstr>
      <vt:lpstr>A126230334T_Latest</vt:lpstr>
      <vt:lpstr>A126230338A</vt:lpstr>
      <vt:lpstr>A126230338A_Data</vt:lpstr>
      <vt:lpstr>A126230338A_Latest</vt:lpstr>
      <vt:lpstr>A126230342T</vt:lpstr>
      <vt:lpstr>A126230342T_Data</vt:lpstr>
      <vt:lpstr>A126230342T_Latest</vt:lpstr>
      <vt:lpstr>A126230346A</vt:lpstr>
      <vt:lpstr>A126230346A_Data</vt:lpstr>
      <vt:lpstr>A126230346A_Latest</vt:lpstr>
      <vt:lpstr>A126230350T</vt:lpstr>
      <vt:lpstr>A126230350T_Data</vt:lpstr>
      <vt:lpstr>A126230350T_Latest</vt:lpstr>
      <vt:lpstr>A126230354A</vt:lpstr>
      <vt:lpstr>A126230354A_Data</vt:lpstr>
      <vt:lpstr>A126230354A_Latest</vt:lpstr>
      <vt:lpstr>A126230358K</vt:lpstr>
      <vt:lpstr>A126230358K_Data</vt:lpstr>
      <vt:lpstr>A126230358K_Latest</vt:lpstr>
      <vt:lpstr>A126230362A</vt:lpstr>
      <vt:lpstr>A126230362A_Data</vt:lpstr>
      <vt:lpstr>A126230362A_Latest</vt:lpstr>
      <vt:lpstr>A126230366K</vt:lpstr>
      <vt:lpstr>A126230366K_Data</vt:lpstr>
      <vt:lpstr>A126230366K_Latest</vt:lpstr>
      <vt:lpstr>A126230370A</vt:lpstr>
      <vt:lpstr>A126230370A_Data</vt:lpstr>
      <vt:lpstr>A126230370A_Latest</vt:lpstr>
      <vt:lpstr>A126230374K</vt:lpstr>
      <vt:lpstr>A126230374K_Data</vt:lpstr>
      <vt:lpstr>A126230374K_Latest</vt:lpstr>
      <vt:lpstr>A126230378V</vt:lpstr>
      <vt:lpstr>A126230378V_Data</vt:lpstr>
      <vt:lpstr>A126230378V_Latest</vt:lpstr>
      <vt:lpstr>A126230382K</vt:lpstr>
      <vt:lpstr>A126230382K_Data</vt:lpstr>
      <vt:lpstr>A126230382K_Latest</vt:lpstr>
      <vt:lpstr>A126230386V</vt:lpstr>
      <vt:lpstr>A126230386V_Data</vt:lpstr>
      <vt:lpstr>A126230386V_Latest</vt:lpstr>
      <vt:lpstr>A126230390K</vt:lpstr>
      <vt:lpstr>A126230390K_Data</vt:lpstr>
      <vt:lpstr>A126230390K_Latest</vt:lpstr>
      <vt:lpstr>A126230394V</vt:lpstr>
      <vt:lpstr>A126230394V_Data</vt:lpstr>
      <vt:lpstr>A126230394V_Latest</vt:lpstr>
      <vt:lpstr>A126230398C</vt:lpstr>
      <vt:lpstr>A126230398C_Data</vt:lpstr>
      <vt:lpstr>A126230398C_Latest</vt:lpstr>
      <vt:lpstr>A126230402J</vt:lpstr>
      <vt:lpstr>A126230402J_Data</vt:lpstr>
      <vt:lpstr>A126230402J_Latest</vt:lpstr>
      <vt:lpstr>A126230406T</vt:lpstr>
      <vt:lpstr>A126230406T_Data</vt:lpstr>
      <vt:lpstr>A126230406T_Latest</vt:lpstr>
      <vt:lpstr>A126230410J</vt:lpstr>
      <vt:lpstr>A126230410J_Data</vt:lpstr>
      <vt:lpstr>A126230410J_Latest</vt:lpstr>
      <vt:lpstr>A126230414T</vt:lpstr>
      <vt:lpstr>A126230414T_Data</vt:lpstr>
      <vt:lpstr>A126230414T_Latest</vt:lpstr>
      <vt:lpstr>A126230418A</vt:lpstr>
      <vt:lpstr>A126230418A_Data</vt:lpstr>
      <vt:lpstr>A126230418A_Latest</vt:lpstr>
      <vt:lpstr>A126230422T</vt:lpstr>
      <vt:lpstr>A126230422T_Data</vt:lpstr>
      <vt:lpstr>A126230422T_Latest</vt:lpstr>
      <vt:lpstr>A126230426A</vt:lpstr>
      <vt:lpstr>A126230426A_Data</vt:lpstr>
      <vt:lpstr>A126230426A_Latest</vt:lpstr>
      <vt:lpstr>A126230430T</vt:lpstr>
      <vt:lpstr>A126230430T_Data</vt:lpstr>
      <vt:lpstr>A126230430T_Latest</vt:lpstr>
      <vt:lpstr>A126230434A</vt:lpstr>
      <vt:lpstr>A126230434A_Data</vt:lpstr>
      <vt:lpstr>A126230434A_Latest</vt:lpstr>
      <vt:lpstr>A126230438K</vt:lpstr>
      <vt:lpstr>A126230438K_Data</vt:lpstr>
      <vt:lpstr>A126230438K_Latest</vt:lpstr>
      <vt:lpstr>A126230442A</vt:lpstr>
      <vt:lpstr>A126230442A_Data</vt:lpstr>
      <vt:lpstr>A126230442A_Latest</vt:lpstr>
      <vt:lpstr>A126230446K</vt:lpstr>
      <vt:lpstr>A126230446K_Data</vt:lpstr>
      <vt:lpstr>A126230446K_Latest</vt:lpstr>
      <vt:lpstr>A126230450A</vt:lpstr>
      <vt:lpstr>A126230450A_Data</vt:lpstr>
      <vt:lpstr>A126230450A_Latest</vt:lpstr>
      <vt:lpstr>A126230454K</vt:lpstr>
      <vt:lpstr>A126230454K_Data</vt:lpstr>
      <vt:lpstr>A126230454K_Latest</vt:lpstr>
      <vt:lpstr>A126230458V</vt:lpstr>
      <vt:lpstr>A126230458V_Data</vt:lpstr>
      <vt:lpstr>A126230458V_Latest</vt:lpstr>
      <vt:lpstr>A126230462K</vt:lpstr>
      <vt:lpstr>A126230462K_Data</vt:lpstr>
      <vt:lpstr>A126230462K_Latest</vt:lpstr>
      <vt:lpstr>A126230466V</vt:lpstr>
      <vt:lpstr>A126230466V_Data</vt:lpstr>
      <vt:lpstr>A126230466V_Latest</vt:lpstr>
      <vt:lpstr>A126230470K</vt:lpstr>
      <vt:lpstr>A126230470K_Data</vt:lpstr>
      <vt:lpstr>A126230470K_Latest</vt:lpstr>
      <vt:lpstr>A126230474V</vt:lpstr>
      <vt:lpstr>A126230474V_Data</vt:lpstr>
      <vt:lpstr>A126230474V_Latest</vt:lpstr>
      <vt:lpstr>A126230478C</vt:lpstr>
      <vt:lpstr>A126230478C_Data</vt:lpstr>
      <vt:lpstr>A126230478C_Latest</vt:lpstr>
      <vt:lpstr>A126230482V</vt:lpstr>
      <vt:lpstr>A126230482V_Data</vt:lpstr>
      <vt:lpstr>A126230482V_Latest</vt:lpstr>
      <vt:lpstr>A126230486C</vt:lpstr>
      <vt:lpstr>A126230486C_Data</vt:lpstr>
      <vt:lpstr>A126230486C_Latest</vt:lpstr>
      <vt:lpstr>A126230490V</vt:lpstr>
      <vt:lpstr>A126230490V_Data</vt:lpstr>
      <vt:lpstr>A126230490V_Latest</vt:lpstr>
      <vt:lpstr>A126230494C</vt:lpstr>
      <vt:lpstr>A126230494C_Data</vt:lpstr>
      <vt:lpstr>A126230494C_Latest</vt:lpstr>
      <vt:lpstr>A126230498L</vt:lpstr>
      <vt:lpstr>A126230498L_Data</vt:lpstr>
      <vt:lpstr>A126230498L_Latest</vt:lpstr>
      <vt:lpstr>A126230502T</vt:lpstr>
      <vt:lpstr>A126230502T_Data</vt:lpstr>
      <vt:lpstr>A126230502T_Latest</vt:lpstr>
      <vt:lpstr>A126230506A</vt:lpstr>
      <vt:lpstr>A126230506A_Data</vt:lpstr>
      <vt:lpstr>A126230506A_Latest</vt:lpstr>
      <vt:lpstr>A126230510T</vt:lpstr>
      <vt:lpstr>A126230510T_Data</vt:lpstr>
      <vt:lpstr>A126230510T_Latest</vt:lpstr>
      <vt:lpstr>A126230514A</vt:lpstr>
      <vt:lpstr>A126230514A_Data</vt:lpstr>
      <vt:lpstr>A126230514A_Latest</vt:lpstr>
      <vt:lpstr>A126230518K</vt:lpstr>
      <vt:lpstr>A126230518K_Data</vt:lpstr>
      <vt:lpstr>A126230518K_Latest</vt:lpstr>
      <vt:lpstr>A126230522A</vt:lpstr>
      <vt:lpstr>A126230522A_Data</vt:lpstr>
      <vt:lpstr>A126230522A_Latest</vt:lpstr>
      <vt:lpstr>A126230526K</vt:lpstr>
      <vt:lpstr>A126230526K_Data</vt:lpstr>
      <vt:lpstr>A126230526K_Latest</vt:lpstr>
      <vt:lpstr>A126230530A</vt:lpstr>
      <vt:lpstr>A126230530A_Data</vt:lpstr>
      <vt:lpstr>A126230530A_Latest</vt:lpstr>
      <vt:lpstr>A126230534K</vt:lpstr>
      <vt:lpstr>A126230534K_Data</vt:lpstr>
      <vt:lpstr>A126230534K_Latest</vt:lpstr>
      <vt:lpstr>A126230538V</vt:lpstr>
      <vt:lpstr>A126230538V_Data</vt:lpstr>
      <vt:lpstr>A126230538V_Latest</vt:lpstr>
      <vt:lpstr>A126230542K</vt:lpstr>
      <vt:lpstr>A126230542K_Data</vt:lpstr>
      <vt:lpstr>A126230542K_Latest</vt:lpstr>
      <vt:lpstr>A126230618V</vt:lpstr>
      <vt:lpstr>A126230618V_Data</vt:lpstr>
      <vt:lpstr>A126230618V_Latest</vt:lpstr>
      <vt:lpstr>A126230622K</vt:lpstr>
      <vt:lpstr>A126230622K_Data</vt:lpstr>
      <vt:lpstr>A126230622K_Latest</vt:lpstr>
      <vt:lpstr>A126230626V</vt:lpstr>
      <vt:lpstr>A126230626V_Data</vt:lpstr>
      <vt:lpstr>A126230626V_Latest</vt:lpstr>
      <vt:lpstr>A126230630K</vt:lpstr>
      <vt:lpstr>A126230630K_Data</vt:lpstr>
      <vt:lpstr>A126230630K_Latest</vt:lpstr>
      <vt:lpstr>A126230634V</vt:lpstr>
      <vt:lpstr>A126230634V_Data</vt:lpstr>
      <vt:lpstr>A126230634V_Latest</vt:lpstr>
      <vt:lpstr>A126230638C</vt:lpstr>
      <vt:lpstr>A126230638C_Data</vt:lpstr>
      <vt:lpstr>A126230638C_Latest</vt:lpstr>
      <vt:lpstr>A126230642V</vt:lpstr>
      <vt:lpstr>A126230642V_Data</vt:lpstr>
      <vt:lpstr>A126230642V_Latest</vt:lpstr>
      <vt:lpstr>A126230646C</vt:lpstr>
      <vt:lpstr>A126230646C_Data</vt:lpstr>
      <vt:lpstr>A126230646C_Latest</vt:lpstr>
      <vt:lpstr>A126230650V</vt:lpstr>
      <vt:lpstr>A126230650V_Data</vt:lpstr>
      <vt:lpstr>A126230650V_Latest</vt:lpstr>
      <vt:lpstr>A126230654C</vt:lpstr>
      <vt:lpstr>A126230654C_Data</vt:lpstr>
      <vt:lpstr>A126230654C_Latest</vt:lpstr>
      <vt:lpstr>A126230658L</vt:lpstr>
      <vt:lpstr>A126230658L_Data</vt:lpstr>
      <vt:lpstr>A126230658L_Latest</vt:lpstr>
      <vt:lpstr>A126230662C</vt:lpstr>
      <vt:lpstr>A126230662C_Data</vt:lpstr>
      <vt:lpstr>A126230662C_Latest</vt:lpstr>
      <vt:lpstr>A126230666L</vt:lpstr>
      <vt:lpstr>A126230666L_Data</vt:lpstr>
      <vt:lpstr>A126230666L_Latest</vt:lpstr>
      <vt:lpstr>A126230670C</vt:lpstr>
      <vt:lpstr>A126230670C_Data</vt:lpstr>
      <vt:lpstr>A126230670C_Latest</vt:lpstr>
      <vt:lpstr>A126230674L</vt:lpstr>
      <vt:lpstr>A126230674L_Data</vt:lpstr>
      <vt:lpstr>A126230674L_Latest</vt:lpstr>
      <vt:lpstr>A126230678W</vt:lpstr>
      <vt:lpstr>A126230678W_Data</vt:lpstr>
      <vt:lpstr>A126230678W_Latest</vt:lpstr>
      <vt:lpstr>A126230682L</vt:lpstr>
      <vt:lpstr>A126230682L_Data</vt:lpstr>
      <vt:lpstr>A126230682L_Latest</vt:lpstr>
      <vt:lpstr>A126230686W</vt:lpstr>
      <vt:lpstr>A126230686W_Data</vt:lpstr>
      <vt:lpstr>A126230686W_Latest</vt:lpstr>
      <vt:lpstr>A126230690L</vt:lpstr>
      <vt:lpstr>A126230690L_Data</vt:lpstr>
      <vt:lpstr>A126230690L_Latest</vt:lpstr>
      <vt:lpstr>A126230694W</vt:lpstr>
      <vt:lpstr>A126230694W_Data</vt:lpstr>
      <vt:lpstr>A126230694W_Latest</vt:lpstr>
      <vt:lpstr>A126230698F</vt:lpstr>
      <vt:lpstr>A126230698F_Data</vt:lpstr>
      <vt:lpstr>A126230698F_Latest</vt:lpstr>
      <vt:lpstr>A126230702K</vt:lpstr>
      <vt:lpstr>A126230702K_Data</vt:lpstr>
      <vt:lpstr>A126230702K_Latest</vt:lpstr>
      <vt:lpstr>A126230706V</vt:lpstr>
      <vt:lpstr>A126230706V_Data</vt:lpstr>
      <vt:lpstr>A126230706V_Latest</vt:lpstr>
      <vt:lpstr>A126230710K</vt:lpstr>
      <vt:lpstr>A126230710K_Data</vt:lpstr>
      <vt:lpstr>A126230710K_Latest</vt:lpstr>
      <vt:lpstr>A126230714V</vt:lpstr>
      <vt:lpstr>A126230714V_Data</vt:lpstr>
      <vt:lpstr>A126230714V_Latest</vt:lpstr>
      <vt:lpstr>A126230718C</vt:lpstr>
      <vt:lpstr>A126230718C_Data</vt:lpstr>
      <vt:lpstr>A126230718C_Latest</vt:lpstr>
      <vt:lpstr>A126230722V</vt:lpstr>
      <vt:lpstr>A126230722V_Data</vt:lpstr>
      <vt:lpstr>A126230722V_Latest</vt:lpstr>
      <vt:lpstr>A126230726C</vt:lpstr>
      <vt:lpstr>A126230726C_Data</vt:lpstr>
      <vt:lpstr>A126230726C_Latest</vt:lpstr>
      <vt:lpstr>A126230730V</vt:lpstr>
      <vt:lpstr>A126230730V_Data</vt:lpstr>
      <vt:lpstr>A126230730V_Latest</vt:lpstr>
      <vt:lpstr>A126230734C</vt:lpstr>
      <vt:lpstr>A126230734C_Data</vt:lpstr>
      <vt:lpstr>A126230734C_Latest</vt:lpstr>
      <vt:lpstr>A126230738L</vt:lpstr>
      <vt:lpstr>A126230738L_Data</vt:lpstr>
      <vt:lpstr>A126230738L_Latest</vt:lpstr>
      <vt:lpstr>A126230742C</vt:lpstr>
      <vt:lpstr>A126230742C_Data</vt:lpstr>
      <vt:lpstr>A126230742C_Latest</vt:lpstr>
      <vt:lpstr>A126230746L</vt:lpstr>
      <vt:lpstr>A126230746L_Data</vt:lpstr>
      <vt:lpstr>A126230746L_Latest</vt:lpstr>
      <vt:lpstr>A126230750C</vt:lpstr>
      <vt:lpstr>A126230750C_Data</vt:lpstr>
      <vt:lpstr>A126230750C_Latest</vt:lpstr>
      <vt:lpstr>A126230754L</vt:lpstr>
      <vt:lpstr>A126230754L_Data</vt:lpstr>
      <vt:lpstr>A126230754L_Latest</vt:lpstr>
      <vt:lpstr>A126230758W</vt:lpstr>
      <vt:lpstr>A126230758W_Data</vt:lpstr>
      <vt:lpstr>A126230758W_Latest</vt:lpstr>
      <vt:lpstr>A126230762L</vt:lpstr>
      <vt:lpstr>A126230762L_Data</vt:lpstr>
      <vt:lpstr>A126230762L_Latest</vt:lpstr>
      <vt:lpstr>A126230766W</vt:lpstr>
      <vt:lpstr>A126230766W_Data</vt:lpstr>
      <vt:lpstr>A126230766W_Latest</vt:lpstr>
      <vt:lpstr>A126230770L</vt:lpstr>
      <vt:lpstr>A126230770L_Data</vt:lpstr>
      <vt:lpstr>A126230770L_Latest</vt:lpstr>
      <vt:lpstr>A126230774W</vt:lpstr>
      <vt:lpstr>A126230774W_Data</vt:lpstr>
      <vt:lpstr>A126230774W_Latest</vt:lpstr>
      <vt:lpstr>A126230778F</vt:lpstr>
      <vt:lpstr>A126230778F_Data</vt:lpstr>
      <vt:lpstr>A126230778F_Latest</vt:lpstr>
      <vt:lpstr>A126230782W</vt:lpstr>
      <vt:lpstr>A126230782W_Data</vt:lpstr>
      <vt:lpstr>A126230782W_Latest</vt:lpstr>
      <vt:lpstr>A126230786F</vt:lpstr>
      <vt:lpstr>A126230786F_Data</vt:lpstr>
      <vt:lpstr>A126230786F_Latest</vt:lpstr>
      <vt:lpstr>A126230790W</vt:lpstr>
      <vt:lpstr>A126230790W_Data</vt:lpstr>
      <vt:lpstr>A126230790W_Latest</vt:lpstr>
      <vt:lpstr>A126230794F</vt:lpstr>
      <vt:lpstr>A126230794F_Data</vt:lpstr>
      <vt:lpstr>A126230794F_Latest</vt:lpstr>
      <vt:lpstr>A126230798R</vt:lpstr>
      <vt:lpstr>A126230798R_Data</vt:lpstr>
      <vt:lpstr>A126230798R_Latest</vt:lpstr>
      <vt:lpstr>A126230802V</vt:lpstr>
      <vt:lpstr>A126230802V_Data</vt:lpstr>
      <vt:lpstr>A126230802V_Latest</vt:lpstr>
      <vt:lpstr>A126230806C</vt:lpstr>
      <vt:lpstr>A126230806C_Data</vt:lpstr>
      <vt:lpstr>A126230806C_Latest</vt:lpstr>
      <vt:lpstr>A126230810V</vt:lpstr>
      <vt:lpstr>A126230810V_Data</vt:lpstr>
      <vt:lpstr>A126230810V_Latest</vt:lpstr>
      <vt:lpstr>A126230814C</vt:lpstr>
      <vt:lpstr>A126230814C_Data</vt:lpstr>
      <vt:lpstr>A126230814C_Latest</vt:lpstr>
      <vt:lpstr>A126230818L</vt:lpstr>
      <vt:lpstr>A126230818L_Data</vt:lpstr>
      <vt:lpstr>A126230818L_Latest</vt:lpstr>
      <vt:lpstr>A126230822C</vt:lpstr>
      <vt:lpstr>A126230822C_Data</vt:lpstr>
      <vt:lpstr>A126230822C_Latest</vt:lpstr>
      <vt:lpstr>A126230826L</vt:lpstr>
      <vt:lpstr>A126230826L_Data</vt:lpstr>
      <vt:lpstr>A126230826L_Latest</vt:lpstr>
      <vt:lpstr>A126230830C</vt:lpstr>
      <vt:lpstr>A126230830C_Data</vt:lpstr>
      <vt:lpstr>A126230830C_Latest</vt:lpstr>
      <vt:lpstr>A126230906L</vt:lpstr>
      <vt:lpstr>A126230906L_Data</vt:lpstr>
      <vt:lpstr>A126230906L_Latest</vt:lpstr>
      <vt:lpstr>A126230910C</vt:lpstr>
      <vt:lpstr>A126230910C_Data</vt:lpstr>
      <vt:lpstr>A126230910C_Latest</vt:lpstr>
      <vt:lpstr>A126230914L</vt:lpstr>
      <vt:lpstr>A126230914L_Data</vt:lpstr>
      <vt:lpstr>A126230914L_Latest</vt:lpstr>
      <vt:lpstr>A126230918W</vt:lpstr>
      <vt:lpstr>A126230918W_Data</vt:lpstr>
      <vt:lpstr>A126230918W_Latest</vt:lpstr>
      <vt:lpstr>A126230922L</vt:lpstr>
      <vt:lpstr>A126230922L_Data</vt:lpstr>
      <vt:lpstr>A126230922L_Latest</vt:lpstr>
      <vt:lpstr>A126230926W</vt:lpstr>
      <vt:lpstr>A126230926W_Data</vt:lpstr>
      <vt:lpstr>A126230926W_Latest</vt:lpstr>
      <vt:lpstr>A126230930L</vt:lpstr>
      <vt:lpstr>A126230930L_Data</vt:lpstr>
      <vt:lpstr>A126230930L_Latest</vt:lpstr>
      <vt:lpstr>A126230934W</vt:lpstr>
      <vt:lpstr>A126230934W_Data</vt:lpstr>
      <vt:lpstr>A126230934W_Latest</vt:lpstr>
      <vt:lpstr>A126230938F</vt:lpstr>
      <vt:lpstr>A126230938F_Data</vt:lpstr>
      <vt:lpstr>A126230938F_Latest</vt:lpstr>
      <vt:lpstr>A126230942W</vt:lpstr>
      <vt:lpstr>A126230942W_Data</vt:lpstr>
      <vt:lpstr>A126230942W_Latest</vt:lpstr>
      <vt:lpstr>A126230946F</vt:lpstr>
      <vt:lpstr>A126230946F_Data</vt:lpstr>
      <vt:lpstr>A126230946F_Latest</vt:lpstr>
      <vt:lpstr>A126230950W</vt:lpstr>
      <vt:lpstr>A126230950W_Data</vt:lpstr>
      <vt:lpstr>A126230950W_Latest</vt:lpstr>
      <vt:lpstr>A126230954F</vt:lpstr>
      <vt:lpstr>A126230954F_Data</vt:lpstr>
      <vt:lpstr>A126230954F_Latest</vt:lpstr>
      <vt:lpstr>A126230958R</vt:lpstr>
      <vt:lpstr>A126230958R_Data</vt:lpstr>
      <vt:lpstr>A126230958R_Latest</vt:lpstr>
      <vt:lpstr>A126230962F</vt:lpstr>
      <vt:lpstr>A126230962F_Data</vt:lpstr>
      <vt:lpstr>A126230962F_Latest</vt:lpstr>
      <vt:lpstr>A126230966R</vt:lpstr>
      <vt:lpstr>A126230966R_Data</vt:lpstr>
      <vt:lpstr>A126230966R_Latest</vt:lpstr>
      <vt:lpstr>A126230970F</vt:lpstr>
      <vt:lpstr>A126230970F_Data</vt:lpstr>
      <vt:lpstr>A126230970F_Latest</vt:lpstr>
      <vt:lpstr>A126230974R</vt:lpstr>
      <vt:lpstr>A126230974R_Data</vt:lpstr>
      <vt:lpstr>A126230974R_Latest</vt:lpstr>
      <vt:lpstr>A126230978X</vt:lpstr>
      <vt:lpstr>A126230978X_Data</vt:lpstr>
      <vt:lpstr>A126230978X_Latest</vt:lpstr>
      <vt:lpstr>A126230982R</vt:lpstr>
      <vt:lpstr>A126230982R_Data</vt:lpstr>
      <vt:lpstr>A126230982R_Latest</vt:lpstr>
      <vt:lpstr>A126230986X</vt:lpstr>
      <vt:lpstr>A126230986X_Data</vt:lpstr>
      <vt:lpstr>A126230986X_Latest</vt:lpstr>
      <vt:lpstr>A126230990R</vt:lpstr>
      <vt:lpstr>A126230990R_Data</vt:lpstr>
      <vt:lpstr>A126230990R_Latest</vt:lpstr>
      <vt:lpstr>A126230994X</vt:lpstr>
      <vt:lpstr>A126230994X_Data</vt:lpstr>
      <vt:lpstr>A126230994X_Latest</vt:lpstr>
      <vt:lpstr>A126230998J</vt:lpstr>
      <vt:lpstr>A126230998J_Data</vt:lpstr>
      <vt:lpstr>A126230998J_Latest</vt:lpstr>
      <vt:lpstr>A126231002R</vt:lpstr>
      <vt:lpstr>A126231002R_Data</vt:lpstr>
      <vt:lpstr>A126231002R_Latest</vt:lpstr>
      <vt:lpstr>A126231006X</vt:lpstr>
      <vt:lpstr>A126231006X_Data</vt:lpstr>
      <vt:lpstr>A126231006X_Latest</vt:lpstr>
      <vt:lpstr>A126231010R</vt:lpstr>
      <vt:lpstr>A126231010R_Data</vt:lpstr>
      <vt:lpstr>A126231010R_Latest</vt:lpstr>
      <vt:lpstr>A126231014X</vt:lpstr>
      <vt:lpstr>A126231014X_Data</vt:lpstr>
      <vt:lpstr>A126231014X_Latest</vt:lpstr>
      <vt:lpstr>A126231018J</vt:lpstr>
      <vt:lpstr>A126231018J_Data</vt:lpstr>
      <vt:lpstr>A126231018J_Latest</vt:lpstr>
      <vt:lpstr>A126231022X</vt:lpstr>
      <vt:lpstr>A126231022X_Data</vt:lpstr>
      <vt:lpstr>A126231022X_Latest</vt:lpstr>
      <vt:lpstr>A126231026J</vt:lpstr>
      <vt:lpstr>A126231026J_Data</vt:lpstr>
      <vt:lpstr>A126231026J_Latest</vt:lpstr>
      <vt:lpstr>A126231030X</vt:lpstr>
      <vt:lpstr>A126231030X_Data</vt:lpstr>
      <vt:lpstr>A126231030X_Latest</vt:lpstr>
      <vt:lpstr>A126231034J</vt:lpstr>
      <vt:lpstr>A126231034J_Data</vt:lpstr>
      <vt:lpstr>A126231034J_Latest</vt:lpstr>
      <vt:lpstr>A126231038T</vt:lpstr>
      <vt:lpstr>A126231038T_Data</vt:lpstr>
      <vt:lpstr>A126231038T_Latest</vt:lpstr>
      <vt:lpstr>A126231042J</vt:lpstr>
      <vt:lpstr>A126231042J_Data</vt:lpstr>
      <vt:lpstr>A126231042J_Latest</vt:lpstr>
      <vt:lpstr>A126231046T</vt:lpstr>
      <vt:lpstr>A126231046T_Data</vt:lpstr>
      <vt:lpstr>A126231046T_Latest</vt:lpstr>
      <vt:lpstr>A126231050J</vt:lpstr>
      <vt:lpstr>A126231050J_Data</vt:lpstr>
      <vt:lpstr>A126231050J_Latest</vt:lpstr>
      <vt:lpstr>A126231054T</vt:lpstr>
      <vt:lpstr>A126231054T_Data</vt:lpstr>
      <vt:lpstr>A126231054T_Latest</vt:lpstr>
      <vt:lpstr>A126231058A</vt:lpstr>
      <vt:lpstr>A126231058A_Data</vt:lpstr>
      <vt:lpstr>A126231058A_Latest</vt:lpstr>
      <vt:lpstr>A126231062T</vt:lpstr>
      <vt:lpstr>A126231062T_Data</vt:lpstr>
      <vt:lpstr>A126231062T_Latest</vt:lpstr>
      <vt:lpstr>A126231066A</vt:lpstr>
      <vt:lpstr>A126231066A_Data</vt:lpstr>
      <vt:lpstr>A126231066A_Latest</vt:lpstr>
      <vt:lpstr>A126231070T</vt:lpstr>
      <vt:lpstr>A126231070T_Data</vt:lpstr>
      <vt:lpstr>A126231070T_Latest</vt:lpstr>
      <vt:lpstr>A126231074A</vt:lpstr>
      <vt:lpstr>A126231074A_Data</vt:lpstr>
      <vt:lpstr>A126231074A_Latest</vt:lpstr>
      <vt:lpstr>A126231078K</vt:lpstr>
      <vt:lpstr>A126231078K_Data</vt:lpstr>
      <vt:lpstr>A126231078K_Latest</vt:lpstr>
      <vt:lpstr>A126231082A</vt:lpstr>
      <vt:lpstr>A126231082A_Data</vt:lpstr>
      <vt:lpstr>A126231082A_Latest</vt:lpstr>
      <vt:lpstr>A126231086K</vt:lpstr>
      <vt:lpstr>A126231086K_Data</vt:lpstr>
      <vt:lpstr>A126231086K_Latest</vt:lpstr>
      <vt:lpstr>A126231090A</vt:lpstr>
      <vt:lpstr>A126231090A_Data</vt:lpstr>
      <vt:lpstr>A126231090A_Latest</vt:lpstr>
      <vt:lpstr>A126231094K</vt:lpstr>
      <vt:lpstr>A126231094K_Data</vt:lpstr>
      <vt:lpstr>A126231094K_Latest</vt:lpstr>
      <vt:lpstr>A126231098V</vt:lpstr>
      <vt:lpstr>A126231098V_Data</vt:lpstr>
      <vt:lpstr>A126231098V_Latest</vt:lpstr>
      <vt:lpstr>A126231102X</vt:lpstr>
      <vt:lpstr>A126231102X_Data</vt:lpstr>
      <vt:lpstr>A126231102X_Latest</vt:lpstr>
      <vt:lpstr>A126231106J</vt:lpstr>
      <vt:lpstr>A126231106J_Data</vt:lpstr>
      <vt:lpstr>A126231106J_Latest</vt:lpstr>
      <vt:lpstr>A126231110X</vt:lpstr>
      <vt:lpstr>A126231110X_Data</vt:lpstr>
      <vt:lpstr>A126231110X_Latest</vt:lpstr>
      <vt:lpstr>A126231114J</vt:lpstr>
      <vt:lpstr>A126231114J_Data</vt:lpstr>
      <vt:lpstr>A126231114J_Latest</vt:lpstr>
      <vt:lpstr>A126231118T</vt:lpstr>
      <vt:lpstr>A126231118T_Data</vt:lpstr>
      <vt:lpstr>A126231118T_Latest</vt:lpstr>
      <vt:lpstr>A126231122J</vt:lpstr>
      <vt:lpstr>A126231122J_Data</vt:lpstr>
      <vt:lpstr>A126231122J_Latest</vt:lpstr>
      <vt:lpstr>A126231126T</vt:lpstr>
      <vt:lpstr>A126231126T_Data</vt:lpstr>
      <vt:lpstr>A126231126T_Latest</vt:lpstr>
      <vt:lpstr>A126231130J</vt:lpstr>
      <vt:lpstr>A126231130J_Data</vt:lpstr>
      <vt:lpstr>A126231130J_Latest</vt:lpstr>
      <vt:lpstr>A126231134T</vt:lpstr>
      <vt:lpstr>A126231134T_Data</vt:lpstr>
      <vt:lpstr>A126231134T_Latest</vt:lpstr>
      <vt:lpstr>A126231138A</vt:lpstr>
      <vt:lpstr>A126231138A_Data</vt:lpstr>
      <vt:lpstr>A126231138A_Latest</vt:lpstr>
      <vt:lpstr>A126231142T</vt:lpstr>
      <vt:lpstr>A126231142T_Data</vt:lpstr>
      <vt:lpstr>A126231142T_Latest</vt:lpstr>
      <vt:lpstr>A126231146A</vt:lpstr>
      <vt:lpstr>A126231146A_Data</vt:lpstr>
      <vt:lpstr>A126231146A_Latest</vt:lpstr>
      <vt:lpstr>A126231150T</vt:lpstr>
      <vt:lpstr>A126231150T_Data</vt:lpstr>
      <vt:lpstr>A126231150T_Latest</vt:lpstr>
      <vt:lpstr>A126231154A</vt:lpstr>
      <vt:lpstr>A126231154A_Data</vt:lpstr>
      <vt:lpstr>A126231154A_Latest</vt:lpstr>
      <vt:lpstr>A126231158K</vt:lpstr>
      <vt:lpstr>A126231158K_Data</vt:lpstr>
      <vt:lpstr>A126231158K_Latest</vt:lpstr>
      <vt:lpstr>A126231162A</vt:lpstr>
      <vt:lpstr>A126231162A_Data</vt:lpstr>
      <vt:lpstr>A126231162A_Latest</vt:lpstr>
      <vt:lpstr>A126231166K</vt:lpstr>
      <vt:lpstr>A126231166K_Data</vt:lpstr>
      <vt:lpstr>A126231166K_Latest</vt:lpstr>
      <vt:lpstr>A126231170A</vt:lpstr>
      <vt:lpstr>A126231170A_Data</vt:lpstr>
      <vt:lpstr>A126231170A_Latest</vt:lpstr>
      <vt:lpstr>A126231174K</vt:lpstr>
      <vt:lpstr>A126231174K_Data</vt:lpstr>
      <vt:lpstr>A126231174K_Latest</vt:lpstr>
      <vt:lpstr>A126231178V</vt:lpstr>
      <vt:lpstr>A126231178V_Data</vt:lpstr>
      <vt:lpstr>A126231178V_Latest</vt:lpstr>
      <vt:lpstr>A126231182K</vt:lpstr>
      <vt:lpstr>A126231182K_Data</vt:lpstr>
      <vt:lpstr>A126231182K_Latest</vt:lpstr>
      <vt:lpstr>A126231186V</vt:lpstr>
      <vt:lpstr>A126231186V_Data</vt:lpstr>
      <vt:lpstr>A126231186V_Latest</vt:lpstr>
      <vt:lpstr>A126231190K</vt:lpstr>
      <vt:lpstr>A126231190K_Data</vt:lpstr>
      <vt:lpstr>A126231190K_Latest</vt:lpstr>
      <vt:lpstr>A126231194V</vt:lpstr>
      <vt:lpstr>A126231194V_Data</vt:lpstr>
      <vt:lpstr>A126231194V_Latest</vt:lpstr>
      <vt:lpstr>A126231198C</vt:lpstr>
      <vt:lpstr>A126231198C_Data</vt:lpstr>
      <vt:lpstr>A126231198C_Latest</vt:lpstr>
      <vt:lpstr>A126231202J</vt:lpstr>
      <vt:lpstr>A126231202J_Data</vt:lpstr>
      <vt:lpstr>A126231202J_Latest</vt:lpstr>
      <vt:lpstr>A126231206T</vt:lpstr>
      <vt:lpstr>A126231206T_Data</vt:lpstr>
      <vt:lpstr>A126231206T_Latest</vt:lpstr>
      <vt:lpstr>A126231210J</vt:lpstr>
      <vt:lpstr>A126231210J_Data</vt:lpstr>
      <vt:lpstr>A126231210J_Latest</vt:lpstr>
      <vt:lpstr>A126231214T</vt:lpstr>
      <vt:lpstr>A126231214T_Data</vt:lpstr>
      <vt:lpstr>A126231214T_Latest</vt:lpstr>
      <vt:lpstr>A126231218A</vt:lpstr>
      <vt:lpstr>A126231218A_Data</vt:lpstr>
      <vt:lpstr>A126231218A_Latest</vt:lpstr>
      <vt:lpstr>A126231222T</vt:lpstr>
      <vt:lpstr>A126231222T_Data</vt:lpstr>
      <vt:lpstr>A126231222T_Latest</vt:lpstr>
      <vt:lpstr>A126231226A</vt:lpstr>
      <vt:lpstr>A126231226A_Data</vt:lpstr>
      <vt:lpstr>A126231226A_Latest</vt:lpstr>
      <vt:lpstr>A126231230T</vt:lpstr>
      <vt:lpstr>A126231230T_Data</vt:lpstr>
      <vt:lpstr>A126231230T_Latest</vt:lpstr>
      <vt:lpstr>A126231234A</vt:lpstr>
      <vt:lpstr>A126231234A_Data</vt:lpstr>
      <vt:lpstr>A126231234A_Latest</vt:lpstr>
      <vt:lpstr>A126231238K</vt:lpstr>
      <vt:lpstr>A126231238K_Data</vt:lpstr>
      <vt:lpstr>A126231238K_Latest</vt:lpstr>
      <vt:lpstr>A126231242A</vt:lpstr>
      <vt:lpstr>A126231242A_Data</vt:lpstr>
      <vt:lpstr>A126231242A_Latest</vt:lpstr>
      <vt:lpstr>A126231246K</vt:lpstr>
      <vt:lpstr>A126231246K_Data</vt:lpstr>
      <vt:lpstr>A126231246K_Latest</vt:lpstr>
      <vt:lpstr>A126231250A</vt:lpstr>
      <vt:lpstr>A126231250A_Data</vt:lpstr>
      <vt:lpstr>A126231250A_Latest</vt:lpstr>
      <vt:lpstr>A126231254K</vt:lpstr>
      <vt:lpstr>A126231254K_Data</vt:lpstr>
      <vt:lpstr>A126231254K_Latest</vt:lpstr>
      <vt:lpstr>A126231258V</vt:lpstr>
      <vt:lpstr>A126231258V_Data</vt:lpstr>
      <vt:lpstr>A126231258V_Latest</vt:lpstr>
      <vt:lpstr>A126231262K</vt:lpstr>
      <vt:lpstr>A126231262K_Data</vt:lpstr>
      <vt:lpstr>A126231262K_Latest</vt:lpstr>
      <vt:lpstr>A126231266V</vt:lpstr>
      <vt:lpstr>A126231266V_Data</vt:lpstr>
      <vt:lpstr>A126231266V_Latest</vt:lpstr>
      <vt:lpstr>A126231270K</vt:lpstr>
      <vt:lpstr>A126231270K_Data</vt:lpstr>
      <vt:lpstr>A126231270K_Latest</vt:lpstr>
      <vt:lpstr>A126231274V</vt:lpstr>
      <vt:lpstr>A126231274V_Data</vt:lpstr>
      <vt:lpstr>A126231274V_Latest</vt:lpstr>
      <vt:lpstr>A126231278C</vt:lpstr>
      <vt:lpstr>A126231278C_Data</vt:lpstr>
      <vt:lpstr>A126231278C_Latest</vt:lpstr>
      <vt:lpstr>A126231282V</vt:lpstr>
      <vt:lpstr>A126231282V_Data</vt:lpstr>
      <vt:lpstr>A126231282V_Latest</vt:lpstr>
      <vt:lpstr>A126231286C</vt:lpstr>
      <vt:lpstr>A126231286C_Data</vt:lpstr>
      <vt:lpstr>A126231286C_Latest</vt:lpstr>
      <vt:lpstr>A126231290V</vt:lpstr>
      <vt:lpstr>A126231290V_Data</vt:lpstr>
      <vt:lpstr>A126231290V_Latest</vt:lpstr>
      <vt:lpstr>A126231294C</vt:lpstr>
      <vt:lpstr>A126231294C_Data</vt:lpstr>
      <vt:lpstr>A126231294C_Latest</vt:lpstr>
      <vt:lpstr>A126231298L</vt:lpstr>
      <vt:lpstr>A126231298L_Data</vt:lpstr>
      <vt:lpstr>A126231298L_Latest</vt:lpstr>
      <vt:lpstr>A126231302T</vt:lpstr>
      <vt:lpstr>A126231302T_Data</vt:lpstr>
      <vt:lpstr>A126231302T_Latest</vt:lpstr>
      <vt:lpstr>A126231306A</vt:lpstr>
      <vt:lpstr>A126231306A_Data</vt:lpstr>
      <vt:lpstr>A126231306A_Latest</vt:lpstr>
      <vt:lpstr>A126231310T</vt:lpstr>
      <vt:lpstr>A126231310T_Data</vt:lpstr>
      <vt:lpstr>A126231310T_Latest</vt:lpstr>
      <vt:lpstr>A126231314A</vt:lpstr>
      <vt:lpstr>A126231314A_Data</vt:lpstr>
      <vt:lpstr>A126231314A_Latest</vt:lpstr>
      <vt:lpstr>A126231318K</vt:lpstr>
      <vt:lpstr>A126231318K_Data</vt:lpstr>
      <vt:lpstr>A126231318K_Latest</vt:lpstr>
      <vt:lpstr>A126231322A</vt:lpstr>
      <vt:lpstr>A126231322A_Data</vt:lpstr>
      <vt:lpstr>A126231322A_Latest</vt:lpstr>
      <vt:lpstr>A126231326K</vt:lpstr>
      <vt:lpstr>A126231326K_Data</vt:lpstr>
      <vt:lpstr>A126231326K_Latest</vt:lpstr>
      <vt:lpstr>A126231330A</vt:lpstr>
      <vt:lpstr>A126231330A_Data</vt:lpstr>
      <vt:lpstr>A126231330A_Latest</vt:lpstr>
      <vt:lpstr>A126231334K</vt:lpstr>
      <vt:lpstr>A126231334K_Data</vt:lpstr>
      <vt:lpstr>A126231334K_Latest</vt:lpstr>
      <vt:lpstr>A126231410A</vt:lpstr>
      <vt:lpstr>A126231410A_Data</vt:lpstr>
      <vt:lpstr>A126231410A_Latest</vt:lpstr>
      <vt:lpstr>A126231414K</vt:lpstr>
      <vt:lpstr>A126231414K_Data</vt:lpstr>
      <vt:lpstr>A126231414K_Latest</vt:lpstr>
      <vt:lpstr>A126231418V</vt:lpstr>
      <vt:lpstr>A126231418V_Data</vt:lpstr>
      <vt:lpstr>A126231418V_Latest</vt:lpstr>
      <vt:lpstr>A126231422K</vt:lpstr>
      <vt:lpstr>A126231422K_Data</vt:lpstr>
      <vt:lpstr>A126231422K_Latest</vt:lpstr>
      <vt:lpstr>A126231426V</vt:lpstr>
      <vt:lpstr>A126231426V_Data</vt:lpstr>
      <vt:lpstr>A126231426V_Latest</vt:lpstr>
      <vt:lpstr>A126231430K</vt:lpstr>
      <vt:lpstr>A126231430K_Data</vt:lpstr>
      <vt:lpstr>A126231430K_Latest</vt:lpstr>
      <vt:lpstr>A126231434V</vt:lpstr>
      <vt:lpstr>A126231434V_Data</vt:lpstr>
      <vt:lpstr>A126231434V_Latest</vt:lpstr>
      <vt:lpstr>A126231438C</vt:lpstr>
      <vt:lpstr>A126231438C_Data</vt:lpstr>
      <vt:lpstr>A126231438C_Latest</vt:lpstr>
      <vt:lpstr>A126231442V</vt:lpstr>
      <vt:lpstr>A126231442V_Data</vt:lpstr>
      <vt:lpstr>A126231442V_Latest</vt:lpstr>
      <vt:lpstr>A126231446C</vt:lpstr>
      <vt:lpstr>A126231446C_Data</vt:lpstr>
      <vt:lpstr>A126231446C_Latest</vt:lpstr>
      <vt:lpstr>A126231450V</vt:lpstr>
      <vt:lpstr>A126231450V_Data</vt:lpstr>
      <vt:lpstr>A126231450V_Latest</vt:lpstr>
      <vt:lpstr>A126231454C</vt:lpstr>
      <vt:lpstr>A126231454C_Data</vt:lpstr>
      <vt:lpstr>A126231454C_Latest</vt:lpstr>
      <vt:lpstr>A126231458L</vt:lpstr>
      <vt:lpstr>A126231458L_Data</vt:lpstr>
      <vt:lpstr>A126231458L_Latest</vt:lpstr>
      <vt:lpstr>A126231462C</vt:lpstr>
      <vt:lpstr>A126231462C_Data</vt:lpstr>
      <vt:lpstr>A126231462C_Latest</vt:lpstr>
      <vt:lpstr>A126231466L</vt:lpstr>
      <vt:lpstr>A126231466L_Data</vt:lpstr>
      <vt:lpstr>A126231466L_Latest</vt:lpstr>
      <vt:lpstr>A126231470C</vt:lpstr>
      <vt:lpstr>A126231470C_Data</vt:lpstr>
      <vt:lpstr>A126231470C_Latest</vt:lpstr>
      <vt:lpstr>A126231474L</vt:lpstr>
      <vt:lpstr>A126231474L_Data</vt:lpstr>
      <vt:lpstr>A126231474L_Latest</vt:lpstr>
      <vt:lpstr>A126231478W</vt:lpstr>
      <vt:lpstr>A126231478W_Data</vt:lpstr>
      <vt:lpstr>A126231478W_Latest</vt:lpstr>
      <vt:lpstr>A126231482L</vt:lpstr>
      <vt:lpstr>A126231482L_Data</vt:lpstr>
      <vt:lpstr>A126231482L_Latest</vt:lpstr>
      <vt:lpstr>A126231486W</vt:lpstr>
      <vt:lpstr>A126231486W_Data</vt:lpstr>
      <vt:lpstr>A126231486W_Latest</vt:lpstr>
      <vt:lpstr>A126231490L</vt:lpstr>
      <vt:lpstr>A126231490L_Data</vt:lpstr>
      <vt:lpstr>A126231490L_Latest</vt:lpstr>
      <vt:lpstr>A126231494W</vt:lpstr>
      <vt:lpstr>A126231494W_Data</vt:lpstr>
      <vt:lpstr>A126231494W_Latest</vt:lpstr>
      <vt:lpstr>A126231498F</vt:lpstr>
      <vt:lpstr>A126231498F_Data</vt:lpstr>
      <vt:lpstr>A126231498F_Latest</vt:lpstr>
      <vt:lpstr>A126231502K</vt:lpstr>
      <vt:lpstr>A126231502K_Data</vt:lpstr>
      <vt:lpstr>A126231502K_Latest</vt:lpstr>
      <vt:lpstr>A126231506V</vt:lpstr>
      <vt:lpstr>A126231506V_Data</vt:lpstr>
      <vt:lpstr>A126231506V_Latest</vt:lpstr>
      <vt:lpstr>A126231510K</vt:lpstr>
      <vt:lpstr>A126231510K_Data</vt:lpstr>
      <vt:lpstr>A126231510K_Latest</vt:lpstr>
      <vt:lpstr>A126231514V</vt:lpstr>
      <vt:lpstr>A126231514V_Data</vt:lpstr>
      <vt:lpstr>A126231514V_Latest</vt:lpstr>
      <vt:lpstr>A126231518C</vt:lpstr>
      <vt:lpstr>A126231518C_Data</vt:lpstr>
      <vt:lpstr>A126231518C_Latest</vt:lpstr>
      <vt:lpstr>A126231522V</vt:lpstr>
      <vt:lpstr>A126231522V_Data</vt:lpstr>
      <vt:lpstr>A126231522V_Latest</vt:lpstr>
      <vt:lpstr>A126231526C</vt:lpstr>
      <vt:lpstr>A126231526C_Data</vt:lpstr>
      <vt:lpstr>A126231526C_Latest</vt:lpstr>
      <vt:lpstr>A126231530V</vt:lpstr>
      <vt:lpstr>A126231530V_Data</vt:lpstr>
      <vt:lpstr>A126231530V_Latest</vt:lpstr>
      <vt:lpstr>A126231534C</vt:lpstr>
      <vt:lpstr>A126231534C_Data</vt:lpstr>
      <vt:lpstr>A126231534C_Latest</vt:lpstr>
      <vt:lpstr>A126231538L</vt:lpstr>
      <vt:lpstr>A126231538L_Data</vt:lpstr>
      <vt:lpstr>A126231538L_Latest</vt:lpstr>
      <vt:lpstr>A126231542C</vt:lpstr>
      <vt:lpstr>A126231542C_Data</vt:lpstr>
      <vt:lpstr>A126231542C_Latest</vt:lpstr>
      <vt:lpstr>A126231546L</vt:lpstr>
      <vt:lpstr>A126231546L_Data</vt:lpstr>
      <vt:lpstr>A126231546L_Latest</vt:lpstr>
      <vt:lpstr>A126231550C</vt:lpstr>
      <vt:lpstr>A126231550C_Data</vt:lpstr>
      <vt:lpstr>A126231550C_Latest</vt:lpstr>
      <vt:lpstr>A126231554L</vt:lpstr>
      <vt:lpstr>A126231554L_Data</vt:lpstr>
      <vt:lpstr>A126231554L_Latest</vt:lpstr>
      <vt:lpstr>A126231558W</vt:lpstr>
      <vt:lpstr>A126231558W_Data</vt:lpstr>
      <vt:lpstr>A126231558W_Latest</vt:lpstr>
      <vt:lpstr>A126231562L</vt:lpstr>
      <vt:lpstr>A126231562L_Data</vt:lpstr>
      <vt:lpstr>A126231562L_Latest</vt:lpstr>
      <vt:lpstr>A126231566W</vt:lpstr>
      <vt:lpstr>A126231566W_Data</vt:lpstr>
      <vt:lpstr>A126231566W_Latest</vt:lpstr>
      <vt:lpstr>A126231570L</vt:lpstr>
      <vt:lpstr>A126231570L_Data</vt:lpstr>
      <vt:lpstr>A126231570L_Latest</vt:lpstr>
      <vt:lpstr>A126231574W</vt:lpstr>
      <vt:lpstr>A126231574W_Data</vt:lpstr>
      <vt:lpstr>A126231574W_Latest</vt:lpstr>
      <vt:lpstr>A126231578F</vt:lpstr>
      <vt:lpstr>A126231578F_Data</vt:lpstr>
      <vt:lpstr>A126231578F_Latest</vt:lpstr>
      <vt:lpstr>A126231582W</vt:lpstr>
      <vt:lpstr>A126231582W_Data</vt:lpstr>
      <vt:lpstr>A126231582W_Latest</vt:lpstr>
      <vt:lpstr>A126231586F</vt:lpstr>
      <vt:lpstr>A126231586F_Data</vt:lpstr>
      <vt:lpstr>A126231586F_Latest</vt:lpstr>
      <vt:lpstr>A126231590W</vt:lpstr>
      <vt:lpstr>A126231590W_Data</vt:lpstr>
      <vt:lpstr>A126231590W_Latest</vt:lpstr>
      <vt:lpstr>A126231594F</vt:lpstr>
      <vt:lpstr>A126231594F_Data</vt:lpstr>
      <vt:lpstr>A126231594F_Latest</vt:lpstr>
      <vt:lpstr>A126231598R</vt:lpstr>
      <vt:lpstr>A126231598R_Data</vt:lpstr>
      <vt:lpstr>A126231598R_Latest</vt:lpstr>
      <vt:lpstr>A126231602V</vt:lpstr>
      <vt:lpstr>A126231602V_Data</vt:lpstr>
      <vt:lpstr>A126231602V_Latest</vt:lpstr>
      <vt:lpstr>A126231606C</vt:lpstr>
      <vt:lpstr>A126231606C_Data</vt:lpstr>
      <vt:lpstr>A126231606C_Latest</vt:lpstr>
      <vt:lpstr>A126231610V</vt:lpstr>
      <vt:lpstr>A126231610V_Data</vt:lpstr>
      <vt:lpstr>A126231610V_Latest</vt:lpstr>
      <vt:lpstr>A126231614C</vt:lpstr>
      <vt:lpstr>A126231614C_Data</vt:lpstr>
      <vt:lpstr>A126231614C_Latest</vt:lpstr>
      <vt:lpstr>A126231618L</vt:lpstr>
      <vt:lpstr>A126231618L_Data</vt:lpstr>
      <vt:lpstr>A126231618L_Latest</vt:lpstr>
      <vt:lpstr>A126231622C</vt:lpstr>
      <vt:lpstr>A126231622C_Data</vt:lpstr>
      <vt:lpstr>A126231622C_Latest</vt:lpstr>
      <vt:lpstr>A126231698X</vt:lpstr>
      <vt:lpstr>A126231698X_Data</vt:lpstr>
      <vt:lpstr>A126231698X_Latest</vt:lpstr>
      <vt:lpstr>A126231702C</vt:lpstr>
      <vt:lpstr>A126231702C_Data</vt:lpstr>
      <vt:lpstr>A126231702C_Latest</vt:lpstr>
      <vt:lpstr>A126231706L</vt:lpstr>
      <vt:lpstr>A126231706L_Data</vt:lpstr>
      <vt:lpstr>A126231706L_Latest</vt:lpstr>
      <vt:lpstr>A126231710C</vt:lpstr>
      <vt:lpstr>A126231710C_Data</vt:lpstr>
      <vt:lpstr>A126231710C_Latest</vt:lpstr>
      <vt:lpstr>A126231714L</vt:lpstr>
      <vt:lpstr>A126231714L_Data</vt:lpstr>
      <vt:lpstr>A126231714L_Latest</vt:lpstr>
      <vt:lpstr>A126231718W</vt:lpstr>
      <vt:lpstr>A126231718W_Data</vt:lpstr>
      <vt:lpstr>A126231718W_Latest</vt:lpstr>
      <vt:lpstr>A126231722L</vt:lpstr>
      <vt:lpstr>A126231722L_Data</vt:lpstr>
      <vt:lpstr>A126231722L_Latest</vt:lpstr>
      <vt:lpstr>A126231726W</vt:lpstr>
      <vt:lpstr>A126231726W_Data</vt:lpstr>
      <vt:lpstr>A126231726W_Latest</vt:lpstr>
      <vt:lpstr>A126231730L</vt:lpstr>
      <vt:lpstr>A126231730L_Data</vt:lpstr>
      <vt:lpstr>A126231730L_Latest</vt:lpstr>
      <vt:lpstr>A126231734W</vt:lpstr>
      <vt:lpstr>A126231734W_Data</vt:lpstr>
      <vt:lpstr>A126231734W_Latest</vt:lpstr>
      <vt:lpstr>A126231738F</vt:lpstr>
      <vt:lpstr>A126231738F_Data</vt:lpstr>
      <vt:lpstr>A126231738F_Latest</vt:lpstr>
      <vt:lpstr>A126231742W</vt:lpstr>
      <vt:lpstr>A126231742W_Data</vt:lpstr>
      <vt:lpstr>A126231742W_Latest</vt:lpstr>
      <vt:lpstr>A126231746F</vt:lpstr>
      <vt:lpstr>A126231746F_Data</vt:lpstr>
      <vt:lpstr>A126231746F_Latest</vt:lpstr>
      <vt:lpstr>A126231750W</vt:lpstr>
      <vt:lpstr>A126231750W_Data</vt:lpstr>
      <vt:lpstr>A126231750W_Latest</vt:lpstr>
      <vt:lpstr>A126231754F</vt:lpstr>
      <vt:lpstr>A126231754F_Data</vt:lpstr>
      <vt:lpstr>A126231754F_Latest</vt:lpstr>
      <vt:lpstr>A126231758R</vt:lpstr>
      <vt:lpstr>A126231758R_Data</vt:lpstr>
      <vt:lpstr>A126231758R_Latest</vt:lpstr>
      <vt:lpstr>A126231762F</vt:lpstr>
      <vt:lpstr>A126231762F_Data</vt:lpstr>
      <vt:lpstr>A126231762F_Latest</vt:lpstr>
      <vt:lpstr>A126231766R</vt:lpstr>
      <vt:lpstr>A126231766R_Data</vt:lpstr>
      <vt:lpstr>A126231766R_Latest</vt:lpstr>
      <vt:lpstr>A126231770F</vt:lpstr>
      <vt:lpstr>A126231770F_Data</vt:lpstr>
      <vt:lpstr>A126231770F_Latest</vt:lpstr>
      <vt:lpstr>A126231774R</vt:lpstr>
      <vt:lpstr>A126231774R_Data</vt:lpstr>
      <vt:lpstr>A126231774R_Latest</vt:lpstr>
      <vt:lpstr>A126231778X</vt:lpstr>
      <vt:lpstr>A126231778X_Data</vt:lpstr>
      <vt:lpstr>A126231778X_Latest</vt:lpstr>
      <vt:lpstr>A126231782R</vt:lpstr>
      <vt:lpstr>A126231782R_Data</vt:lpstr>
      <vt:lpstr>A126231782R_Latest</vt:lpstr>
      <vt:lpstr>A126231786X</vt:lpstr>
      <vt:lpstr>A126231786X_Data</vt:lpstr>
      <vt:lpstr>A126231786X_Latest</vt:lpstr>
      <vt:lpstr>A126231790R</vt:lpstr>
      <vt:lpstr>A126231790R_Data</vt:lpstr>
      <vt:lpstr>A126231790R_Latest</vt:lpstr>
      <vt:lpstr>A126231794X</vt:lpstr>
      <vt:lpstr>A126231794X_Data</vt:lpstr>
      <vt:lpstr>A126231794X_Latest</vt:lpstr>
      <vt:lpstr>A126231798J</vt:lpstr>
      <vt:lpstr>A126231798J_Data</vt:lpstr>
      <vt:lpstr>A126231798J_Latest</vt:lpstr>
      <vt:lpstr>A126231802L</vt:lpstr>
      <vt:lpstr>A126231802L_Data</vt:lpstr>
      <vt:lpstr>A126231802L_Latest</vt:lpstr>
      <vt:lpstr>A126231806W</vt:lpstr>
      <vt:lpstr>A126231806W_Data</vt:lpstr>
      <vt:lpstr>A126231806W_Latest</vt:lpstr>
      <vt:lpstr>A126231810L</vt:lpstr>
      <vt:lpstr>A126231810L_Data</vt:lpstr>
      <vt:lpstr>A126231810L_Latest</vt:lpstr>
      <vt:lpstr>A126231814W</vt:lpstr>
      <vt:lpstr>A126231814W_Data</vt:lpstr>
      <vt:lpstr>A126231814W_Latest</vt:lpstr>
      <vt:lpstr>A126231818F</vt:lpstr>
      <vt:lpstr>A126231818F_Data</vt:lpstr>
      <vt:lpstr>A126231818F_Latest</vt:lpstr>
      <vt:lpstr>A126231822W</vt:lpstr>
      <vt:lpstr>A126231822W_Data</vt:lpstr>
      <vt:lpstr>A126231822W_Latest</vt:lpstr>
      <vt:lpstr>A126231826F</vt:lpstr>
      <vt:lpstr>A126231826F_Data</vt:lpstr>
      <vt:lpstr>A126231826F_Latest</vt:lpstr>
      <vt:lpstr>A126231830W</vt:lpstr>
      <vt:lpstr>A126231830W_Data</vt:lpstr>
      <vt:lpstr>A126231830W_Latest</vt:lpstr>
      <vt:lpstr>A126231834F</vt:lpstr>
      <vt:lpstr>A126231834F_Data</vt:lpstr>
      <vt:lpstr>A126231834F_Latest</vt:lpstr>
      <vt:lpstr>A126231838R</vt:lpstr>
      <vt:lpstr>A126231838R_Data</vt:lpstr>
      <vt:lpstr>A126231838R_Latest</vt:lpstr>
      <vt:lpstr>A126231842F</vt:lpstr>
      <vt:lpstr>A126231842F_Data</vt:lpstr>
      <vt:lpstr>A126231842F_Latest</vt:lpstr>
      <vt:lpstr>A126231846R</vt:lpstr>
      <vt:lpstr>A126231846R_Data</vt:lpstr>
      <vt:lpstr>A126231846R_Latest</vt:lpstr>
      <vt:lpstr>A126231850F</vt:lpstr>
      <vt:lpstr>A126231850F_Data</vt:lpstr>
      <vt:lpstr>A126231850F_Latest</vt:lpstr>
      <vt:lpstr>A126231854R</vt:lpstr>
      <vt:lpstr>A126231854R_Data</vt:lpstr>
      <vt:lpstr>A126231854R_Latest</vt:lpstr>
      <vt:lpstr>A126231858X</vt:lpstr>
      <vt:lpstr>A126231858X_Data</vt:lpstr>
      <vt:lpstr>A126231858X_Latest</vt:lpstr>
      <vt:lpstr>A126231862R</vt:lpstr>
      <vt:lpstr>A126231862R_Data</vt:lpstr>
      <vt:lpstr>A126231862R_Latest</vt:lpstr>
      <vt:lpstr>A126231866X</vt:lpstr>
      <vt:lpstr>A126231866X_Data</vt:lpstr>
      <vt:lpstr>A126231866X_Latest</vt:lpstr>
      <vt:lpstr>A126231870R</vt:lpstr>
      <vt:lpstr>A126231870R_Data</vt:lpstr>
      <vt:lpstr>A126231870R_Latest</vt:lpstr>
      <vt:lpstr>A126231874X</vt:lpstr>
      <vt:lpstr>A126231874X_Data</vt:lpstr>
      <vt:lpstr>A126231874X_Latest</vt:lpstr>
      <vt:lpstr>A126231878J</vt:lpstr>
      <vt:lpstr>A126231878J_Data</vt:lpstr>
      <vt:lpstr>A126231878J_Latest</vt:lpstr>
      <vt:lpstr>A126231882X</vt:lpstr>
      <vt:lpstr>A126231882X_Data</vt:lpstr>
      <vt:lpstr>A126231882X_Latest</vt:lpstr>
      <vt:lpstr>A126231886J</vt:lpstr>
      <vt:lpstr>A126231886J_Data</vt:lpstr>
      <vt:lpstr>A126231886J_Latest</vt:lpstr>
      <vt:lpstr>A126231890X</vt:lpstr>
      <vt:lpstr>A126231890X_Data</vt:lpstr>
      <vt:lpstr>A126231890X_Latest</vt:lpstr>
      <vt:lpstr>A126231894J</vt:lpstr>
      <vt:lpstr>A126231894J_Data</vt:lpstr>
      <vt:lpstr>A126231894J_Latest</vt:lpstr>
      <vt:lpstr>A126231898T</vt:lpstr>
      <vt:lpstr>A126231898T_Data</vt:lpstr>
      <vt:lpstr>A126231898T_Latest</vt:lpstr>
      <vt:lpstr>A126231902W</vt:lpstr>
      <vt:lpstr>A126231902W_Data</vt:lpstr>
      <vt:lpstr>A126231902W_Latest</vt:lpstr>
      <vt:lpstr>A126231906F</vt:lpstr>
      <vt:lpstr>A126231906F_Data</vt:lpstr>
      <vt:lpstr>A126231906F_Latest</vt:lpstr>
      <vt:lpstr>A126231910W</vt:lpstr>
      <vt:lpstr>A126231910W_Data</vt:lpstr>
      <vt:lpstr>A126231910W_Latest</vt:lpstr>
      <vt:lpstr>A126231914F</vt:lpstr>
      <vt:lpstr>A126231914F_Data</vt:lpstr>
      <vt:lpstr>A126231914F_Latest</vt:lpstr>
      <vt:lpstr>A126231918R</vt:lpstr>
      <vt:lpstr>A126231918R_Data</vt:lpstr>
      <vt:lpstr>A126231918R_Latest</vt:lpstr>
      <vt:lpstr>A126231922F</vt:lpstr>
      <vt:lpstr>A126231922F_Data</vt:lpstr>
      <vt:lpstr>A126231922F_Latest</vt:lpstr>
      <vt:lpstr>A126231926R</vt:lpstr>
      <vt:lpstr>A126231926R_Data</vt:lpstr>
      <vt:lpstr>A126231926R_Latest</vt:lpstr>
      <vt:lpstr>A126231930F</vt:lpstr>
      <vt:lpstr>A126231930F_Data</vt:lpstr>
      <vt:lpstr>A126231930F_Latest</vt:lpstr>
      <vt:lpstr>A126231934R</vt:lpstr>
      <vt:lpstr>A126231934R_Data</vt:lpstr>
      <vt:lpstr>A126231934R_Latest</vt:lpstr>
      <vt:lpstr>A126231938X</vt:lpstr>
      <vt:lpstr>A126231938X_Data</vt:lpstr>
      <vt:lpstr>A126231938X_Latest</vt:lpstr>
      <vt:lpstr>A126231942R</vt:lpstr>
      <vt:lpstr>A126231942R_Data</vt:lpstr>
      <vt:lpstr>A126231942R_Latest</vt:lpstr>
      <vt:lpstr>A126231946X</vt:lpstr>
      <vt:lpstr>A126231946X_Data</vt:lpstr>
      <vt:lpstr>A126231946X_Latest</vt:lpstr>
      <vt:lpstr>A126231950R</vt:lpstr>
      <vt:lpstr>A126231950R_Data</vt:lpstr>
      <vt:lpstr>A126231950R_Latest</vt:lpstr>
      <vt:lpstr>A126231954X</vt:lpstr>
      <vt:lpstr>A126231954X_Data</vt:lpstr>
      <vt:lpstr>A126231954X_Latest</vt:lpstr>
      <vt:lpstr>A126231958J</vt:lpstr>
      <vt:lpstr>A126231958J_Data</vt:lpstr>
      <vt:lpstr>A126231958J_Latest</vt:lpstr>
      <vt:lpstr>A126231962X</vt:lpstr>
      <vt:lpstr>A126231962X_Data</vt:lpstr>
      <vt:lpstr>A126231962X_Latest</vt:lpstr>
      <vt:lpstr>A126231966J</vt:lpstr>
      <vt:lpstr>A126231966J_Data</vt:lpstr>
      <vt:lpstr>A126231966J_Latest</vt:lpstr>
      <vt:lpstr>A126231970X</vt:lpstr>
      <vt:lpstr>A126231970X_Data</vt:lpstr>
      <vt:lpstr>A126231970X_Latest</vt:lpstr>
      <vt:lpstr>A126231974J</vt:lpstr>
      <vt:lpstr>A126231974J_Data</vt:lpstr>
      <vt:lpstr>A126231974J_Latest</vt:lpstr>
      <vt:lpstr>A126231978T</vt:lpstr>
      <vt:lpstr>A126231978T_Data</vt:lpstr>
      <vt:lpstr>A126231978T_Latest</vt:lpstr>
      <vt:lpstr>A126231982J</vt:lpstr>
      <vt:lpstr>A126231982J_Data</vt:lpstr>
      <vt:lpstr>A126231982J_Latest</vt:lpstr>
      <vt:lpstr>A126231986T</vt:lpstr>
      <vt:lpstr>A126231986T_Data</vt:lpstr>
      <vt:lpstr>A126231986T_Latest</vt:lpstr>
      <vt:lpstr>A126231990J</vt:lpstr>
      <vt:lpstr>A126231990J_Data</vt:lpstr>
      <vt:lpstr>A126231990J_Latest</vt:lpstr>
      <vt:lpstr>A126231994T</vt:lpstr>
      <vt:lpstr>A126231994T_Data</vt:lpstr>
      <vt:lpstr>A126231994T_Latest</vt:lpstr>
      <vt:lpstr>A126231998A</vt:lpstr>
      <vt:lpstr>A126231998A_Data</vt:lpstr>
      <vt:lpstr>A126231998A_Latest</vt:lpstr>
      <vt:lpstr>A126232002J</vt:lpstr>
      <vt:lpstr>A126232002J_Data</vt:lpstr>
      <vt:lpstr>A126232002J_Latest</vt:lpstr>
      <vt:lpstr>A126232006T</vt:lpstr>
      <vt:lpstr>A126232006T_Data</vt:lpstr>
      <vt:lpstr>A126232006T_Latest</vt:lpstr>
      <vt:lpstr>A126232010J</vt:lpstr>
      <vt:lpstr>A126232010J_Data</vt:lpstr>
      <vt:lpstr>A126232010J_Latest</vt:lpstr>
      <vt:lpstr>A126232014T</vt:lpstr>
      <vt:lpstr>A126232014T_Data</vt:lpstr>
      <vt:lpstr>A126232014T_Latest</vt:lpstr>
      <vt:lpstr>A126232018A</vt:lpstr>
      <vt:lpstr>A126232018A_Data</vt:lpstr>
      <vt:lpstr>A126232018A_Latest</vt:lpstr>
      <vt:lpstr>A126232022T</vt:lpstr>
      <vt:lpstr>A126232022T_Data</vt:lpstr>
      <vt:lpstr>A126232022T_Latest</vt:lpstr>
      <vt:lpstr>A126232026A</vt:lpstr>
      <vt:lpstr>A126232026A_Data</vt:lpstr>
      <vt:lpstr>A126232026A_Latest</vt:lpstr>
      <vt:lpstr>A126232030T</vt:lpstr>
      <vt:lpstr>A126232030T_Data</vt:lpstr>
      <vt:lpstr>A126232030T_Latest</vt:lpstr>
      <vt:lpstr>A126232034A</vt:lpstr>
      <vt:lpstr>A126232034A_Data</vt:lpstr>
      <vt:lpstr>A126232034A_Latest</vt:lpstr>
      <vt:lpstr>A126232038K</vt:lpstr>
      <vt:lpstr>A126232038K_Data</vt:lpstr>
      <vt:lpstr>A126232038K_Latest</vt:lpstr>
      <vt:lpstr>A126232042A</vt:lpstr>
      <vt:lpstr>A126232042A_Data</vt:lpstr>
      <vt:lpstr>A126232042A_Latest</vt:lpstr>
      <vt:lpstr>A126232046K</vt:lpstr>
      <vt:lpstr>A126232046K_Data</vt:lpstr>
      <vt:lpstr>A126232046K_Latest</vt:lpstr>
      <vt:lpstr>A126232050A</vt:lpstr>
      <vt:lpstr>A126232050A_Data</vt:lpstr>
      <vt:lpstr>A126232050A_Latest</vt:lpstr>
      <vt:lpstr>A126232054K</vt:lpstr>
      <vt:lpstr>A126232054K_Data</vt:lpstr>
      <vt:lpstr>A126232054K_Latest</vt:lpstr>
      <vt:lpstr>A126232058V</vt:lpstr>
      <vt:lpstr>A126232058V_Data</vt:lpstr>
      <vt:lpstr>A126232058V_Latest</vt:lpstr>
      <vt:lpstr>A126232062K</vt:lpstr>
      <vt:lpstr>A126232062K_Data</vt:lpstr>
      <vt:lpstr>A126232062K_Latest</vt:lpstr>
      <vt:lpstr>A126232066V</vt:lpstr>
      <vt:lpstr>A126232066V_Data</vt:lpstr>
      <vt:lpstr>A126232066V_Latest</vt:lpstr>
      <vt:lpstr>A126232070K</vt:lpstr>
      <vt:lpstr>A126232070K_Data</vt:lpstr>
      <vt:lpstr>A126232070K_Latest</vt:lpstr>
      <vt:lpstr>A126232074V</vt:lpstr>
      <vt:lpstr>A126232074V_Data</vt:lpstr>
      <vt:lpstr>A126232074V_Latest</vt:lpstr>
      <vt:lpstr>A126232078C</vt:lpstr>
      <vt:lpstr>A126232078C_Data</vt:lpstr>
      <vt:lpstr>A126232078C_Latest</vt:lpstr>
      <vt:lpstr>A126232082V</vt:lpstr>
      <vt:lpstr>A126232082V_Data</vt:lpstr>
      <vt:lpstr>A126232082V_Latest</vt:lpstr>
      <vt:lpstr>A126232086C</vt:lpstr>
      <vt:lpstr>A126232086C_Data</vt:lpstr>
      <vt:lpstr>A126232086C_Latest</vt:lpstr>
      <vt:lpstr>A126232090V</vt:lpstr>
      <vt:lpstr>A126232090V_Data</vt:lpstr>
      <vt:lpstr>A126232090V_Latest</vt:lpstr>
      <vt:lpstr>A126232094C</vt:lpstr>
      <vt:lpstr>A126232094C_Data</vt:lpstr>
      <vt:lpstr>A126232094C_Latest</vt:lpstr>
      <vt:lpstr>A126232098L</vt:lpstr>
      <vt:lpstr>A126232098L_Data</vt:lpstr>
      <vt:lpstr>A126232098L_Latest</vt:lpstr>
      <vt:lpstr>A126232102T</vt:lpstr>
      <vt:lpstr>A126232102T_Data</vt:lpstr>
      <vt:lpstr>A126232102T_Latest</vt:lpstr>
      <vt:lpstr>A126232106A</vt:lpstr>
      <vt:lpstr>A126232106A_Data</vt:lpstr>
      <vt:lpstr>A126232106A_Latest</vt:lpstr>
      <vt:lpstr>A126232110T</vt:lpstr>
      <vt:lpstr>A126232110T_Data</vt:lpstr>
      <vt:lpstr>A126232110T_Latest</vt:lpstr>
      <vt:lpstr>A126232114A</vt:lpstr>
      <vt:lpstr>A126232114A_Data</vt:lpstr>
      <vt:lpstr>A126232114A_Latest</vt:lpstr>
      <vt:lpstr>A126232118K</vt:lpstr>
      <vt:lpstr>A126232118K_Data</vt:lpstr>
      <vt:lpstr>A126232118K_Latest</vt:lpstr>
      <vt:lpstr>A126232122A</vt:lpstr>
      <vt:lpstr>A126232122A_Data</vt:lpstr>
      <vt:lpstr>A126232122A_Latest</vt:lpstr>
      <vt:lpstr>A126232126K</vt:lpstr>
      <vt:lpstr>A126232126K_Data</vt:lpstr>
      <vt:lpstr>A126232126K_Latest</vt:lpstr>
      <vt:lpstr>A126232202A</vt:lpstr>
      <vt:lpstr>A126232202A_Data</vt:lpstr>
      <vt:lpstr>A126232202A_Latest</vt:lpstr>
      <vt:lpstr>A126232206K</vt:lpstr>
      <vt:lpstr>A126232206K_Data</vt:lpstr>
      <vt:lpstr>A126232206K_Latest</vt:lpstr>
      <vt:lpstr>A126232210A</vt:lpstr>
      <vt:lpstr>A126232210A_Data</vt:lpstr>
      <vt:lpstr>A126232210A_Latest</vt:lpstr>
      <vt:lpstr>A126232214K</vt:lpstr>
      <vt:lpstr>A126232214K_Data</vt:lpstr>
      <vt:lpstr>A126232214K_Latest</vt:lpstr>
      <vt:lpstr>A126232218V</vt:lpstr>
      <vt:lpstr>A126232218V_Data</vt:lpstr>
      <vt:lpstr>A126232218V_Latest</vt:lpstr>
      <vt:lpstr>A126232222K</vt:lpstr>
      <vt:lpstr>A126232222K_Data</vt:lpstr>
      <vt:lpstr>A126232222K_Latest</vt:lpstr>
      <vt:lpstr>A126232226V</vt:lpstr>
      <vt:lpstr>A126232226V_Data</vt:lpstr>
      <vt:lpstr>A126232226V_Latest</vt:lpstr>
      <vt:lpstr>A126232230K</vt:lpstr>
      <vt:lpstr>A126232230K_Data</vt:lpstr>
      <vt:lpstr>A126232230K_Latest</vt:lpstr>
      <vt:lpstr>A126232234V</vt:lpstr>
      <vt:lpstr>A126232234V_Data</vt:lpstr>
      <vt:lpstr>A126232234V_Latest</vt:lpstr>
      <vt:lpstr>A126232238C</vt:lpstr>
      <vt:lpstr>A126232238C_Data</vt:lpstr>
      <vt:lpstr>A126232238C_Latest</vt:lpstr>
      <vt:lpstr>A126232242V</vt:lpstr>
      <vt:lpstr>A126232242V_Data</vt:lpstr>
      <vt:lpstr>A126232242V_Latest</vt:lpstr>
      <vt:lpstr>A126232246C</vt:lpstr>
      <vt:lpstr>A126232246C_Data</vt:lpstr>
      <vt:lpstr>A126232246C_Latest</vt:lpstr>
      <vt:lpstr>A126232250V</vt:lpstr>
      <vt:lpstr>A126232250V_Data</vt:lpstr>
      <vt:lpstr>A126232250V_Latest</vt:lpstr>
      <vt:lpstr>A126232254C</vt:lpstr>
      <vt:lpstr>A126232254C_Data</vt:lpstr>
      <vt:lpstr>A126232254C_Latest</vt:lpstr>
      <vt:lpstr>A126232258L</vt:lpstr>
      <vt:lpstr>A126232258L_Data</vt:lpstr>
      <vt:lpstr>A126232258L_Latest</vt:lpstr>
      <vt:lpstr>A126232262C</vt:lpstr>
      <vt:lpstr>A126232262C_Data</vt:lpstr>
      <vt:lpstr>A126232262C_Latest</vt:lpstr>
      <vt:lpstr>A126232266L</vt:lpstr>
      <vt:lpstr>A126232266L_Data</vt:lpstr>
      <vt:lpstr>A126232266L_Latest</vt:lpstr>
      <vt:lpstr>A126232270C</vt:lpstr>
      <vt:lpstr>A126232270C_Data</vt:lpstr>
      <vt:lpstr>A126232270C_Latest</vt:lpstr>
      <vt:lpstr>A126232274L</vt:lpstr>
      <vt:lpstr>A126232274L_Data</vt:lpstr>
      <vt:lpstr>A126232274L_Latest</vt:lpstr>
      <vt:lpstr>A126232278W</vt:lpstr>
      <vt:lpstr>A126232278W_Data</vt:lpstr>
      <vt:lpstr>A126232278W_Latest</vt:lpstr>
      <vt:lpstr>A126232282L</vt:lpstr>
      <vt:lpstr>A126232282L_Data</vt:lpstr>
      <vt:lpstr>A126232282L_Latest</vt:lpstr>
      <vt:lpstr>A126232286W</vt:lpstr>
      <vt:lpstr>A126232286W_Data</vt:lpstr>
      <vt:lpstr>A126232286W_Latest</vt:lpstr>
      <vt:lpstr>A126232290L</vt:lpstr>
      <vt:lpstr>A126232290L_Data</vt:lpstr>
      <vt:lpstr>A126232290L_Latest</vt:lpstr>
      <vt:lpstr>A126232294W</vt:lpstr>
      <vt:lpstr>A126232294W_Data</vt:lpstr>
      <vt:lpstr>A126232294W_Latest</vt:lpstr>
      <vt:lpstr>A126232298F</vt:lpstr>
      <vt:lpstr>A126232298F_Data</vt:lpstr>
      <vt:lpstr>A126232298F_Latest</vt:lpstr>
      <vt:lpstr>A126232302K</vt:lpstr>
      <vt:lpstr>A126232302K_Data</vt:lpstr>
      <vt:lpstr>A126232302K_Latest</vt:lpstr>
      <vt:lpstr>A126232306V</vt:lpstr>
      <vt:lpstr>A126232306V_Data</vt:lpstr>
      <vt:lpstr>A126232306V_Latest</vt:lpstr>
      <vt:lpstr>A126232310K</vt:lpstr>
      <vt:lpstr>A126232310K_Data</vt:lpstr>
      <vt:lpstr>A126232310K_Latest</vt:lpstr>
      <vt:lpstr>A126232314V</vt:lpstr>
      <vt:lpstr>A126232314V_Data</vt:lpstr>
      <vt:lpstr>A126232314V_Latest</vt:lpstr>
      <vt:lpstr>A126232318C</vt:lpstr>
      <vt:lpstr>A126232318C_Data</vt:lpstr>
      <vt:lpstr>A126232318C_Latest</vt:lpstr>
      <vt:lpstr>A126232322V</vt:lpstr>
      <vt:lpstr>A126232322V_Data</vt:lpstr>
      <vt:lpstr>A126232322V_Latest</vt:lpstr>
      <vt:lpstr>A126232326C</vt:lpstr>
      <vt:lpstr>A126232326C_Data</vt:lpstr>
      <vt:lpstr>A126232326C_Latest</vt:lpstr>
      <vt:lpstr>A126232330V</vt:lpstr>
      <vt:lpstr>A126232330V_Data</vt:lpstr>
      <vt:lpstr>A126232330V_Latest</vt:lpstr>
      <vt:lpstr>A126232334C</vt:lpstr>
      <vt:lpstr>A126232334C_Data</vt:lpstr>
      <vt:lpstr>A126232334C_Latest</vt:lpstr>
      <vt:lpstr>A126232338L</vt:lpstr>
      <vt:lpstr>A126232338L_Data</vt:lpstr>
      <vt:lpstr>A126232338L_Latest</vt:lpstr>
      <vt:lpstr>A126232342C</vt:lpstr>
      <vt:lpstr>A126232342C_Data</vt:lpstr>
      <vt:lpstr>A126232342C_Latest</vt:lpstr>
      <vt:lpstr>A126232346L</vt:lpstr>
      <vt:lpstr>A126232346L_Data</vt:lpstr>
      <vt:lpstr>A126232346L_Latest</vt:lpstr>
      <vt:lpstr>A126232350C</vt:lpstr>
      <vt:lpstr>A126232350C_Data</vt:lpstr>
      <vt:lpstr>A126232350C_Latest</vt:lpstr>
      <vt:lpstr>A126232354L</vt:lpstr>
      <vt:lpstr>A126232354L_Data</vt:lpstr>
      <vt:lpstr>A126232354L_Latest</vt:lpstr>
      <vt:lpstr>A126232358W</vt:lpstr>
      <vt:lpstr>A126232358W_Data</vt:lpstr>
      <vt:lpstr>A126232358W_Latest</vt:lpstr>
      <vt:lpstr>A126232362L</vt:lpstr>
      <vt:lpstr>A126232362L_Data</vt:lpstr>
      <vt:lpstr>A126232362L_Latest</vt:lpstr>
      <vt:lpstr>A126232366W</vt:lpstr>
      <vt:lpstr>A126232366W_Data</vt:lpstr>
      <vt:lpstr>A126232366W_Latest</vt:lpstr>
      <vt:lpstr>A126232370L</vt:lpstr>
      <vt:lpstr>A126232370L_Data</vt:lpstr>
      <vt:lpstr>A126232370L_Latest</vt:lpstr>
      <vt:lpstr>A126232374W</vt:lpstr>
      <vt:lpstr>A126232374W_Data</vt:lpstr>
      <vt:lpstr>A126232374W_Latest</vt:lpstr>
      <vt:lpstr>A126232378F</vt:lpstr>
      <vt:lpstr>A126232378F_Data</vt:lpstr>
      <vt:lpstr>A126232378F_Latest</vt:lpstr>
      <vt:lpstr>A126232382W</vt:lpstr>
      <vt:lpstr>A126232382W_Data</vt:lpstr>
      <vt:lpstr>A126232382W_Latest</vt:lpstr>
      <vt:lpstr>A126232386F</vt:lpstr>
      <vt:lpstr>A126232386F_Data</vt:lpstr>
      <vt:lpstr>A126232386F_Latest</vt:lpstr>
      <vt:lpstr>A126232390W</vt:lpstr>
      <vt:lpstr>A126232390W_Data</vt:lpstr>
      <vt:lpstr>A126232390W_Latest</vt:lpstr>
      <vt:lpstr>A126232394F</vt:lpstr>
      <vt:lpstr>A126232394F_Data</vt:lpstr>
      <vt:lpstr>A126232394F_Latest</vt:lpstr>
      <vt:lpstr>A126232398R</vt:lpstr>
      <vt:lpstr>A126232398R_Data</vt:lpstr>
      <vt:lpstr>A126232398R_Latest</vt:lpstr>
      <vt:lpstr>A126232402V</vt:lpstr>
      <vt:lpstr>A126232402V_Data</vt:lpstr>
      <vt:lpstr>A126232402V_Latest</vt:lpstr>
      <vt:lpstr>A126232406C</vt:lpstr>
      <vt:lpstr>A126232406C_Data</vt:lpstr>
      <vt:lpstr>A126232406C_Latest</vt:lpstr>
      <vt:lpstr>A126232410V</vt:lpstr>
      <vt:lpstr>A126232410V_Data</vt:lpstr>
      <vt:lpstr>A126232410V_Latest</vt:lpstr>
      <vt:lpstr>A126232414C</vt:lpstr>
      <vt:lpstr>A126232414C_Data</vt:lpstr>
      <vt:lpstr>A126232414C_Latest</vt:lpstr>
      <vt:lpstr>A126232490F</vt:lpstr>
      <vt:lpstr>A126232490F_Data</vt:lpstr>
      <vt:lpstr>A126232490F_Latest</vt:lpstr>
      <vt:lpstr>A126232494R</vt:lpstr>
      <vt:lpstr>A126232494R_Data</vt:lpstr>
      <vt:lpstr>A126232494R_Latest</vt:lpstr>
      <vt:lpstr>A126232498X</vt:lpstr>
      <vt:lpstr>A126232498X_Data</vt:lpstr>
      <vt:lpstr>A126232498X_Latest</vt:lpstr>
      <vt:lpstr>A126232502C</vt:lpstr>
      <vt:lpstr>A126232502C_Data</vt:lpstr>
      <vt:lpstr>A126232502C_Latest</vt:lpstr>
      <vt:lpstr>A126232506L</vt:lpstr>
      <vt:lpstr>A126232506L_Data</vt:lpstr>
      <vt:lpstr>A126232506L_Latest</vt:lpstr>
      <vt:lpstr>A126232510C</vt:lpstr>
      <vt:lpstr>A126232510C_Data</vt:lpstr>
      <vt:lpstr>A126232510C_Latest</vt:lpstr>
      <vt:lpstr>A126232514L</vt:lpstr>
      <vt:lpstr>A126232514L_Data</vt:lpstr>
      <vt:lpstr>A126232514L_Latest</vt:lpstr>
      <vt:lpstr>A126232518W</vt:lpstr>
      <vt:lpstr>A126232518W_Data</vt:lpstr>
      <vt:lpstr>A126232518W_Latest</vt:lpstr>
      <vt:lpstr>A126232522L</vt:lpstr>
      <vt:lpstr>A126232522L_Data</vt:lpstr>
      <vt:lpstr>A126232522L_Latest</vt:lpstr>
      <vt:lpstr>A126232526W</vt:lpstr>
      <vt:lpstr>A126232526W_Data</vt:lpstr>
      <vt:lpstr>A126232526W_Latest</vt:lpstr>
      <vt:lpstr>A126232530L</vt:lpstr>
      <vt:lpstr>A126232530L_Data</vt:lpstr>
      <vt:lpstr>A126232530L_Latest</vt:lpstr>
      <vt:lpstr>A126232534W</vt:lpstr>
      <vt:lpstr>A126232534W_Data</vt:lpstr>
      <vt:lpstr>A126232534W_Latest</vt:lpstr>
      <vt:lpstr>A126232538F</vt:lpstr>
      <vt:lpstr>A126232538F_Data</vt:lpstr>
      <vt:lpstr>A126232538F_Latest</vt:lpstr>
      <vt:lpstr>A126232542W</vt:lpstr>
      <vt:lpstr>A126232542W_Data</vt:lpstr>
      <vt:lpstr>A126232542W_Latest</vt:lpstr>
      <vt:lpstr>A126232546F</vt:lpstr>
      <vt:lpstr>A126232546F_Data</vt:lpstr>
      <vt:lpstr>A126232546F_Latest</vt:lpstr>
      <vt:lpstr>A126232550W</vt:lpstr>
      <vt:lpstr>A126232550W_Data</vt:lpstr>
      <vt:lpstr>A126232550W_Latest</vt:lpstr>
      <vt:lpstr>A126232554F</vt:lpstr>
      <vt:lpstr>A126232554F_Data</vt:lpstr>
      <vt:lpstr>A126232554F_Latest</vt:lpstr>
      <vt:lpstr>A126232558R</vt:lpstr>
      <vt:lpstr>A126232558R_Data</vt:lpstr>
      <vt:lpstr>A126232558R_Latest</vt:lpstr>
      <vt:lpstr>A126232562F</vt:lpstr>
      <vt:lpstr>A126232562F_Data</vt:lpstr>
      <vt:lpstr>A126232562F_Latest</vt:lpstr>
      <vt:lpstr>A126232566R</vt:lpstr>
      <vt:lpstr>A126232566R_Data</vt:lpstr>
      <vt:lpstr>A126232566R_Latest</vt:lpstr>
      <vt:lpstr>A126232570F</vt:lpstr>
      <vt:lpstr>A126232570F_Data</vt:lpstr>
      <vt:lpstr>A126232570F_Latest</vt:lpstr>
      <vt:lpstr>A126232574R</vt:lpstr>
      <vt:lpstr>A126232574R_Data</vt:lpstr>
      <vt:lpstr>A126232574R_Latest</vt:lpstr>
      <vt:lpstr>A126232578X</vt:lpstr>
      <vt:lpstr>A126232578X_Data</vt:lpstr>
      <vt:lpstr>A126232578X_Latest</vt:lpstr>
      <vt:lpstr>A126232582R</vt:lpstr>
      <vt:lpstr>A126232582R_Data</vt:lpstr>
      <vt:lpstr>A126232582R_Latest</vt:lpstr>
      <vt:lpstr>A126232586X</vt:lpstr>
      <vt:lpstr>A126232586X_Data</vt:lpstr>
      <vt:lpstr>A126232586X_Latest</vt:lpstr>
      <vt:lpstr>A126232590R</vt:lpstr>
      <vt:lpstr>A126232590R_Data</vt:lpstr>
      <vt:lpstr>A126232590R_Latest</vt:lpstr>
      <vt:lpstr>A126232594X</vt:lpstr>
      <vt:lpstr>A126232594X_Data</vt:lpstr>
      <vt:lpstr>A126232594X_Latest</vt:lpstr>
      <vt:lpstr>A126232598J</vt:lpstr>
      <vt:lpstr>A126232598J_Data</vt:lpstr>
      <vt:lpstr>A126232598J_Latest</vt:lpstr>
      <vt:lpstr>A126232602L</vt:lpstr>
      <vt:lpstr>A126232602L_Data</vt:lpstr>
      <vt:lpstr>A126232602L_Latest</vt:lpstr>
      <vt:lpstr>A126232606W</vt:lpstr>
      <vt:lpstr>A126232606W_Data</vt:lpstr>
      <vt:lpstr>A126232606W_Latest</vt:lpstr>
      <vt:lpstr>A126232610L</vt:lpstr>
      <vt:lpstr>A126232610L_Data</vt:lpstr>
      <vt:lpstr>A126232610L_Latest</vt:lpstr>
      <vt:lpstr>A126232614W</vt:lpstr>
      <vt:lpstr>A126232614W_Data</vt:lpstr>
      <vt:lpstr>A126232614W_Latest</vt:lpstr>
      <vt:lpstr>A126232618F</vt:lpstr>
      <vt:lpstr>A126232618F_Data</vt:lpstr>
      <vt:lpstr>A126232618F_Latest</vt:lpstr>
      <vt:lpstr>A126232622W</vt:lpstr>
      <vt:lpstr>A126232622W_Data</vt:lpstr>
      <vt:lpstr>A126232622W_Latest</vt:lpstr>
      <vt:lpstr>A126232626F</vt:lpstr>
      <vt:lpstr>A126232626F_Data</vt:lpstr>
      <vt:lpstr>A126232626F_Latest</vt:lpstr>
      <vt:lpstr>A126232630W</vt:lpstr>
      <vt:lpstr>A126232630W_Data</vt:lpstr>
      <vt:lpstr>A126232630W_Latest</vt:lpstr>
      <vt:lpstr>A126232634F</vt:lpstr>
      <vt:lpstr>A126232634F_Data</vt:lpstr>
      <vt:lpstr>A126232634F_Latest</vt:lpstr>
      <vt:lpstr>A126232638R</vt:lpstr>
      <vt:lpstr>A126232638R_Data</vt:lpstr>
      <vt:lpstr>A126232638R_Latest</vt:lpstr>
      <vt:lpstr>A126232642F</vt:lpstr>
      <vt:lpstr>A126232642F_Data</vt:lpstr>
      <vt:lpstr>A126232642F_Latest</vt:lpstr>
      <vt:lpstr>A126232646R</vt:lpstr>
      <vt:lpstr>A126232646R_Data</vt:lpstr>
      <vt:lpstr>A126232646R_Latest</vt:lpstr>
      <vt:lpstr>A126232650F</vt:lpstr>
      <vt:lpstr>A126232650F_Data</vt:lpstr>
      <vt:lpstr>A126232650F_Latest</vt:lpstr>
      <vt:lpstr>A126232654R</vt:lpstr>
      <vt:lpstr>A126232654R_Data</vt:lpstr>
      <vt:lpstr>A126232654R_Latest</vt:lpstr>
      <vt:lpstr>A126232658X</vt:lpstr>
      <vt:lpstr>A126232658X_Data</vt:lpstr>
      <vt:lpstr>A126232658X_Latest</vt:lpstr>
      <vt:lpstr>A126232662R</vt:lpstr>
      <vt:lpstr>A126232662R_Data</vt:lpstr>
      <vt:lpstr>A126232662R_Latest</vt:lpstr>
      <vt:lpstr>A126232666X</vt:lpstr>
      <vt:lpstr>A126232666X_Data</vt:lpstr>
      <vt:lpstr>A126232666X_Latest</vt:lpstr>
      <vt:lpstr>A126232670R</vt:lpstr>
      <vt:lpstr>A126232670R_Data</vt:lpstr>
      <vt:lpstr>A126232670R_Latest</vt:lpstr>
      <vt:lpstr>A126232674X</vt:lpstr>
      <vt:lpstr>A126232674X_Data</vt:lpstr>
      <vt:lpstr>A126232674X_Latest</vt:lpstr>
      <vt:lpstr>A126232678J</vt:lpstr>
      <vt:lpstr>A126232678J_Data</vt:lpstr>
      <vt:lpstr>A126232678J_Latest</vt:lpstr>
      <vt:lpstr>A126232682X</vt:lpstr>
      <vt:lpstr>A126232682X_Data</vt:lpstr>
      <vt:lpstr>A126232682X_Latest</vt:lpstr>
      <vt:lpstr>A126232686J</vt:lpstr>
      <vt:lpstr>A126232686J_Data</vt:lpstr>
      <vt:lpstr>A126232686J_Latest</vt:lpstr>
      <vt:lpstr>A126232690X</vt:lpstr>
      <vt:lpstr>A126232690X_Data</vt:lpstr>
      <vt:lpstr>A126232690X_Latest</vt:lpstr>
      <vt:lpstr>A126232694J</vt:lpstr>
      <vt:lpstr>A126232694J_Data</vt:lpstr>
      <vt:lpstr>A126232694J_Latest</vt:lpstr>
      <vt:lpstr>A126232698T</vt:lpstr>
      <vt:lpstr>A126232698T_Data</vt:lpstr>
      <vt:lpstr>A126232698T_Latest</vt:lpstr>
      <vt:lpstr>A126232702W</vt:lpstr>
      <vt:lpstr>A126232702W_Data</vt:lpstr>
      <vt:lpstr>A126232702W_Latest</vt:lpstr>
      <vt:lpstr>A126232706F</vt:lpstr>
      <vt:lpstr>A126232706F_Data</vt:lpstr>
      <vt:lpstr>A126232706F_Latest</vt:lpstr>
      <vt:lpstr>A126232710W</vt:lpstr>
      <vt:lpstr>A126232710W_Data</vt:lpstr>
      <vt:lpstr>A126232710W_Latest</vt:lpstr>
      <vt:lpstr>A126232714F</vt:lpstr>
      <vt:lpstr>A126232714F_Data</vt:lpstr>
      <vt:lpstr>A126232714F_Latest</vt:lpstr>
      <vt:lpstr>A126232718R</vt:lpstr>
      <vt:lpstr>A126232718R_Data</vt:lpstr>
      <vt:lpstr>A126232718R_Latest</vt:lpstr>
      <vt:lpstr>A126232722F</vt:lpstr>
      <vt:lpstr>A126232722F_Data</vt:lpstr>
      <vt:lpstr>A126232722F_Latest</vt:lpstr>
      <vt:lpstr>A126232726R</vt:lpstr>
      <vt:lpstr>A126232726R_Data</vt:lpstr>
      <vt:lpstr>A126232726R_Latest</vt:lpstr>
      <vt:lpstr>A126232730F</vt:lpstr>
      <vt:lpstr>A126232730F_Data</vt:lpstr>
      <vt:lpstr>A126232730F_Latest</vt:lpstr>
      <vt:lpstr>A126232734R</vt:lpstr>
      <vt:lpstr>A126232734R_Data</vt:lpstr>
      <vt:lpstr>A126232734R_Latest</vt:lpstr>
      <vt:lpstr>A126232738X</vt:lpstr>
      <vt:lpstr>A126232738X_Data</vt:lpstr>
      <vt:lpstr>A126232738X_Latest</vt:lpstr>
      <vt:lpstr>A126232742R</vt:lpstr>
      <vt:lpstr>A126232742R_Data</vt:lpstr>
      <vt:lpstr>A126232742R_Latest</vt:lpstr>
      <vt:lpstr>A126232746X</vt:lpstr>
      <vt:lpstr>A126232746X_Data</vt:lpstr>
      <vt:lpstr>A126232746X_Latest</vt:lpstr>
      <vt:lpstr>A126232750R</vt:lpstr>
      <vt:lpstr>A126232750R_Data</vt:lpstr>
      <vt:lpstr>A126232750R_Latest</vt:lpstr>
      <vt:lpstr>A126232754X</vt:lpstr>
      <vt:lpstr>A126232754X_Data</vt:lpstr>
      <vt:lpstr>A126232754X_Latest</vt:lpstr>
      <vt:lpstr>A126232758J</vt:lpstr>
      <vt:lpstr>A126232758J_Data</vt:lpstr>
      <vt:lpstr>A126232758J_Latest</vt:lpstr>
      <vt:lpstr>A126232762X</vt:lpstr>
      <vt:lpstr>A126232762X_Data</vt:lpstr>
      <vt:lpstr>A126232762X_Latest</vt:lpstr>
      <vt:lpstr>A126232766J</vt:lpstr>
      <vt:lpstr>A126232766J_Data</vt:lpstr>
      <vt:lpstr>A126232766J_Latest</vt:lpstr>
      <vt:lpstr>A126232770X</vt:lpstr>
      <vt:lpstr>A126232770X_Data</vt:lpstr>
      <vt:lpstr>A126232770X_Latest</vt:lpstr>
      <vt:lpstr>A126232774J</vt:lpstr>
      <vt:lpstr>A126232774J_Data</vt:lpstr>
      <vt:lpstr>A126232774J_Latest</vt:lpstr>
      <vt:lpstr>A126232778T</vt:lpstr>
      <vt:lpstr>A126232778T_Data</vt:lpstr>
      <vt:lpstr>A126232778T_Latest</vt:lpstr>
      <vt:lpstr>A126232782J</vt:lpstr>
      <vt:lpstr>A126232782J_Data</vt:lpstr>
      <vt:lpstr>A126232782J_Latest</vt:lpstr>
      <vt:lpstr>A126232786T</vt:lpstr>
      <vt:lpstr>A126232786T_Data</vt:lpstr>
      <vt:lpstr>A126232786T_Latest</vt:lpstr>
      <vt:lpstr>A126232790J</vt:lpstr>
      <vt:lpstr>A126232790J_Data</vt:lpstr>
      <vt:lpstr>A126232790J_Latest</vt:lpstr>
      <vt:lpstr>A126232794T</vt:lpstr>
      <vt:lpstr>A126232794T_Data</vt:lpstr>
      <vt:lpstr>A126232794T_Latest</vt:lpstr>
      <vt:lpstr>A126232798A</vt:lpstr>
      <vt:lpstr>A126232798A_Data</vt:lpstr>
      <vt:lpstr>A126232798A_Latest</vt:lpstr>
      <vt:lpstr>A126232802F</vt:lpstr>
      <vt:lpstr>A126232802F_Data</vt:lpstr>
      <vt:lpstr>A126232802F_Latest</vt:lpstr>
      <vt:lpstr>A126232806R</vt:lpstr>
      <vt:lpstr>A126232806R_Data</vt:lpstr>
      <vt:lpstr>A126232806R_Latest</vt:lpstr>
      <vt:lpstr>A126232810F</vt:lpstr>
      <vt:lpstr>A126232810F_Data</vt:lpstr>
      <vt:lpstr>A126232810F_Latest</vt:lpstr>
      <vt:lpstr>A126232814R</vt:lpstr>
      <vt:lpstr>A126232814R_Data</vt:lpstr>
      <vt:lpstr>A126232814R_Latest</vt:lpstr>
      <vt:lpstr>A126232818X</vt:lpstr>
      <vt:lpstr>A126232818X_Data</vt:lpstr>
      <vt:lpstr>A126232818X_Latest</vt:lpstr>
      <vt:lpstr>A126232822R</vt:lpstr>
      <vt:lpstr>A126232822R_Data</vt:lpstr>
      <vt:lpstr>A126232822R_Latest</vt:lpstr>
      <vt:lpstr>A126232826X</vt:lpstr>
      <vt:lpstr>A126232826X_Data</vt:lpstr>
      <vt:lpstr>A126232826X_Latest</vt:lpstr>
      <vt:lpstr>A126232830R</vt:lpstr>
      <vt:lpstr>A126232830R_Data</vt:lpstr>
      <vt:lpstr>A126232830R_Latest</vt:lpstr>
      <vt:lpstr>A126232834X</vt:lpstr>
      <vt:lpstr>A126232834X_Data</vt:lpstr>
      <vt:lpstr>A126232834X_Latest</vt:lpstr>
      <vt:lpstr>A126232838J</vt:lpstr>
      <vt:lpstr>A126232838J_Data</vt:lpstr>
      <vt:lpstr>A126232838J_Latest</vt:lpstr>
      <vt:lpstr>A126232842X</vt:lpstr>
      <vt:lpstr>A126232842X_Data</vt:lpstr>
      <vt:lpstr>A126232842X_Latest</vt:lpstr>
      <vt:lpstr>A126232846J</vt:lpstr>
      <vt:lpstr>A126232846J_Data</vt:lpstr>
      <vt:lpstr>A126232846J_Latest</vt:lpstr>
      <vt:lpstr>A126232850X</vt:lpstr>
      <vt:lpstr>A126232850X_Data</vt:lpstr>
      <vt:lpstr>A126232850X_Latest</vt:lpstr>
      <vt:lpstr>A126232854J</vt:lpstr>
      <vt:lpstr>A126232854J_Data</vt:lpstr>
      <vt:lpstr>A126232854J_Latest</vt:lpstr>
      <vt:lpstr>A126232858T</vt:lpstr>
      <vt:lpstr>A126232858T_Data</vt:lpstr>
      <vt:lpstr>A126232858T_Latest</vt:lpstr>
      <vt:lpstr>A126232862J</vt:lpstr>
      <vt:lpstr>A126232862J_Data</vt:lpstr>
      <vt:lpstr>A126232862J_Latest</vt:lpstr>
      <vt:lpstr>A126232866T</vt:lpstr>
      <vt:lpstr>A126232866T_Data</vt:lpstr>
      <vt:lpstr>A126232866T_Latest</vt:lpstr>
      <vt:lpstr>A126232870J</vt:lpstr>
      <vt:lpstr>A126232870J_Data</vt:lpstr>
      <vt:lpstr>A126232870J_Latest</vt:lpstr>
      <vt:lpstr>A126232874T</vt:lpstr>
      <vt:lpstr>A126232874T_Data</vt:lpstr>
      <vt:lpstr>A126232874T_Latest</vt:lpstr>
      <vt:lpstr>A126232878A</vt:lpstr>
      <vt:lpstr>A126232878A_Data</vt:lpstr>
      <vt:lpstr>A126232878A_Latest</vt:lpstr>
      <vt:lpstr>A126232882T</vt:lpstr>
      <vt:lpstr>A126232882T_Data</vt:lpstr>
      <vt:lpstr>A126232882T_Latest</vt:lpstr>
      <vt:lpstr>A126232886A</vt:lpstr>
      <vt:lpstr>A126232886A_Data</vt:lpstr>
      <vt:lpstr>A126232886A_Latest</vt:lpstr>
      <vt:lpstr>A126232890T</vt:lpstr>
      <vt:lpstr>A126232890T_Data</vt:lpstr>
      <vt:lpstr>A126232890T_Latest</vt:lpstr>
      <vt:lpstr>A126232894A</vt:lpstr>
      <vt:lpstr>A126232894A_Data</vt:lpstr>
      <vt:lpstr>A126232894A_Latest</vt:lpstr>
      <vt:lpstr>A126232898K</vt:lpstr>
      <vt:lpstr>A126232898K_Data</vt:lpstr>
      <vt:lpstr>A126232898K_Latest</vt:lpstr>
      <vt:lpstr>A126232902R</vt:lpstr>
      <vt:lpstr>A126232902R_Data</vt:lpstr>
      <vt:lpstr>A126232902R_Latest</vt:lpstr>
      <vt:lpstr>A126232906X</vt:lpstr>
      <vt:lpstr>A126232906X_Data</vt:lpstr>
      <vt:lpstr>A126232906X_Latest</vt:lpstr>
      <vt:lpstr>A126232910R</vt:lpstr>
      <vt:lpstr>A126232910R_Data</vt:lpstr>
      <vt:lpstr>A126232910R_Latest</vt:lpstr>
      <vt:lpstr>A126232914X</vt:lpstr>
      <vt:lpstr>A126232914X_Data</vt:lpstr>
      <vt:lpstr>A126232914X_Latest</vt:lpstr>
      <vt:lpstr>A126232918J</vt:lpstr>
      <vt:lpstr>A126232918J_Data</vt:lpstr>
      <vt:lpstr>A126232918J_Latest</vt:lpstr>
      <vt:lpstr>A126232994K</vt:lpstr>
      <vt:lpstr>A126232994K_Data</vt:lpstr>
      <vt:lpstr>A126232994K_Latest</vt:lpstr>
      <vt:lpstr>A126232998V</vt:lpstr>
      <vt:lpstr>A126232998V_Data</vt:lpstr>
      <vt:lpstr>A126232998V_Latest</vt:lpstr>
      <vt:lpstr>A126233002A</vt:lpstr>
      <vt:lpstr>A126233002A_Data</vt:lpstr>
      <vt:lpstr>A126233002A_Latest</vt:lpstr>
      <vt:lpstr>A126233006K</vt:lpstr>
      <vt:lpstr>A126233006K_Data</vt:lpstr>
      <vt:lpstr>A126233006K_Latest</vt:lpstr>
      <vt:lpstr>A126233010A</vt:lpstr>
      <vt:lpstr>A126233010A_Data</vt:lpstr>
      <vt:lpstr>A126233010A_Latest</vt:lpstr>
      <vt:lpstr>A126233014K</vt:lpstr>
      <vt:lpstr>A126233014K_Data</vt:lpstr>
      <vt:lpstr>A126233014K_Latest</vt:lpstr>
      <vt:lpstr>A126233018V</vt:lpstr>
      <vt:lpstr>A126233018V_Data</vt:lpstr>
      <vt:lpstr>A126233018V_Latest</vt:lpstr>
      <vt:lpstr>A126233022K</vt:lpstr>
      <vt:lpstr>A126233022K_Data</vt:lpstr>
      <vt:lpstr>A126233022K_Latest</vt:lpstr>
      <vt:lpstr>A126233026V</vt:lpstr>
      <vt:lpstr>A126233026V_Data</vt:lpstr>
      <vt:lpstr>A126233026V_Latest</vt:lpstr>
      <vt:lpstr>A126233030K</vt:lpstr>
      <vt:lpstr>A126233030K_Data</vt:lpstr>
      <vt:lpstr>A126233030K_Latest</vt:lpstr>
      <vt:lpstr>A126233034V</vt:lpstr>
      <vt:lpstr>A126233034V_Data</vt:lpstr>
      <vt:lpstr>A126233034V_Latest</vt:lpstr>
      <vt:lpstr>A126233038C</vt:lpstr>
      <vt:lpstr>A126233038C_Data</vt:lpstr>
      <vt:lpstr>A126233038C_Latest</vt:lpstr>
      <vt:lpstr>A126233042V</vt:lpstr>
      <vt:lpstr>A126233042V_Data</vt:lpstr>
      <vt:lpstr>A126233042V_Latest</vt:lpstr>
      <vt:lpstr>A126233046C</vt:lpstr>
      <vt:lpstr>A126233046C_Data</vt:lpstr>
      <vt:lpstr>A126233046C_Latest</vt:lpstr>
      <vt:lpstr>A126233050V</vt:lpstr>
      <vt:lpstr>A126233050V_Data</vt:lpstr>
      <vt:lpstr>A126233050V_Latest</vt:lpstr>
      <vt:lpstr>A126233054C</vt:lpstr>
      <vt:lpstr>A126233054C_Data</vt:lpstr>
      <vt:lpstr>A126233054C_Latest</vt:lpstr>
      <vt:lpstr>A126233058L</vt:lpstr>
      <vt:lpstr>A126233058L_Data</vt:lpstr>
      <vt:lpstr>A126233058L_Latest</vt:lpstr>
      <vt:lpstr>A126233062C</vt:lpstr>
      <vt:lpstr>A126233062C_Data</vt:lpstr>
      <vt:lpstr>A126233062C_Latest</vt:lpstr>
      <vt:lpstr>A126233066L</vt:lpstr>
      <vt:lpstr>A126233066L_Data</vt:lpstr>
      <vt:lpstr>A126233066L_Latest</vt:lpstr>
      <vt:lpstr>A126233070C</vt:lpstr>
      <vt:lpstr>A126233070C_Data</vt:lpstr>
      <vt:lpstr>A126233070C_Latest</vt:lpstr>
      <vt:lpstr>A126233074L</vt:lpstr>
      <vt:lpstr>A126233074L_Data</vt:lpstr>
      <vt:lpstr>A126233074L_Latest</vt:lpstr>
      <vt:lpstr>A126233078W</vt:lpstr>
      <vt:lpstr>A126233078W_Data</vt:lpstr>
      <vt:lpstr>A126233078W_Latest</vt:lpstr>
      <vt:lpstr>A126233082L</vt:lpstr>
      <vt:lpstr>A126233082L_Data</vt:lpstr>
      <vt:lpstr>A126233082L_Latest</vt:lpstr>
      <vt:lpstr>A126233086W</vt:lpstr>
      <vt:lpstr>A126233086W_Data</vt:lpstr>
      <vt:lpstr>A126233086W_Latest</vt:lpstr>
      <vt:lpstr>A126233090L</vt:lpstr>
      <vt:lpstr>A126233090L_Data</vt:lpstr>
      <vt:lpstr>A126233090L_Latest</vt:lpstr>
      <vt:lpstr>A126233094W</vt:lpstr>
      <vt:lpstr>A126233094W_Data</vt:lpstr>
      <vt:lpstr>A126233094W_Latest</vt:lpstr>
      <vt:lpstr>A126233098F</vt:lpstr>
      <vt:lpstr>A126233098F_Data</vt:lpstr>
      <vt:lpstr>A126233098F_Latest</vt:lpstr>
      <vt:lpstr>A126233102K</vt:lpstr>
      <vt:lpstr>A126233102K_Data</vt:lpstr>
      <vt:lpstr>A126233102K_Latest</vt:lpstr>
      <vt:lpstr>A126233106V</vt:lpstr>
      <vt:lpstr>A126233106V_Data</vt:lpstr>
      <vt:lpstr>A126233106V_Latest</vt:lpstr>
      <vt:lpstr>A126233110K</vt:lpstr>
      <vt:lpstr>A126233110K_Data</vt:lpstr>
      <vt:lpstr>A126233110K_Latest</vt:lpstr>
      <vt:lpstr>A126233114V</vt:lpstr>
      <vt:lpstr>A126233114V_Data</vt:lpstr>
      <vt:lpstr>A126233114V_Latest</vt:lpstr>
      <vt:lpstr>A126233118C</vt:lpstr>
      <vt:lpstr>A126233118C_Data</vt:lpstr>
      <vt:lpstr>A126233118C_Latest</vt:lpstr>
      <vt:lpstr>A126233122V</vt:lpstr>
      <vt:lpstr>A126233122V_Data</vt:lpstr>
      <vt:lpstr>A126233122V_Latest</vt:lpstr>
      <vt:lpstr>A126233126C</vt:lpstr>
      <vt:lpstr>A126233126C_Data</vt:lpstr>
      <vt:lpstr>A126233126C_Latest</vt:lpstr>
      <vt:lpstr>A126233130V</vt:lpstr>
      <vt:lpstr>A126233130V_Data</vt:lpstr>
      <vt:lpstr>A126233130V_Latest</vt:lpstr>
      <vt:lpstr>A126233134C</vt:lpstr>
      <vt:lpstr>A126233134C_Data</vt:lpstr>
      <vt:lpstr>A126233134C_Latest</vt:lpstr>
      <vt:lpstr>A126233138L</vt:lpstr>
      <vt:lpstr>A126233138L_Data</vt:lpstr>
      <vt:lpstr>A126233138L_Latest</vt:lpstr>
      <vt:lpstr>A126233142C</vt:lpstr>
      <vt:lpstr>A126233142C_Data</vt:lpstr>
      <vt:lpstr>A126233142C_Latest</vt:lpstr>
      <vt:lpstr>A126233146L</vt:lpstr>
      <vt:lpstr>A126233146L_Data</vt:lpstr>
      <vt:lpstr>A126233146L_Latest</vt:lpstr>
      <vt:lpstr>A126233150C</vt:lpstr>
      <vt:lpstr>A126233150C_Data</vt:lpstr>
      <vt:lpstr>A126233150C_Latest</vt:lpstr>
      <vt:lpstr>A126233154L</vt:lpstr>
      <vt:lpstr>A126233154L_Data</vt:lpstr>
      <vt:lpstr>A126233154L_Latest</vt:lpstr>
      <vt:lpstr>A126233158W</vt:lpstr>
      <vt:lpstr>A126233158W_Data</vt:lpstr>
      <vt:lpstr>A126233158W_Latest</vt:lpstr>
      <vt:lpstr>A126233162L</vt:lpstr>
      <vt:lpstr>A126233162L_Data</vt:lpstr>
      <vt:lpstr>A126233162L_Latest</vt:lpstr>
      <vt:lpstr>A126233166W</vt:lpstr>
      <vt:lpstr>A126233166W_Data</vt:lpstr>
      <vt:lpstr>A126233166W_Latest</vt:lpstr>
      <vt:lpstr>A126233170L</vt:lpstr>
      <vt:lpstr>A126233170L_Data</vt:lpstr>
      <vt:lpstr>A126233170L_Latest</vt:lpstr>
      <vt:lpstr>A126233174W</vt:lpstr>
      <vt:lpstr>A126233174W_Data</vt:lpstr>
      <vt:lpstr>A126233174W_Latest</vt:lpstr>
      <vt:lpstr>A126233178F</vt:lpstr>
      <vt:lpstr>A126233178F_Data</vt:lpstr>
      <vt:lpstr>A126233178F_Latest</vt:lpstr>
      <vt:lpstr>A126233182W</vt:lpstr>
      <vt:lpstr>A126233182W_Data</vt:lpstr>
      <vt:lpstr>A126233182W_Latest</vt:lpstr>
      <vt:lpstr>A126233186F</vt:lpstr>
      <vt:lpstr>A126233186F_Data</vt:lpstr>
      <vt:lpstr>A126233186F_Latest</vt:lpstr>
      <vt:lpstr>A126233190W</vt:lpstr>
      <vt:lpstr>A126233190W_Data</vt:lpstr>
      <vt:lpstr>A126233190W_Latest</vt:lpstr>
      <vt:lpstr>A126233194F</vt:lpstr>
      <vt:lpstr>A126233194F_Data</vt:lpstr>
      <vt:lpstr>A126233194F_Latest</vt:lpstr>
      <vt:lpstr>A126233198R</vt:lpstr>
      <vt:lpstr>A126233198R_Data</vt:lpstr>
      <vt:lpstr>A126233198R_Latest</vt:lpstr>
      <vt:lpstr>A126233202V</vt:lpstr>
      <vt:lpstr>A126233202V_Data</vt:lpstr>
      <vt:lpstr>A126233202V_Latest</vt:lpstr>
      <vt:lpstr>A126233206C</vt:lpstr>
      <vt:lpstr>A126233206C_Data</vt:lpstr>
      <vt:lpstr>A126233206C_Latest</vt:lpstr>
      <vt:lpstr>A126233282F</vt:lpstr>
      <vt:lpstr>A126233282F_Data</vt:lpstr>
      <vt:lpstr>A126233282F_Latest</vt:lpstr>
      <vt:lpstr>A126233286R</vt:lpstr>
      <vt:lpstr>A126233286R_Data</vt:lpstr>
      <vt:lpstr>A126233286R_Latest</vt:lpstr>
      <vt:lpstr>A126233290F</vt:lpstr>
      <vt:lpstr>A126233290F_Data</vt:lpstr>
      <vt:lpstr>A126233290F_Latest</vt:lpstr>
      <vt:lpstr>A126233294R</vt:lpstr>
      <vt:lpstr>A126233294R_Data</vt:lpstr>
      <vt:lpstr>A126233294R_Latest</vt:lpstr>
      <vt:lpstr>A126233298X</vt:lpstr>
      <vt:lpstr>A126233298X_Data</vt:lpstr>
      <vt:lpstr>A126233298X_Latest</vt:lpstr>
      <vt:lpstr>A126233302C</vt:lpstr>
      <vt:lpstr>A126233302C_Data</vt:lpstr>
      <vt:lpstr>A126233302C_Latest</vt:lpstr>
      <vt:lpstr>A126233306L</vt:lpstr>
      <vt:lpstr>A126233306L_Data</vt:lpstr>
      <vt:lpstr>A126233306L_Latest</vt:lpstr>
      <vt:lpstr>A126233310C</vt:lpstr>
      <vt:lpstr>A126233310C_Data</vt:lpstr>
      <vt:lpstr>A126233310C_Latest</vt:lpstr>
      <vt:lpstr>A126233314L</vt:lpstr>
      <vt:lpstr>A126233314L_Data</vt:lpstr>
      <vt:lpstr>A126233314L_Latest</vt:lpstr>
      <vt:lpstr>A126233318W</vt:lpstr>
      <vt:lpstr>A126233318W_Data</vt:lpstr>
      <vt:lpstr>A126233318W_Latest</vt:lpstr>
      <vt:lpstr>A126233322L</vt:lpstr>
      <vt:lpstr>A126233322L_Data</vt:lpstr>
      <vt:lpstr>A126233322L_Latest</vt:lpstr>
      <vt:lpstr>A126233326W</vt:lpstr>
      <vt:lpstr>A126233326W_Data</vt:lpstr>
      <vt:lpstr>A126233326W_Latest</vt:lpstr>
      <vt:lpstr>A126233330L</vt:lpstr>
      <vt:lpstr>A126233330L_Data</vt:lpstr>
      <vt:lpstr>A126233330L_Latest</vt:lpstr>
      <vt:lpstr>A126233334W</vt:lpstr>
      <vt:lpstr>A126233334W_Data</vt:lpstr>
      <vt:lpstr>A126233334W_Latest</vt:lpstr>
      <vt:lpstr>A126233338F</vt:lpstr>
      <vt:lpstr>A126233338F_Data</vt:lpstr>
      <vt:lpstr>A126233338F_Latest</vt:lpstr>
      <vt:lpstr>A126233342W</vt:lpstr>
      <vt:lpstr>A126233342W_Data</vt:lpstr>
      <vt:lpstr>A126233342W_Latest</vt:lpstr>
      <vt:lpstr>A126233346F</vt:lpstr>
      <vt:lpstr>A126233346F_Data</vt:lpstr>
      <vt:lpstr>A126233346F_Latest</vt:lpstr>
      <vt:lpstr>A126233350W</vt:lpstr>
      <vt:lpstr>A126233350W_Data</vt:lpstr>
      <vt:lpstr>A126233350W_Latest</vt:lpstr>
      <vt:lpstr>A126233354F</vt:lpstr>
      <vt:lpstr>A126233354F_Data</vt:lpstr>
      <vt:lpstr>A126233354F_Latest</vt:lpstr>
      <vt:lpstr>A126233358R</vt:lpstr>
      <vt:lpstr>A126233358R_Data</vt:lpstr>
      <vt:lpstr>A126233358R_Latest</vt:lpstr>
      <vt:lpstr>A126233362F</vt:lpstr>
      <vt:lpstr>A126233362F_Data</vt:lpstr>
      <vt:lpstr>A126233362F_Latest</vt:lpstr>
      <vt:lpstr>A126233366R</vt:lpstr>
      <vt:lpstr>A126233366R_Data</vt:lpstr>
      <vt:lpstr>A126233366R_Latest</vt:lpstr>
      <vt:lpstr>A126233370F</vt:lpstr>
      <vt:lpstr>A126233370F_Data</vt:lpstr>
      <vt:lpstr>A126233370F_Latest</vt:lpstr>
      <vt:lpstr>A126233374R</vt:lpstr>
      <vt:lpstr>A126233374R_Data</vt:lpstr>
      <vt:lpstr>A126233374R_Latest</vt:lpstr>
      <vt:lpstr>A126233378X</vt:lpstr>
      <vt:lpstr>A126233378X_Data</vt:lpstr>
      <vt:lpstr>A126233378X_Latest</vt:lpstr>
      <vt:lpstr>A126233382R</vt:lpstr>
      <vt:lpstr>A126233382R_Data</vt:lpstr>
      <vt:lpstr>A126233382R_Latest</vt:lpstr>
      <vt:lpstr>A126233386X</vt:lpstr>
      <vt:lpstr>A126233386X_Data</vt:lpstr>
      <vt:lpstr>A126233386X_Latest</vt:lpstr>
      <vt:lpstr>A126233390R</vt:lpstr>
      <vt:lpstr>A126233390R_Data</vt:lpstr>
      <vt:lpstr>A126233390R_Latest</vt:lpstr>
      <vt:lpstr>A126233394X</vt:lpstr>
      <vt:lpstr>A126233394X_Data</vt:lpstr>
      <vt:lpstr>A126233394X_Latest</vt:lpstr>
      <vt:lpstr>A126233398J</vt:lpstr>
      <vt:lpstr>A126233398J_Data</vt:lpstr>
      <vt:lpstr>A126233398J_Latest</vt:lpstr>
      <vt:lpstr>A126233402L</vt:lpstr>
      <vt:lpstr>A126233402L_Data</vt:lpstr>
      <vt:lpstr>A126233402L_Latest</vt:lpstr>
      <vt:lpstr>A126233406W</vt:lpstr>
      <vt:lpstr>A126233406W_Data</vt:lpstr>
      <vt:lpstr>A126233406W_Latest</vt:lpstr>
      <vt:lpstr>A126233410L</vt:lpstr>
      <vt:lpstr>A126233410L_Data</vt:lpstr>
      <vt:lpstr>A126233410L_Latest</vt:lpstr>
      <vt:lpstr>A126233414W</vt:lpstr>
      <vt:lpstr>A126233414W_Data</vt:lpstr>
      <vt:lpstr>A126233414W_Latest</vt:lpstr>
      <vt:lpstr>A126233418F</vt:lpstr>
      <vt:lpstr>A126233418F_Data</vt:lpstr>
      <vt:lpstr>A126233418F_Latest</vt:lpstr>
      <vt:lpstr>A126233422W</vt:lpstr>
      <vt:lpstr>A126233422W_Data</vt:lpstr>
      <vt:lpstr>A126233422W_Latest</vt:lpstr>
      <vt:lpstr>A126233426F</vt:lpstr>
      <vt:lpstr>A126233426F_Data</vt:lpstr>
      <vt:lpstr>A126233426F_Latest</vt:lpstr>
      <vt:lpstr>A126233430W</vt:lpstr>
      <vt:lpstr>A126233430W_Data</vt:lpstr>
      <vt:lpstr>A126233430W_Latest</vt:lpstr>
      <vt:lpstr>A126233434F</vt:lpstr>
      <vt:lpstr>A126233434F_Data</vt:lpstr>
      <vt:lpstr>A126233434F_Latest</vt:lpstr>
      <vt:lpstr>A126233438R</vt:lpstr>
      <vt:lpstr>A126233438R_Data</vt:lpstr>
      <vt:lpstr>A126233438R_Latest</vt:lpstr>
      <vt:lpstr>A126233442F</vt:lpstr>
      <vt:lpstr>A126233442F_Data</vt:lpstr>
      <vt:lpstr>A126233442F_Latest</vt:lpstr>
      <vt:lpstr>A126233446R</vt:lpstr>
      <vt:lpstr>A126233446R_Data</vt:lpstr>
      <vt:lpstr>A126233446R_Latest</vt:lpstr>
      <vt:lpstr>A126233450F</vt:lpstr>
      <vt:lpstr>A126233450F_Data</vt:lpstr>
      <vt:lpstr>A126233450F_Latest</vt:lpstr>
      <vt:lpstr>A126233454R</vt:lpstr>
      <vt:lpstr>A126233454R_Data</vt:lpstr>
      <vt:lpstr>A126233454R_Latest</vt:lpstr>
      <vt:lpstr>A126233458X</vt:lpstr>
      <vt:lpstr>A126233458X_Data</vt:lpstr>
      <vt:lpstr>A126233458X_Latest</vt:lpstr>
      <vt:lpstr>A126233462R</vt:lpstr>
      <vt:lpstr>A126233462R_Data</vt:lpstr>
      <vt:lpstr>A126233462R_Latest</vt:lpstr>
      <vt:lpstr>A126233466X</vt:lpstr>
      <vt:lpstr>A126233466X_Data</vt:lpstr>
      <vt:lpstr>A126233466X_Latest</vt:lpstr>
      <vt:lpstr>A126233470R</vt:lpstr>
      <vt:lpstr>A126233470R_Data</vt:lpstr>
      <vt:lpstr>A126233470R_Latest</vt:lpstr>
      <vt:lpstr>A126233474X</vt:lpstr>
      <vt:lpstr>A126233474X_Data</vt:lpstr>
      <vt:lpstr>A126233474X_Latest</vt:lpstr>
      <vt:lpstr>A126233478J</vt:lpstr>
      <vt:lpstr>A126233478J_Data</vt:lpstr>
      <vt:lpstr>A126233478J_Latest</vt:lpstr>
      <vt:lpstr>A126233482X</vt:lpstr>
      <vt:lpstr>A126233482X_Data</vt:lpstr>
      <vt:lpstr>A126233482X_Latest</vt:lpstr>
      <vt:lpstr>A126233486J</vt:lpstr>
      <vt:lpstr>A126233486J_Data</vt:lpstr>
      <vt:lpstr>A126233486J_Latest</vt:lpstr>
      <vt:lpstr>A126233490X</vt:lpstr>
      <vt:lpstr>A126233490X_Data</vt:lpstr>
      <vt:lpstr>A126233490X_Latest</vt:lpstr>
      <vt:lpstr>A126233494J</vt:lpstr>
      <vt:lpstr>A126233494J_Data</vt:lpstr>
      <vt:lpstr>A126233494J_Latest</vt:lpstr>
      <vt:lpstr>A126233498T</vt:lpstr>
      <vt:lpstr>A126233498T_Data</vt:lpstr>
      <vt:lpstr>A126233498T_Latest</vt:lpstr>
      <vt:lpstr>A126233502W</vt:lpstr>
      <vt:lpstr>A126233502W_Data</vt:lpstr>
      <vt:lpstr>A126233502W_Latest</vt:lpstr>
      <vt:lpstr>A126233506F</vt:lpstr>
      <vt:lpstr>A126233506F_Data</vt:lpstr>
      <vt:lpstr>A126233506F_Latest</vt:lpstr>
      <vt:lpstr>A126233510W</vt:lpstr>
      <vt:lpstr>A126233510W_Data</vt:lpstr>
      <vt:lpstr>A126233510W_Latest</vt:lpstr>
      <vt:lpstr>A126233514F</vt:lpstr>
      <vt:lpstr>A126233514F_Data</vt:lpstr>
      <vt:lpstr>A126233514F_Latest</vt:lpstr>
      <vt:lpstr>A126233518R</vt:lpstr>
      <vt:lpstr>A126233518R_Data</vt:lpstr>
      <vt:lpstr>A126233518R_Latest</vt:lpstr>
      <vt:lpstr>A126233522F</vt:lpstr>
      <vt:lpstr>A126233522F_Data</vt:lpstr>
      <vt:lpstr>A126233522F_Latest</vt:lpstr>
      <vt:lpstr>A126233526R</vt:lpstr>
      <vt:lpstr>A126233526R_Data</vt:lpstr>
      <vt:lpstr>A126233526R_Latest</vt:lpstr>
      <vt:lpstr>A126233530F</vt:lpstr>
      <vt:lpstr>A126233530F_Data</vt:lpstr>
      <vt:lpstr>A126233530F_Latest</vt:lpstr>
      <vt:lpstr>A126233534R</vt:lpstr>
      <vt:lpstr>A126233534R_Data</vt:lpstr>
      <vt:lpstr>A126233534R_Latest</vt:lpstr>
      <vt:lpstr>A126233538X</vt:lpstr>
      <vt:lpstr>A126233538X_Data</vt:lpstr>
      <vt:lpstr>A126233538X_Latest</vt:lpstr>
      <vt:lpstr>A126233542R</vt:lpstr>
      <vt:lpstr>A126233542R_Data</vt:lpstr>
      <vt:lpstr>A126233542R_Latest</vt:lpstr>
      <vt:lpstr>A126233546X</vt:lpstr>
      <vt:lpstr>A126233546X_Data</vt:lpstr>
      <vt:lpstr>A126233546X_Latest</vt:lpstr>
      <vt:lpstr>A126233550R</vt:lpstr>
      <vt:lpstr>A126233550R_Data</vt:lpstr>
      <vt:lpstr>A126233550R_Latest</vt:lpstr>
      <vt:lpstr>A126233554X</vt:lpstr>
      <vt:lpstr>A126233554X_Data</vt:lpstr>
      <vt:lpstr>A126233554X_Latest</vt:lpstr>
      <vt:lpstr>A126233558J</vt:lpstr>
      <vt:lpstr>A126233558J_Data</vt:lpstr>
      <vt:lpstr>A126233558J_Latest</vt:lpstr>
      <vt:lpstr>A126233562X</vt:lpstr>
      <vt:lpstr>A126233562X_Data</vt:lpstr>
      <vt:lpstr>A126233562X_Latest</vt:lpstr>
      <vt:lpstr>A126233566J</vt:lpstr>
      <vt:lpstr>A126233566J_Data</vt:lpstr>
      <vt:lpstr>A126233566J_Latest</vt:lpstr>
      <vt:lpstr>A126233570X</vt:lpstr>
      <vt:lpstr>A126233570X_Data</vt:lpstr>
      <vt:lpstr>A126233570X_Latest</vt:lpstr>
      <vt:lpstr>A126233574J</vt:lpstr>
      <vt:lpstr>A126233574J_Data</vt:lpstr>
      <vt:lpstr>A126233574J_Latest</vt:lpstr>
      <vt:lpstr>A126233578T</vt:lpstr>
      <vt:lpstr>A126233578T_Data</vt:lpstr>
      <vt:lpstr>A126233578T_Latest</vt:lpstr>
      <vt:lpstr>A126233582J</vt:lpstr>
      <vt:lpstr>A126233582J_Data</vt:lpstr>
      <vt:lpstr>A126233582J_Latest</vt:lpstr>
      <vt:lpstr>A126233586T</vt:lpstr>
      <vt:lpstr>A126233586T_Data</vt:lpstr>
      <vt:lpstr>A126233586T_Latest</vt:lpstr>
      <vt:lpstr>A126233590J</vt:lpstr>
      <vt:lpstr>A126233590J_Data</vt:lpstr>
      <vt:lpstr>A126233590J_Latest</vt:lpstr>
      <vt:lpstr>A126233594T</vt:lpstr>
      <vt:lpstr>A126233594T_Data</vt:lpstr>
      <vt:lpstr>A126233594T_Latest</vt:lpstr>
      <vt:lpstr>A126233598A</vt:lpstr>
      <vt:lpstr>A126233598A_Data</vt:lpstr>
      <vt:lpstr>A126233598A_Latest</vt:lpstr>
      <vt:lpstr>A126233602F</vt:lpstr>
      <vt:lpstr>A126233602F_Data</vt:lpstr>
      <vt:lpstr>A126233602F_Latest</vt:lpstr>
      <vt:lpstr>A126233606R</vt:lpstr>
      <vt:lpstr>A126233606R_Data</vt:lpstr>
      <vt:lpstr>A126233606R_Latest</vt:lpstr>
      <vt:lpstr>A126233610F</vt:lpstr>
      <vt:lpstr>A126233610F_Data</vt:lpstr>
      <vt:lpstr>A126233610F_Latest</vt:lpstr>
      <vt:lpstr>A126233614R</vt:lpstr>
      <vt:lpstr>A126233614R_Data</vt:lpstr>
      <vt:lpstr>A126233614R_Latest</vt:lpstr>
      <vt:lpstr>A126233618X</vt:lpstr>
      <vt:lpstr>A126233618X_Data</vt:lpstr>
      <vt:lpstr>A126233618X_Latest</vt:lpstr>
      <vt:lpstr>A126233622R</vt:lpstr>
      <vt:lpstr>A126233622R_Data</vt:lpstr>
      <vt:lpstr>A126233622R_Latest</vt:lpstr>
      <vt:lpstr>A126233626X</vt:lpstr>
      <vt:lpstr>A126233626X_Data</vt:lpstr>
      <vt:lpstr>A126233626X_Latest</vt:lpstr>
      <vt:lpstr>A126233630R</vt:lpstr>
      <vt:lpstr>A126233630R_Data</vt:lpstr>
      <vt:lpstr>A126233630R_Latest</vt:lpstr>
      <vt:lpstr>A126233634X</vt:lpstr>
      <vt:lpstr>A126233634X_Data</vt:lpstr>
      <vt:lpstr>A126233634X_Latest</vt:lpstr>
      <vt:lpstr>A126233638J</vt:lpstr>
      <vt:lpstr>A126233638J_Data</vt:lpstr>
      <vt:lpstr>A126233638J_Latest</vt:lpstr>
      <vt:lpstr>A126233642X</vt:lpstr>
      <vt:lpstr>A126233642X_Data</vt:lpstr>
      <vt:lpstr>A126233642X_Latest</vt:lpstr>
      <vt:lpstr>A126233646J</vt:lpstr>
      <vt:lpstr>A126233646J_Data</vt:lpstr>
      <vt:lpstr>A126233646J_Latest</vt:lpstr>
      <vt:lpstr>A126233650X</vt:lpstr>
      <vt:lpstr>A126233650X_Data</vt:lpstr>
      <vt:lpstr>A126233650X_Latest</vt:lpstr>
      <vt:lpstr>A126233654J</vt:lpstr>
      <vt:lpstr>A126233654J_Data</vt:lpstr>
      <vt:lpstr>A126233654J_Latest</vt:lpstr>
      <vt:lpstr>A126233658T</vt:lpstr>
      <vt:lpstr>A126233658T_Data</vt:lpstr>
      <vt:lpstr>A126233658T_Latest</vt:lpstr>
      <vt:lpstr>A126233662J</vt:lpstr>
      <vt:lpstr>A126233662J_Data</vt:lpstr>
      <vt:lpstr>A126233662J_Latest</vt:lpstr>
      <vt:lpstr>A126233666T</vt:lpstr>
      <vt:lpstr>A126233666T_Data</vt:lpstr>
      <vt:lpstr>A126233666T_Latest</vt:lpstr>
      <vt:lpstr>A126233670J</vt:lpstr>
      <vt:lpstr>A126233670J_Data</vt:lpstr>
      <vt:lpstr>A126233670J_Latest</vt:lpstr>
      <vt:lpstr>A126233674T</vt:lpstr>
      <vt:lpstr>A126233674T_Data</vt:lpstr>
      <vt:lpstr>A126233674T_Latest</vt:lpstr>
      <vt:lpstr>A126233678A</vt:lpstr>
      <vt:lpstr>A126233678A_Data</vt:lpstr>
      <vt:lpstr>A126233678A_Latest</vt:lpstr>
      <vt:lpstr>A126233682T</vt:lpstr>
      <vt:lpstr>A126233682T_Data</vt:lpstr>
      <vt:lpstr>A126233682T_Latest</vt:lpstr>
      <vt:lpstr>A126233686A</vt:lpstr>
      <vt:lpstr>A126233686A_Data</vt:lpstr>
      <vt:lpstr>A126233686A_Latest</vt:lpstr>
      <vt:lpstr>A126233690T</vt:lpstr>
      <vt:lpstr>A126233690T_Data</vt:lpstr>
      <vt:lpstr>A126233690T_Latest</vt:lpstr>
      <vt:lpstr>A126233694A</vt:lpstr>
      <vt:lpstr>A126233694A_Data</vt:lpstr>
      <vt:lpstr>A126233694A_Latest</vt:lpstr>
      <vt:lpstr>A126233698K</vt:lpstr>
      <vt:lpstr>A126233698K_Data</vt:lpstr>
      <vt:lpstr>A126233698K_Latest</vt:lpstr>
      <vt:lpstr>A126233702R</vt:lpstr>
      <vt:lpstr>A126233702R_Data</vt:lpstr>
      <vt:lpstr>A126233702R_Latest</vt:lpstr>
      <vt:lpstr>A126233706X</vt:lpstr>
      <vt:lpstr>A126233706X_Data</vt:lpstr>
      <vt:lpstr>A126233706X_Latest</vt:lpstr>
      <vt:lpstr>A126233710R</vt:lpstr>
      <vt:lpstr>A126233710R_Data</vt:lpstr>
      <vt:lpstr>A126233710R_Latest</vt:lpstr>
      <vt:lpstr>A126233786K</vt:lpstr>
      <vt:lpstr>A126233786K_Data</vt:lpstr>
      <vt:lpstr>A126233786K_Latest</vt:lpstr>
      <vt:lpstr>A126233790A</vt:lpstr>
      <vt:lpstr>A126233790A_Data</vt:lpstr>
      <vt:lpstr>A126233790A_Latest</vt:lpstr>
      <vt:lpstr>A126233794K</vt:lpstr>
      <vt:lpstr>A126233794K_Data</vt:lpstr>
      <vt:lpstr>A126233794K_Latest</vt:lpstr>
      <vt:lpstr>A126233798V</vt:lpstr>
      <vt:lpstr>A126233798V_Data</vt:lpstr>
      <vt:lpstr>A126233798V_Latest</vt:lpstr>
      <vt:lpstr>A126233802X</vt:lpstr>
      <vt:lpstr>A126233802X_Data</vt:lpstr>
      <vt:lpstr>A126233802X_Latest</vt:lpstr>
      <vt:lpstr>A126233806J</vt:lpstr>
      <vt:lpstr>A126233806J_Data</vt:lpstr>
      <vt:lpstr>A126233806J_Latest</vt:lpstr>
      <vt:lpstr>A126233810X</vt:lpstr>
      <vt:lpstr>A126233810X_Data</vt:lpstr>
      <vt:lpstr>A126233810X_Latest</vt:lpstr>
      <vt:lpstr>A126233814J</vt:lpstr>
      <vt:lpstr>A126233814J_Data</vt:lpstr>
      <vt:lpstr>A126233814J_Latest</vt:lpstr>
      <vt:lpstr>A126233818T</vt:lpstr>
      <vt:lpstr>A126233818T_Data</vt:lpstr>
      <vt:lpstr>A126233818T_Latest</vt:lpstr>
      <vt:lpstr>A126233822J</vt:lpstr>
      <vt:lpstr>A126233822J_Data</vt:lpstr>
      <vt:lpstr>A126233822J_Latest</vt:lpstr>
      <vt:lpstr>A126233826T</vt:lpstr>
      <vt:lpstr>A126233826T_Data</vt:lpstr>
      <vt:lpstr>A126233826T_Latest</vt:lpstr>
      <vt:lpstr>A126233830J</vt:lpstr>
      <vt:lpstr>A126233830J_Data</vt:lpstr>
      <vt:lpstr>A126233830J_Latest</vt:lpstr>
      <vt:lpstr>A126233834T</vt:lpstr>
      <vt:lpstr>A126233834T_Data</vt:lpstr>
      <vt:lpstr>A126233834T_Latest</vt:lpstr>
      <vt:lpstr>A126233838A</vt:lpstr>
      <vt:lpstr>A126233838A_Data</vt:lpstr>
      <vt:lpstr>A126233838A_Latest</vt:lpstr>
      <vt:lpstr>A126233842T</vt:lpstr>
      <vt:lpstr>A126233842T_Data</vt:lpstr>
      <vt:lpstr>A126233842T_Latest</vt:lpstr>
      <vt:lpstr>A126233846A</vt:lpstr>
      <vt:lpstr>A126233846A_Data</vt:lpstr>
      <vt:lpstr>A126233846A_Latest</vt:lpstr>
      <vt:lpstr>A126233850T</vt:lpstr>
      <vt:lpstr>A126233850T_Data</vt:lpstr>
      <vt:lpstr>A126233850T_Latest</vt:lpstr>
      <vt:lpstr>A126233854A</vt:lpstr>
      <vt:lpstr>A126233854A_Data</vt:lpstr>
      <vt:lpstr>A126233854A_Latest</vt:lpstr>
      <vt:lpstr>A126233858K</vt:lpstr>
      <vt:lpstr>A126233858K_Data</vt:lpstr>
      <vt:lpstr>A126233858K_Latest</vt:lpstr>
      <vt:lpstr>A126233862A</vt:lpstr>
      <vt:lpstr>A126233862A_Data</vt:lpstr>
      <vt:lpstr>A126233862A_Latest</vt:lpstr>
      <vt:lpstr>A126233866K</vt:lpstr>
      <vt:lpstr>A126233866K_Data</vt:lpstr>
      <vt:lpstr>A126233866K_Latest</vt:lpstr>
      <vt:lpstr>A126233870A</vt:lpstr>
      <vt:lpstr>A126233870A_Data</vt:lpstr>
      <vt:lpstr>A126233870A_Latest</vt:lpstr>
      <vt:lpstr>A126233874K</vt:lpstr>
      <vt:lpstr>A126233874K_Data</vt:lpstr>
      <vt:lpstr>A126233874K_Latest</vt:lpstr>
      <vt:lpstr>A126233878V</vt:lpstr>
      <vt:lpstr>A126233878V_Data</vt:lpstr>
      <vt:lpstr>A126233878V_Latest</vt:lpstr>
      <vt:lpstr>A126233882K</vt:lpstr>
      <vt:lpstr>A126233882K_Data</vt:lpstr>
      <vt:lpstr>A126233882K_Latest</vt:lpstr>
      <vt:lpstr>A126233886V</vt:lpstr>
      <vt:lpstr>A126233886V_Data</vt:lpstr>
      <vt:lpstr>A126233886V_Latest</vt:lpstr>
      <vt:lpstr>A126233890K</vt:lpstr>
      <vt:lpstr>A126233890K_Data</vt:lpstr>
      <vt:lpstr>A126233890K_Latest</vt:lpstr>
      <vt:lpstr>A126233894V</vt:lpstr>
      <vt:lpstr>A126233894V_Data</vt:lpstr>
      <vt:lpstr>A126233894V_Latest</vt:lpstr>
      <vt:lpstr>A126233898C</vt:lpstr>
      <vt:lpstr>A126233898C_Data</vt:lpstr>
      <vt:lpstr>A126233898C_Latest</vt:lpstr>
      <vt:lpstr>A126233902J</vt:lpstr>
      <vt:lpstr>A126233902J_Data</vt:lpstr>
      <vt:lpstr>A126233902J_Latest</vt:lpstr>
      <vt:lpstr>A126233906T</vt:lpstr>
      <vt:lpstr>A126233906T_Data</vt:lpstr>
      <vt:lpstr>A126233906T_Latest</vt:lpstr>
      <vt:lpstr>A126233910J</vt:lpstr>
      <vt:lpstr>A126233910J_Data</vt:lpstr>
      <vt:lpstr>A126233910J_Latest</vt:lpstr>
      <vt:lpstr>A126233914T</vt:lpstr>
      <vt:lpstr>A126233914T_Data</vt:lpstr>
      <vt:lpstr>A126233914T_Latest</vt:lpstr>
      <vt:lpstr>A126233918A</vt:lpstr>
      <vt:lpstr>A126233918A_Data</vt:lpstr>
      <vt:lpstr>A126233918A_Latest</vt:lpstr>
      <vt:lpstr>A126233922T</vt:lpstr>
      <vt:lpstr>A126233922T_Data</vt:lpstr>
      <vt:lpstr>A126233922T_Latest</vt:lpstr>
      <vt:lpstr>A126233926A</vt:lpstr>
      <vt:lpstr>A126233926A_Data</vt:lpstr>
      <vt:lpstr>A126233926A_Latest</vt:lpstr>
      <vt:lpstr>A126233930T</vt:lpstr>
      <vt:lpstr>A126233930T_Data</vt:lpstr>
      <vt:lpstr>A126233930T_Latest</vt:lpstr>
      <vt:lpstr>A126233934A</vt:lpstr>
      <vt:lpstr>A126233934A_Data</vt:lpstr>
      <vt:lpstr>A126233934A_Latest</vt:lpstr>
      <vt:lpstr>A126233938K</vt:lpstr>
      <vt:lpstr>A126233938K_Data</vt:lpstr>
      <vt:lpstr>A126233938K_Latest</vt:lpstr>
      <vt:lpstr>A126233942A</vt:lpstr>
      <vt:lpstr>A126233942A_Data</vt:lpstr>
      <vt:lpstr>A126233942A_Latest</vt:lpstr>
      <vt:lpstr>A126233946K</vt:lpstr>
      <vt:lpstr>A126233946K_Data</vt:lpstr>
      <vt:lpstr>A126233946K_Latest</vt:lpstr>
      <vt:lpstr>A126233950A</vt:lpstr>
      <vt:lpstr>A126233950A_Data</vt:lpstr>
      <vt:lpstr>A126233950A_Latest</vt:lpstr>
      <vt:lpstr>A126233954K</vt:lpstr>
      <vt:lpstr>A126233954K_Data</vt:lpstr>
      <vt:lpstr>A126233954K_Latest</vt:lpstr>
      <vt:lpstr>A126233958V</vt:lpstr>
      <vt:lpstr>A126233958V_Data</vt:lpstr>
      <vt:lpstr>A126233958V_Latest</vt:lpstr>
      <vt:lpstr>A126233962K</vt:lpstr>
      <vt:lpstr>A126233962K_Data</vt:lpstr>
      <vt:lpstr>A126233962K_Latest</vt:lpstr>
      <vt:lpstr>A126233966V</vt:lpstr>
      <vt:lpstr>A126233966V_Data</vt:lpstr>
      <vt:lpstr>A126233966V_Latest</vt:lpstr>
      <vt:lpstr>A126233970K</vt:lpstr>
      <vt:lpstr>A126233970K_Data</vt:lpstr>
      <vt:lpstr>A126233970K_Latest</vt:lpstr>
      <vt:lpstr>A126233974V</vt:lpstr>
      <vt:lpstr>A126233974V_Data</vt:lpstr>
      <vt:lpstr>A126233974V_Latest</vt:lpstr>
      <vt:lpstr>A126233978C</vt:lpstr>
      <vt:lpstr>A126233978C_Data</vt:lpstr>
      <vt:lpstr>A126233978C_Latest</vt:lpstr>
      <vt:lpstr>A126233982V</vt:lpstr>
      <vt:lpstr>A126233982V_Data</vt:lpstr>
      <vt:lpstr>A126233982V_Latest</vt:lpstr>
      <vt:lpstr>A126233986C</vt:lpstr>
      <vt:lpstr>A126233986C_Data</vt:lpstr>
      <vt:lpstr>A126233986C_Latest</vt:lpstr>
      <vt:lpstr>A126233990V</vt:lpstr>
      <vt:lpstr>A126233990V_Data</vt:lpstr>
      <vt:lpstr>A126233990V_Latest</vt:lpstr>
      <vt:lpstr>A126233994C</vt:lpstr>
      <vt:lpstr>A126233994C_Data</vt:lpstr>
      <vt:lpstr>A126233994C_Latest</vt:lpstr>
      <vt:lpstr>A126233998L</vt:lpstr>
      <vt:lpstr>A126233998L_Data</vt:lpstr>
      <vt:lpstr>A126233998L_Latest</vt:lpstr>
      <vt:lpstr>A126234074F</vt:lpstr>
      <vt:lpstr>A126234074F_Data</vt:lpstr>
      <vt:lpstr>A126234074F_Latest</vt:lpstr>
      <vt:lpstr>A126234078R</vt:lpstr>
      <vt:lpstr>A126234078R_Data</vt:lpstr>
      <vt:lpstr>A126234078R_Latest</vt:lpstr>
      <vt:lpstr>A126234082F</vt:lpstr>
      <vt:lpstr>A126234082F_Data</vt:lpstr>
      <vt:lpstr>A126234082F_Latest</vt:lpstr>
      <vt:lpstr>A126234086R</vt:lpstr>
      <vt:lpstr>A126234086R_Data</vt:lpstr>
      <vt:lpstr>A126234086R_Latest</vt:lpstr>
      <vt:lpstr>A126234090F</vt:lpstr>
      <vt:lpstr>A126234090F_Data</vt:lpstr>
      <vt:lpstr>A126234090F_Latest</vt:lpstr>
      <vt:lpstr>A126234094R</vt:lpstr>
      <vt:lpstr>A126234094R_Data</vt:lpstr>
      <vt:lpstr>A126234094R_Latest</vt:lpstr>
      <vt:lpstr>A126234098X</vt:lpstr>
      <vt:lpstr>A126234098X_Data</vt:lpstr>
      <vt:lpstr>A126234098X_Latest</vt:lpstr>
      <vt:lpstr>A126234102C</vt:lpstr>
      <vt:lpstr>A126234102C_Data</vt:lpstr>
      <vt:lpstr>A126234102C_Latest</vt:lpstr>
      <vt:lpstr>A126234106L</vt:lpstr>
      <vt:lpstr>A126234106L_Data</vt:lpstr>
      <vt:lpstr>A126234106L_Latest</vt:lpstr>
      <vt:lpstr>A126234110C</vt:lpstr>
      <vt:lpstr>A126234110C_Data</vt:lpstr>
      <vt:lpstr>A126234110C_Latest</vt:lpstr>
      <vt:lpstr>A126234114L</vt:lpstr>
      <vt:lpstr>A126234114L_Data</vt:lpstr>
      <vt:lpstr>A126234114L_Latest</vt:lpstr>
      <vt:lpstr>A126234118W</vt:lpstr>
      <vt:lpstr>A126234118W_Data</vt:lpstr>
      <vt:lpstr>A126234118W_Latest</vt:lpstr>
      <vt:lpstr>A126234122L</vt:lpstr>
      <vt:lpstr>A126234122L_Data</vt:lpstr>
      <vt:lpstr>A126234122L_Latest</vt:lpstr>
      <vt:lpstr>A126234126W</vt:lpstr>
      <vt:lpstr>A126234126W_Data</vt:lpstr>
      <vt:lpstr>A126234126W_Latest</vt:lpstr>
      <vt:lpstr>A126234130L</vt:lpstr>
      <vt:lpstr>A126234130L_Data</vt:lpstr>
      <vt:lpstr>A126234130L_Latest</vt:lpstr>
      <vt:lpstr>A126234134W</vt:lpstr>
      <vt:lpstr>A126234134W_Data</vt:lpstr>
      <vt:lpstr>A126234134W_Latest</vt:lpstr>
      <vt:lpstr>A126234138F</vt:lpstr>
      <vt:lpstr>A126234138F_Data</vt:lpstr>
      <vt:lpstr>A126234138F_Latest</vt:lpstr>
      <vt:lpstr>A126234142W</vt:lpstr>
      <vt:lpstr>A126234142W_Data</vt:lpstr>
      <vt:lpstr>A126234142W_Latest</vt:lpstr>
      <vt:lpstr>A126234146F</vt:lpstr>
      <vt:lpstr>A126234146F_Data</vt:lpstr>
      <vt:lpstr>A126234146F_Latest</vt:lpstr>
      <vt:lpstr>A126234150W</vt:lpstr>
      <vt:lpstr>A126234150W_Data</vt:lpstr>
      <vt:lpstr>A126234150W_Latest</vt:lpstr>
      <vt:lpstr>A126234154F</vt:lpstr>
      <vt:lpstr>A126234154F_Data</vt:lpstr>
      <vt:lpstr>A126234154F_Latest</vt:lpstr>
      <vt:lpstr>A126234158R</vt:lpstr>
      <vt:lpstr>A126234158R_Data</vt:lpstr>
      <vt:lpstr>A126234158R_Latest</vt:lpstr>
      <vt:lpstr>A126234162F</vt:lpstr>
      <vt:lpstr>A126234162F_Data</vt:lpstr>
      <vt:lpstr>A126234162F_Latest</vt:lpstr>
      <vt:lpstr>A126234166R</vt:lpstr>
      <vt:lpstr>A126234166R_Data</vt:lpstr>
      <vt:lpstr>A126234166R_Latest</vt:lpstr>
      <vt:lpstr>A126234170F</vt:lpstr>
      <vt:lpstr>A126234170F_Data</vt:lpstr>
      <vt:lpstr>A126234170F_Latest</vt:lpstr>
      <vt:lpstr>A126234174R</vt:lpstr>
      <vt:lpstr>A126234174R_Data</vt:lpstr>
      <vt:lpstr>A126234174R_Latest</vt:lpstr>
      <vt:lpstr>A126234178X</vt:lpstr>
      <vt:lpstr>A126234178X_Data</vt:lpstr>
      <vt:lpstr>A126234178X_Latest</vt:lpstr>
      <vt:lpstr>A126234182R</vt:lpstr>
      <vt:lpstr>A126234182R_Data</vt:lpstr>
      <vt:lpstr>A126234182R_Latest</vt:lpstr>
      <vt:lpstr>A126234186X</vt:lpstr>
      <vt:lpstr>A126234186X_Data</vt:lpstr>
      <vt:lpstr>A126234186X_Latest</vt:lpstr>
      <vt:lpstr>A126234190R</vt:lpstr>
      <vt:lpstr>A126234190R_Data</vt:lpstr>
      <vt:lpstr>A126234190R_Latest</vt:lpstr>
      <vt:lpstr>A126234194X</vt:lpstr>
      <vt:lpstr>A126234194X_Data</vt:lpstr>
      <vt:lpstr>A126234194X_Latest</vt:lpstr>
      <vt:lpstr>A126234198J</vt:lpstr>
      <vt:lpstr>A126234198J_Data</vt:lpstr>
      <vt:lpstr>A126234198J_Latest</vt:lpstr>
      <vt:lpstr>A126234202L</vt:lpstr>
      <vt:lpstr>A126234202L_Data</vt:lpstr>
      <vt:lpstr>A126234202L_Latest</vt:lpstr>
      <vt:lpstr>A126234206W</vt:lpstr>
      <vt:lpstr>A126234206W_Data</vt:lpstr>
      <vt:lpstr>A126234206W_Latest</vt:lpstr>
      <vt:lpstr>A126234210L</vt:lpstr>
      <vt:lpstr>A126234210L_Data</vt:lpstr>
      <vt:lpstr>A126234210L_Latest</vt:lpstr>
      <vt:lpstr>A126234214W</vt:lpstr>
      <vt:lpstr>A126234214W_Data</vt:lpstr>
      <vt:lpstr>A126234214W_Latest</vt:lpstr>
      <vt:lpstr>A126234218F</vt:lpstr>
      <vt:lpstr>A126234218F_Data</vt:lpstr>
      <vt:lpstr>A126234218F_Latest</vt:lpstr>
      <vt:lpstr>A126234222W</vt:lpstr>
      <vt:lpstr>A126234222W_Data</vt:lpstr>
      <vt:lpstr>A126234222W_Latest</vt:lpstr>
      <vt:lpstr>A126234226F</vt:lpstr>
      <vt:lpstr>A126234226F_Data</vt:lpstr>
      <vt:lpstr>A126234226F_Latest</vt:lpstr>
      <vt:lpstr>A126234230W</vt:lpstr>
      <vt:lpstr>A126234230W_Data</vt:lpstr>
      <vt:lpstr>A126234230W_Latest</vt:lpstr>
      <vt:lpstr>A126234234F</vt:lpstr>
      <vt:lpstr>A126234234F_Data</vt:lpstr>
      <vt:lpstr>A126234234F_Latest</vt:lpstr>
      <vt:lpstr>A126234238R</vt:lpstr>
      <vt:lpstr>A126234238R_Data</vt:lpstr>
      <vt:lpstr>A126234238R_Latest</vt:lpstr>
      <vt:lpstr>A126234242F</vt:lpstr>
      <vt:lpstr>A126234242F_Data</vt:lpstr>
      <vt:lpstr>A126234242F_Latest</vt:lpstr>
      <vt:lpstr>A126234246R</vt:lpstr>
      <vt:lpstr>A126234246R_Data</vt:lpstr>
      <vt:lpstr>A126234246R_Latest</vt:lpstr>
      <vt:lpstr>A126234250F</vt:lpstr>
      <vt:lpstr>A126234250F_Data</vt:lpstr>
      <vt:lpstr>A126234250F_Latest</vt:lpstr>
      <vt:lpstr>A126234254R</vt:lpstr>
      <vt:lpstr>A126234254R_Data</vt:lpstr>
      <vt:lpstr>A126234254R_Latest</vt:lpstr>
      <vt:lpstr>A126234258X</vt:lpstr>
      <vt:lpstr>A126234258X_Data</vt:lpstr>
      <vt:lpstr>A126234258X_Latest</vt:lpstr>
      <vt:lpstr>A126234262R</vt:lpstr>
      <vt:lpstr>A126234262R_Data</vt:lpstr>
      <vt:lpstr>A126234262R_Latest</vt:lpstr>
      <vt:lpstr>A126234266X</vt:lpstr>
      <vt:lpstr>A126234266X_Data</vt:lpstr>
      <vt:lpstr>A126234266X_Latest</vt:lpstr>
      <vt:lpstr>A126234270R</vt:lpstr>
      <vt:lpstr>A126234270R_Data</vt:lpstr>
      <vt:lpstr>A126234270R_Latest</vt:lpstr>
      <vt:lpstr>A126234274X</vt:lpstr>
      <vt:lpstr>A126234274X_Data</vt:lpstr>
      <vt:lpstr>A126234274X_Latest</vt:lpstr>
      <vt:lpstr>A126234278J</vt:lpstr>
      <vt:lpstr>A126234278J_Data</vt:lpstr>
      <vt:lpstr>A126234278J_Latest</vt:lpstr>
      <vt:lpstr>A126234282X</vt:lpstr>
      <vt:lpstr>A126234282X_Data</vt:lpstr>
      <vt:lpstr>A126234282X_Latest</vt:lpstr>
      <vt:lpstr>A126234286J</vt:lpstr>
      <vt:lpstr>A126234286J_Data</vt:lpstr>
      <vt:lpstr>A126234286J_Latest</vt:lpstr>
      <vt:lpstr>A126234290X</vt:lpstr>
      <vt:lpstr>A126234290X_Data</vt:lpstr>
      <vt:lpstr>A126234290X_Latest</vt:lpstr>
      <vt:lpstr>A126234294J</vt:lpstr>
      <vt:lpstr>A126234294J_Data</vt:lpstr>
      <vt:lpstr>A126234294J_Latest</vt:lpstr>
      <vt:lpstr>A126234298T</vt:lpstr>
      <vt:lpstr>A126234298T_Data</vt:lpstr>
      <vt:lpstr>A126234298T_Latest</vt:lpstr>
      <vt:lpstr>A126234302W</vt:lpstr>
      <vt:lpstr>A126234302W_Data</vt:lpstr>
      <vt:lpstr>A126234302W_Latest</vt:lpstr>
      <vt:lpstr>A126234306F</vt:lpstr>
      <vt:lpstr>A126234306F_Data</vt:lpstr>
      <vt:lpstr>A126234306F_Latest</vt:lpstr>
      <vt:lpstr>A126234310W</vt:lpstr>
      <vt:lpstr>A126234310W_Data</vt:lpstr>
      <vt:lpstr>A126234310W_Latest</vt:lpstr>
      <vt:lpstr>A126234314F</vt:lpstr>
      <vt:lpstr>A126234314F_Data</vt:lpstr>
      <vt:lpstr>A126234314F_Latest</vt:lpstr>
      <vt:lpstr>A126234318R</vt:lpstr>
      <vt:lpstr>A126234318R_Data</vt:lpstr>
      <vt:lpstr>A126234318R_Latest</vt:lpstr>
      <vt:lpstr>A126234322F</vt:lpstr>
      <vt:lpstr>A126234322F_Data</vt:lpstr>
      <vt:lpstr>A126234322F_Latest</vt:lpstr>
      <vt:lpstr>A126234326R</vt:lpstr>
      <vt:lpstr>A126234326R_Data</vt:lpstr>
      <vt:lpstr>A126234326R_Latest</vt:lpstr>
      <vt:lpstr>A126234330F</vt:lpstr>
      <vt:lpstr>A126234330F_Data</vt:lpstr>
      <vt:lpstr>A126234330F_Latest</vt:lpstr>
      <vt:lpstr>A126234334R</vt:lpstr>
      <vt:lpstr>A126234334R_Data</vt:lpstr>
      <vt:lpstr>A126234334R_Latest</vt:lpstr>
      <vt:lpstr>A126234338X</vt:lpstr>
      <vt:lpstr>A126234338X_Data</vt:lpstr>
      <vt:lpstr>A126234338X_Latest</vt:lpstr>
      <vt:lpstr>A126234342R</vt:lpstr>
      <vt:lpstr>A126234342R_Data</vt:lpstr>
      <vt:lpstr>A126234342R_Latest</vt:lpstr>
      <vt:lpstr>A126234346X</vt:lpstr>
      <vt:lpstr>A126234346X_Data</vt:lpstr>
      <vt:lpstr>A126234346X_Latest</vt:lpstr>
      <vt:lpstr>A126234350R</vt:lpstr>
      <vt:lpstr>A126234350R_Data</vt:lpstr>
      <vt:lpstr>A126234350R_Latest</vt:lpstr>
      <vt:lpstr>A126234354X</vt:lpstr>
      <vt:lpstr>A126234354X_Data</vt:lpstr>
      <vt:lpstr>A126234354X_Latest</vt:lpstr>
      <vt:lpstr>A126234358J</vt:lpstr>
      <vt:lpstr>A126234358J_Data</vt:lpstr>
      <vt:lpstr>A126234358J_Latest</vt:lpstr>
      <vt:lpstr>A126234362X</vt:lpstr>
      <vt:lpstr>A126234362X_Data</vt:lpstr>
      <vt:lpstr>A126234362X_Latest</vt:lpstr>
      <vt:lpstr>A126234366J</vt:lpstr>
      <vt:lpstr>A126234366J_Data</vt:lpstr>
      <vt:lpstr>A126234366J_Latest</vt:lpstr>
      <vt:lpstr>A126234370X</vt:lpstr>
      <vt:lpstr>A126234370X_Data</vt:lpstr>
      <vt:lpstr>A126234370X_Latest</vt:lpstr>
      <vt:lpstr>A126234374J</vt:lpstr>
      <vt:lpstr>A126234374J_Data</vt:lpstr>
      <vt:lpstr>A126234374J_Latest</vt:lpstr>
      <vt:lpstr>A126234378T</vt:lpstr>
      <vt:lpstr>A126234378T_Data</vt:lpstr>
      <vt:lpstr>A126234378T_Latest</vt:lpstr>
      <vt:lpstr>A126234382J</vt:lpstr>
      <vt:lpstr>A126234382J_Data</vt:lpstr>
      <vt:lpstr>A126234382J_Latest</vt:lpstr>
      <vt:lpstr>A126234386T</vt:lpstr>
      <vt:lpstr>A126234386T_Data</vt:lpstr>
      <vt:lpstr>A126234386T_Latest</vt:lpstr>
      <vt:lpstr>A126234390J</vt:lpstr>
      <vt:lpstr>A126234390J_Data</vt:lpstr>
      <vt:lpstr>A126234390J_Latest</vt:lpstr>
      <vt:lpstr>A126234394T</vt:lpstr>
      <vt:lpstr>A126234394T_Data</vt:lpstr>
      <vt:lpstr>A126234394T_Latest</vt:lpstr>
      <vt:lpstr>A126234398A</vt:lpstr>
      <vt:lpstr>A126234398A_Data</vt:lpstr>
      <vt:lpstr>A126234398A_Latest</vt:lpstr>
      <vt:lpstr>A126234402F</vt:lpstr>
      <vt:lpstr>A126234402F_Data</vt:lpstr>
      <vt:lpstr>A126234402F_Latest</vt:lpstr>
      <vt:lpstr>A126234406R</vt:lpstr>
      <vt:lpstr>A126234406R_Data</vt:lpstr>
      <vt:lpstr>A126234406R_Latest</vt:lpstr>
      <vt:lpstr>A126234410F</vt:lpstr>
      <vt:lpstr>A126234410F_Data</vt:lpstr>
      <vt:lpstr>A126234410F_Latest</vt:lpstr>
      <vt:lpstr>A126234414R</vt:lpstr>
      <vt:lpstr>A126234414R_Data</vt:lpstr>
      <vt:lpstr>A126234414R_Latest</vt:lpstr>
      <vt:lpstr>A126234418X</vt:lpstr>
      <vt:lpstr>A126234418X_Data</vt:lpstr>
      <vt:lpstr>A126234418X_Latest</vt:lpstr>
      <vt:lpstr>A126234422R</vt:lpstr>
      <vt:lpstr>A126234422R_Data</vt:lpstr>
      <vt:lpstr>A126234422R_Latest</vt:lpstr>
      <vt:lpstr>A126234426X</vt:lpstr>
      <vt:lpstr>A126234426X_Data</vt:lpstr>
      <vt:lpstr>A126234426X_Latest</vt:lpstr>
      <vt:lpstr>A126234430R</vt:lpstr>
      <vt:lpstr>A126234430R_Data</vt:lpstr>
      <vt:lpstr>A126234430R_Latest</vt:lpstr>
      <vt:lpstr>A126234434X</vt:lpstr>
      <vt:lpstr>A126234434X_Data</vt:lpstr>
      <vt:lpstr>A126234434X_Latest</vt:lpstr>
      <vt:lpstr>A126234438J</vt:lpstr>
      <vt:lpstr>A126234438J_Data</vt:lpstr>
      <vt:lpstr>A126234438J_Latest</vt:lpstr>
      <vt:lpstr>A126234442X</vt:lpstr>
      <vt:lpstr>A126234442X_Data</vt:lpstr>
      <vt:lpstr>A126234442X_Latest</vt:lpstr>
      <vt:lpstr>A126234446J</vt:lpstr>
      <vt:lpstr>A126234446J_Data</vt:lpstr>
      <vt:lpstr>A126234446J_Latest</vt:lpstr>
      <vt:lpstr>A126234450X</vt:lpstr>
      <vt:lpstr>A126234450X_Data</vt:lpstr>
      <vt:lpstr>A126234450X_Latest</vt:lpstr>
      <vt:lpstr>A126234454J</vt:lpstr>
      <vt:lpstr>A126234454J_Data</vt:lpstr>
      <vt:lpstr>A126234454J_Latest</vt:lpstr>
      <vt:lpstr>A126234458T</vt:lpstr>
      <vt:lpstr>A126234458T_Data</vt:lpstr>
      <vt:lpstr>A126234458T_Latest</vt:lpstr>
      <vt:lpstr>A126234462J</vt:lpstr>
      <vt:lpstr>A126234462J_Data</vt:lpstr>
      <vt:lpstr>A126234462J_Latest</vt:lpstr>
      <vt:lpstr>A126234466T</vt:lpstr>
      <vt:lpstr>A126234466T_Data</vt:lpstr>
      <vt:lpstr>A126234466T_Latest</vt:lpstr>
      <vt:lpstr>A126234470J</vt:lpstr>
      <vt:lpstr>A126234470J_Data</vt:lpstr>
      <vt:lpstr>A126234470J_Latest</vt:lpstr>
      <vt:lpstr>A126234474T</vt:lpstr>
      <vt:lpstr>A126234474T_Data</vt:lpstr>
      <vt:lpstr>A126234474T_Latest</vt:lpstr>
      <vt:lpstr>A126234478A</vt:lpstr>
      <vt:lpstr>A126234478A_Data</vt:lpstr>
      <vt:lpstr>A126234478A_Latest</vt:lpstr>
      <vt:lpstr>A126234482T</vt:lpstr>
      <vt:lpstr>A126234482T_Data</vt:lpstr>
      <vt:lpstr>A126234482T_Latest</vt:lpstr>
      <vt:lpstr>A126234486A</vt:lpstr>
      <vt:lpstr>A126234486A_Data</vt:lpstr>
      <vt:lpstr>A126234486A_Latest</vt:lpstr>
      <vt:lpstr>A126234490T</vt:lpstr>
      <vt:lpstr>A126234490T_Data</vt:lpstr>
      <vt:lpstr>A126234490T_Latest</vt:lpstr>
      <vt:lpstr>A126234494A</vt:lpstr>
      <vt:lpstr>A126234494A_Data</vt:lpstr>
      <vt:lpstr>A126234494A_Latest</vt:lpstr>
      <vt:lpstr>A126234498K</vt:lpstr>
      <vt:lpstr>A126234498K_Data</vt:lpstr>
      <vt:lpstr>A126234498K_Latest</vt:lpstr>
      <vt:lpstr>A126234502R</vt:lpstr>
      <vt:lpstr>A126234502R_Data</vt:lpstr>
      <vt:lpstr>A126234502R_Latest</vt:lpstr>
      <vt:lpstr>A126234578K</vt:lpstr>
      <vt:lpstr>A126234578K_Data</vt:lpstr>
      <vt:lpstr>A126234578K_Latest</vt:lpstr>
      <vt:lpstr>A126234582A</vt:lpstr>
      <vt:lpstr>A126234582A_Data</vt:lpstr>
      <vt:lpstr>A126234582A_Latest</vt:lpstr>
      <vt:lpstr>A126234586K</vt:lpstr>
      <vt:lpstr>A126234586K_Data</vt:lpstr>
      <vt:lpstr>A126234586K_Latest</vt:lpstr>
      <vt:lpstr>A126234590A</vt:lpstr>
      <vt:lpstr>A126234590A_Data</vt:lpstr>
      <vt:lpstr>A126234590A_Latest</vt:lpstr>
      <vt:lpstr>A126234594K</vt:lpstr>
      <vt:lpstr>A126234594K_Data</vt:lpstr>
      <vt:lpstr>A126234594K_Latest</vt:lpstr>
      <vt:lpstr>A126234598V</vt:lpstr>
      <vt:lpstr>A126234598V_Data</vt:lpstr>
      <vt:lpstr>A126234598V_Latest</vt:lpstr>
      <vt:lpstr>A126234602X</vt:lpstr>
      <vt:lpstr>A126234602X_Data</vt:lpstr>
      <vt:lpstr>A126234602X_Latest</vt:lpstr>
      <vt:lpstr>A126234606J</vt:lpstr>
      <vt:lpstr>A126234606J_Data</vt:lpstr>
      <vt:lpstr>A126234606J_Latest</vt:lpstr>
      <vt:lpstr>A126234610X</vt:lpstr>
      <vt:lpstr>A126234610X_Data</vt:lpstr>
      <vt:lpstr>A126234610X_Latest</vt:lpstr>
      <vt:lpstr>A126234614J</vt:lpstr>
      <vt:lpstr>A126234614J_Data</vt:lpstr>
      <vt:lpstr>A126234614J_Latest</vt:lpstr>
      <vt:lpstr>A126234618T</vt:lpstr>
      <vt:lpstr>A126234618T_Data</vt:lpstr>
      <vt:lpstr>A126234618T_Latest</vt:lpstr>
      <vt:lpstr>A126234622J</vt:lpstr>
      <vt:lpstr>A126234622J_Data</vt:lpstr>
      <vt:lpstr>A126234622J_Latest</vt:lpstr>
      <vt:lpstr>A126234626T</vt:lpstr>
      <vt:lpstr>A126234626T_Data</vt:lpstr>
      <vt:lpstr>A126234626T_Latest</vt:lpstr>
      <vt:lpstr>A126234630J</vt:lpstr>
      <vt:lpstr>A126234630J_Data</vt:lpstr>
      <vt:lpstr>A126234630J_Latest</vt:lpstr>
      <vt:lpstr>A126234634T</vt:lpstr>
      <vt:lpstr>A126234634T_Data</vt:lpstr>
      <vt:lpstr>A126234634T_Latest</vt:lpstr>
      <vt:lpstr>A126234638A</vt:lpstr>
      <vt:lpstr>A126234638A_Data</vt:lpstr>
      <vt:lpstr>A126234638A_Latest</vt:lpstr>
      <vt:lpstr>A126234642T</vt:lpstr>
      <vt:lpstr>A126234642T_Data</vt:lpstr>
      <vt:lpstr>A126234642T_Latest</vt:lpstr>
      <vt:lpstr>A126234646A</vt:lpstr>
      <vt:lpstr>A126234646A_Data</vt:lpstr>
      <vt:lpstr>A126234646A_Latest</vt:lpstr>
      <vt:lpstr>A126234650T</vt:lpstr>
      <vt:lpstr>A126234650T_Data</vt:lpstr>
      <vt:lpstr>A126234650T_Latest</vt:lpstr>
      <vt:lpstr>A126234654A</vt:lpstr>
      <vt:lpstr>A126234654A_Data</vt:lpstr>
      <vt:lpstr>A126234654A_Latest</vt:lpstr>
      <vt:lpstr>A126234658K</vt:lpstr>
      <vt:lpstr>A126234658K_Data</vt:lpstr>
      <vt:lpstr>A126234658K_Latest</vt:lpstr>
      <vt:lpstr>A126234662A</vt:lpstr>
      <vt:lpstr>A126234662A_Data</vt:lpstr>
      <vt:lpstr>A126234662A_Latest</vt:lpstr>
      <vt:lpstr>A126234666K</vt:lpstr>
      <vt:lpstr>A126234666K_Data</vt:lpstr>
      <vt:lpstr>A126234666K_Latest</vt:lpstr>
      <vt:lpstr>A126234670A</vt:lpstr>
      <vt:lpstr>A126234670A_Data</vt:lpstr>
      <vt:lpstr>A126234670A_Latest</vt:lpstr>
      <vt:lpstr>A126234674K</vt:lpstr>
      <vt:lpstr>A126234674K_Data</vt:lpstr>
      <vt:lpstr>A126234674K_Latest</vt:lpstr>
      <vt:lpstr>A126234678V</vt:lpstr>
      <vt:lpstr>A126234678V_Data</vt:lpstr>
      <vt:lpstr>A126234678V_Latest</vt:lpstr>
      <vt:lpstr>A126234682K</vt:lpstr>
      <vt:lpstr>A126234682K_Data</vt:lpstr>
      <vt:lpstr>A126234682K_Latest</vt:lpstr>
      <vt:lpstr>A126234686V</vt:lpstr>
      <vt:lpstr>A126234686V_Data</vt:lpstr>
      <vt:lpstr>A126234686V_Latest</vt:lpstr>
      <vt:lpstr>A126234690K</vt:lpstr>
      <vt:lpstr>A126234690K_Data</vt:lpstr>
      <vt:lpstr>A126234690K_Latest</vt:lpstr>
      <vt:lpstr>A126234694V</vt:lpstr>
      <vt:lpstr>A126234694V_Data</vt:lpstr>
      <vt:lpstr>A126234694V_Latest</vt:lpstr>
      <vt:lpstr>A126234698C</vt:lpstr>
      <vt:lpstr>A126234698C_Data</vt:lpstr>
      <vt:lpstr>A126234698C_Latest</vt:lpstr>
      <vt:lpstr>A126234702J</vt:lpstr>
      <vt:lpstr>A126234702J_Data</vt:lpstr>
      <vt:lpstr>A126234702J_Latest</vt:lpstr>
      <vt:lpstr>A126234706T</vt:lpstr>
      <vt:lpstr>A126234706T_Data</vt:lpstr>
      <vt:lpstr>A126234706T_Latest</vt:lpstr>
      <vt:lpstr>A126234710J</vt:lpstr>
      <vt:lpstr>A126234710J_Data</vt:lpstr>
      <vt:lpstr>A126234710J_Latest</vt:lpstr>
      <vt:lpstr>A126234714T</vt:lpstr>
      <vt:lpstr>A126234714T_Data</vt:lpstr>
      <vt:lpstr>A126234714T_Latest</vt:lpstr>
      <vt:lpstr>A126234718A</vt:lpstr>
      <vt:lpstr>A126234718A_Data</vt:lpstr>
      <vt:lpstr>A126234718A_Latest</vt:lpstr>
      <vt:lpstr>A126234722T</vt:lpstr>
      <vt:lpstr>A126234722T_Data</vt:lpstr>
      <vt:lpstr>A126234722T_Latest</vt:lpstr>
      <vt:lpstr>A126234726A</vt:lpstr>
      <vt:lpstr>A126234726A_Data</vt:lpstr>
      <vt:lpstr>A126234726A_Latest</vt:lpstr>
      <vt:lpstr>A126234730T</vt:lpstr>
      <vt:lpstr>A126234730T_Data</vt:lpstr>
      <vt:lpstr>A126234730T_Latest</vt:lpstr>
      <vt:lpstr>A126234734A</vt:lpstr>
      <vt:lpstr>A126234734A_Data</vt:lpstr>
      <vt:lpstr>A126234734A_Latest</vt:lpstr>
      <vt:lpstr>A126234738K</vt:lpstr>
      <vt:lpstr>A126234738K_Data</vt:lpstr>
      <vt:lpstr>A126234738K_Latest</vt:lpstr>
      <vt:lpstr>A126234742A</vt:lpstr>
      <vt:lpstr>A126234742A_Data</vt:lpstr>
      <vt:lpstr>A126234742A_Latest</vt:lpstr>
      <vt:lpstr>A126234746K</vt:lpstr>
      <vt:lpstr>A126234746K_Data</vt:lpstr>
      <vt:lpstr>A126234746K_Latest</vt:lpstr>
      <vt:lpstr>A126234750A</vt:lpstr>
      <vt:lpstr>A126234750A_Data</vt:lpstr>
      <vt:lpstr>A126234750A_Latest</vt:lpstr>
      <vt:lpstr>A126234754K</vt:lpstr>
      <vt:lpstr>A126234754K_Data</vt:lpstr>
      <vt:lpstr>A126234754K_Latest</vt:lpstr>
      <vt:lpstr>A126234758V</vt:lpstr>
      <vt:lpstr>A126234758V_Data</vt:lpstr>
      <vt:lpstr>A126234758V_Latest</vt:lpstr>
      <vt:lpstr>A126234762K</vt:lpstr>
      <vt:lpstr>A126234762K_Data</vt:lpstr>
      <vt:lpstr>A126234762K_Latest</vt:lpstr>
      <vt:lpstr>A126234766V</vt:lpstr>
      <vt:lpstr>A126234766V_Data</vt:lpstr>
      <vt:lpstr>A126234766V_Latest</vt:lpstr>
      <vt:lpstr>A126234770K</vt:lpstr>
      <vt:lpstr>A126234770K_Data</vt:lpstr>
      <vt:lpstr>A126234770K_Latest</vt:lpstr>
      <vt:lpstr>A126234774V</vt:lpstr>
      <vt:lpstr>A126234774V_Data</vt:lpstr>
      <vt:lpstr>A126234774V_Latest</vt:lpstr>
      <vt:lpstr>A126234778C</vt:lpstr>
      <vt:lpstr>A126234778C_Data</vt:lpstr>
      <vt:lpstr>A126234778C_Latest</vt:lpstr>
      <vt:lpstr>A126234782V</vt:lpstr>
      <vt:lpstr>A126234782V_Data</vt:lpstr>
      <vt:lpstr>A126234782V_Latest</vt:lpstr>
      <vt:lpstr>A126234786C</vt:lpstr>
      <vt:lpstr>A126234786C_Data</vt:lpstr>
      <vt:lpstr>A126234786C_Latest</vt:lpstr>
      <vt:lpstr>A126234790V</vt:lpstr>
      <vt:lpstr>A126234790V_Data</vt:lpstr>
      <vt:lpstr>A126234790V_Latest</vt:lpstr>
      <vt:lpstr>A126234866C</vt:lpstr>
      <vt:lpstr>A126234866C_Data</vt:lpstr>
      <vt:lpstr>A126234866C_Latest</vt:lpstr>
      <vt:lpstr>A126234870V</vt:lpstr>
      <vt:lpstr>A126234870V_Data</vt:lpstr>
      <vt:lpstr>A126234870V_Latest</vt:lpstr>
      <vt:lpstr>A126234874C</vt:lpstr>
      <vt:lpstr>A126234874C_Data</vt:lpstr>
      <vt:lpstr>A126234874C_Latest</vt:lpstr>
      <vt:lpstr>A126234878L</vt:lpstr>
      <vt:lpstr>A126234878L_Data</vt:lpstr>
      <vt:lpstr>A126234878L_Latest</vt:lpstr>
      <vt:lpstr>A126234882C</vt:lpstr>
      <vt:lpstr>A126234882C_Data</vt:lpstr>
      <vt:lpstr>A126234882C_Latest</vt:lpstr>
      <vt:lpstr>A126234886L</vt:lpstr>
      <vt:lpstr>A126234886L_Data</vt:lpstr>
      <vt:lpstr>A126234886L_Latest</vt:lpstr>
      <vt:lpstr>A126234890C</vt:lpstr>
      <vt:lpstr>A126234890C_Data</vt:lpstr>
      <vt:lpstr>A126234890C_Latest</vt:lpstr>
      <vt:lpstr>A126234894L</vt:lpstr>
      <vt:lpstr>A126234894L_Data</vt:lpstr>
      <vt:lpstr>A126234894L_Latest</vt:lpstr>
      <vt:lpstr>A126234898W</vt:lpstr>
      <vt:lpstr>A126234898W_Data</vt:lpstr>
      <vt:lpstr>A126234898W_Latest</vt:lpstr>
      <vt:lpstr>A126234902A</vt:lpstr>
      <vt:lpstr>A126234902A_Data</vt:lpstr>
      <vt:lpstr>A126234902A_Latest</vt:lpstr>
      <vt:lpstr>A126234906K</vt:lpstr>
      <vt:lpstr>A126234906K_Data</vt:lpstr>
      <vt:lpstr>A126234906K_Latest</vt:lpstr>
      <vt:lpstr>A126234910A</vt:lpstr>
      <vt:lpstr>A126234910A_Data</vt:lpstr>
      <vt:lpstr>A126234910A_Latest</vt:lpstr>
      <vt:lpstr>A126234914K</vt:lpstr>
      <vt:lpstr>A126234914K_Data</vt:lpstr>
      <vt:lpstr>A126234914K_Latest</vt:lpstr>
      <vt:lpstr>A126234918V</vt:lpstr>
      <vt:lpstr>A126234918V_Data</vt:lpstr>
      <vt:lpstr>A126234918V_Latest</vt:lpstr>
      <vt:lpstr>A126234922K</vt:lpstr>
      <vt:lpstr>A126234922K_Data</vt:lpstr>
      <vt:lpstr>A126234922K_Latest</vt:lpstr>
      <vt:lpstr>A126234926V</vt:lpstr>
      <vt:lpstr>A126234926V_Data</vt:lpstr>
      <vt:lpstr>A126234926V_Latest</vt:lpstr>
      <vt:lpstr>A126234930K</vt:lpstr>
      <vt:lpstr>A126234930K_Data</vt:lpstr>
      <vt:lpstr>A126234930K_Latest</vt:lpstr>
      <vt:lpstr>A126234934V</vt:lpstr>
      <vt:lpstr>A126234934V_Data</vt:lpstr>
      <vt:lpstr>A126234934V_Latest</vt:lpstr>
      <vt:lpstr>A126234938C</vt:lpstr>
      <vt:lpstr>A126234938C_Data</vt:lpstr>
      <vt:lpstr>A126234938C_Latest</vt:lpstr>
      <vt:lpstr>A126234942V</vt:lpstr>
      <vt:lpstr>A126234942V_Data</vt:lpstr>
      <vt:lpstr>A126234942V_Latest</vt:lpstr>
      <vt:lpstr>A126234946C</vt:lpstr>
      <vt:lpstr>A126234946C_Data</vt:lpstr>
      <vt:lpstr>A126234946C_Latest</vt:lpstr>
      <vt:lpstr>A126234950V</vt:lpstr>
      <vt:lpstr>A126234950V_Data</vt:lpstr>
      <vt:lpstr>A126234950V_Latest</vt:lpstr>
      <vt:lpstr>A126234954C</vt:lpstr>
      <vt:lpstr>A126234954C_Data</vt:lpstr>
      <vt:lpstr>A126234954C_Latest</vt:lpstr>
      <vt:lpstr>A126234958L</vt:lpstr>
      <vt:lpstr>A126234958L_Data</vt:lpstr>
      <vt:lpstr>A126234958L_Latest</vt:lpstr>
      <vt:lpstr>A126234962C</vt:lpstr>
      <vt:lpstr>A126234962C_Data</vt:lpstr>
      <vt:lpstr>A126234962C_Latest</vt:lpstr>
      <vt:lpstr>A126234966L</vt:lpstr>
      <vt:lpstr>A126234966L_Data</vt:lpstr>
      <vt:lpstr>A126234966L_Latest</vt:lpstr>
      <vt:lpstr>A126234970C</vt:lpstr>
      <vt:lpstr>A126234970C_Data</vt:lpstr>
      <vt:lpstr>A126234970C_Latest</vt:lpstr>
      <vt:lpstr>A126234974L</vt:lpstr>
      <vt:lpstr>A126234974L_Data</vt:lpstr>
      <vt:lpstr>A126234974L_Latest</vt:lpstr>
      <vt:lpstr>A126234978W</vt:lpstr>
      <vt:lpstr>A126234978W_Data</vt:lpstr>
      <vt:lpstr>A126234978W_Latest</vt:lpstr>
      <vt:lpstr>A126234982L</vt:lpstr>
      <vt:lpstr>A126234982L_Data</vt:lpstr>
      <vt:lpstr>A126234982L_Latest</vt:lpstr>
      <vt:lpstr>A126234986W</vt:lpstr>
      <vt:lpstr>A126234986W_Data</vt:lpstr>
      <vt:lpstr>A126234986W_Latest</vt:lpstr>
      <vt:lpstr>A126234990L</vt:lpstr>
      <vt:lpstr>A126234990L_Data</vt:lpstr>
      <vt:lpstr>A126234990L_Latest</vt:lpstr>
      <vt:lpstr>A126234994W</vt:lpstr>
      <vt:lpstr>A126234994W_Data</vt:lpstr>
      <vt:lpstr>A126234994W_Latest</vt:lpstr>
      <vt:lpstr>A126234998F</vt:lpstr>
      <vt:lpstr>A126234998F_Data</vt:lpstr>
      <vt:lpstr>A126234998F_Latest</vt:lpstr>
      <vt:lpstr>A126235002L</vt:lpstr>
      <vt:lpstr>A126235002L_Data</vt:lpstr>
      <vt:lpstr>A126235002L_Latest</vt:lpstr>
      <vt:lpstr>A126235006W</vt:lpstr>
      <vt:lpstr>A126235006W_Data</vt:lpstr>
      <vt:lpstr>A126235006W_Latest</vt:lpstr>
      <vt:lpstr>A126235010L</vt:lpstr>
      <vt:lpstr>A126235010L_Data</vt:lpstr>
      <vt:lpstr>A126235010L_Latest</vt:lpstr>
      <vt:lpstr>A126235014W</vt:lpstr>
      <vt:lpstr>A126235014W_Data</vt:lpstr>
      <vt:lpstr>A126235014W_Latest</vt:lpstr>
      <vt:lpstr>A126235018F</vt:lpstr>
      <vt:lpstr>A126235018F_Data</vt:lpstr>
      <vt:lpstr>A126235018F_Latest</vt:lpstr>
      <vt:lpstr>A126235022W</vt:lpstr>
      <vt:lpstr>A126235022W_Data</vt:lpstr>
      <vt:lpstr>A126235022W_Latest</vt:lpstr>
      <vt:lpstr>A126235026F</vt:lpstr>
      <vt:lpstr>A126235026F_Data</vt:lpstr>
      <vt:lpstr>A126235026F_Latest</vt:lpstr>
      <vt:lpstr>A126235030W</vt:lpstr>
      <vt:lpstr>A126235030W_Data</vt:lpstr>
      <vt:lpstr>A126235030W_Latest</vt:lpstr>
      <vt:lpstr>A126235034F</vt:lpstr>
      <vt:lpstr>A126235034F_Data</vt:lpstr>
      <vt:lpstr>A126235034F_Latest</vt:lpstr>
      <vt:lpstr>A126235038R</vt:lpstr>
      <vt:lpstr>A126235038R_Data</vt:lpstr>
      <vt:lpstr>A126235038R_Latest</vt:lpstr>
      <vt:lpstr>A126235042F</vt:lpstr>
      <vt:lpstr>A126235042F_Data</vt:lpstr>
      <vt:lpstr>A126235042F_Latest</vt:lpstr>
      <vt:lpstr>A126235046R</vt:lpstr>
      <vt:lpstr>A126235046R_Data</vt:lpstr>
      <vt:lpstr>A126235046R_Latest</vt:lpstr>
      <vt:lpstr>A126235050F</vt:lpstr>
      <vt:lpstr>A126235050F_Data</vt:lpstr>
      <vt:lpstr>A126235050F_Latest</vt:lpstr>
      <vt:lpstr>A126235054R</vt:lpstr>
      <vt:lpstr>A126235054R_Data</vt:lpstr>
      <vt:lpstr>A126235054R_Latest</vt:lpstr>
      <vt:lpstr>A126235058X</vt:lpstr>
      <vt:lpstr>A126235058X_Data</vt:lpstr>
      <vt:lpstr>A126235058X_Latest</vt:lpstr>
      <vt:lpstr>A126235062R</vt:lpstr>
      <vt:lpstr>A126235062R_Data</vt:lpstr>
      <vt:lpstr>A126235062R_Latest</vt:lpstr>
      <vt:lpstr>A126235066X</vt:lpstr>
      <vt:lpstr>A126235066X_Data</vt:lpstr>
      <vt:lpstr>A126235066X_Latest</vt:lpstr>
      <vt:lpstr>A126235070R</vt:lpstr>
      <vt:lpstr>A126235070R_Data</vt:lpstr>
      <vt:lpstr>A126235070R_Latest</vt:lpstr>
      <vt:lpstr>A126235074X</vt:lpstr>
      <vt:lpstr>A126235074X_Data</vt:lpstr>
      <vt:lpstr>A126235074X_Latest</vt:lpstr>
      <vt:lpstr>A126235078J</vt:lpstr>
      <vt:lpstr>A126235078J_Data</vt:lpstr>
      <vt:lpstr>A126235078J_Latest</vt:lpstr>
      <vt:lpstr>A126235082X</vt:lpstr>
      <vt:lpstr>A126235082X_Data</vt:lpstr>
      <vt:lpstr>A126235082X_Latest</vt:lpstr>
      <vt:lpstr>A126235086J</vt:lpstr>
      <vt:lpstr>A126235086J_Data</vt:lpstr>
      <vt:lpstr>A126235086J_Latest</vt:lpstr>
      <vt:lpstr>A126235090X</vt:lpstr>
      <vt:lpstr>A126235090X_Data</vt:lpstr>
      <vt:lpstr>A126235090X_Latest</vt:lpstr>
      <vt:lpstr>A126235094J</vt:lpstr>
      <vt:lpstr>A126235094J_Data</vt:lpstr>
      <vt:lpstr>A126235094J_Latest</vt:lpstr>
      <vt:lpstr>A126235098T</vt:lpstr>
      <vt:lpstr>A126235098T_Data</vt:lpstr>
      <vt:lpstr>A126235098T_Latest</vt:lpstr>
      <vt:lpstr>A126235102W</vt:lpstr>
      <vt:lpstr>A126235102W_Data</vt:lpstr>
      <vt:lpstr>A126235102W_Latest</vt:lpstr>
      <vt:lpstr>A126235106F</vt:lpstr>
      <vt:lpstr>A126235106F_Data</vt:lpstr>
      <vt:lpstr>A126235106F_Latest</vt:lpstr>
      <vt:lpstr>A126235110W</vt:lpstr>
      <vt:lpstr>A126235110W_Data</vt:lpstr>
      <vt:lpstr>A126235110W_Latest</vt:lpstr>
      <vt:lpstr>A126235114F</vt:lpstr>
      <vt:lpstr>A126235114F_Data</vt:lpstr>
      <vt:lpstr>A126235114F_Latest</vt:lpstr>
      <vt:lpstr>A126235118R</vt:lpstr>
      <vt:lpstr>A126235118R_Data</vt:lpstr>
      <vt:lpstr>A126235118R_Latest</vt:lpstr>
      <vt:lpstr>A126235122F</vt:lpstr>
      <vt:lpstr>A126235122F_Data</vt:lpstr>
      <vt:lpstr>A126235122F_Latest</vt:lpstr>
      <vt:lpstr>A126235126R</vt:lpstr>
      <vt:lpstr>A126235126R_Data</vt:lpstr>
      <vt:lpstr>A126235126R_Latest</vt:lpstr>
      <vt:lpstr>A126235130F</vt:lpstr>
      <vt:lpstr>A126235130F_Data</vt:lpstr>
      <vt:lpstr>A126235130F_Latest</vt:lpstr>
      <vt:lpstr>A126235134R</vt:lpstr>
      <vt:lpstr>A126235134R_Data</vt:lpstr>
      <vt:lpstr>A126235134R_Latest</vt:lpstr>
      <vt:lpstr>A126235138X</vt:lpstr>
      <vt:lpstr>A126235138X_Data</vt:lpstr>
      <vt:lpstr>A126235138X_Latest</vt:lpstr>
      <vt:lpstr>A126235142R</vt:lpstr>
      <vt:lpstr>A126235142R_Data</vt:lpstr>
      <vt:lpstr>A126235142R_Latest</vt:lpstr>
      <vt:lpstr>A126235146X</vt:lpstr>
      <vt:lpstr>A126235146X_Data</vt:lpstr>
      <vt:lpstr>A126235146X_Latest</vt:lpstr>
      <vt:lpstr>A126235150R</vt:lpstr>
      <vt:lpstr>A126235150R_Data</vt:lpstr>
      <vt:lpstr>A126235150R_Latest</vt:lpstr>
      <vt:lpstr>A126235154X</vt:lpstr>
      <vt:lpstr>A126235154X_Data</vt:lpstr>
      <vt:lpstr>A126235154X_Latest</vt:lpstr>
      <vt:lpstr>A126235158J</vt:lpstr>
      <vt:lpstr>A126235158J_Data</vt:lpstr>
      <vt:lpstr>A126235158J_Latest</vt:lpstr>
      <vt:lpstr>A126235162X</vt:lpstr>
      <vt:lpstr>A126235162X_Data</vt:lpstr>
      <vt:lpstr>A126235162X_Latest</vt:lpstr>
      <vt:lpstr>A126235166J</vt:lpstr>
      <vt:lpstr>A126235166J_Data</vt:lpstr>
      <vt:lpstr>A126235166J_Latest</vt:lpstr>
      <vt:lpstr>A126235170X</vt:lpstr>
      <vt:lpstr>A126235170X_Data</vt:lpstr>
      <vt:lpstr>A126235170X_Latest</vt:lpstr>
      <vt:lpstr>A126235174J</vt:lpstr>
      <vt:lpstr>A126235174J_Data</vt:lpstr>
      <vt:lpstr>A126235174J_Latest</vt:lpstr>
      <vt:lpstr>A126235178T</vt:lpstr>
      <vt:lpstr>A126235178T_Data</vt:lpstr>
      <vt:lpstr>A126235178T_Latest</vt:lpstr>
      <vt:lpstr>A126235182J</vt:lpstr>
      <vt:lpstr>A126235182J_Data</vt:lpstr>
      <vt:lpstr>A126235182J_Latest</vt:lpstr>
      <vt:lpstr>A126235186T</vt:lpstr>
      <vt:lpstr>A126235186T_Data</vt:lpstr>
      <vt:lpstr>A126235186T_Latest</vt:lpstr>
      <vt:lpstr>A126235190J</vt:lpstr>
      <vt:lpstr>A126235190J_Data</vt:lpstr>
      <vt:lpstr>A126235190J_Latest</vt:lpstr>
      <vt:lpstr>A126235194T</vt:lpstr>
      <vt:lpstr>A126235194T_Data</vt:lpstr>
      <vt:lpstr>A126235194T_Latest</vt:lpstr>
      <vt:lpstr>A126235198A</vt:lpstr>
      <vt:lpstr>A126235198A_Data</vt:lpstr>
      <vt:lpstr>A126235198A_Latest</vt:lpstr>
      <vt:lpstr>A126235202F</vt:lpstr>
      <vt:lpstr>A126235202F_Data</vt:lpstr>
      <vt:lpstr>A126235202F_Latest</vt:lpstr>
      <vt:lpstr>A126235206R</vt:lpstr>
      <vt:lpstr>A126235206R_Data</vt:lpstr>
      <vt:lpstr>A126235206R_Latest</vt:lpstr>
      <vt:lpstr>A126235210F</vt:lpstr>
      <vt:lpstr>A126235210F_Data</vt:lpstr>
      <vt:lpstr>A126235210F_Latest</vt:lpstr>
      <vt:lpstr>A126235214R</vt:lpstr>
      <vt:lpstr>A126235214R_Data</vt:lpstr>
      <vt:lpstr>A126235214R_Latest</vt:lpstr>
      <vt:lpstr>A126235218X</vt:lpstr>
      <vt:lpstr>A126235218X_Data</vt:lpstr>
      <vt:lpstr>A126235218X_Latest</vt:lpstr>
      <vt:lpstr>A126235222R</vt:lpstr>
      <vt:lpstr>A126235222R_Data</vt:lpstr>
      <vt:lpstr>A126235222R_Latest</vt:lpstr>
      <vt:lpstr>A126235226X</vt:lpstr>
      <vt:lpstr>A126235226X_Data</vt:lpstr>
      <vt:lpstr>A126235226X_Latest</vt:lpstr>
      <vt:lpstr>A126235230R</vt:lpstr>
      <vt:lpstr>A126235230R_Data</vt:lpstr>
      <vt:lpstr>A126235230R_Latest</vt:lpstr>
      <vt:lpstr>A126235234X</vt:lpstr>
      <vt:lpstr>A126235234X_Data</vt:lpstr>
      <vt:lpstr>A126235234X_Latest</vt:lpstr>
      <vt:lpstr>A126235238J</vt:lpstr>
      <vt:lpstr>A126235238J_Data</vt:lpstr>
      <vt:lpstr>A126235238J_Latest</vt:lpstr>
      <vt:lpstr>A126235242X</vt:lpstr>
      <vt:lpstr>A126235242X_Data</vt:lpstr>
      <vt:lpstr>A126235242X_Latest</vt:lpstr>
      <vt:lpstr>A126235246J</vt:lpstr>
      <vt:lpstr>A126235246J_Data</vt:lpstr>
      <vt:lpstr>A126235246J_Latest</vt:lpstr>
      <vt:lpstr>A126235250X</vt:lpstr>
      <vt:lpstr>A126235250X_Data</vt:lpstr>
      <vt:lpstr>A126235250X_Latest</vt:lpstr>
      <vt:lpstr>A126235254J</vt:lpstr>
      <vt:lpstr>A126235254J_Data</vt:lpstr>
      <vt:lpstr>A126235254J_Latest</vt:lpstr>
      <vt:lpstr>A126235258T</vt:lpstr>
      <vt:lpstr>A126235258T_Data</vt:lpstr>
      <vt:lpstr>A126235258T_Latest</vt:lpstr>
      <vt:lpstr>A126235262J</vt:lpstr>
      <vt:lpstr>A126235262J_Data</vt:lpstr>
      <vt:lpstr>A126235262J_Latest</vt:lpstr>
      <vt:lpstr>A126235266T</vt:lpstr>
      <vt:lpstr>A126235266T_Data</vt:lpstr>
      <vt:lpstr>A126235266T_Latest</vt:lpstr>
      <vt:lpstr>A126235270J</vt:lpstr>
      <vt:lpstr>A126235270J_Data</vt:lpstr>
      <vt:lpstr>A126235270J_Latest</vt:lpstr>
      <vt:lpstr>A126235274T</vt:lpstr>
      <vt:lpstr>A126235274T_Data</vt:lpstr>
      <vt:lpstr>A126235274T_Latest</vt:lpstr>
      <vt:lpstr>A126235278A</vt:lpstr>
      <vt:lpstr>A126235278A_Data</vt:lpstr>
      <vt:lpstr>A126235278A_Latest</vt:lpstr>
      <vt:lpstr>A126235282T</vt:lpstr>
      <vt:lpstr>A126235282T_Data</vt:lpstr>
      <vt:lpstr>A126235282T_Latest</vt:lpstr>
      <vt:lpstr>A126235286A</vt:lpstr>
      <vt:lpstr>A126235286A_Data</vt:lpstr>
      <vt:lpstr>A126235286A_Latest</vt:lpstr>
      <vt:lpstr>A126235290T</vt:lpstr>
      <vt:lpstr>A126235290T_Data</vt:lpstr>
      <vt:lpstr>A126235290T_Latest</vt:lpstr>
      <vt:lpstr>A126235294A</vt:lpstr>
      <vt:lpstr>A126235294A_Data</vt:lpstr>
      <vt:lpstr>A126235294A_Latest</vt:lpstr>
      <vt:lpstr>A126235370T</vt:lpstr>
      <vt:lpstr>A126235370T_Data</vt:lpstr>
      <vt:lpstr>A126235370T_Latest</vt:lpstr>
      <vt:lpstr>A126235374A</vt:lpstr>
      <vt:lpstr>A126235374A_Data</vt:lpstr>
      <vt:lpstr>A126235374A_Latest</vt:lpstr>
      <vt:lpstr>A126235378K</vt:lpstr>
      <vt:lpstr>A126235378K_Data</vt:lpstr>
      <vt:lpstr>A126235378K_Latest</vt:lpstr>
      <vt:lpstr>A126235382A</vt:lpstr>
      <vt:lpstr>A126235382A_Data</vt:lpstr>
      <vt:lpstr>A126235382A_Latest</vt:lpstr>
      <vt:lpstr>A126235386K</vt:lpstr>
      <vt:lpstr>A126235386K_Data</vt:lpstr>
      <vt:lpstr>A126235386K_Latest</vt:lpstr>
      <vt:lpstr>A126235390A</vt:lpstr>
      <vt:lpstr>A126235390A_Data</vt:lpstr>
      <vt:lpstr>A126235390A_Latest</vt:lpstr>
      <vt:lpstr>A126235394K</vt:lpstr>
      <vt:lpstr>A126235394K_Data</vt:lpstr>
      <vt:lpstr>A126235394K_Latest</vt:lpstr>
      <vt:lpstr>A126235398V</vt:lpstr>
      <vt:lpstr>A126235398V_Data</vt:lpstr>
      <vt:lpstr>A126235398V_Latest</vt:lpstr>
      <vt:lpstr>A126235402X</vt:lpstr>
      <vt:lpstr>A126235402X_Data</vt:lpstr>
      <vt:lpstr>A126235402X_Latest</vt:lpstr>
      <vt:lpstr>A126235406J</vt:lpstr>
      <vt:lpstr>A126235406J_Data</vt:lpstr>
      <vt:lpstr>A126235406J_Latest</vt:lpstr>
      <vt:lpstr>A126235410X</vt:lpstr>
      <vt:lpstr>A126235410X_Data</vt:lpstr>
      <vt:lpstr>A126235410X_Latest</vt:lpstr>
      <vt:lpstr>A126235414J</vt:lpstr>
      <vt:lpstr>A126235414J_Data</vt:lpstr>
      <vt:lpstr>A126235414J_Latest</vt:lpstr>
      <vt:lpstr>A126235418T</vt:lpstr>
      <vt:lpstr>A126235418T_Data</vt:lpstr>
      <vt:lpstr>A126235418T_Latest</vt:lpstr>
      <vt:lpstr>A126235422J</vt:lpstr>
      <vt:lpstr>A126235422J_Data</vt:lpstr>
      <vt:lpstr>A126235422J_Latest</vt:lpstr>
      <vt:lpstr>A126235426T</vt:lpstr>
      <vt:lpstr>A126235426T_Data</vt:lpstr>
      <vt:lpstr>A126235426T_Latest</vt:lpstr>
      <vt:lpstr>A126235430J</vt:lpstr>
      <vt:lpstr>A126235430J_Data</vt:lpstr>
      <vt:lpstr>A126235430J_Latest</vt:lpstr>
      <vt:lpstr>A126235434T</vt:lpstr>
      <vt:lpstr>A126235434T_Data</vt:lpstr>
      <vt:lpstr>A126235434T_Latest</vt:lpstr>
      <vt:lpstr>A126235438A</vt:lpstr>
      <vt:lpstr>A126235438A_Data</vt:lpstr>
      <vt:lpstr>A126235438A_Latest</vt:lpstr>
      <vt:lpstr>A126235442T</vt:lpstr>
      <vt:lpstr>A126235442T_Data</vt:lpstr>
      <vt:lpstr>A126235442T_Latest</vt:lpstr>
      <vt:lpstr>A126235446A</vt:lpstr>
      <vt:lpstr>A126235446A_Data</vt:lpstr>
      <vt:lpstr>A126235446A_Latest</vt:lpstr>
      <vt:lpstr>A126235450T</vt:lpstr>
      <vt:lpstr>A126235450T_Data</vt:lpstr>
      <vt:lpstr>A126235450T_Latest</vt:lpstr>
      <vt:lpstr>A126235454A</vt:lpstr>
      <vt:lpstr>A126235454A_Data</vt:lpstr>
      <vt:lpstr>A126235454A_Latest</vt:lpstr>
      <vt:lpstr>A126235458K</vt:lpstr>
      <vt:lpstr>A126235458K_Data</vt:lpstr>
      <vt:lpstr>A126235458K_Latest</vt:lpstr>
      <vt:lpstr>A126235462A</vt:lpstr>
      <vt:lpstr>A126235462A_Data</vt:lpstr>
      <vt:lpstr>A126235462A_Latest</vt:lpstr>
      <vt:lpstr>A126235466K</vt:lpstr>
      <vt:lpstr>A126235466K_Data</vt:lpstr>
      <vt:lpstr>A126235466K_Latest</vt:lpstr>
      <vt:lpstr>A126235470A</vt:lpstr>
      <vt:lpstr>A126235470A_Data</vt:lpstr>
      <vt:lpstr>A126235470A_Latest</vt:lpstr>
      <vt:lpstr>A126235474K</vt:lpstr>
      <vt:lpstr>A126235474K_Data</vt:lpstr>
      <vt:lpstr>A126235474K_Latest</vt:lpstr>
      <vt:lpstr>A126235478V</vt:lpstr>
      <vt:lpstr>A126235478V_Data</vt:lpstr>
      <vt:lpstr>A126235478V_Latest</vt:lpstr>
      <vt:lpstr>A126235482K</vt:lpstr>
      <vt:lpstr>A126235482K_Data</vt:lpstr>
      <vt:lpstr>A126235482K_Latest</vt:lpstr>
      <vt:lpstr>A126235486V</vt:lpstr>
      <vt:lpstr>A126235486V_Data</vt:lpstr>
      <vt:lpstr>A126235486V_Latest</vt:lpstr>
      <vt:lpstr>A126235490K</vt:lpstr>
      <vt:lpstr>A126235490K_Data</vt:lpstr>
      <vt:lpstr>A126235490K_Latest</vt:lpstr>
      <vt:lpstr>A126235494V</vt:lpstr>
      <vt:lpstr>A126235494V_Data</vt:lpstr>
      <vt:lpstr>A126235494V_Latest</vt:lpstr>
      <vt:lpstr>A126235498C</vt:lpstr>
      <vt:lpstr>A126235498C_Data</vt:lpstr>
      <vt:lpstr>A126235498C_Latest</vt:lpstr>
      <vt:lpstr>A126235502J</vt:lpstr>
      <vt:lpstr>A126235502J_Data</vt:lpstr>
      <vt:lpstr>A126235502J_Latest</vt:lpstr>
      <vt:lpstr>A126235506T</vt:lpstr>
      <vt:lpstr>A126235506T_Data</vt:lpstr>
      <vt:lpstr>A126235506T_Latest</vt:lpstr>
      <vt:lpstr>A126235510J</vt:lpstr>
      <vt:lpstr>A126235510J_Data</vt:lpstr>
      <vt:lpstr>A126235510J_Latest</vt:lpstr>
      <vt:lpstr>A126235514T</vt:lpstr>
      <vt:lpstr>A126235514T_Data</vt:lpstr>
      <vt:lpstr>A126235514T_Latest</vt:lpstr>
      <vt:lpstr>A126235518A</vt:lpstr>
      <vt:lpstr>A126235518A_Data</vt:lpstr>
      <vt:lpstr>A126235518A_Latest</vt:lpstr>
      <vt:lpstr>A126235522T</vt:lpstr>
      <vt:lpstr>A126235522T_Data</vt:lpstr>
      <vt:lpstr>A126235522T_Latest</vt:lpstr>
      <vt:lpstr>A126235526A</vt:lpstr>
      <vt:lpstr>A126235526A_Data</vt:lpstr>
      <vt:lpstr>A126235526A_Latest</vt:lpstr>
      <vt:lpstr>A126235530T</vt:lpstr>
      <vt:lpstr>A126235530T_Data</vt:lpstr>
      <vt:lpstr>A126235530T_Latest</vt:lpstr>
      <vt:lpstr>A126235534A</vt:lpstr>
      <vt:lpstr>A126235534A_Data</vt:lpstr>
      <vt:lpstr>A126235534A_Latest</vt:lpstr>
      <vt:lpstr>A126235538K</vt:lpstr>
      <vt:lpstr>A126235538K_Data</vt:lpstr>
      <vt:lpstr>A126235538K_Latest</vt:lpstr>
      <vt:lpstr>A126235542A</vt:lpstr>
      <vt:lpstr>A126235542A_Data</vt:lpstr>
      <vt:lpstr>A126235542A_Latest</vt:lpstr>
      <vt:lpstr>A126235546K</vt:lpstr>
      <vt:lpstr>A126235546K_Data</vt:lpstr>
      <vt:lpstr>A126235546K_Latest</vt:lpstr>
      <vt:lpstr>A126235550A</vt:lpstr>
      <vt:lpstr>A126235550A_Data</vt:lpstr>
      <vt:lpstr>A126235550A_Latest</vt:lpstr>
      <vt:lpstr>A126235554K</vt:lpstr>
      <vt:lpstr>A126235554K_Data</vt:lpstr>
      <vt:lpstr>A126235554K_Latest</vt:lpstr>
      <vt:lpstr>A126235558V</vt:lpstr>
      <vt:lpstr>A126235558V_Data</vt:lpstr>
      <vt:lpstr>A126235558V_Latest</vt:lpstr>
      <vt:lpstr>A126235562K</vt:lpstr>
      <vt:lpstr>A126235562K_Data</vt:lpstr>
      <vt:lpstr>A126235562K_Latest</vt:lpstr>
      <vt:lpstr>A126235566V</vt:lpstr>
      <vt:lpstr>A126235566V_Data</vt:lpstr>
      <vt:lpstr>A126235566V_Latest</vt:lpstr>
      <vt:lpstr>A126235570K</vt:lpstr>
      <vt:lpstr>A126235570K_Data</vt:lpstr>
      <vt:lpstr>A126235570K_Latest</vt:lpstr>
      <vt:lpstr>A126235574V</vt:lpstr>
      <vt:lpstr>A126235574V_Data</vt:lpstr>
      <vt:lpstr>A126235574V_Latest</vt:lpstr>
      <vt:lpstr>A126235578C</vt:lpstr>
      <vt:lpstr>A126235578C_Data</vt:lpstr>
      <vt:lpstr>A126235578C_Latest</vt:lpstr>
      <vt:lpstr>A126235582V</vt:lpstr>
      <vt:lpstr>A126235582V_Data</vt:lpstr>
      <vt:lpstr>A126235582V_Latest</vt:lpstr>
      <vt:lpstr>A126235658C</vt:lpstr>
      <vt:lpstr>A126235658C_Data</vt:lpstr>
      <vt:lpstr>A126235658C_Latest</vt:lpstr>
      <vt:lpstr>A126235662V</vt:lpstr>
      <vt:lpstr>A126235662V_Data</vt:lpstr>
      <vt:lpstr>A126235662V_Latest</vt:lpstr>
      <vt:lpstr>A126235666C</vt:lpstr>
      <vt:lpstr>A126235666C_Data</vt:lpstr>
      <vt:lpstr>A126235666C_Latest</vt:lpstr>
      <vt:lpstr>A126235670V</vt:lpstr>
      <vt:lpstr>A126235670V_Data</vt:lpstr>
      <vt:lpstr>A126235670V_Latest</vt:lpstr>
      <vt:lpstr>A126235674C</vt:lpstr>
      <vt:lpstr>A126235674C_Data</vt:lpstr>
      <vt:lpstr>A126235674C_Latest</vt:lpstr>
      <vt:lpstr>A126235678L</vt:lpstr>
      <vt:lpstr>A126235678L_Data</vt:lpstr>
      <vt:lpstr>A126235678L_Latest</vt:lpstr>
      <vt:lpstr>A126235682C</vt:lpstr>
      <vt:lpstr>A126235682C_Data</vt:lpstr>
      <vt:lpstr>A126235682C_Latest</vt:lpstr>
      <vt:lpstr>A126235686L</vt:lpstr>
      <vt:lpstr>A126235686L_Data</vt:lpstr>
      <vt:lpstr>A126235686L_Latest</vt:lpstr>
      <vt:lpstr>A126235690C</vt:lpstr>
      <vt:lpstr>A126235690C_Data</vt:lpstr>
      <vt:lpstr>A126235690C_Latest</vt:lpstr>
      <vt:lpstr>A126235694L</vt:lpstr>
      <vt:lpstr>A126235694L_Data</vt:lpstr>
      <vt:lpstr>A126235694L_Latest</vt:lpstr>
      <vt:lpstr>A126235698W</vt:lpstr>
      <vt:lpstr>A126235698W_Data</vt:lpstr>
      <vt:lpstr>A126235698W_Latest</vt:lpstr>
      <vt:lpstr>A126235702A</vt:lpstr>
      <vt:lpstr>A126235702A_Data</vt:lpstr>
      <vt:lpstr>A126235702A_Latest</vt:lpstr>
      <vt:lpstr>A126235706K</vt:lpstr>
      <vt:lpstr>A126235706K_Data</vt:lpstr>
      <vt:lpstr>A126235706K_Latest</vt:lpstr>
      <vt:lpstr>A126235710A</vt:lpstr>
      <vt:lpstr>A126235710A_Data</vt:lpstr>
      <vt:lpstr>A126235710A_Latest</vt:lpstr>
      <vt:lpstr>A126235714K</vt:lpstr>
      <vt:lpstr>A126235714K_Data</vt:lpstr>
      <vt:lpstr>A126235714K_Latest</vt:lpstr>
      <vt:lpstr>A126235718V</vt:lpstr>
      <vt:lpstr>A126235718V_Data</vt:lpstr>
      <vt:lpstr>A126235718V_Latest</vt:lpstr>
      <vt:lpstr>A126235722K</vt:lpstr>
      <vt:lpstr>A126235722K_Data</vt:lpstr>
      <vt:lpstr>A126235722K_Latest</vt:lpstr>
      <vt:lpstr>A126235726V</vt:lpstr>
      <vt:lpstr>A126235726V_Data</vt:lpstr>
      <vt:lpstr>A126235726V_Latest</vt:lpstr>
      <vt:lpstr>A126235730K</vt:lpstr>
      <vt:lpstr>A126235730K_Data</vt:lpstr>
      <vt:lpstr>A126235730K_Latest</vt:lpstr>
      <vt:lpstr>A126235734V</vt:lpstr>
      <vt:lpstr>A126235734V_Data</vt:lpstr>
      <vt:lpstr>A126235734V_Latest</vt:lpstr>
      <vt:lpstr>A126235738C</vt:lpstr>
      <vt:lpstr>A126235738C_Data</vt:lpstr>
      <vt:lpstr>A126235738C_Latest</vt:lpstr>
      <vt:lpstr>A126235742V</vt:lpstr>
      <vt:lpstr>A126235742V_Data</vt:lpstr>
      <vt:lpstr>A126235742V_Latest</vt:lpstr>
      <vt:lpstr>A126235746C</vt:lpstr>
      <vt:lpstr>A126235746C_Data</vt:lpstr>
      <vt:lpstr>A126235746C_Latest</vt:lpstr>
      <vt:lpstr>A126235750V</vt:lpstr>
      <vt:lpstr>A126235750V_Data</vt:lpstr>
      <vt:lpstr>A126235750V_Latest</vt:lpstr>
      <vt:lpstr>A126235754C</vt:lpstr>
      <vt:lpstr>A126235754C_Data</vt:lpstr>
      <vt:lpstr>A126235754C_Latest</vt:lpstr>
      <vt:lpstr>A126235758L</vt:lpstr>
      <vt:lpstr>A126235758L_Data</vt:lpstr>
      <vt:lpstr>A126235758L_Latest</vt:lpstr>
      <vt:lpstr>A126235762C</vt:lpstr>
      <vt:lpstr>A126235762C_Data</vt:lpstr>
      <vt:lpstr>A126235762C_Latest</vt:lpstr>
      <vt:lpstr>A126235766L</vt:lpstr>
      <vt:lpstr>A126235766L_Data</vt:lpstr>
      <vt:lpstr>A126235766L_Latest</vt:lpstr>
      <vt:lpstr>A126235770C</vt:lpstr>
      <vt:lpstr>A126235770C_Data</vt:lpstr>
      <vt:lpstr>A126235770C_Latest</vt:lpstr>
      <vt:lpstr>A126235774L</vt:lpstr>
      <vt:lpstr>A126235774L_Data</vt:lpstr>
      <vt:lpstr>A126235774L_Latest</vt:lpstr>
      <vt:lpstr>A126235778W</vt:lpstr>
      <vt:lpstr>A126235778W_Data</vt:lpstr>
      <vt:lpstr>A126235778W_Latest</vt:lpstr>
      <vt:lpstr>A126235782L</vt:lpstr>
      <vt:lpstr>A126235782L_Data</vt:lpstr>
      <vt:lpstr>A126235782L_Latest</vt:lpstr>
      <vt:lpstr>A126235786W</vt:lpstr>
      <vt:lpstr>A126235786W_Data</vt:lpstr>
      <vt:lpstr>A126235786W_Latest</vt:lpstr>
      <vt:lpstr>A126235790L</vt:lpstr>
      <vt:lpstr>A126235790L_Data</vt:lpstr>
      <vt:lpstr>A126235790L_Latest</vt:lpstr>
      <vt:lpstr>A126235794W</vt:lpstr>
      <vt:lpstr>A126235794W_Data</vt:lpstr>
      <vt:lpstr>A126235794W_Latest</vt:lpstr>
      <vt:lpstr>A126235798F</vt:lpstr>
      <vt:lpstr>A126235798F_Data</vt:lpstr>
      <vt:lpstr>A126235798F_Latest</vt:lpstr>
      <vt:lpstr>A126235802K</vt:lpstr>
      <vt:lpstr>A126235802K_Data</vt:lpstr>
      <vt:lpstr>A126235802K_Latest</vt:lpstr>
      <vt:lpstr>A126235806V</vt:lpstr>
      <vt:lpstr>A126235806V_Data</vt:lpstr>
      <vt:lpstr>A126235806V_Latest</vt:lpstr>
      <vt:lpstr>A126235810K</vt:lpstr>
      <vt:lpstr>A126235810K_Data</vt:lpstr>
      <vt:lpstr>A126235810K_Latest</vt:lpstr>
      <vt:lpstr>A126235814V</vt:lpstr>
      <vt:lpstr>A126235814V_Data</vt:lpstr>
      <vt:lpstr>A126235814V_Latest</vt:lpstr>
      <vt:lpstr>A126235818C</vt:lpstr>
      <vt:lpstr>A126235818C_Data</vt:lpstr>
      <vt:lpstr>A126235818C_Latest</vt:lpstr>
      <vt:lpstr>A126235822V</vt:lpstr>
      <vt:lpstr>A126235822V_Data</vt:lpstr>
      <vt:lpstr>A126235822V_Latest</vt:lpstr>
      <vt:lpstr>A126235826C</vt:lpstr>
      <vt:lpstr>A126235826C_Data</vt:lpstr>
      <vt:lpstr>A126235826C_Latest</vt:lpstr>
      <vt:lpstr>A126235830V</vt:lpstr>
      <vt:lpstr>A126235830V_Data</vt:lpstr>
      <vt:lpstr>A126235830V_Latest</vt:lpstr>
      <vt:lpstr>A126235834C</vt:lpstr>
      <vt:lpstr>A126235834C_Data</vt:lpstr>
      <vt:lpstr>A126235834C_Latest</vt:lpstr>
      <vt:lpstr>A126235838L</vt:lpstr>
      <vt:lpstr>A126235838L_Data</vt:lpstr>
      <vt:lpstr>A126235838L_Latest</vt:lpstr>
      <vt:lpstr>A126235842C</vt:lpstr>
      <vt:lpstr>A126235842C_Data</vt:lpstr>
      <vt:lpstr>A126235842C_Latest</vt:lpstr>
      <vt:lpstr>A126235846L</vt:lpstr>
      <vt:lpstr>A126235846L_Data</vt:lpstr>
      <vt:lpstr>A126235846L_Latest</vt:lpstr>
      <vt:lpstr>A126235850C</vt:lpstr>
      <vt:lpstr>A126235850C_Data</vt:lpstr>
      <vt:lpstr>A126235850C_Latest</vt:lpstr>
      <vt:lpstr>A126235854L</vt:lpstr>
      <vt:lpstr>A126235854L_Data</vt:lpstr>
      <vt:lpstr>A126235854L_Latest</vt:lpstr>
      <vt:lpstr>A126235858W</vt:lpstr>
      <vt:lpstr>A126235858W_Data</vt:lpstr>
      <vt:lpstr>A126235858W_Latest</vt:lpstr>
      <vt:lpstr>A126235862L</vt:lpstr>
      <vt:lpstr>A126235862L_Data</vt:lpstr>
      <vt:lpstr>A126235862L_Latest</vt:lpstr>
      <vt:lpstr>A126235866W</vt:lpstr>
      <vt:lpstr>A126235866W_Data</vt:lpstr>
      <vt:lpstr>A126235866W_Latest</vt:lpstr>
      <vt:lpstr>A126235870L</vt:lpstr>
      <vt:lpstr>A126235870L_Data</vt:lpstr>
      <vt:lpstr>A126235870L_Latest</vt:lpstr>
      <vt:lpstr>A126235874W</vt:lpstr>
      <vt:lpstr>A126235874W_Data</vt:lpstr>
      <vt:lpstr>A126235874W_Latest</vt:lpstr>
      <vt:lpstr>A126235878F</vt:lpstr>
      <vt:lpstr>A126235878F_Data</vt:lpstr>
      <vt:lpstr>A126235878F_Latest</vt:lpstr>
      <vt:lpstr>A126235882W</vt:lpstr>
      <vt:lpstr>A126235882W_Data</vt:lpstr>
      <vt:lpstr>A126235882W_Latest</vt:lpstr>
      <vt:lpstr>A126235886F</vt:lpstr>
      <vt:lpstr>A126235886F_Data</vt:lpstr>
      <vt:lpstr>A126235886F_Latest</vt:lpstr>
      <vt:lpstr>A126235890W</vt:lpstr>
      <vt:lpstr>A126235890W_Data</vt:lpstr>
      <vt:lpstr>A126235890W_Latest</vt:lpstr>
      <vt:lpstr>A126235894F</vt:lpstr>
      <vt:lpstr>A126235894F_Data</vt:lpstr>
      <vt:lpstr>A126235894F_Latest</vt:lpstr>
      <vt:lpstr>A126235898R</vt:lpstr>
      <vt:lpstr>A126235898R_Data</vt:lpstr>
      <vt:lpstr>A126235898R_Latest</vt:lpstr>
      <vt:lpstr>A126235902V</vt:lpstr>
      <vt:lpstr>A126235902V_Data</vt:lpstr>
      <vt:lpstr>A126235902V_Latest</vt:lpstr>
      <vt:lpstr>A126235906C</vt:lpstr>
      <vt:lpstr>A126235906C_Data</vt:lpstr>
      <vt:lpstr>A126235906C_Latest</vt:lpstr>
      <vt:lpstr>A126235910V</vt:lpstr>
      <vt:lpstr>A126235910V_Data</vt:lpstr>
      <vt:lpstr>A126235910V_Latest</vt:lpstr>
      <vt:lpstr>A126235914C</vt:lpstr>
      <vt:lpstr>A126235914C_Data</vt:lpstr>
      <vt:lpstr>A126235914C_Latest</vt:lpstr>
      <vt:lpstr>A126235918L</vt:lpstr>
      <vt:lpstr>A126235918L_Data</vt:lpstr>
      <vt:lpstr>A126235918L_Latest</vt:lpstr>
      <vt:lpstr>A126235922C</vt:lpstr>
      <vt:lpstr>A126235922C_Data</vt:lpstr>
      <vt:lpstr>A126235922C_Latest</vt:lpstr>
      <vt:lpstr>A126235926L</vt:lpstr>
      <vt:lpstr>A126235926L_Data</vt:lpstr>
      <vt:lpstr>A126235926L_Latest</vt:lpstr>
      <vt:lpstr>A126235930C</vt:lpstr>
      <vt:lpstr>A126235930C_Data</vt:lpstr>
      <vt:lpstr>A126235930C_Latest</vt:lpstr>
      <vt:lpstr>A126235934L</vt:lpstr>
      <vt:lpstr>A126235934L_Data</vt:lpstr>
      <vt:lpstr>A126235934L_Latest</vt:lpstr>
      <vt:lpstr>A126235938W</vt:lpstr>
      <vt:lpstr>A126235938W_Data</vt:lpstr>
      <vt:lpstr>A126235938W_Latest</vt:lpstr>
      <vt:lpstr>A126235942L</vt:lpstr>
      <vt:lpstr>A126235942L_Data</vt:lpstr>
      <vt:lpstr>A126235942L_Latest</vt:lpstr>
      <vt:lpstr>A126235946W</vt:lpstr>
      <vt:lpstr>A126235946W_Data</vt:lpstr>
      <vt:lpstr>A126235946W_Latest</vt:lpstr>
      <vt:lpstr>A126235950L</vt:lpstr>
      <vt:lpstr>A126235950L_Data</vt:lpstr>
      <vt:lpstr>A126235950L_Latest</vt:lpstr>
      <vt:lpstr>A126235954W</vt:lpstr>
      <vt:lpstr>A126235954W_Data</vt:lpstr>
      <vt:lpstr>A126235954W_Latest</vt:lpstr>
      <vt:lpstr>A126235958F</vt:lpstr>
      <vt:lpstr>A126235958F_Data</vt:lpstr>
      <vt:lpstr>A126235958F_Latest</vt:lpstr>
      <vt:lpstr>A126235962W</vt:lpstr>
      <vt:lpstr>A126235962W_Data</vt:lpstr>
      <vt:lpstr>A126235962W_Latest</vt:lpstr>
      <vt:lpstr>A126235966F</vt:lpstr>
      <vt:lpstr>A126235966F_Data</vt:lpstr>
      <vt:lpstr>A126235966F_Latest</vt:lpstr>
      <vt:lpstr>A126235970W</vt:lpstr>
      <vt:lpstr>A126235970W_Data</vt:lpstr>
      <vt:lpstr>A126235970W_Latest</vt:lpstr>
      <vt:lpstr>A126235974F</vt:lpstr>
      <vt:lpstr>A126235974F_Data</vt:lpstr>
      <vt:lpstr>A126235974F_Latest</vt:lpstr>
      <vt:lpstr>A126235978R</vt:lpstr>
      <vt:lpstr>A126235978R_Data</vt:lpstr>
      <vt:lpstr>A126235978R_Latest</vt:lpstr>
      <vt:lpstr>A126235982F</vt:lpstr>
      <vt:lpstr>A126235982F_Data</vt:lpstr>
      <vt:lpstr>A126235982F_Latest</vt:lpstr>
      <vt:lpstr>A126235986R</vt:lpstr>
      <vt:lpstr>A126235986R_Data</vt:lpstr>
      <vt:lpstr>A126235986R_Latest</vt:lpstr>
      <vt:lpstr>A126235990F</vt:lpstr>
      <vt:lpstr>A126235990F_Data</vt:lpstr>
      <vt:lpstr>A126235990F_Latest</vt:lpstr>
      <vt:lpstr>A126235994R</vt:lpstr>
      <vt:lpstr>A126235994R_Data</vt:lpstr>
      <vt:lpstr>A126235994R_Latest</vt:lpstr>
      <vt:lpstr>A126235998X</vt:lpstr>
      <vt:lpstr>A126235998X_Data</vt:lpstr>
      <vt:lpstr>A126235998X_Latest</vt:lpstr>
      <vt:lpstr>A126236002F</vt:lpstr>
      <vt:lpstr>A126236002F_Data</vt:lpstr>
      <vt:lpstr>A126236002F_Latest</vt:lpstr>
      <vt:lpstr>A126236006R</vt:lpstr>
      <vt:lpstr>A126236006R_Data</vt:lpstr>
      <vt:lpstr>A126236006R_Latest</vt:lpstr>
      <vt:lpstr>A126236010F</vt:lpstr>
      <vt:lpstr>A126236010F_Data</vt:lpstr>
      <vt:lpstr>A126236010F_Latest</vt:lpstr>
      <vt:lpstr>A126236014R</vt:lpstr>
      <vt:lpstr>A126236014R_Data</vt:lpstr>
      <vt:lpstr>A126236014R_Latest</vt:lpstr>
      <vt:lpstr>A126236018X</vt:lpstr>
      <vt:lpstr>A126236018X_Data</vt:lpstr>
      <vt:lpstr>A126236018X_Latest</vt:lpstr>
      <vt:lpstr>A126236022R</vt:lpstr>
      <vt:lpstr>A126236022R_Data</vt:lpstr>
      <vt:lpstr>A126236022R_Latest</vt:lpstr>
      <vt:lpstr>A126236026X</vt:lpstr>
      <vt:lpstr>A126236026X_Data</vt:lpstr>
      <vt:lpstr>A126236026X_Latest</vt:lpstr>
      <vt:lpstr>A126236030R</vt:lpstr>
      <vt:lpstr>A126236030R_Data</vt:lpstr>
      <vt:lpstr>A126236030R_Latest</vt:lpstr>
      <vt:lpstr>A126236034X</vt:lpstr>
      <vt:lpstr>A126236034X_Data</vt:lpstr>
      <vt:lpstr>A126236034X_Latest</vt:lpstr>
      <vt:lpstr>A126236038J</vt:lpstr>
      <vt:lpstr>A126236038J_Data</vt:lpstr>
      <vt:lpstr>A126236038J_Latest</vt:lpstr>
      <vt:lpstr>A126236042X</vt:lpstr>
      <vt:lpstr>A126236042X_Data</vt:lpstr>
      <vt:lpstr>A126236042X_Latest</vt:lpstr>
      <vt:lpstr>A126236046J</vt:lpstr>
      <vt:lpstr>A126236046J_Data</vt:lpstr>
      <vt:lpstr>A126236046J_Latest</vt:lpstr>
      <vt:lpstr>A126236050X</vt:lpstr>
      <vt:lpstr>A126236050X_Data</vt:lpstr>
      <vt:lpstr>A126236050X_Latest</vt:lpstr>
      <vt:lpstr>A126236054J</vt:lpstr>
      <vt:lpstr>A126236054J_Data</vt:lpstr>
      <vt:lpstr>A126236054J_Latest</vt:lpstr>
      <vt:lpstr>A126236058T</vt:lpstr>
      <vt:lpstr>A126236058T_Data</vt:lpstr>
      <vt:lpstr>A126236058T_Latest</vt:lpstr>
      <vt:lpstr>A126236062J</vt:lpstr>
      <vt:lpstr>A126236062J_Data</vt:lpstr>
      <vt:lpstr>A126236062J_Latest</vt:lpstr>
      <vt:lpstr>A126236066T</vt:lpstr>
      <vt:lpstr>A126236066T_Data</vt:lpstr>
      <vt:lpstr>A126236066T_Latest</vt:lpstr>
      <vt:lpstr>A126236070J</vt:lpstr>
      <vt:lpstr>A126236070J_Data</vt:lpstr>
      <vt:lpstr>A126236070J_Latest</vt:lpstr>
      <vt:lpstr>A126236074T</vt:lpstr>
      <vt:lpstr>A126236074T_Data</vt:lpstr>
      <vt:lpstr>A126236074T_Latest</vt:lpstr>
      <vt:lpstr>A126236078A</vt:lpstr>
      <vt:lpstr>A126236078A_Data</vt:lpstr>
      <vt:lpstr>A126236078A_Latest</vt:lpstr>
      <vt:lpstr>A126236082T</vt:lpstr>
      <vt:lpstr>A126236082T_Data</vt:lpstr>
      <vt:lpstr>A126236082T_Latest</vt:lpstr>
      <vt:lpstr>A126236086A</vt:lpstr>
      <vt:lpstr>A126236086A_Data</vt:lpstr>
      <vt:lpstr>A126236086A_Latest</vt:lpstr>
      <vt:lpstr>A126236162T</vt:lpstr>
      <vt:lpstr>A126236162T_Data</vt:lpstr>
      <vt:lpstr>A126236162T_Latest</vt:lpstr>
      <vt:lpstr>A126236166A</vt:lpstr>
      <vt:lpstr>A126236166A_Data</vt:lpstr>
      <vt:lpstr>A126236166A_Latest</vt:lpstr>
      <vt:lpstr>A126236170T</vt:lpstr>
      <vt:lpstr>A126236170T_Data</vt:lpstr>
      <vt:lpstr>A126236170T_Latest</vt:lpstr>
      <vt:lpstr>A126236174A</vt:lpstr>
      <vt:lpstr>A126236174A_Data</vt:lpstr>
      <vt:lpstr>A126236174A_Latest</vt:lpstr>
      <vt:lpstr>A126236178K</vt:lpstr>
      <vt:lpstr>A126236178K_Data</vt:lpstr>
      <vt:lpstr>A126236178K_Latest</vt:lpstr>
      <vt:lpstr>A126236182A</vt:lpstr>
      <vt:lpstr>A126236182A_Data</vt:lpstr>
      <vt:lpstr>A126236182A_Latest</vt:lpstr>
      <vt:lpstr>A126236186K</vt:lpstr>
      <vt:lpstr>A126236186K_Data</vt:lpstr>
      <vt:lpstr>A126236186K_Latest</vt:lpstr>
      <vt:lpstr>A126236190A</vt:lpstr>
      <vt:lpstr>A126236190A_Data</vt:lpstr>
      <vt:lpstr>A126236190A_Latest</vt:lpstr>
      <vt:lpstr>A126236194K</vt:lpstr>
      <vt:lpstr>A126236194K_Data</vt:lpstr>
      <vt:lpstr>A126236194K_Latest</vt:lpstr>
      <vt:lpstr>A126236198V</vt:lpstr>
      <vt:lpstr>A126236198V_Data</vt:lpstr>
      <vt:lpstr>A126236198V_Latest</vt:lpstr>
      <vt:lpstr>A126236202X</vt:lpstr>
      <vt:lpstr>A126236202X_Data</vt:lpstr>
      <vt:lpstr>A126236202X_Latest</vt:lpstr>
      <vt:lpstr>A126236206J</vt:lpstr>
      <vt:lpstr>A126236206J_Data</vt:lpstr>
      <vt:lpstr>A126236206J_Latest</vt:lpstr>
      <vt:lpstr>A126236210X</vt:lpstr>
      <vt:lpstr>A126236210X_Data</vt:lpstr>
      <vt:lpstr>A126236210X_Latest</vt:lpstr>
      <vt:lpstr>A126236214J</vt:lpstr>
      <vt:lpstr>A126236214J_Data</vt:lpstr>
      <vt:lpstr>A126236214J_Latest</vt:lpstr>
      <vt:lpstr>A126236218T</vt:lpstr>
      <vt:lpstr>A126236218T_Data</vt:lpstr>
      <vt:lpstr>A126236218T_Latest</vt:lpstr>
      <vt:lpstr>A126236222J</vt:lpstr>
      <vt:lpstr>A126236222J_Data</vt:lpstr>
      <vt:lpstr>A126236222J_Latest</vt:lpstr>
      <vt:lpstr>A126236226T</vt:lpstr>
      <vt:lpstr>A126236226T_Data</vt:lpstr>
      <vt:lpstr>A126236226T_Latest</vt:lpstr>
      <vt:lpstr>A126236230J</vt:lpstr>
      <vt:lpstr>A126236230J_Data</vt:lpstr>
      <vt:lpstr>A126236230J_Latest</vt:lpstr>
      <vt:lpstr>A126236234T</vt:lpstr>
      <vt:lpstr>A126236234T_Data</vt:lpstr>
      <vt:lpstr>A126236234T_Latest</vt:lpstr>
      <vt:lpstr>A126236238A</vt:lpstr>
      <vt:lpstr>A126236238A_Data</vt:lpstr>
      <vt:lpstr>A126236238A_Latest</vt:lpstr>
      <vt:lpstr>A126236242T</vt:lpstr>
      <vt:lpstr>A126236242T_Data</vt:lpstr>
      <vt:lpstr>A126236242T_Latest</vt:lpstr>
      <vt:lpstr>A126236246A</vt:lpstr>
      <vt:lpstr>A126236246A_Data</vt:lpstr>
      <vt:lpstr>A126236246A_Latest</vt:lpstr>
      <vt:lpstr>A126236250T</vt:lpstr>
      <vt:lpstr>A126236250T_Data</vt:lpstr>
      <vt:lpstr>A126236250T_Latest</vt:lpstr>
      <vt:lpstr>A126236254A</vt:lpstr>
      <vt:lpstr>A126236254A_Data</vt:lpstr>
      <vt:lpstr>A126236254A_Latest</vt:lpstr>
      <vt:lpstr>A126236258K</vt:lpstr>
      <vt:lpstr>A126236258K_Data</vt:lpstr>
      <vt:lpstr>A126236258K_Latest</vt:lpstr>
      <vt:lpstr>A126236262A</vt:lpstr>
      <vt:lpstr>A126236262A_Data</vt:lpstr>
      <vt:lpstr>A126236262A_Latest</vt:lpstr>
      <vt:lpstr>A126236266K</vt:lpstr>
      <vt:lpstr>A126236266K_Data</vt:lpstr>
      <vt:lpstr>A126236266K_Latest</vt:lpstr>
      <vt:lpstr>A126236270A</vt:lpstr>
      <vt:lpstr>A126236270A_Data</vt:lpstr>
      <vt:lpstr>A126236270A_Latest</vt:lpstr>
      <vt:lpstr>A126236274K</vt:lpstr>
      <vt:lpstr>A126236274K_Data</vt:lpstr>
      <vt:lpstr>A126236274K_Latest</vt:lpstr>
      <vt:lpstr>A126236278V</vt:lpstr>
      <vt:lpstr>A126236278V_Data</vt:lpstr>
      <vt:lpstr>A126236278V_Latest</vt:lpstr>
      <vt:lpstr>A126236282K</vt:lpstr>
      <vt:lpstr>A126236282K_Data</vt:lpstr>
      <vt:lpstr>A126236282K_Latest</vt:lpstr>
      <vt:lpstr>A126236286V</vt:lpstr>
      <vt:lpstr>A126236286V_Data</vt:lpstr>
      <vt:lpstr>A126236286V_Latest</vt:lpstr>
      <vt:lpstr>A126236290K</vt:lpstr>
      <vt:lpstr>A126236290K_Data</vt:lpstr>
      <vt:lpstr>A126236290K_Latest</vt:lpstr>
      <vt:lpstr>A126236294V</vt:lpstr>
      <vt:lpstr>A126236294V_Data</vt:lpstr>
      <vt:lpstr>A126236294V_Latest</vt:lpstr>
      <vt:lpstr>A126236298C</vt:lpstr>
      <vt:lpstr>A126236298C_Data</vt:lpstr>
      <vt:lpstr>A126236298C_Latest</vt:lpstr>
      <vt:lpstr>A126236302J</vt:lpstr>
      <vt:lpstr>A126236302J_Data</vt:lpstr>
      <vt:lpstr>A126236302J_Latest</vt:lpstr>
      <vt:lpstr>A126236306T</vt:lpstr>
      <vt:lpstr>A126236306T_Data</vt:lpstr>
      <vt:lpstr>A126236306T_Latest</vt:lpstr>
      <vt:lpstr>A126236310J</vt:lpstr>
      <vt:lpstr>A126236310J_Data</vt:lpstr>
      <vt:lpstr>A126236310J_Latest</vt:lpstr>
      <vt:lpstr>A126236314T</vt:lpstr>
      <vt:lpstr>A126236314T_Data</vt:lpstr>
      <vt:lpstr>A126236314T_Latest</vt:lpstr>
      <vt:lpstr>A126236318A</vt:lpstr>
      <vt:lpstr>A126236318A_Data</vt:lpstr>
      <vt:lpstr>A126236318A_Latest</vt:lpstr>
      <vt:lpstr>A126236322T</vt:lpstr>
      <vt:lpstr>A126236322T_Data</vt:lpstr>
      <vt:lpstr>A126236322T_Latest</vt:lpstr>
      <vt:lpstr>A126236326A</vt:lpstr>
      <vt:lpstr>A126236326A_Data</vt:lpstr>
      <vt:lpstr>A126236326A_Latest</vt:lpstr>
      <vt:lpstr>A126236330T</vt:lpstr>
      <vt:lpstr>A126236330T_Data</vt:lpstr>
      <vt:lpstr>A126236330T_Latest</vt:lpstr>
      <vt:lpstr>A126236334A</vt:lpstr>
      <vt:lpstr>A126236334A_Data</vt:lpstr>
      <vt:lpstr>A126236334A_Latest</vt:lpstr>
      <vt:lpstr>A126236338K</vt:lpstr>
      <vt:lpstr>A126236338K_Data</vt:lpstr>
      <vt:lpstr>A126236338K_Latest</vt:lpstr>
      <vt:lpstr>A126236342A</vt:lpstr>
      <vt:lpstr>A126236342A_Data</vt:lpstr>
      <vt:lpstr>A126236342A_Latest</vt:lpstr>
      <vt:lpstr>A126236346K</vt:lpstr>
      <vt:lpstr>A126236346K_Data</vt:lpstr>
      <vt:lpstr>A126236346K_Latest</vt:lpstr>
      <vt:lpstr>A126236350A</vt:lpstr>
      <vt:lpstr>A126236350A_Data</vt:lpstr>
      <vt:lpstr>A126236350A_Latest</vt:lpstr>
      <vt:lpstr>A126236354K</vt:lpstr>
      <vt:lpstr>A126236354K_Data</vt:lpstr>
      <vt:lpstr>A126236354K_Latest</vt:lpstr>
      <vt:lpstr>A126236358V</vt:lpstr>
      <vt:lpstr>A126236358V_Data</vt:lpstr>
      <vt:lpstr>A126236358V_Latest</vt:lpstr>
      <vt:lpstr>A126236362K</vt:lpstr>
      <vt:lpstr>A126236362K_Data</vt:lpstr>
      <vt:lpstr>A126236362K_Latest</vt:lpstr>
      <vt:lpstr>A126236366V</vt:lpstr>
      <vt:lpstr>A126236366V_Data</vt:lpstr>
      <vt:lpstr>A126236366V_Latest</vt:lpstr>
      <vt:lpstr>A126236370K</vt:lpstr>
      <vt:lpstr>A126236370K_Data</vt:lpstr>
      <vt:lpstr>A126236370K_Latest</vt:lpstr>
      <vt:lpstr>A126236374V</vt:lpstr>
      <vt:lpstr>A126236374V_Data</vt:lpstr>
      <vt:lpstr>A126236374V_Latest</vt:lpstr>
      <vt:lpstr>A126236450K</vt:lpstr>
      <vt:lpstr>A126236450K_Data</vt:lpstr>
      <vt:lpstr>A126236450K_Latest</vt:lpstr>
      <vt:lpstr>A126236454V</vt:lpstr>
      <vt:lpstr>A126236454V_Data</vt:lpstr>
      <vt:lpstr>A126236454V_Latest</vt:lpstr>
      <vt:lpstr>A126236458C</vt:lpstr>
      <vt:lpstr>A126236458C_Data</vt:lpstr>
      <vt:lpstr>A126236458C_Latest</vt:lpstr>
      <vt:lpstr>A126236462V</vt:lpstr>
      <vt:lpstr>A126236462V_Data</vt:lpstr>
      <vt:lpstr>A126236462V_Latest</vt:lpstr>
      <vt:lpstr>A126236466C</vt:lpstr>
      <vt:lpstr>A126236466C_Data</vt:lpstr>
      <vt:lpstr>A126236466C_Latest</vt:lpstr>
      <vt:lpstr>A126236470V</vt:lpstr>
      <vt:lpstr>A126236470V_Data</vt:lpstr>
      <vt:lpstr>A126236470V_Latest</vt:lpstr>
      <vt:lpstr>A126236474C</vt:lpstr>
      <vt:lpstr>A126236474C_Data</vt:lpstr>
      <vt:lpstr>A126236474C_Latest</vt:lpstr>
      <vt:lpstr>A126236478L</vt:lpstr>
      <vt:lpstr>A126236478L_Data</vt:lpstr>
      <vt:lpstr>A126236478L_Latest</vt:lpstr>
      <vt:lpstr>A126236482C</vt:lpstr>
      <vt:lpstr>A126236482C_Data</vt:lpstr>
      <vt:lpstr>A126236482C_Latest</vt:lpstr>
      <vt:lpstr>A126236486L</vt:lpstr>
      <vt:lpstr>A126236486L_Data</vt:lpstr>
      <vt:lpstr>A126236486L_Latest</vt:lpstr>
      <vt:lpstr>A126236490C</vt:lpstr>
      <vt:lpstr>A126236490C_Data</vt:lpstr>
      <vt:lpstr>A126236490C_Latest</vt:lpstr>
      <vt:lpstr>A126236494L</vt:lpstr>
      <vt:lpstr>A126236494L_Data</vt:lpstr>
      <vt:lpstr>A126236494L_Latest</vt:lpstr>
      <vt:lpstr>A126236498W</vt:lpstr>
      <vt:lpstr>A126236498W_Data</vt:lpstr>
      <vt:lpstr>A126236498W_Latest</vt:lpstr>
      <vt:lpstr>A126236502A</vt:lpstr>
      <vt:lpstr>A126236502A_Data</vt:lpstr>
      <vt:lpstr>A126236502A_Latest</vt:lpstr>
      <vt:lpstr>A126236506K</vt:lpstr>
      <vt:lpstr>A126236506K_Data</vt:lpstr>
      <vt:lpstr>A126236506K_Latest</vt:lpstr>
      <vt:lpstr>A126236510A</vt:lpstr>
      <vt:lpstr>A126236510A_Data</vt:lpstr>
      <vt:lpstr>A126236510A_Latest</vt:lpstr>
      <vt:lpstr>A126236514K</vt:lpstr>
      <vt:lpstr>A126236514K_Data</vt:lpstr>
      <vt:lpstr>A126236514K_Latest</vt:lpstr>
      <vt:lpstr>A126236518V</vt:lpstr>
      <vt:lpstr>A126236518V_Data</vt:lpstr>
      <vt:lpstr>A126236518V_Latest</vt:lpstr>
      <vt:lpstr>A126236522K</vt:lpstr>
      <vt:lpstr>A126236522K_Data</vt:lpstr>
      <vt:lpstr>A126236522K_Latest</vt:lpstr>
      <vt:lpstr>A126236526V</vt:lpstr>
      <vt:lpstr>A126236526V_Data</vt:lpstr>
      <vt:lpstr>A126236526V_Latest</vt:lpstr>
      <vt:lpstr>A126236530K</vt:lpstr>
      <vt:lpstr>A126236530K_Data</vt:lpstr>
      <vt:lpstr>A126236530K_Latest</vt:lpstr>
      <vt:lpstr>A126236534V</vt:lpstr>
      <vt:lpstr>A126236534V_Data</vt:lpstr>
      <vt:lpstr>A126236534V_Latest</vt:lpstr>
      <vt:lpstr>A126236538C</vt:lpstr>
      <vt:lpstr>A126236538C_Data</vt:lpstr>
      <vt:lpstr>A126236538C_Latest</vt:lpstr>
      <vt:lpstr>A126236542V</vt:lpstr>
      <vt:lpstr>A126236542V_Data</vt:lpstr>
      <vt:lpstr>A126236542V_Latest</vt:lpstr>
      <vt:lpstr>A126236546C</vt:lpstr>
      <vt:lpstr>A126236546C_Data</vt:lpstr>
      <vt:lpstr>A126236546C_Latest</vt:lpstr>
      <vt:lpstr>A126236550V</vt:lpstr>
      <vt:lpstr>A126236550V_Data</vt:lpstr>
      <vt:lpstr>A126236550V_Latest</vt:lpstr>
      <vt:lpstr>A126236554C</vt:lpstr>
      <vt:lpstr>A126236554C_Data</vt:lpstr>
      <vt:lpstr>A126236554C_Latest</vt:lpstr>
      <vt:lpstr>A126236558L</vt:lpstr>
      <vt:lpstr>A126236558L_Data</vt:lpstr>
      <vt:lpstr>A126236558L_Latest</vt:lpstr>
      <vt:lpstr>A126236562C</vt:lpstr>
      <vt:lpstr>A126236562C_Data</vt:lpstr>
      <vt:lpstr>A126236562C_Latest</vt:lpstr>
      <vt:lpstr>A126236566L</vt:lpstr>
      <vt:lpstr>A126236566L_Data</vt:lpstr>
      <vt:lpstr>A126236566L_Latest</vt:lpstr>
      <vt:lpstr>A126236570C</vt:lpstr>
      <vt:lpstr>A126236570C_Data</vt:lpstr>
      <vt:lpstr>A126236570C_Latest</vt:lpstr>
      <vt:lpstr>A126236574L</vt:lpstr>
      <vt:lpstr>A126236574L_Data</vt:lpstr>
      <vt:lpstr>A126236574L_Latest</vt:lpstr>
      <vt:lpstr>A126236578W</vt:lpstr>
      <vt:lpstr>A126236578W_Data</vt:lpstr>
      <vt:lpstr>A126236578W_Latest</vt:lpstr>
      <vt:lpstr>A126236582L</vt:lpstr>
      <vt:lpstr>A126236582L_Data</vt:lpstr>
      <vt:lpstr>A126236582L_Latest</vt:lpstr>
      <vt:lpstr>A126236586W</vt:lpstr>
      <vt:lpstr>A126236586W_Data</vt:lpstr>
      <vt:lpstr>A126236586W_Latest</vt:lpstr>
      <vt:lpstr>A126236590L</vt:lpstr>
      <vt:lpstr>A126236590L_Data</vt:lpstr>
      <vt:lpstr>A126236590L_Latest</vt:lpstr>
      <vt:lpstr>A126236594W</vt:lpstr>
      <vt:lpstr>A126236594W_Data</vt:lpstr>
      <vt:lpstr>A126236594W_Latest</vt:lpstr>
      <vt:lpstr>A126236598F</vt:lpstr>
      <vt:lpstr>A126236598F_Data</vt:lpstr>
      <vt:lpstr>A126236598F_Latest</vt:lpstr>
      <vt:lpstr>A126236602K</vt:lpstr>
      <vt:lpstr>A126236602K_Data</vt:lpstr>
      <vt:lpstr>A126236602K_Latest</vt:lpstr>
      <vt:lpstr>A126236606V</vt:lpstr>
      <vt:lpstr>A126236606V_Data</vt:lpstr>
      <vt:lpstr>A126236606V_Latest</vt:lpstr>
      <vt:lpstr>A126236610K</vt:lpstr>
      <vt:lpstr>A126236610K_Data</vt:lpstr>
      <vt:lpstr>A126236610K_Latest</vt:lpstr>
      <vt:lpstr>A126236614V</vt:lpstr>
      <vt:lpstr>A126236614V_Data</vt:lpstr>
      <vt:lpstr>A126236614V_Latest</vt:lpstr>
      <vt:lpstr>A126236618C</vt:lpstr>
      <vt:lpstr>A126236618C_Data</vt:lpstr>
      <vt:lpstr>A126236618C_Latest</vt:lpstr>
      <vt:lpstr>A126236622V</vt:lpstr>
      <vt:lpstr>A126236622V_Data</vt:lpstr>
      <vt:lpstr>A126236622V_Latest</vt:lpstr>
      <vt:lpstr>A126236626C</vt:lpstr>
      <vt:lpstr>A126236626C_Data</vt:lpstr>
      <vt:lpstr>A126236626C_Latest</vt:lpstr>
      <vt:lpstr>A126236630V</vt:lpstr>
      <vt:lpstr>A126236630V_Data</vt:lpstr>
      <vt:lpstr>A126236630V_Latest</vt:lpstr>
      <vt:lpstr>A126236634C</vt:lpstr>
      <vt:lpstr>A126236634C_Data</vt:lpstr>
      <vt:lpstr>A126236634C_Latest</vt:lpstr>
      <vt:lpstr>A126236638L</vt:lpstr>
      <vt:lpstr>A126236638L_Data</vt:lpstr>
      <vt:lpstr>A126236638L_Latest</vt:lpstr>
      <vt:lpstr>A126236642C</vt:lpstr>
      <vt:lpstr>A126236642C_Data</vt:lpstr>
      <vt:lpstr>A126236642C_Latest</vt:lpstr>
      <vt:lpstr>A126236646L</vt:lpstr>
      <vt:lpstr>A126236646L_Data</vt:lpstr>
      <vt:lpstr>A126236646L_Latest</vt:lpstr>
      <vt:lpstr>A126236650C</vt:lpstr>
      <vt:lpstr>A126236650C_Data</vt:lpstr>
      <vt:lpstr>A126236650C_Latest</vt:lpstr>
      <vt:lpstr>A126236654L</vt:lpstr>
      <vt:lpstr>A126236654L_Data</vt:lpstr>
      <vt:lpstr>A126236654L_Latest</vt:lpstr>
      <vt:lpstr>A126236658W</vt:lpstr>
      <vt:lpstr>A126236658W_Data</vt:lpstr>
      <vt:lpstr>A126236658W_Latest</vt:lpstr>
      <vt:lpstr>A126236662L</vt:lpstr>
      <vt:lpstr>A126236662L_Data</vt:lpstr>
      <vt:lpstr>A126236662L_Latest</vt:lpstr>
      <vt:lpstr>A126236666W</vt:lpstr>
      <vt:lpstr>A126236666W_Data</vt:lpstr>
      <vt:lpstr>A126236666W_Latest</vt:lpstr>
      <vt:lpstr>A126236670L</vt:lpstr>
      <vt:lpstr>A126236670L_Data</vt:lpstr>
      <vt:lpstr>A126236670L_Latest</vt:lpstr>
      <vt:lpstr>A126236674W</vt:lpstr>
      <vt:lpstr>A126236674W_Data</vt:lpstr>
      <vt:lpstr>A126236674W_Latest</vt:lpstr>
      <vt:lpstr>A126236678F</vt:lpstr>
      <vt:lpstr>A126236678F_Data</vt:lpstr>
      <vt:lpstr>A126236678F_Latest</vt:lpstr>
      <vt:lpstr>A126236682W</vt:lpstr>
      <vt:lpstr>A126236682W_Data</vt:lpstr>
      <vt:lpstr>A126236682W_Latest</vt:lpstr>
      <vt:lpstr>A126236686F</vt:lpstr>
      <vt:lpstr>A126236686F_Data</vt:lpstr>
      <vt:lpstr>A126236686F_Latest</vt:lpstr>
      <vt:lpstr>A126236690W</vt:lpstr>
      <vt:lpstr>A126236690W_Data</vt:lpstr>
      <vt:lpstr>A126236690W_Latest</vt:lpstr>
      <vt:lpstr>A126236694F</vt:lpstr>
      <vt:lpstr>A126236694F_Data</vt:lpstr>
      <vt:lpstr>A126236694F_Latest</vt:lpstr>
      <vt:lpstr>A126236698R</vt:lpstr>
      <vt:lpstr>A126236698R_Data</vt:lpstr>
      <vt:lpstr>A126236698R_Latest</vt:lpstr>
      <vt:lpstr>A126236702V</vt:lpstr>
      <vt:lpstr>A126236702V_Data</vt:lpstr>
      <vt:lpstr>A126236702V_Latest</vt:lpstr>
      <vt:lpstr>A126236706C</vt:lpstr>
      <vt:lpstr>A126236706C_Data</vt:lpstr>
      <vt:lpstr>A126236706C_Latest</vt:lpstr>
      <vt:lpstr>A126236710V</vt:lpstr>
      <vt:lpstr>A126236710V_Data</vt:lpstr>
      <vt:lpstr>A126236710V_Latest</vt:lpstr>
      <vt:lpstr>A126236714C</vt:lpstr>
      <vt:lpstr>A126236714C_Data</vt:lpstr>
      <vt:lpstr>A126236714C_Latest</vt:lpstr>
      <vt:lpstr>A126236718L</vt:lpstr>
      <vt:lpstr>A126236718L_Data</vt:lpstr>
      <vt:lpstr>A126236718L_Latest</vt:lpstr>
      <vt:lpstr>A126236722C</vt:lpstr>
      <vt:lpstr>A126236722C_Data</vt:lpstr>
      <vt:lpstr>A126236722C_Latest</vt:lpstr>
      <vt:lpstr>A126236726L</vt:lpstr>
      <vt:lpstr>A126236726L_Data</vt:lpstr>
      <vt:lpstr>A126236726L_Latest</vt:lpstr>
      <vt:lpstr>A126236730C</vt:lpstr>
      <vt:lpstr>A126236730C_Data</vt:lpstr>
      <vt:lpstr>A126236730C_Latest</vt:lpstr>
      <vt:lpstr>A126236734L</vt:lpstr>
      <vt:lpstr>A126236734L_Data</vt:lpstr>
      <vt:lpstr>A126236734L_Latest</vt:lpstr>
      <vt:lpstr>A126236738W</vt:lpstr>
      <vt:lpstr>A126236738W_Data</vt:lpstr>
      <vt:lpstr>A126236738W_Latest</vt:lpstr>
      <vt:lpstr>A126236742L</vt:lpstr>
      <vt:lpstr>A126236742L_Data</vt:lpstr>
      <vt:lpstr>A126236742L_Latest</vt:lpstr>
      <vt:lpstr>A126236746W</vt:lpstr>
      <vt:lpstr>A126236746W_Data</vt:lpstr>
      <vt:lpstr>A126236746W_Latest</vt:lpstr>
      <vt:lpstr>A126236750L</vt:lpstr>
      <vt:lpstr>A126236750L_Data</vt:lpstr>
      <vt:lpstr>A126236750L_Latest</vt:lpstr>
      <vt:lpstr>A126236754W</vt:lpstr>
      <vt:lpstr>A126236754W_Data</vt:lpstr>
      <vt:lpstr>A126236754W_Latest</vt:lpstr>
      <vt:lpstr>A126236758F</vt:lpstr>
      <vt:lpstr>A126236758F_Data</vt:lpstr>
      <vt:lpstr>A126236758F_Latest</vt:lpstr>
      <vt:lpstr>A126236762W</vt:lpstr>
      <vt:lpstr>A126236762W_Data</vt:lpstr>
      <vt:lpstr>A126236762W_Latest</vt:lpstr>
      <vt:lpstr>A126236766F</vt:lpstr>
      <vt:lpstr>A126236766F_Data</vt:lpstr>
      <vt:lpstr>A126236766F_Latest</vt:lpstr>
      <vt:lpstr>A126236770W</vt:lpstr>
      <vt:lpstr>A126236770W_Data</vt:lpstr>
      <vt:lpstr>A126236770W_Latest</vt:lpstr>
      <vt:lpstr>A126236774F</vt:lpstr>
      <vt:lpstr>A126236774F_Data</vt:lpstr>
      <vt:lpstr>A126236774F_Latest</vt:lpstr>
      <vt:lpstr>A126236778R</vt:lpstr>
      <vt:lpstr>A126236778R_Data</vt:lpstr>
      <vt:lpstr>A126236778R_Latest</vt:lpstr>
      <vt:lpstr>A126236782F</vt:lpstr>
      <vt:lpstr>A126236782F_Data</vt:lpstr>
      <vt:lpstr>A126236782F_Latest</vt:lpstr>
      <vt:lpstr>A126236786R</vt:lpstr>
      <vt:lpstr>A126236786R_Data</vt:lpstr>
      <vt:lpstr>A126236786R_Latest</vt:lpstr>
      <vt:lpstr>A126236790F</vt:lpstr>
      <vt:lpstr>A126236790F_Data</vt:lpstr>
      <vt:lpstr>A126236790F_Latest</vt:lpstr>
      <vt:lpstr>A126236794R</vt:lpstr>
      <vt:lpstr>A126236794R_Data</vt:lpstr>
      <vt:lpstr>A126236794R_Latest</vt:lpstr>
      <vt:lpstr>A126236798X</vt:lpstr>
      <vt:lpstr>A126236798X_Data</vt:lpstr>
      <vt:lpstr>A126236798X_Latest</vt:lpstr>
      <vt:lpstr>A126236802C</vt:lpstr>
      <vt:lpstr>A126236802C_Data</vt:lpstr>
      <vt:lpstr>A126236802C_Latest</vt:lpstr>
      <vt:lpstr>A126236806L</vt:lpstr>
      <vt:lpstr>A126236806L_Data</vt:lpstr>
      <vt:lpstr>A126236806L_Latest</vt:lpstr>
      <vt:lpstr>A126236810C</vt:lpstr>
      <vt:lpstr>A126236810C_Data</vt:lpstr>
      <vt:lpstr>A126236810C_Latest</vt:lpstr>
      <vt:lpstr>A126236814L</vt:lpstr>
      <vt:lpstr>A126236814L_Data</vt:lpstr>
      <vt:lpstr>A126236814L_Latest</vt:lpstr>
      <vt:lpstr>A126236818W</vt:lpstr>
      <vt:lpstr>A126236818W_Data</vt:lpstr>
      <vt:lpstr>A126236818W_Latest</vt:lpstr>
      <vt:lpstr>A126236822L</vt:lpstr>
      <vt:lpstr>A126236822L_Data</vt:lpstr>
      <vt:lpstr>A126236822L_Latest</vt:lpstr>
      <vt:lpstr>A126236826W</vt:lpstr>
      <vt:lpstr>A126236826W_Data</vt:lpstr>
      <vt:lpstr>A126236826W_Latest</vt:lpstr>
      <vt:lpstr>A126236830L</vt:lpstr>
      <vt:lpstr>A126236830L_Data</vt:lpstr>
      <vt:lpstr>A126236830L_Latest</vt:lpstr>
      <vt:lpstr>A126236834W</vt:lpstr>
      <vt:lpstr>A126236834W_Data</vt:lpstr>
      <vt:lpstr>A126236834W_Latest</vt:lpstr>
      <vt:lpstr>A126236838F</vt:lpstr>
      <vt:lpstr>A126236838F_Data</vt:lpstr>
      <vt:lpstr>A126236838F_Latest</vt:lpstr>
      <vt:lpstr>A126236842W</vt:lpstr>
      <vt:lpstr>A126236842W_Data</vt:lpstr>
      <vt:lpstr>A126236842W_Latest</vt:lpstr>
      <vt:lpstr>A126236846F</vt:lpstr>
      <vt:lpstr>A126236846F_Data</vt:lpstr>
      <vt:lpstr>A126236846F_Latest</vt:lpstr>
      <vt:lpstr>A126236850W</vt:lpstr>
      <vt:lpstr>A126236850W_Data</vt:lpstr>
      <vt:lpstr>A126236850W_Latest</vt:lpstr>
      <vt:lpstr>A126236854F</vt:lpstr>
      <vt:lpstr>A126236854F_Data</vt:lpstr>
      <vt:lpstr>A126236854F_Latest</vt:lpstr>
      <vt:lpstr>A126236858R</vt:lpstr>
      <vt:lpstr>A126236858R_Data</vt:lpstr>
      <vt:lpstr>A126236858R_Latest</vt:lpstr>
      <vt:lpstr>A126236862F</vt:lpstr>
      <vt:lpstr>A126236862F_Data</vt:lpstr>
      <vt:lpstr>A126236862F_Latest</vt:lpstr>
      <vt:lpstr>A126236866R</vt:lpstr>
      <vt:lpstr>A126236866R_Data</vt:lpstr>
      <vt:lpstr>A126236866R_Latest</vt:lpstr>
      <vt:lpstr>A126236870F</vt:lpstr>
      <vt:lpstr>A126236870F_Data</vt:lpstr>
      <vt:lpstr>A126236870F_Latest</vt:lpstr>
      <vt:lpstr>A126236874R</vt:lpstr>
      <vt:lpstr>A126236874R_Data</vt:lpstr>
      <vt:lpstr>A126236874R_Latest</vt:lpstr>
      <vt:lpstr>A126236878X</vt:lpstr>
      <vt:lpstr>A126236878X_Data</vt:lpstr>
      <vt:lpstr>A126236878X_Latest</vt:lpstr>
      <vt:lpstr>A126236954R</vt:lpstr>
      <vt:lpstr>A126236954R_Data</vt:lpstr>
      <vt:lpstr>A126236954R_Latest</vt:lpstr>
      <vt:lpstr>A126236958X</vt:lpstr>
      <vt:lpstr>A126236958X_Data</vt:lpstr>
      <vt:lpstr>A126236958X_Latest</vt:lpstr>
      <vt:lpstr>A126236962R</vt:lpstr>
      <vt:lpstr>A126236962R_Data</vt:lpstr>
      <vt:lpstr>A126236962R_Latest</vt:lpstr>
      <vt:lpstr>A126236966X</vt:lpstr>
      <vt:lpstr>A126236966X_Data</vt:lpstr>
      <vt:lpstr>A126236966X_Latest</vt:lpstr>
      <vt:lpstr>A126236970R</vt:lpstr>
      <vt:lpstr>A126236970R_Data</vt:lpstr>
      <vt:lpstr>A126236970R_Latest</vt:lpstr>
      <vt:lpstr>A126236974X</vt:lpstr>
      <vt:lpstr>A126236974X_Data</vt:lpstr>
      <vt:lpstr>A126236974X_Latest</vt:lpstr>
      <vt:lpstr>A126236978J</vt:lpstr>
      <vt:lpstr>A126236978J_Data</vt:lpstr>
      <vt:lpstr>A126236978J_Latest</vt:lpstr>
      <vt:lpstr>A126236982X</vt:lpstr>
      <vt:lpstr>A126236982X_Data</vt:lpstr>
      <vt:lpstr>A126236982X_Latest</vt:lpstr>
      <vt:lpstr>A126236986J</vt:lpstr>
      <vt:lpstr>A126236986J_Data</vt:lpstr>
      <vt:lpstr>A126236986J_Latest</vt:lpstr>
      <vt:lpstr>A126236990X</vt:lpstr>
      <vt:lpstr>A126236990X_Data</vt:lpstr>
      <vt:lpstr>A126236990X_Latest</vt:lpstr>
      <vt:lpstr>A126236994J</vt:lpstr>
      <vt:lpstr>A126236994J_Data</vt:lpstr>
      <vt:lpstr>A126236994J_Latest</vt:lpstr>
      <vt:lpstr>A126236998T</vt:lpstr>
      <vt:lpstr>A126236998T_Data</vt:lpstr>
      <vt:lpstr>A126236998T_Latest</vt:lpstr>
      <vt:lpstr>A126237002X</vt:lpstr>
      <vt:lpstr>A126237002X_Data</vt:lpstr>
      <vt:lpstr>A126237002X_Latest</vt:lpstr>
      <vt:lpstr>A126237006J</vt:lpstr>
      <vt:lpstr>A126237006J_Data</vt:lpstr>
      <vt:lpstr>A126237006J_Latest</vt:lpstr>
      <vt:lpstr>A126237010X</vt:lpstr>
      <vt:lpstr>A126237010X_Data</vt:lpstr>
      <vt:lpstr>A126237010X_Latest</vt:lpstr>
      <vt:lpstr>A126237014J</vt:lpstr>
      <vt:lpstr>A126237014J_Data</vt:lpstr>
      <vt:lpstr>A126237014J_Latest</vt:lpstr>
      <vt:lpstr>A126237018T</vt:lpstr>
      <vt:lpstr>A126237018T_Data</vt:lpstr>
      <vt:lpstr>A126237018T_Latest</vt:lpstr>
      <vt:lpstr>A126237022J</vt:lpstr>
      <vt:lpstr>A126237022J_Data</vt:lpstr>
      <vt:lpstr>A126237022J_Latest</vt:lpstr>
      <vt:lpstr>A126237026T</vt:lpstr>
      <vt:lpstr>A126237026T_Data</vt:lpstr>
      <vt:lpstr>A126237026T_Latest</vt:lpstr>
      <vt:lpstr>A126237030J</vt:lpstr>
      <vt:lpstr>A126237030J_Data</vt:lpstr>
      <vt:lpstr>A126237030J_Latest</vt:lpstr>
      <vt:lpstr>A126237034T</vt:lpstr>
      <vt:lpstr>A126237034T_Data</vt:lpstr>
      <vt:lpstr>A126237034T_Latest</vt:lpstr>
      <vt:lpstr>A126237038A</vt:lpstr>
      <vt:lpstr>A126237038A_Data</vt:lpstr>
      <vt:lpstr>A126237038A_Latest</vt:lpstr>
      <vt:lpstr>A126237042T</vt:lpstr>
      <vt:lpstr>A126237042T_Data</vt:lpstr>
      <vt:lpstr>A126237042T_Latest</vt:lpstr>
      <vt:lpstr>A126237046A</vt:lpstr>
      <vt:lpstr>A126237046A_Data</vt:lpstr>
      <vt:lpstr>A126237046A_Latest</vt:lpstr>
      <vt:lpstr>A126237050T</vt:lpstr>
      <vt:lpstr>A126237050T_Data</vt:lpstr>
      <vt:lpstr>A126237050T_Latest</vt:lpstr>
      <vt:lpstr>A126237054A</vt:lpstr>
      <vt:lpstr>A126237054A_Data</vt:lpstr>
      <vt:lpstr>A126237054A_Latest</vt:lpstr>
      <vt:lpstr>A126237058K</vt:lpstr>
      <vt:lpstr>A126237058K_Data</vt:lpstr>
      <vt:lpstr>A126237058K_Latest</vt:lpstr>
      <vt:lpstr>A126237062A</vt:lpstr>
      <vt:lpstr>A126237062A_Data</vt:lpstr>
      <vt:lpstr>A126237062A_Latest</vt:lpstr>
      <vt:lpstr>A126237066K</vt:lpstr>
      <vt:lpstr>A126237066K_Data</vt:lpstr>
      <vt:lpstr>A126237066K_Latest</vt:lpstr>
      <vt:lpstr>A126237070A</vt:lpstr>
      <vt:lpstr>A126237070A_Data</vt:lpstr>
      <vt:lpstr>A126237070A_Latest</vt:lpstr>
      <vt:lpstr>A126237074K</vt:lpstr>
      <vt:lpstr>A126237074K_Data</vt:lpstr>
      <vt:lpstr>A126237074K_Latest</vt:lpstr>
      <vt:lpstr>A126237078V</vt:lpstr>
      <vt:lpstr>A126237078V_Data</vt:lpstr>
      <vt:lpstr>A126237078V_Latest</vt:lpstr>
      <vt:lpstr>A126237082K</vt:lpstr>
      <vt:lpstr>A126237082K_Data</vt:lpstr>
      <vt:lpstr>A126237082K_Latest</vt:lpstr>
      <vt:lpstr>A126237086V</vt:lpstr>
      <vt:lpstr>A126237086V_Data</vt:lpstr>
      <vt:lpstr>A126237086V_Latest</vt:lpstr>
      <vt:lpstr>A126237090K</vt:lpstr>
      <vt:lpstr>A126237090K_Data</vt:lpstr>
      <vt:lpstr>A126237090K_Latest</vt:lpstr>
      <vt:lpstr>A126237094V</vt:lpstr>
      <vt:lpstr>A126237094V_Data</vt:lpstr>
      <vt:lpstr>A126237094V_Latest</vt:lpstr>
      <vt:lpstr>A126237098C</vt:lpstr>
      <vt:lpstr>A126237098C_Data</vt:lpstr>
      <vt:lpstr>A126237098C_Latest</vt:lpstr>
      <vt:lpstr>A126237102J</vt:lpstr>
      <vt:lpstr>A126237102J_Data</vt:lpstr>
      <vt:lpstr>A126237102J_Latest</vt:lpstr>
      <vt:lpstr>A126237106T</vt:lpstr>
      <vt:lpstr>A126237106T_Data</vt:lpstr>
      <vt:lpstr>A126237106T_Latest</vt:lpstr>
      <vt:lpstr>A126237110J</vt:lpstr>
      <vt:lpstr>A126237110J_Data</vt:lpstr>
      <vt:lpstr>A126237110J_Latest</vt:lpstr>
      <vt:lpstr>A126237114T</vt:lpstr>
      <vt:lpstr>A126237114T_Data</vt:lpstr>
      <vt:lpstr>A126237114T_Latest</vt:lpstr>
      <vt:lpstr>A126237118A</vt:lpstr>
      <vt:lpstr>A126237118A_Data</vt:lpstr>
      <vt:lpstr>A126237118A_Latest</vt:lpstr>
      <vt:lpstr>A126237122T</vt:lpstr>
      <vt:lpstr>A126237122T_Data</vt:lpstr>
      <vt:lpstr>A126237122T_Latest</vt:lpstr>
      <vt:lpstr>A126237126A</vt:lpstr>
      <vt:lpstr>A126237126A_Data</vt:lpstr>
      <vt:lpstr>A126237126A_Latest</vt:lpstr>
      <vt:lpstr>A126237130T</vt:lpstr>
      <vt:lpstr>A126237130T_Data</vt:lpstr>
      <vt:lpstr>A126237130T_Latest</vt:lpstr>
      <vt:lpstr>A126237134A</vt:lpstr>
      <vt:lpstr>A126237134A_Data</vt:lpstr>
      <vt:lpstr>A126237134A_Latest</vt:lpstr>
      <vt:lpstr>A126237138K</vt:lpstr>
      <vt:lpstr>A126237138K_Data</vt:lpstr>
      <vt:lpstr>A126237138K_Latest</vt:lpstr>
      <vt:lpstr>A126237142A</vt:lpstr>
      <vt:lpstr>A126237142A_Data</vt:lpstr>
      <vt:lpstr>A126237142A_Latest</vt:lpstr>
      <vt:lpstr>A126237146K</vt:lpstr>
      <vt:lpstr>A126237146K_Data</vt:lpstr>
      <vt:lpstr>A126237146K_Latest</vt:lpstr>
      <vt:lpstr>A126237150A</vt:lpstr>
      <vt:lpstr>A126237150A_Data</vt:lpstr>
      <vt:lpstr>A126237150A_Latest</vt:lpstr>
      <vt:lpstr>A126237154K</vt:lpstr>
      <vt:lpstr>A126237154K_Data</vt:lpstr>
      <vt:lpstr>A126237154K_Latest</vt:lpstr>
      <vt:lpstr>A126237158V</vt:lpstr>
      <vt:lpstr>A126237158V_Data</vt:lpstr>
      <vt:lpstr>A126237158V_Latest</vt:lpstr>
      <vt:lpstr>A126237162K</vt:lpstr>
      <vt:lpstr>A126237162K_Data</vt:lpstr>
      <vt:lpstr>A126237162K_Latest</vt:lpstr>
      <vt:lpstr>A126237166V</vt:lpstr>
      <vt:lpstr>A126237166V_Data</vt:lpstr>
      <vt:lpstr>A126237166V_Latest</vt:lpstr>
      <vt:lpstr>A126237242K</vt:lpstr>
      <vt:lpstr>A126237242K_Data</vt:lpstr>
      <vt:lpstr>A126237242K_Latest</vt:lpstr>
      <vt:lpstr>A126237246V</vt:lpstr>
      <vt:lpstr>A126237246V_Data</vt:lpstr>
      <vt:lpstr>A126237246V_Latest</vt:lpstr>
      <vt:lpstr>A126237250K</vt:lpstr>
      <vt:lpstr>A126237250K_Data</vt:lpstr>
      <vt:lpstr>A126237250K_Latest</vt:lpstr>
      <vt:lpstr>A126237254V</vt:lpstr>
      <vt:lpstr>A126237254V_Data</vt:lpstr>
      <vt:lpstr>A126237254V_Latest</vt:lpstr>
      <vt:lpstr>A126237258C</vt:lpstr>
      <vt:lpstr>A126237258C_Data</vt:lpstr>
      <vt:lpstr>A126237258C_Latest</vt:lpstr>
      <vt:lpstr>A126237262V</vt:lpstr>
      <vt:lpstr>A126237262V_Data</vt:lpstr>
      <vt:lpstr>A126237262V_Latest</vt:lpstr>
      <vt:lpstr>A126237266C</vt:lpstr>
      <vt:lpstr>A126237266C_Data</vt:lpstr>
      <vt:lpstr>A126237266C_Latest</vt:lpstr>
      <vt:lpstr>A126237270V</vt:lpstr>
      <vt:lpstr>A126237270V_Data</vt:lpstr>
      <vt:lpstr>A126237270V_Latest</vt:lpstr>
      <vt:lpstr>A126237274C</vt:lpstr>
      <vt:lpstr>A126237274C_Data</vt:lpstr>
      <vt:lpstr>A126237274C_Latest</vt:lpstr>
      <vt:lpstr>A126237278L</vt:lpstr>
      <vt:lpstr>A126237278L_Data</vt:lpstr>
      <vt:lpstr>A126237278L_Latest</vt:lpstr>
      <vt:lpstr>A126237282C</vt:lpstr>
      <vt:lpstr>A126237282C_Data</vt:lpstr>
      <vt:lpstr>A126237282C_Latest</vt:lpstr>
      <vt:lpstr>A126237286L</vt:lpstr>
      <vt:lpstr>A126237286L_Data</vt:lpstr>
      <vt:lpstr>A126237286L_Latest</vt:lpstr>
      <vt:lpstr>A126237290C</vt:lpstr>
      <vt:lpstr>A126237290C_Data</vt:lpstr>
      <vt:lpstr>A126237290C_Latest</vt:lpstr>
      <vt:lpstr>A126237294L</vt:lpstr>
      <vt:lpstr>A126237294L_Data</vt:lpstr>
      <vt:lpstr>A126237294L_Latest</vt:lpstr>
      <vt:lpstr>A126237298W</vt:lpstr>
      <vt:lpstr>A126237298W_Data</vt:lpstr>
      <vt:lpstr>A126237298W_Latest</vt:lpstr>
      <vt:lpstr>A126237302A</vt:lpstr>
      <vt:lpstr>A126237302A_Data</vt:lpstr>
      <vt:lpstr>A126237302A_Latest</vt:lpstr>
      <vt:lpstr>A126237306K</vt:lpstr>
      <vt:lpstr>A126237306K_Data</vt:lpstr>
      <vt:lpstr>A126237306K_Latest</vt:lpstr>
      <vt:lpstr>A126237310A</vt:lpstr>
      <vt:lpstr>A126237310A_Data</vt:lpstr>
      <vt:lpstr>A126237310A_Latest</vt:lpstr>
      <vt:lpstr>A126237314K</vt:lpstr>
      <vt:lpstr>A126237314K_Data</vt:lpstr>
      <vt:lpstr>A126237314K_Latest</vt:lpstr>
      <vt:lpstr>A126237318V</vt:lpstr>
      <vt:lpstr>A126237318V_Data</vt:lpstr>
      <vt:lpstr>A126237318V_Latest</vt:lpstr>
      <vt:lpstr>A126237322K</vt:lpstr>
      <vt:lpstr>A126237322K_Data</vt:lpstr>
      <vt:lpstr>A126237322K_Latest</vt:lpstr>
      <vt:lpstr>A126237326V</vt:lpstr>
      <vt:lpstr>A126237326V_Data</vt:lpstr>
      <vt:lpstr>A126237326V_Latest</vt:lpstr>
      <vt:lpstr>A126237330K</vt:lpstr>
      <vt:lpstr>A126237330K_Data</vt:lpstr>
      <vt:lpstr>A126237330K_Latest</vt:lpstr>
      <vt:lpstr>A126237334V</vt:lpstr>
      <vt:lpstr>A126237334V_Data</vt:lpstr>
      <vt:lpstr>A126237334V_Latest</vt:lpstr>
      <vt:lpstr>A126237338C</vt:lpstr>
      <vt:lpstr>A126237338C_Data</vt:lpstr>
      <vt:lpstr>A126237338C_Latest</vt:lpstr>
      <vt:lpstr>A126237342V</vt:lpstr>
      <vt:lpstr>A126237342V_Data</vt:lpstr>
      <vt:lpstr>A126237342V_Latest</vt:lpstr>
      <vt:lpstr>A126237346C</vt:lpstr>
      <vt:lpstr>A126237346C_Data</vt:lpstr>
      <vt:lpstr>A126237346C_Latest</vt:lpstr>
      <vt:lpstr>A126237350V</vt:lpstr>
      <vt:lpstr>A126237350V_Data</vt:lpstr>
      <vt:lpstr>A126237350V_Latest</vt:lpstr>
      <vt:lpstr>A126237354C</vt:lpstr>
      <vt:lpstr>A126237354C_Data</vt:lpstr>
      <vt:lpstr>A126237354C_Latest</vt:lpstr>
      <vt:lpstr>A126237358L</vt:lpstr>
      <vt:lpstr>A126237358L_Data</vt:lpstr>
      <vt:lpstr>A126237358L_Latest</vt:lpstr>
      <vt:lpstr>A126237362C</vt:lpstr>
      <vt:lpstr>A126237362C_Data</vt:lpstr>
      <vt:lpstr>A126237362C_Latest</vt:lpstr>
      <vt:lpstr>A126237366L</vt:lpstr>
      <vt:lpstr>A126237366L_Data</vt:lpstr>
      <vt:lpstr>A126237366L_Latest</vt:lpstr>
      <vt:lpstr>A126237370C</vt:lpstr>
      <vt:lpstr>A126237370C_Data</vt:lpstr>
      <vt:lpstr>A126237370C_Latest</vt:lpstr>
      <vt:lpstr>A126237374L</vt:lpstr>
      <vt:lpstr>A126237374L_Data</vt:lpstr>
      <vt:lpstr>A126237374L_Latest</vt:lpstr>
      <vt:lpstr>A126237378W</vt:lpstr>
      <vt:lpstr>A126237378W_Data</vt:lpstr>
      <vt:lpstr>A126237378W_Latest</vt:lpstr>
      <vt:lpstr>A126237382L</vt:lpstr>
      <vt:lpstr>A126237382L_Data</vt:lpstr>
      <vt:lpstr>A126237382L_Latest</vt:lpstr>
      <vt:lpstr>A126237386W</vt:lpstr>
      <vt:lpstr>A126237386W_Data</vt:lpstr>
      <vt:lpstr>A126237386W_Latest</vt:lpstr>
      <vt:lpstr>A126237390L</vt:lpstr>
      <vt:lpstr>A126237390L_Data</vt:lpstr>
      <vt:lpstr>A126237390L_Latest</vt:lpstr>
      <vt:lpstr>A126237394W</vt:lpstr>
      <vt:lpstr>A126237394W_Data</vt:lpstr>
      <vt:lpstr>A126237394W_Latest</vt:lpstr>
      <vt:lpstr>A126237398F</vt:lpstr>
      <vt:lpstr>A126237398F_Data</vt:lpstr>
      <vt:lpstr>A126237398F_Latest</vt:lpstr>
      <vt:lpstr>A126237402K</vt:lpstr>
      <vt:lpstr>A126237402K_Data</vt:lpstr>
      <vt:lpstr>A126237402K_Latest</vt:lpstr>
      <vt:lpstr>A126237406V</vt:lpstr>
      <vt:lpstr>A126237406V_Data</vt:lpstr>
      <vt:lpstr>A126237406V_Latest</vt:lpstr>
      <vt:lpstr>A126237410K</vt:lpstr>
      <vt:lpstr>A126237410K_Data</vt:lpstr>
      <vt:lpstr>A126237410K_Latest</vt:lpstr>
      <vt:lpstr>A126237414V</vt:lpstr>
      <vt:lpstr>A126237414V_Data</vt:lpstr>
      <vt:lpstr>A126237414V_Latest</vt:lpstr>
      <vt:lpstr>A126237418C</vt:lpstr>
      <vt:lpstr>A126237418C_Data</vt:lpstr>
      <vt:lpstr>A126237418C_Latest</vt:lpstr>
      <vt:lpstr>A126237422V</vt:lpstr>
      <vt:lpstr>A126237422V_Data</vt:lpstr>
      <vt:lpstr>A126237422V_Latest</vt:lpstr>
      <vt:lpstr>A126237426C</vt:lpstr>
      <vt:lpstr>A126237426C_Data</vt:lpstr>
      <vt:lpstr>A126237426C_Latest</vt:lpstr>
      <vt:lpstr>A126237430V</vt:lpstr>
      <vt:lpstr>A126237430V_Data</vt:lpstr>
      <vt:lpstr>A126237430V_Latest</vt:lpstr>
      <vt:lpstr>A126237434C</vt:lpstr>
      <vt:lpstr>A126237434C_Data</vt:lpstr>
      <vt:lpstr>A126237434C_Latest</vt:lpstr>
      <vt:lpstr>A126237438L</vt:lpstr>
      <vt:lpstr>A126237438L_Data</vt:lpstr>
      <vt:lpstr>A126237438L_Latest</vt:lpstr>
      <vt:lpstr>A126237442C</vt:lpstr>
      <vt:lpstr>A126237442C_Data</vt:lpstr>
      <vt:lpstr>A126237442C_Latest</vt:lpstr>
      <vt:lpstr>A126237446L</vt:lpstr>
      <vt:lpstr>A126237446L_Data</vt:lpstr>
      <vt:lpstr>A126237446L_Latest</vt:lpstr>
      <vt:lpstr>A126237450C</vt:lpstr>
      <vt:lpstr>A126237450C_Data</vt:lpstr>
      <vt:lpstr>A126237450C_Latest</vt:lpstr>
      <vt:lpstr>A126237454L</vt:lpstr>
      <vt:lpstr>A126237454L_Data</vt:lpstr>
      <vt:lpstr>A126237454L_Latest</vt:lpstr>
      <vt:lpstr>A126237458W</vt:lpstr>
      <vt:lpstr>A126237458W_Data</vt:lpstr>
      <vt:lpstr>A126237458W_Latest</vt:lpstr>
      <vt:lpstr>A126237462L</vt:lpstr>
      <vt:lpstr>A126237462L_Data</vt:lpstr>
      <vt:lpstr>A126237462L_Latest</vt:lpstr>
      <vt:lpstr>A126237466W</vt:lpstr>
      <vt:lpstr>A126237466W_Data</vt:lpstr>
      <vt:lpstr>A126237466W_Latest</vt:lpstr>
      <vt:lpstr>A126237470L</vt:lpstr>
      <vt:lpstr>A126237470L_Data</vt:lpstr>
      <vt:lpstr>A126237470L_Latest</vt:lpstr>
      <vt:lpstr>A126237474W</vt:lpstr>
      <vt:lpstr>A126237474W_Data</vt:lpstr>
      <vt:lpstr>A126237474W_Latest</vt:lpstr>
      <vt:lpstr>A126237478F</vt:lpstr>
      <vt:lpstr>A126237478F_Data</vt:lpstr>
      <vt:lpstr>A126237478F_Latest</vt:lpstr>
      <vt:lpstr>A126237482W</vt:lpstr>
      <vt:lpstr>A126237482W_Data</vt:lpstr>
      <vt:lpstr>A126237482W_Latest</vt:lpstr>
      <vt:lpstr>A126237486F</vt:lpstr>
      <vt:lpstr>A126237486F_Data</vt:lpstr>
      <vt:lpstr>A126237486F_Latest</vt:lpstr>
      <vt:lpstr>A126237490W</vt:lpstr>
      <vt:lpstr>A126237490W_Data</vt:lpstr>
      <vt:lpstr>A126237490W_Latest</vt:lpstr>
      <vt:lpstr>A126237494F</vt:lpstr>
      <vt:lpstr>A126237494F_Data</vt:lpstr>
      <vt:lpstr>A126237494F_Latest</vt:lpstr>
      <vt:lpstr>A126237498R</vt:lpstr>
      <vt:lpstr>A126237498R_Data</vt:lpstr>
      <vt:lpstr>A126237498R_Latest</vt:lpstr>
      <vt:lpstr>A126237502V</vt:lpstr>
      <vt:lpstr>A126237502V_Data</vt:lpstr>
      <vt:lpstr>A126237502V_Latest</vt:lpstr>
      <vt:lpstr>A126237506C</vt:lpstr>
      <vt:lpstr>A126237506C_Data</vt:lpstr>
      <vt:lpstr>A126237506C_Latest</vt:lpstr>
      <vt:lpstr>A126237510V</vt:lpstr>
      <vt:lpstr>A126237510V_Data</vt:lpstr>
      <vt:lpstr>A126237510V_Latest</vt:lpstr>
      <vt:lpstr>A126237514C</vt:lpstr>
      <vt:lpstr>A126237514C_Data</vt:lpstr>
      <vt:lpstr>A126237514C_Latest</vt:lpstr>
      <vt:lpstr>A126237518L</vt:lpstr>
      <vt:lpstr>A126237518L_Data</vt:lpstr>
      <vt:lpstr>A126237518L_Latest</vt:lpstr>
      <vt:lpstr>A126237522C</vt:lpstr>
      <vt:lpstr>A126237522C_Data</vt:lpstr>
      <vt:lpstr>A126237522C_Latest</vt:lpstr>
      <vt:lpstr>A126237526L</vt:lpstr>
      <vt:lpstr>A126237526L_Data</vt:lpstr>
      <vt:lpstr>A126237526L_Latest</vt:lpstr>
      <vt:lpstr>A126237530C</vt:lpstr>
      <vt:lpstr>A126237530C_Data</vt:lpstr>
      <vt:lpstr>A126237530C_Latest</vt:lpstr>
      <vt:lpstr>A126237534L</vt:lpstr>
      <vt:lpstr>A126237534L_Data</vt:lpstr>
      <vt:lpstr>A126237534L_Latest</vt:lpstr>
      <vt:lpstr>A126237538W</vt:lpstr>
      <vt:lpstr>A126237538W_Data</vt:lpstr>
      <vt:lpstr>A126237538W_Latest</vt:lpstr>
      <vt:lpstr>A126237542L</vt:lpstr>
      <vt:lpstr>A126237542L_Data</vt:lpstr>
      <vt:lpstr>A126237542L_Latest</vt:lpstr>
      <vt:lpstr>A126237546W</vt:lpstr>
      <vt:lpstr>A126237546W_Data</vt:lpstr>
      <vt:lpstr>A126237546W_Latest</vt:lpstr>
      <vt:lpstr>A126237550L</vt:lpstr>
      <vt:lpstr>A126237550L_Data</vt:lpstr>
      <vt:lpstr>A126237550L_Latest</vt:lpstr>
      <vt:lpstr>A126237554W</vt:lpstr>
      <vt:lpstr>A126237554W_Data</vt:lpstr>
      <vt:lpstr>A126237554W_Latest</vt:lpstr>
      <vt:lpstr>A126237558F</vt:lpstr>
      <vt:lpstr>A126237558F_Data</vt:lpstr>
      <vt:lpstr>A126237558F_Latest</vt:lpstr>
      <vt:lpstr>A126237562W</vt:lpstr>
      <vt:lpstr>A126237562W_Data</vt:lpstr>
      <vt:lpstr>A126237562W_Latest</vt:lpstr>
      <vt:lpstr>A126237566F</vt:lpstr>
      <vt:lpstr>A126237566F_Data</vt:lpstr>
      <vt:lpstr>A126237566F_Latest</vt:lpstr>
      <vt:lpstr>A126237570W</vt:lpstr>
      <vt:lpstr>A126237570W_Data</vt:lpstr>
      <vt:lpstr>A126237570W_Latest</vt:lpstr>
      <vt:lpstr>A126237574F</vt:lpstr>
      <vt:lpstr>A126237574F_Data</vt:lpstr>
      <vt:lpstr>A126237574F_Latest</vt:lpstr>
      <vt:lpstr>A126237578R</vt:lpstr>
      <vt:lpstr>A126237578R_Data</vt:lpstr>
      <vt:lpstr>A126237578R_Latest</vt:lpstr>
      <vt:lpstr>A126237582F</vt:lpstr>
      <vt:lpstr>A126237582F_Data</vt:lpstr>
      <vt:lpstr>A126237582F_Latest</vt:lpstr>
      <vt:lpstr>A126237586R</vt:lpstr>
      <vt:lpstr>A126237586R_Data</vt:lpstr>
      <vt:lpstr>A126237586R_Latest</vt:lpstr>
      <vt:lpstr>A126237590F</vt:lpstr>
      <vt:lpstr>A126237590F_Data</vt:lpstr>
      <vt:lpstr>A126237590F_Latest</vt:lpstr>
      <vt:lpstr>A126237594R</vt:lpstr>
      <vt:lpstr>A126237594R_Data</vt:lpstr>
      <vt:lpstr>A126237594R_Latest</vt:lpstr>
      <vt:lpstr>A126237598X</vt:lpstr>
      <vt:lpstr>A126237598X_Data</vt:lpstr>
      <vt:lpstr>A126237598X_Latest</vt:lpstr>
      <vt:lpstr>A126237602C</vt:lpstr>
      <vt:lpstr>A126237602C_Data</vt:lpstr>
      <vt:lpstr>A126237602C_Latest</vt:lpstr>
      <vt:lpstr>A126237606L</vt:lpstr>
      <vt:lpstr>A126237606L_Data</vt:lpstr>
      <vt:lpstr>A126237606L_Latest</vt:lpstr>
      <vt:lpstr>A126237610C</vt:lpstr>
      <vt:lpstr>A126237610C_Data</vt:lpstr>
      <vt:lpstr>A126237610C_Latest</vt:lpstr>
      <vt:lpstr>A126237614L</vt:lpstr>
      <vt:lpstr>A126237614L_Data</vt:lpstr>
      <vt:lpstr>A126237614L_Latest</vt:lpstr>
      <vt:lpstr>A126237618W</vt:lpstr>
      <vt:lpstr>A126237618W_Data</vt:lpstr>
      <vt:lpstr>A126237618W_Latest</vt:lpstr>
      <vt:lpstr>A126237622L</vt:lpstr>
      <vt:lpstr>A126237622L_Data</vt:lpstr>
      <vt:lpstr>A126237622L_Latest</vt:lpstr>
      <vt:lpstr>A126237626W</vt:lpstr>
      <vt:lpstr>A126237626W_Data</vt:lpstr>
      <vt:lpstr>A126237626W_Latest</vt:lpstr>
      <vt:lpstr>A126237630L</vt:lpstr>
      <vt:lpstr>A126237630L_Data</vt:lpstr>
      <vt:lpstr>A126237630L_Latest</vt:lpstr>
      <vt:lpstr>A126237634W</vt:lpstr>
      <vt:lpstr>A126237634W_Data</vt:lpstr>
      <vt:lpstr>A126237634W_Latest</vt:lpstr>
      <vt:lpstr>A126237638F</vt:lpstr>
      <vt:lpstr>A126237638F_Data</vt:lpstr>
      <vt:lpstr>A126237638F_Latest</vt:lpstr>
      <vt:lpstr>A126237642W</vt:lpstr>
      <vt:lpstr>A126237642W_Data</vt:lpstr>
      <vt:lpstr>A126237642W_Latest</vt:lpstr>
      <vt:lpstr>A126237646F</vt:lpstr>
      <vt:lpstr>A126237646F_Data</vt:lpstr>
      <vt:lpstr>A126237646F_Latest</vt:lpstr>
      <vt:lpstr>A126237650W</vt:lpstr>
      <vt:lpstr>A126237650W_Data</vt:lpstr>
      <vt:lpstr>A126237650W_Latest</vt:lpstr>
      <vt:lpstr>A126237654F</vt:lpstr>
      <vt:lpstr>A126237654F_Data</vt:lpstr>
      <vt:lpstr>A126237654F_Latest</vt:lpstr>
      <vt:lpstr>A126237658R</vt:lpstr>
      <vt:lpstr>A126237658R_Data</vt:lpstr>
      <vt:lpstr>A126237658R_Latest</vt:lpstr>
      <vt:lpstr>A126237662F</vt:lpstr>
      <vt:lpstr>A126237662F_Data</vt:lpstr>
      <vt:lpstr>A126237662F_Latest</vt:lpstr>
      <vt:lpstr>A126237666R</vt:lpstr>
      <vt:lpstr>A126237666R_Data</vt:lpstr>
      <vt:lpstr>A126237666R_Latest</vt:lpstr>
      <vt:lpstr>A126237670F</vt:lpstr>
      <vt:lpstr>A126237670F_Data</vt:lpstr>
      <vt:lpstr>A126237670F_Latest</vt:lpstr>
      <vt:lpstr>A126237746R</vt:lpstr>
      <vt:lpstr>A126237746R_Data</vt:lpstr>
      <vt:lpstr>A126237746R_Latest</vt:lpstr>
      <vt:lpstr>A126237750F</vt:lpstr>
      <vt:lpstr>A126237750F_Data</vt:lpstr>
      <vt:lpstr>A126237750F_Latest</vt:lpstr>
      <vt:lpstr>A126237754R</vt:lpstr>
      <vt:lpstr>A126237754R_Data</vt:lpstr>
      <vt:lpstr>A126237754R_Latest</vt:lpstr>
      <vt:lpstr>A126237758X</vt:lpstr>
      <vt:lpstr>A126237758X_Data</vt:lpstr>
      <vt:lpstr>A126237758X_Latest</vt:lpstr>
      <vt:lpstr>A126237762R</vt:lpstr>
      <vt:lpstr>A126237762R_Data</vt:lpstr>
      <vt:lpstr>A126237762R_Latest</vt:lpstr>
      <vt:lpstr>A126237766X</vt:lpstr>
      <vt:lpstr>A126237766X_Data</vt:lpstr>
      <vt:lpstr>A126237766X_Latest</vt:lpstr>
      <vt:lpstr>A126237770R</vt:lpstr>
      <vt:lpstr>A126237770R_Data</vt:lpstr>
      <vt:lpstr>A126237770R_Latest</vt:lpstr>
      <vt:lpstr>A126237774X</vt:lpstr>
      <vt:lpstr>A126237774X_Data</vt:lpstr>
      <vt:lpstr>A126237774X_Latest</vt:lpstr>
      <vt:lpstr>A126237778J</vt:lpstr>
      <vt:lpstr>A126237778J_Data</vt:lpstr>
      <vt:lpstr>A126237778J_Latest</vt:lpstr>
      <vt:lpstr>A126237782X</vt:lpstr>
      <vt:lpstr>A126237782X_Data</vt:lpstr>
      <vt:lpstr>A126237782X_Latest</vt:lpstr>
      <vt:lpstr>A126237786J</vt:lpstr>
      <vt:lpstr>A126237786J_Data</vt:lpstr>
      <vt:lpstr>A126237786J_Latest</vt:lpstr>
      <vt:lpstr>A126237790X</vt:lpstr>
      <vt:lpstr>A126237790X_Data</vt:lpstr>
      <vt:lpstr>A126237790X_Latest</vt:lpstr>
      <vt:lpstr>A126237794J</vt:lpstr>
      <vt:lpstr>A126237794J_Data</vt:lpstr>
      <vt:lpstr>A126237794J_Latest</vt:lpstr>
      <vt:lpstr>A126237798T</vt:lpstr>
      <vt:lpstr>A126237798T_Data</vt:lpstr>
      <vt:lpstr>A126237798T_Latest</vt:lpstr>
      <vt:lpstr>A126237802W</vt:lpstr>
      <vt:lpstr>A126237802W_Data</vt:lpstr>
      <vt:lpstr>A126237802W_Latest</vt:lpstr>
      <vt:lpstr>A126237806F</vt:lpstr>
      <vt:lpstr>A126237806F_Data</vt:lpstr>
      <vt:lpstr>A126237806F_Latest</vt:lpstr>
      <vt:lpstr>A126237810W</vt:lpstr>
      <vt:lpstr>A126237810W_Data</vt:lpstr>
      <vt:lpstr>A126237810W_Latest</vt:lpstr>
      <vt:lpstr>A126237814F</vt:lpstr>
      <vt:lpstr>A126237814F_Data</vt:lpstr>
      <vt:lpstr>A126237814F_Latest</vt:lpstr>
      <vt:lpstr>A126237818R</vt:lpstr>
      <vt:lpstr>A126237818R_Data</vt:lpstr>
      <vt:lpstr>A126237818R_Latest</vt:lpstr>
      <vt:lpstr>A126237822F</vt:lpstr>
      <vt:lpstr>A126237822F_Data</vt:lpstr>
      <vt:lpstr>A126237822F_Latest</vt:lpstr>
      <vt:lpstr>A126237826R</vt:lpstr>
      <vt:lpstr>A126237826R_Data</vt:lpstr>
      <vt:lpstr>A126237826R_Latest</vt:lpstr>
      <vt:lpstr>A126237830F</vt:lpstr>
      <vt:lpstr>A126237830F_Data</vt:lpstr>
      <vt:lpstr>A126237830F_Latest</vt:lpstr>
      <vt:lpstr>A126237834R</vt:lpstr>
      <vt:lpstr>A126237834R_Data</vt:lpstr>
      <vt:lpstr>A126237834R_Latest</vt:lpstr>
      <vt:lpstr>A126237838X</vt:lpstr>
      <vt:lpstr>A126237838X_Data</vt:lpstr>
      <vt:lpstr>A126237838X_Latest</vt:lpstr>
      <vt:lpstr>A126237842R</vt:lpstr>
      <vt:lpstr>A126237842R_Data</vt:lpstr>
      <vt:lpstr>A126237842R_Latest</vt:lpstr>
      <vt:lpstr>A126237846X</vt:lpstr>
      <vt:lpstr>A126237846X_Data</vt:lpstr>
      <vt:lpstr>A126237846X_Latest</vt:lpstr>
      <vt:lpstr>A126237850R</vt:lpstr>
      <vt:lpstr>A126237850R_Data</vt:lpstr>
      <vt:lpstr>A126237850R_Latest</vt:lpstr>
      <vt:lpstr>A126237854X</vt:lpstr>
      <vt:lpstr>A126237854X_Data</vt:lpstr>
      <vt:lpstr>A126237854X_Latest</vt:lpstr>
      <vt:lpstr>A126237858J</vt:lpstr>
      <vt:lpstr>A126237858J_Data</vt:lpstr>
      <vt:lpstr>A126237858J_Latest</vt:lpstr>
      <vt:lpstr>A126237862X</vt:lpstr>
      <vt:lpstr>A126237862X_Data</vt:lpstr>
      <vt:lpstr>A126237862X_Latest</vt:lpstr>
      <vt:lpstr>A126237866J</vt:lpstr>
      <vt:lpstr>A126237866J_Data</vt:lpstr>
      <vt:lpstr>A126237866J_Latest</vt:lpstr>
      <vt:lpstr>A126237870X</vt:lpstr>
      <vt:lpstr>A126237870X_Data</vt:lpstr>
      <vt:lpstr>A126237870X_Latest</vt:lpstr>
      <vt:lpstr>A126237874J</vt:lpstr>
      <vt:lpstr>A126237874J_Data</vt:lpstr>
      <vt:lpstr>A126237874J_Latest</vt:lpstr>
      <vt:lpstr>A126237878T</vt:lpstr>
      <vt:lpstr>A126237878T_Data</vt:lpstr>
      <vt:lpstr>A126237878T_Latest</vt:lpstr>
      <vt:lpstr>A126237882J</vt:lpstr>
      <vt:lpstr>A126237882J_Data</vt:lpstr>
      <vt:lpstr>A126237882J_Latest</vt:lpstr>
      <vt:lpstr>A126237886T</vt:lpstr>
      <vt:lpstr>A126237886T_Data</vt:lpstr>
      <vt:lpstr>A126237886T_Latest</vt:lpstr>
      <vt:lpstr>A126237890J</vt:lpstr>
      <vt:lpstr>A126237890J_Data</vt:lpstr>
      <vt:lpstr>A126237890J_Latest</vt:lpstr>
      <vt:lpstr>A126237894T</vt:lpstr>
      <vt:lpstr>A126237894T_Data</vt:lpstr>
      <vt:lpstr>A126237894T_Latest</vt:lpstr>
      <vt:lpstr>A126237898A</vt:lpstr>
      <vt:lpstr>A126237898A_Data</vt:lpstr>
      <vt:lpstr>A126237898A_Latest</vt:lpstr>
      <vt:lpstr>A126237902F</vt:lpstr>
      <vt:lpstr>A126237902F_Data</vt:lpstr>
      <vt:lpstr>A126237902F_Latest</vt:lpstr>
      <vt:lpstr>A126237906R</vt:lpstr>
      <vt:lpstr>A126237906R_Data</vt:lpstr>
      <vt:lpstr>A126237906R_Latest</vt:lpstr>
      <vt:lpstr>A126237910F</vt:lpstr>
      <vt:lpstr>A126237910F_Data</vt:lpstr>
      <vt:lpstr>A126237910F_Latest</vt:lpstr>
      <vt:lpstr>A126237914R</vt:lpstr>
      <vt:lpstr>A126237914R_Data</vt:lpstr>
      <vt:lpstr>A126237914R_Latest</vt:lpstr>
      <vt:lpstr>A126237918X</vt:lpstr>
      <vt:lpstr>A126237918X_Data</vt:lpstr>
      <vt:lpstr>A126237918X_Latest</vt:lpstr>
      <vt:lpstr>A126237922R</vt:lpstr>
      <vt:lpstr>A126237922R_Data</vt:lpstr>
      <vt:lpstr>A126237922R_Latest</vt:lpstr>
      <vt:lpstr>A126237926X</vt:lpstr>
      <vt:lpstr>A126237926X_Data</vt:lpstr>
      <vt:lpstr>A126237926X_Latest</vt:lpstr>
      <vt:lpstr>A126237930R</vt:lpstr>
      <vt:lpstr>A126237930R_Data</vt:lpstr>
      <vt:lpstr>A126237930R_Latest</vt:lpstr>
      <vt:lpstr>A126237934X</vt:lpstr>
      <vt:lpstr>A126237934X_Data</vt:lpstr>
      <vt:lpstr>A126237934X_Latest</vt:lpstr>
      <vt:lpstr>A126237938J</vt:lpstr>
      <vt:lpstr>A126237938J_Data</vt:lpstr>
      <vt:lpstr>A126237938J_Latest</vt:lpstr>
      <vt:lpstr>A126237942X</vt:lpstr>
      <vt:lpstr>A126237942X_Data</vt:lpstr>
      <vt:lpstr>A126237942X_Latest</vt:lpstr>
      <vt:lpstr>A126237946J</vt:lpstr>
      <vt:lpstr>A126237946J_Data</vt:lpstr>
      <vt:lpstr>A126237946J_Latest</vt:lpstr>
      <vt:lpstr>A126237950X</vt:lpstr>
      <vt:lpstr>A126237950X_Data</vt:lpstr>
      <vt:lpstr>A126237950X_Latest</vt:lpstr>
      <vt:lpstr>A126237954J</vt:lpstr>
      <vt:lpstr>A126237954J_Data</vt:lpstr>
      <vt:lpstr>A126237954J_Latest</vt:lpstr>
      <vt:lpstr>A126237958T</vt:lpstr>
      <vt:lpstr>A126237958T_Data</vt:lpstr>
      <vt:lpstr>A126237958T_Latest</vt:lpstr>
      <vt:lpstr>A126238034K</vt:lpstr>
      <vt:lpstr>A126238034K_Data</vt:lpstr>
      <vt:lpstr>A126238034K_Latest</vt:lpstr>
      <vt:lpstr>A126238038V</vt:lpstr>
      <vt:lpstr>A126238038V_Data</vt:lpstr>
      <vt:lpstr>A126238038V_Latest</vt:lpstr>
      <vt:lpstr>A126238042K</vt:lpstr>
      <vt:lpstr>A126238042K_Data</vt:lpstr>
      <vt:lpstr>A126238042K_Latest</vt:lpstr>
      <vt:lpstr>A126238046V</vt:lpstr>
      <vt:lpstr>A126238046V_Data</vt:lpstr>
      <vt:lpstr>A126238046V_Latest</vt:lpstr>
      <vt:lpstr>A126238050K</vt:lpstr>
      <vt:lpstr>A126238050K_Data</vt:lpstr>
      <vt:lpstr>A126238050K_Latest</vt:lpstr>
      <vt:lpstr>A126238054V</vt:lpstr>
      <vt:lpstr>A126238054V_Data</vt:lpstr>
      <vt:lpstr>A126238054V_Latest</vt:lpstr>
      <vt:lpstr>A126238058C</vt:lpstr>
      <vt:lpstr>A126238058C_Data</vt:lpstr>
      <vt:lpstr>A126238058C_Latest</vt:lpstr>
      <vt:lpstr>A126238062V</vt:lpstr>
      <vt:lpstr>A126238062V_Data</vt:lpstr>
      <vt:lpstr>A126238062V_Latest</vt:lpstr>
      <vt:lpstr>A126238066C</vt:lpstr>
      <vt:lpstr>A126238066C_Data</vt:lpstr>
      <vt:lpstr>A126238066C_Latest</vt:lpstr>
      <vt:lpstr>A126238070V</vt:lpstr>
      <vt:lpstr>A126238070V_Data</vt:lpstr>
      <vt:lpstr>A126238070V_Latest</vt:lpstr>
      <vt:lpstr>A126238074C</vt:lpstr>
      <vt:lpstr>A126238074C_Data</vt:lpstr>
      <vt:lpstr>A126238074C_Latest</vt:lpstr>
      <vt:lpstr>A126238078L</vt:lpstr>
      <vt:lpstr>A126238078L_Data</vt:lpstr>
      <vt:lpstr>A126238078L_Latest</vt:lpstr>
      <vt:lpstr>A126238082C</vt:lpstr>
      <vt:lpstr>A126238082C_Data</vt:lpstr>
      <vt:lpstr>A126238082C_Latest</vt:lpstr>
      <vt:lpstr>A126238086L</vt:lpstr>
      <vt:lpstr>A126238086L_Data</vt:lpstr>
      <vt:lpstr>A126238086L_Latest</vt:lpstr>
      <vt:lpstr>A126238090C</vt:lpstr>
      <vt:lpstr>A126238090C_Data</vt:lpstr>
      <vt:lpstr>A126238090C_Latest</vt:lpstr>
      <vt:lpstr>A126238094L</vt:lpstr>
      <vt:lpstr>A126238094L_Data</vt:lpstr>
      <vt:lpstr>A126238094L_Latest</vt:lpstr>
      <vt:lpstr>A126238098W</vt:lpstr>
      <vt:lpstr>A126238098W_Data</vt:lpstr>
      <vt:lpstr>A126238098W_Latest</vt:lpstr>
      <vt:lpstr>A126238102A</vt:lpstr>
      <vt:lpstr>A126238102A_Data</vt:lpstr>
      <vt:lpstr>A126238102A_Latest</vt:lpstr>
      <vt:lpstr>A126238106K</vt:lpstr>
      <vt:lpstr>A126238106K_Data</vt:lpstr>
      <vt:lpstr>A126238106K_Latest</vt:lpstr>
      <vt:lpstr>A126238110A</vt:lpstr>
      <vt:lpstr>A126238110A_Data</vt:lpstr>
      <vt:lpstr>A126238110A_Latest</vt:lpstr>
      <vt:lpstr>A126238114K</vt:lpstr>
      <vt:lpstr>A126238114K_Data</vt:lpstr>
      <vt:lpstr>A126238114K_Latest</vt:lpstr>
      <vt:lpstr>A126238118V</vt:lpstr>
      <vt:lpstr>A126238118V_Data</vt:lpstr>
      <vt:lpstr>A126238118V_Latest</vt:lpstr>
      <vt:lpstr>A126238122K</vt:lpstr>
      <vt:lpstr>A126238122K_Data</vt:lpstr>
      <vt:lpstr>A126238122K_Latest</vt:lpstr>
      <vt:lpstr>A126238126V</vt:lpstr>
      <vt:lpstr>A126238126V_Data</vt:lpstr>
      <vt:lpstr>A126238126V_Latest</vt:lpstr>
      <vt:lpstr>A126238130K</vt:lpstr>
      <vt:lpstr>A126238130K_Data</vt:lpstr>
      <vt:lpstr>A126238130K_Latest</vt:lpstr>
      <vt:lpstr>A126238134V</vt:lpstr>
      <vt:lpstr>A126238134V_Data</vt:lpstr>
      <vt:lpstr>A126238134V_Latest</vt:lpstr>
      <vt:lpstr>A126238138C</vt:lpstr>
      <vt:lpstr>A126238138C_Data</vt:lpstr>
      <vt:lpstr>A126238138C_Latest</vt:lpstr>
      <vt:lpstr>A126238142V</vt:lpstr>
      <vt:lpstr>A126238142V_Data</vt:lpstr>
      <vt:lpstr>A126238142V_Latest</vt:lpstr>
      <vt:lpstr>A126238146C</vt:lpstr>
      <vt:lpstr>A126238146C_Data</vt:lpstr>
      <vt:lpstr>A126238146C_Latest</vt:lpstr>
      <vt:lpstr>A126238150V</vt:lpstr>
      <vt:lpstr>A126238150V_Data</vt:lpstr>
      <vt:lpstr>A126238150V_Latest</vt:lpstr>
      <vt:lpstr>A126238154C</vt:lpstr>
      <vt:lpstr>A126238154C_Data</vt:lpstr>
      <vt:lpstr>A126238154C_Latest</vt:lpstr>
      <vt:lpstr>A126238158L</vt:lpstr>
      <vt:lpstr>A126238158L_Data</vt:lpstr>
      <vt:lpstr>A126238158L_Latest</vt:lpstr>
      <vt:lpstr>A126238162C</vt:lpstr>
      <vt:lpstr>A126238162C_Data</vt:lpstr>
      <vt:lpstr>A126238162C_Latest</vt:lpstr>
      <vt:lpstr>A126238166L</vt:lpstr>
      <vt:lpstr>A126238166L_Data</vt:lpstr>
      <vt:lpstr>A126238166L_Latest</vt:lpstr>
      <vt:lpstr>A126238170C</vt:lpstr>
      <vt:lpstr>A126238170C_Data</vt:lpstr>
      <vt:lpstr>A126238170C_Latest</vt:lpstr>
      <vt:lpstr>A126238174L</vt:lpstr>
      <vt:lpstr>A126238174L_Data</vt:lpstr>
      <vt:lpstr>A126238174L_Latest</vt:lpstr>
      <vt:lpstr>A126238178W</vt:lpstr>
      <vt:lpstr>A126238178W_Data</vt:lpstr>
      <vt:lpstr>A126238178W_Latest</vt:lpstr>
      <vt:lpstr>A126238182L</vt:lpstr>
      <vt:lpstr>A126238182L_Data</vt:lpstr>
      <vt:lpstr>A126238182L_Latest</vt:lpstr>
      <vt:lpstr>A126238186W</vt:lpstr>
      <vt:lpstr>A126238186W_Data</vt:lpstr>
      <vt:lpstr>A126238186W_Latest</vt:lpstr>
      <vt:lpstr>A126238190L</vt:lpstr>
      <vt:lpstr>A126238190L_Data</vt:lpstr>
      <vt:lpstr>A126238190L_Latest</vt:lpstr>
      <vt:lpstr>A126238194W</vt:lpstr>
      <vt:lpstr>A126238194W_Data</vt:lpstr>
      <vt:lpstr>A126238194W_Latest</vt:lpstr>
      <vt:lpstr>A126238198F</vt:lpstr>
      <vt:lpstr>A126238198F_Data</vt:lpstr>
      <vt:lpstr>A126238198F_Latest</vt:lpstr>
      <vt:lpstr>A126238202K</vt:lpstr>
      <vt:lpstr>A126238202K_Data</vt:lpstr>
      <vt:lpstr>A126238202K_Latest</vt:lpstr>
      <vt:lpstr>A126238206V</vt:lpstr>
      <vt:lpstr>A126238206V_Data</vt:lpstr>
      <vt:lpstr>A126238206V_Latest</vt:lpstr>
      <vt:lpstr>A126238210K</vt:lpstr>
      <vt:lpstr>A126238210K_Data</vt:lpstr>
      <vt:lpstr>A126238210K_Latest</vt:lpstr>
      <vt:lpstr>A126238214V</vt:lpstr>
      <vt:lpstr>A126238214V_Data</vt:lpstr>
      <vt:lpstr>A126238214V_Latest</vt:lpstr>
      <vt:lpstr>A126238218C</vt:lpstr>
      <vt:lpstr>A126238218C_Data</vt:lpstr>
      <vt:lpstr>A126238218C_Latest</vt:lpstr>
      <vt:lpstr>A126238222V</vt:lpstr>
      <vt:lpstr>A126238222V_Data</vt:lpstr>
      <vt:lpstr>A126238222V_Latest</vt:lpstr>
      <vt:lpstr>A126238226C</vt:lpstr>
      <vt:lpstr>A126238226C_Data</vt:lpstr>
      <vt:lpstr>A126238226C_Latest</vt:lpstr>
      <vt:lpstr>A126238230V</vt:lpstr>
      <vt:lpstr>A126238230V_Data</vt:lpstr>
      <vt:lpstr>A126238230V_Latest</vt:lpstr>
      <vt:lpstr>A126238234C</vt:lpstr>
      <vt:lpstr>A126238234C_Data</vt:lpstr>
      <vt:lpstr>A126238234C_Latest</vt:lpstr>
      <vt:lpstr>A126238238L</vt:lpstr>
      <vt:lpstr>A126238238L_Data</vt:lpstr>
      <vt:lpstr>A126238238L_Latest</vt:lpstr>
      <vt:lpstr>A126238242C</vt:lpstr>
      <vt:lpstr>A126238242C_Data</vt:lpstr>
      <vt:lpstr>A126238242C_Latest</vt:lpstr>
      <vt:lpstr>A126238246L</vt:lpstr>
      <vt:lpstr>A126238246L_Data</vt:lpstr>
      <vt:lpstr>A126238246L_Latest</vt:lpstr>
      <vt:lpstr>A126238250C</vt:lpstr>
      <vt:lpstr>A126238250C_Data</vt:lpstr>
      <vt:lpstr>A126238250C_Latest</vt:lpstr>
      <vt:lpstr>A126238254L</vt:lpstr>
      <vt:lpstr>A126238254L_Data</vt:lpstr>
      <vt:lpstr>A126238254L_Latest</vt:lpstr>
      <vt:lpstr>A126238258W</vt:lpstr>
      <vt:lpstr>A126238258W_Data</vt:lpstr>
      <vt:lpstr>A126238258W_Latest</vt:lpstr>
      <vt:lpstr>A126238262L</vt:lpstr>
      <vt:lpstr>A126238262L_Data</vt:lpstr>
      <vt:lpstr>A126238262L_Latest</vt:lpstr>
      <vt:lpstr>A126238266W</vt:lpstr>
      <vt:lpstr>A126238266W_Data</vt:lpstr>
      <vt:lpstr>A126238266W_Latest</vt:lpstr>
      <vt:lpstr>A126238270L</vt:lpstr>
      <vt:lpstr>A126238270L_Data</vt:lpstr>
      <vt:lpstr>A126238270L_Latest</vt:lpstr>
      <vt:lpstr>A126238274W</vt:lpstr>
      <vt:lpstr>A126238274W_Data</vt:lpstr>
      <vt:lpstr>A126238274W_Latest</vt:lpstr>
      <vt:lpstr>A126238278F</vt:lpstr>
      <vt:lpstr>A126238278F_Data</vt:lpstr>
      <vt:lpstr>A126238278F_Latest</vt:lpstr>
      <vt:lpstr>A126238282W</vt:lpstr>
      <vt:lpstr>A126238282W_Data</vt:lpstr>
      <vt:lpstr>A126238282W_Latest</vt:lpstr>
      <vt:lpstr>A126238286F</vt:lpstr>
      <vt:lpstr>A126238286F_Data</vt:lpstr>
      <vt:lpstr>A126238286F_Latest</vt:lpstr>
      <vt:lpstr>A126238290W</vt:lpstr>
      <vt:lpstr>A126238290W_Data</vt:lpstr>
      <vt:lpstr>A126238290W_Latest</vt:lpstr>
      <vt:lpstr>A126238294F</vt:lpstr>
      <vt:lpstr>A126238294F_Data</vt:lpstr>
      <vt:lpstr>A126238294F_Latest</vt:lpstr>
      <vt:lpstr>A126238298R</vt:lpstr>
      <vt:lpstr>A126238298R_Data</vt:lpstr>
      <vt:lpstr>A126238298R_Latest</vt:lpstr>
      <vt:lpstr>A126238302V</vt:lpstr>
      <vt:lpstr>A126238302V_Data</vt:lpstr>
      <vt:lpstr>A126238302V_Latest</vt:lpstr>
      <vt:lpstr>A126238306C</vt:lpstr>
      <vt:lpstr>A126238306C_Data</vt:lpstr>
      <vt:lpstr>A126238306C_Latest</vt:lpstr>
      <vt:lpstr>A126238310V</vt:lpstr>
      <vt:lpstr>A126238310V_Data</vt:lpstr>
      <vt:lpstr>A126238310V_Latest</vt:lpstr>
      <vt:lpstr>A126238314C</vt:lpstr>
      <vt:lpstr>A126238314C_Data</vt:lpstr>
      <vt:lpstr>A126238314C_Latest</vt:lpstr>
      <vt:lpstr>A126238318L</vt:lpstr>
      <vt:lpstr>A126238318L_Data</vt:lpstr>
      <vt:lpstr>A126238318L_Latest</vt:lpstr>
      <vt:lpstr>A126238322C</vt:lpstr>
      <vt:lpstr>A126238322C_Data</vt:lpstr>
      <vt:lpstr>A126238322C_Latest</vt:lpstr>
      <vt:lpstr>A126238326L</vt:lpstr>
      <vt:lpstr>A126238326L_Data</vt:lpstr>
      <vt:lpstr>A126238326L_Latest</vt:lpstr>
      <vt:lpstr>A126238330C</vt:lpstr>
      <vt:lpstr>A126238330C_Data</vt:lpstr>
      <vt:lpstr>A126238330C_Latest</vt:lpstr>
      <vt:lpstr>A126238334L</vt:lpstr>
      <vt:lpstr>A126238334L_Data</vt:lpstr>
      <vt:lpstr>A126238334L_Latest</vt:lpstr>
      <vt:lpstr>A126238338W</vt:lpstr>
      <vt:lpstr>A126238338W_Data</vt:lpstr>
      <vt:lpstr>A126238338W_Latest</vt:lpstr>
      <vt:lpstr>A126238342L</vt:lpstr>
      <vt:lpstr>A126238342L_Data</vt:lpstr>
      <vt:lpstr>A126238342L_Latest</vt:lpstr>
      <vt:lpstr>A126238346W</vt:lpstr>
      <vt:lpstr>A126238346W_Data</vt:lpstr>
      <vt:lpstr>A126238346W_Latest</vt:lpstr>
      <vt:lpstr>A126238350L</vt:lpstr>
      <vt:lpstr>A126238350L_Data</vt:lpstr>
      <vt:lpstr>A126238350L_Latest</vt:lpstr>
      <vt:lpstr>A126238354W</vt:lpstr>
      <vt:lpstr>A126238354W_Data</vt:lpstr>
      <vt:lpstr>A126238354W_Latest</vt:lpstr>
      <vt:lpstr>A126238358F</vt:lpstr>
      <vt:lpstr>A126238358F_Data</vt:lpstr>
      <vt:lpstr>A126238358F_Latest</vt:lpstr>
      <vt:lpstr>A126238362W</vt:lpstr>
      <vt:lpstr>A126238362W_Data</vt:lpstr>
      <vt:lpstr>A126238362W_Latest</vt:lpstr>
      <vt:lpstr>A126238366F</vt:lpstr>
      <vt:lpstr>A126238366F_Data</vt:lpstr>
      <vt:lpstr>A126238366F_Latest</vt:lpstr>
      <vt:lpstr>A126238370W</vt:lpstr>
      <vt:lpstr>A126238370W_Data</vt:lpstr>
      <vt:lpstr>A126238370W_Latest</vt:lpstr>
      <vt:lpstr>A126238374F</vt:lpstr>
      <vt:lpstr>A126238374F_Data</vt:lpstr>
      <vt:lpstr>A126238374F_Latest</vt:lpstr>
      <vt:lpstr>A126238378R</vt:lpstr>
      <vt:lpstr>A126238378R_Data</vt:lpstr>
      <vt:lpstr>A126238378R_Latest</vt:lpstr>
      <vt:lpstr>A126238382F</vt:lpstr>
      <vt:lpstr>A126238382F_Data</vt:lpstr>
      <vt:lpstr>A126238382F_Latest</vt:lpstr>
      <vt:lpstr>A126238386R</vt:lpstr>
      <vt:lpstr>A126238386R_Data</vt:lpstr>
      <vt:lpstr>A126238386R_Latest</vt:lpstr>
      <vt:lpstr>A126238390F</vt:lpstr>
      <vt:lpstr>A126238390F_Data</vt:lpstr>
      <vt:lpstr>A126238390F_Latest</vt:lpstr>
      <vt:lpstr>A126238394R</vt:lpstr>
      <vt:lpstr>A126238394R_Data</vt:lpstr>
      <vt:lpstr>A126238394R_Latest</vt:lpstr>
      <vt:lpstr>A126238398X</vt:lpstr>
      <vt:lpstr>A126238398X_Data</vt:lpstr>
      <vt:lpstr>A126238398X_Latest</vt:lpstr>
      <vt:lpstr>A126238402C</vt:lpstr>
      <vt:lpstr>A126238402C_Data</vt:lpstr>
      <vt:lpstr>A126238402C_Latest</vt:lpstr>
      <vt:lpstr>A126238406L</vt:lpstr>
      <vt:lpstr>A126238406L_Data</vt:lpstr>
      <vt:lpstr>A126238406L_Latest</vt:lpstr>
      <vt:lpstr>A126238410C</vt:lpstr>
      <vt:lpstr>A126238410C_Data</vt:lpstr>
      <vt:lpstr>A126238410C_Latest</vt:lpstr>
      <vt:lpstr>A126238414L</vt:lpstr>
      <vt:lpstr>A126238414L_Data</vt:lpstr>
      <vt:lpstr>A126238414L_Latest</vt:lpstr>
      <vt:lpstr>A126238418W</vt:lpstr>
      <vt:lpstr>A126238418W_Data</vt:lpstr>
      <vt:lpstr>A126238418W_Latest</vt:lpstr>
      <vt:lpstr>A126238422L</vt:lpstr>
      <vt:lpstr>A126238422L_Data</vt:lpstr>
      <vt:lpstr>A126238422L_Latest</vt:lpstr>
      <vt:lpstr>A126238426W</vt:lpstr>
      <vt:lpstr>A126238426W_Data</vt:lpstr>
      <vt:lpstr>A126238426W_Latest</vt:lpstr>
      <vt:lpstr>A126238430L</vt:lpstr>
      <vt:lpstr>A126238430L_Data</vt:lpstr>
      <vt:lpstr>A126238430L_Latest</vt:lpstr>
      <vt:lpstr>A126238434W</vt:lpstr>
      <vt:lpstr>A126238434W_Data</vt:lpstr>
      <vt:lpstr>A126238434W_Latest</vt:lpstr>
      <vt:lpstr>A126238438F</vt:lpstr>
      <vt:lpstr>A126238438F_Data</vt:lpstr>
      <vt:lpstr>A126238438F_Latest</vt:lpstr>
      <vt:lpstr>A126238442W</vt:lpstr>
      <vt:lpstr>A126238442W_Data</vt:lpstr>
      <vt:lpstr>A126238442W_Latest</vt:lpstr>
      <vt:lpstr>A126238446F</vt:lpstr>
      <vt:lpstr>A126238446F_Data</vt:lpstr>
      <vt:lpstr>A126238446F_Latest</vt:lpstr>
      <vt:lpstr>A126238450W</vt:lpstr>
      <vt:lpstr>A126238450W_Data</vt:lpstr>
      <vt:lpstr>A126238450W_Latest</vt:lpstr>
      <vt:lpstr>A126238454F</vt:lpstr>
      <vt:lpstr>A126238454F_Data</vt:lpstr>
      <vt:lpstr>A126238454F_Latest</vt:lpstr>
      <vt:lpstr>A126238458R</vt:lpstr>
      <vt:lpstr>A126238458R_Data</vt:lpstr>
      <vt:lpstr>A126238458R_Latest</vt:lpstr>
      <vt:lpstr>A126238462F</vt:lpstr>
      <vt:lpstr>A126238462F_Data</vt:lpstr>
      <vt:lpstr>A126238462F_Latest</vt:lpstr>
      <vt:lpstr>A126238538R</vt:lpstr>
      <vt:lpstr>A126238538R_Data</vt:lpstr>
      <vt:lpstr>A126238538R_Latest</vt:lpstr>
      <vt:lpstr>A126238542F</vt:lpstr>
      <vt:lpstr>A126238542F_Data</vt:lpstr>
      <vt:lpstr>A126238542F_Latest</vt:lpstr>
      <vt:lpstr>A126238546R</vt:lpstr>
      <vt:lpstr>A126238546R_Data</vt:lpstr>
      <vt:lpstr>A126238546R_Latest</vt:lpstr>
      <vt:lpstr>A126238550F</vt:lpstr>
      <vt:lpstr>A126238550F_Data</vt:lpstr>
      <vt:lpstr>A126238550F_Latest</vt:lpstr>
      <vt:lpstr>A126238554R</vt:lpstr>
      <vt:lpstr>A126238554R_Data</vt:lpstr>
      <vt:lpstr>A126238554R_Latest</vt:lpstr>
      <vt:lpstr>A126238558X</vt:lpstr>
      <vt:lpstr>A126238558X_Data</vt:lpstr>
      <vt:lpstr>A126238558X_Latest</vt:lpstr>
      <vt:lpstr>A126238562R</vt:lpstr>
      <vt:lpstr>A126238562R_Data</vt:lpstr>
      <vt:lpstr>A126238562R_Latest</vt:lpstr>
      <vt:lpstr>A126238566X</vt:lpstr>
      <vt:lpstr>A126238566X_Data</vt:lpstr>
      <vt:lpstr>A126238566X_Latest</vt:lpstr>
      <vt:lpstr>A126238570R</vt:lpstr>
      <vt:lpstr>A126238570R_Data</vt:lpstr>
      <vt:lpstr>A126238570R_Latest</vt:lpstr>
      <vt:lpstr>A126238574X</vt:lpstr>
      <vt:lpstr>A126238574X_Data</vt:lpstr>
      <vt:lpstr>A126238574X_Latest</vt:lpstr>
      <vt:lpstr>A126238578J</vt:lpstr>
      <vt:lpstr>A126238578J_Data</vt:lpstr>
      <vt:lpstr>A126238578J_Latest</vt:lpstr>
      <vt:lpstr>A126238582X</vt:lpstr>
      <vt:lpstr>A126238582X_Data</vt:lpstr>
      <vt:lpstr>A126238582X_Latest</vt:lpstr>
      <vt:lpstr>A126238586J</vt:lpstr>
      <vt:lpstr>A126238586J_Data</vt:lpstr>
      <vt:lpstr>A126238586J_Latest</vt:lpstr>
      <vt:lpstr>A126238590X</vt:lpstr>
      <vt:lpstr>A126238590X_Data</vt:lpstr>
      <vt:lpstr>A126238590X_Latest</vt:lpstr>
      <vt:lpstr>A126238594J</vt:lpstr>
      <vt:lpstr>A126238594J_Data</vt:lpstr>
      <vt:lpstr>A126238594J_Latest</vt:lpstr>
      <vt:lpstr>A126238598T</vt:lpstr>
      <vt:lpstr>A126238598T_Data</vt:lpstr>
      <vt:lpstr>A126238598T_Latest</vt:lpstr>
      <vt:lpstr>A126238602W</vt:lpstr>
      <vt:lpstr>A126238602W_Data</vt:lpstr>
      <vt:lpstr>A126238602W_Latest</vt:lpstr>
      <vt:lpstr>A126238606F</vt:lpstr>
      <vt:lpstr>A126238606F_Data</vt:lpstr>
      <vt:lpstr>A126238606F_Latest</vt:lpstr>
      <vt:lpstr>A126238610W</vt:lpstr>
      <vt:lpstr>A126238610W_Data</vt:lpstr>
      <vt:lpstr>A126238610W_Latest</vt:lpstr>
      <vt:lpstr>A126238614F</vt:lpstr>
      <vt:lpstr>A126238614F_Data</vt:lpstr>
      <vt:lpstr>A126238614F_Latest</vt:lpstr>
      <vt:lpstr>A126238618R</vt:lpstr>
      <vt:lpstr>A126238618R_Data</vt:lpstr>
      <vt:lpstr>A126238618R_Latest</vt:lpstr>
      <vt:lpstr>A126238622F</vt:lpstr>
      <vt:lpstr>A126238622F_Data</vt:lpstr>
      <vt:lpstr>A126238622F_Latest</vt:lpstr>
      <vt:lpstr>A126238626R</vt:lpstr>
      <vt:lpstr>A126238626R_Data</vt:lpstr>
      <vt:lpstr>A126238626R_Latest</vt:lpstr>
      <vt:lpstr>A126238630F</vt:lpstr>
      <vt:lpstr>A126238630F_Data</vt:lpstr>
      <vt:lpstr>A126238630F_Latest</vt:lpstr>
      <vt:lpstr>A126238634R</vt:lpstr>
      <vt:lpstr>A126238634R_Data</vt:lpstr>
      <vt:lpstr>A126238634R_Latest</vt:lpstr>
      <vt:lpstr>A126238638X</vt:lpstr>
      <vt:lpstr>A126238638X_Data</vt:lpstr>
      <vt:lpstr>A126238638X_Latest</vt:lpstr>
      <vt:lpstr>A126238642R</vt:lpstr>
      <vt:lpstr>A126238642R_Data</vt:lpstr>
      <vt:lpstr>A126238642R_Latest</vt:lpstr>
      <vt:lpstr>A126238646X</vt:lpstr>
      <vt:lpstr>A126238646X_Data</vt:lpstr>
      <vt:lpstr>A126238646X_Latest</vt:lpstr>
      <vt:lpstr>A126238650R</vt:lpstr>
      <vt:lpstr>A126238650R_Data</vt:lpstr>
      <vt:lpstr>A126238650R_Latest</vt:lpstr>
      <vt:lpstr>A126238654X</vt:lpstr>
      <vt:lpstr>A126238654X_Data</vt:lpstr>
      <vt:lpstr>A126238654X_Latest</vt:lpstr>
      <vt:lpstr>A126238658J</vt:lpstr>
      <vt:lpstr>A126238658J_Data</vt:lpstr>
      <vt:lpstr>A126238658J_Latest</vt:lpstr>
      <vt:lpstr>A126238662X</vt:lpstr>
      <vt:lpstr>A126238662X_Data</vt:lpstr>
      <vt:lpstr>A126238662X_Latest</vt:lpstr>
      <vt:lpstr>A126238666J</vt:lpstr>
      <vt:lpstr>A126238666J_Data</vt:lpstr>
      <vt:lpstr>A126238666J_Latest</vt:lpstr>
      <vt:lpstr>A126238670X</vt:lpstr>
      <vt:lpstr>A126238670X_Data</vt:lpstr>
      <vt:lpstr>A126238670X_Latest</vt:lpstr>
      <vt:lpstr>A126238674J</vt:lpstr>
      <vt:lpstr>A126238674J_Data</vt:lpstr>
      <vt:lpstr>A126238674J_Latest</vt:lpstr>
      <vt:lpstr>A126238678T</vt:lpstr>
      <vt:lpstr>A126238678T_Data</vt:lpstr>
      <vt:lpstr>A126238678T_Latest</vt:lpstr>
      <vt:lpstr>A126238682J</vt:lpstr>
      <vt:lpstr>A126238682J_Data</vt:lpstr>
      <vt:lpstr>A126238682J_Latest</vt:lpstr>
      <vt:lpstr>A126238686T</vt:lpstr>
      <vt:lpstr>A126238686T_Data</vt:lpstr>
      <vt:lpstr>A126238686T_Latest</vt:lpstr>
      <vt:lpstr>A126238690J</vt:lpstr>
      <vt:lpstr>A126238690J_Data</vt:lpstr>
      <vt:lpstr>A126238690J_Latest</vt:lpstr>
      <vt:lpstr>A126238694T</vt:lpstr>
      <vt:lpstr>A126238694T_Data</vt:lpstr>
      <vt:lpstr>A126238694T_Latest</vt:lpstr>
      <vt:lpstr>A126238698A</vt:lpstr>
      <vt:lpstr>A126238698A_Data</vt:lpstr>
      <vt:lpstr>A126238698A_Latest</vt:lpstr>
      <vt:lpstr>A126238702F</vt:lpstr>
      <vt:lpstr>A126238702F_Data</vt:lpstr>
      <vt:lpstr>A126238702F_Latest</vt:lpstr>
      <vt:lpstr>A126238706R</vt:lpstr>
      <vt:lpstr>A126238706R_Data</vt:lpstr>
      <vt:lpstr>A126238706R_Latest</vt:lpstr>
      <vt:lpstr>A126238710F</vt:lpstr>
      <vt:lpstr>A126238710F_Data</vt:lpstr>
      <vt:lpstr>A126238710F_Latest</vt:lpstr>
      <vt:lpstr>A126238714R</vt:lpstr>
      <vt:lpstr>A126238714R_Data</vt:lpstr>
      <vt:lpstr>A126238714R_Latest</vt:lpstr>
      <vt:lpstr>A126238718X</vt:lpstr>
      <vt:lpstr>A126238718X_Data</vt:lpstr>
      <vt:lpstr>A126238718X_Latest</vt:lpstr>
      <vt:lpstr>A126238722R</vt:lpstr>
      <vt:lpstr>A126238722R_Data</vt:lpstr>
      <vt:lpstr>A126238722R_Latest</vt:lpstr>
      <vt:lpstr>A126238726X</vt:lpstr>
      <vt:lpstr>A126238726X_Data</vt:lpstr>
      <vt:lpstr>A126238726X_Latest</vt:lpstr>
      <vt:lpstr>A126238730R</vt:lpstr>
      <vt:lpstr>A126238730R_Data</vt:lpstr>
      <vt:lpstr>A126238730R_Latest</vt:lpstr>
      <vt:lpstr>A126238734X</vt:lpstr>
      <vt:lpstr>A126238734X_Data</vt:lpstr>
      <vt:lpstr>A126238734X_Latest</vt:lpstr>
      <vt:lpstr>A126238738J</vt:lpstr>
      <vt:lpstr>A126238738J_Data</vt:lpstr>
      <vt:lpstr>A126238738J_Latest</vt:lpstr>
      <vt:lpstr>A126238742X</vt:lpstr>
      <vt:lpstr>A126238742X_Data</vt:lpstr>
      <vt:lpstr>A126238742X_Latest</vt:lpstr>
      <vt:lpstr>A126238746J</vt:lpstr>
      <vt:lpstr>A126238746J_Data</vt:lpstr>
      <vt:lpstr>A126238746J_Latest</vt:lpstr>
      <vt:lpstr>A126238750X</vt:lpstr>
      <vt:lpstr>A126238750X_Data</vt:lpstr>
      <vt:lpstr>A126238750X_Latest</vt:lpstr>
      <vt:lpstr>A126238826J</vt:lpstr>
      <vt:lpstr>A126238826J_Data</vt:lpstr>
      <vt:lpstr>A126238826J_Latest</vt:lpstr>
      <vt:lpstr>A126238830X</vt:lpstr>
      <vt:lpstr>A126238830X_Data</vt:lpstr>
      <vt:lpstr>A126238830X_Latest</vt:lpstr>
      <vt:lpstr>A126238834J</vt:lpstr>
      <vt:lpstr>A126238834J_Data</vt:lpstr>
      <vt:lpstr>A126238834J_Latest</vt:lpstr>
      <vt:lpstr>A126238838T</vt:lpstr>
      <vt:lpstr>A126238838T_Data</vt:lpstr>
      <vt:lpstr>A126238838T_Latest</vt:lpstr>
      <vt:lpstr>A126238842J</vt:lpstr>
      <vt:lpstr>A126238842J_Data</vt:lpstr>
      <vt:lpstr>A126238842J_Latest</vt:lpstr>
      <vt:lpstr>A126238846T</vt:lpstr>
      <vt:lpstr>A126238846T_Data</vt:lpstr>
      <vt:lpstr>A126238846T_Latest</vt:lpstr>
      <vt:lpstr>A126238850J</vt:lpstr>
      <vt:lpstr>A126238850J_Data</vt:lpstr>
      <vt:lpstr>A126238850J_Latest</vt:lpstr>
      <vt:lpstr>A126238854T</vt:lpstr>
      <vt:lpstr>A126238854T_Data</vt:lpstr>
      <vt:lpstr>A126238854T_Latest</vt:lpstr>
      <vt:lpstr>A126238858A</vt:lpstr>
      <vt:lpstr>A126238858A_Data</vt:lpstr>
      <vt:lpstr>A126238858A_Latest</vt:lpstr>
      <vt:lpstr>A126238862T</vt:lpstr>
      <vt:lpstr>A126238862T_Data</vt:lpstr>
      <vt:lpstr>A126238862T_Latest</vt:lpstr>
      <vt:lpstr>A126238866A</vt:lpstr>
      <vt:lpstr>A126238866A_Data</vt:lpstr>
      <vt:lpstr>A126238866A_Latest</vt:lpstr>
      <vt:lpstr>A126238870T</vt:lpstr>
      <vt:lpstr>A126238870T_Data</vt:lpstr>
      <vt:lpstr>A126238870T_Latest</vt:lpstr>
      <vt:lpstr>A126238874A</vt:lpstr>
      <vt:lpstr>A126238874A_Data</vt:lpstr>
      <vt:lpstr>A126238874A_Latest</vt:lpstr>
      <vt:lpstr>A126238878K</vt:lpstr>
      <vt:lpstr>A126238878K_Data</vt:lpstr>
      <vt:lpstr>A126238878K_Latest</vt:lpstr>
      <vt:lpstr>A126238882A</vt:lpstr>
      <vt:lpstr>A126238882A_Data</vt:lpstr>
      <vt:lpstr>A126238882A_Latest</vt:lpstr>
      <vt:lpstr>A126238886K</vt:lpstr>
      <vt:lpstr>A126238886K_Data</vt:lpstr>
      <vt:lpstr>A126238886K_Latest</vt:lpstr>
      <vt:lpstr>A126238890A</vt:lpstr>
      <vt:lpstr>A126238890A_Data</vt:lpstr>
      <vt:lpstr>A126238890A_Latest</vt:lpstr>
      <vt:lpstr>A126238894K</vt:lpstr>
      <vt:lpstr>A126238894K_Data</vt:lpstr>
      <vt:lpstr>A126238894K_Latest</vt:lpstr>
      <vt:lpstr>A126238898V</vt:lpstr>
      <vt:lpstr>A126238898V_Data</vt:lpstr>
      <vt:lpstr>A126238898V_Latest</vt:lpstr>
      <vt:lpstr>A126238902X</vt:lpstr>
      <vt:lpstr>A126238902X_Data</vt:lpstr>
      <vt:lpstr>A126238902X_Latest</vt:lpstr>
      <vt:lpstr>A126238906J</vt:lpstr>
      <vt:lpstr>A126238906J_Data</vt:lpstr>
      <vt:lpstr>A126238906J_Latest</vt:lpstr>
      <vt:lpstr>A126238910X</vt:lpstr>
      <vt:lpstr>A126238910X_Data</vt:lpstr>
      <vt:lpstr>A126238910X_Latest</vt:lpstr>
      <vt:lpstr>A126238914J</vt:lpstr>
      <vt:lpstr>A126238914J_Data</vt:lpstr>
      <vt:lpstr>A126238914J_Latest</vt:lpstr>
      <vt:lpstr>A126238918T</vt:lpstr>
      <vt:lpstr>A126238918T_Data</vt:lpstr>
      <vt:lpstr>A126238918T_Latest</vt:lpstr>
      <vt:lpstr>A126238922J</vt:lpstr>
      <vt:lpstr>A126238922J_Data</vt:lpstr>
      <vt:lpstr>A126238922J_Latest</vt:lpstr>
      <vt:lpstr>A126238926T</vt:lpstr>
      <vt:lpstr>A126238926T_Data</vt:lpstr>
      <vt:lpstr>A126238926T_Latest</vt:lpstr>
      <vt:lpstr>A126238930J</vt:lpstr>
      <vt:lpstr>A126238930J_Data</vt:lpstr>
      <vt:lpstr>A126238930J_Latest</vt:lpstr>
      <vt:lpstr>A126238934T</vt:lpstr>
      <vt:lpstr>A126238934T_Data</vt:lpstr>
      <vt:lpstr>A126238934T_Latest</vt:lpstr>
      <vt:lpstr>A126238938A</vt:lpstr>
      <vt:lpstr>A126238938A_Data</vt:lpstr>
      <vt:lpstr>A126238938A_Latest</vt:lpstr>
      <vt:lpstr>A126238942T</vt:lpstr>
      <vt:lpstr>A126238942T_Data</vt:lpstr>
      <vt:lpstr>A126238942T_Latest</vt:lpstr>
      <vt:lpstr>A126238946A</vt:lpstr>
      <vt:lpstr>A126238946A_Data</vt:lpstr>
      <vt:lpstr>A126238946A_Latest</vt:lpstr>
      <vt:lpstr>A126238950T</vt:lpstr>
      <vt:lpstr>A126238950T_Data</vt:lpstr>
      <vt:lpstr>A126238950T_Latest</vt:lpstr>
      <vt:lpstr>A126238954A</vt:lpstr>
      <vt:lpstr>A126238954A_Data</vt:lpstr>
      <vt:lpstr>A126238954A_Latest</vt:lpstr>
      <vt:lpstr>A126238958K</vt:lpstr>
      <vt:lpstr>A126238958K_Data</vt:lpstr>
      <vt:lpstr>A126238958K_Latest</vt:lpstr>
      <vt:lpstr>A126238962A</vt:lpstr>
      <vt:lpstr>A126238962A_Data</vt:lpstr>
      <vt:lpstr>A126238962A_Latest</vt:lpstr>
      <vt:lpstr>A126238966K</vt:lpstr>
      <vt:lpstr>A126238966K_Data</vt:lpstr>
      <vt:lpstr>A126238966K_Latest</vt:lpstr>
      <vt:lpstr>A126238970A</vt:lpstr>
      <vt:lpstr>A126238970A_Data</vt:lpstr>
      <vt:lpstr>A126238970A_Latest</vt:lpstr>
      <vt:lpstr>A126238974K</vt:lpstr>
      <vt:lpstr>A126238974K_Data</vt:lpstr>
      <vt:lpstr>A126238974K_Latest</vt:lpstr>
      <vt:lpstr>A126238978V</vt:lpstr>
      <vt:lpstr>A126238978V_Data</vt:lpstr>
      <vt:lpstr>A126238978V_Latest</vt:lpstr>
      <vt:lpstr>A126238982K</vt:lpstr>
      <vt:lpstr>A126238982K_Data</vt:lpstr>
      <vt:lpstr>A126238982K_Latest</vt:lpstr>
      <vt:lpstr>A126238986V</vt:lpstr>
      <vt:lpstr>A126238986V_Data</vt:lpstr>
      <vt:lpstr>A126238986V_Latest</vt:lpstr>
      <vt:lpstr>A126238990K</vt:lpstr>
      <vt:lpstr>A126238990K_Data</vt:lpstr>
      <vt:lpstr>A126238990K_Latest</vt:lpstr>
      <vt:lpstr>A126238994V</vt:lpstr>
      <vt:lpstr>A126238994V_Data</vt:lpstr>
      <vt:lpstr>A126238994V_Latest</vt:lpstr>
      <vt:lpstr>A126238998C</vt:lpstr>
      <vt:lpstr>A126238998C_Data</vt:lpstr>
      <vt:lpstr>A126238998C_Latest</vt:lpstr>
      <vt:lpstr>A126239002K</vt:lpstr>
      <vt:lpstr>A126239002K_Data</vt:lpstr>
      <vt:lpstr>A126239002K_Latest</vt:lpstr>
      <vt:lpstr>A126239006V</vt:lpstr>
      <vt:lpstr>A126239006V_Data</vt:lpstr>
      <vt:lpstr>A126239006V_Latest</vt:lpstr>
      <vt:lpstr>A126239010K</vt:lpstr>
      <vt:lpstr>A126239010K_Data</vt:lpstr>
      <vt:lpstr>A126239010K_Latest</vt:lpstr>
      <vt:lpstr>A126239014V</vt:lpstr>
      <vt:lpstr>A126239014V_Data</vt:lpstr>
      <vt:lpstr>A126239014V_Latest</vt:lpstr>
      <vt:lpstr>A126239018C</vt:lpstr>
      <vt:lpstr>A126239018C_Data</vt:lpstr>
      <vt:lpstr>A126239018C_Latest</vt:lpstr>
      <vt:lpstr>A126239022V</vt:lpstr>
      <vt:lpstr>A126239022V_Data</vt:lpstr>
      <vt:lpstr>A126239022V_Latest</vt:lpstr>
      <vt:lpstr>A126239026C</vt:lpstr>
      <vt:lpstr>A126239026C_Data</vt:lpstr>
      <vt:lpstr>A126239026C_Latest</vt:lpstr>
      <vt:lpstr>A126239030V</vt:lpstr>
      <vt:lpstr>A126239030V_Data</vt:lpstr>
      <vt:lpstr>A126239030V_Latest</vt:lpstr>
      <vt:lpstr>A126239034C</vt:lpstr>
      <vt:lpstr>A126239034C_Data</vt:lpstr>
      <vt:lpstr>A126239034C_Latest</vt:lpstr>
      <vt:lpstr>A126239038L</vt:lpstr>
      <vt:lpstr>A126239038L_Data</vt:lpstr>
      <vt:lpstr>A126239038L_Latest</vt:lpstr>
      <vt:lpstr>A126239042C</vt:lpstr>
      <vt:lpstr>A126239042C_Data</vt:lpstr>
      <vt:lpstr>A126239042C_Latest</vt:lpstr>
      <vt:lpstr>A126239046L</vt:lpstr>
      <vt:lpstr>A126239046L_Data</vt:lpstr>
      <vt:lpstr>A126239046L_Latest</vt:lpstr>
      <vt:lpstr>A126239050C</vt:lpstr>
      <vt:lpstr>A126239050C_Data</vt:lpstr>
      <vt:lpstr>A126239050C_Latest</vt:lpstr>
      <vt:lpstr>A126239054L</vt:lpstr>
      <vt:lpstr>A126239054L_Data</vt:lpstr>
      <vt:lpstr>A126239054L_Latest</vt:lpstr>
      <vt:lpstr>A126239058W</vt:lpstr>
      <vt:lpstr>A126239058W_Data</vt:lpstr>
      <vt:lpstr>A126239058W_Latest</vt:lpstr>
      <vt:lpstr>A126239062L</vt:lpstr>
      <vt:lpstr>A126239062L_Data</vt:lpstr>
      <vt:lpstr>A126239062L_Latest</vt:lpstr>
      <vt:lpstr>A126239066W</vt:lpstr>
      <vt:lpstr>A126239066W_Data</vt:lpstr>
      <vt:lpstr>A126239066W_Latest</vt:lpstr>
      <vt:lpstr>A126239070L</vt:lpstr>
      <vt:lpstr>A126239070L_Data</vt:lpstr>
      <vt:lpstr>A126239070L_Latest</vt:lpstr>
      <vt:lpstr>A126239074W</vt:lpstr>
      <vt:lpstr>A126239074W_Data</vt:lpstr>
      <vt:lpstr>A126239074W_Latest</vt:lpstr>
      <vt:lpstr>A126239078F</vt:lpstr>
      <vt:lpstr>A126239078F_Data</vt:lpstr>
      <vt:lpstr>A126239078F_Latest</vt:lpstr>
      <vt:lpstr>A126239082W</vt:lpstr>
      <vt:lpstr>A126239082W_Data</vt:lpstr>
      <vt:lpstr>A126239082W_Latest</vt:lpstr>
      <vt:lpstr>A126239086F</vt:lpstr>
      <vt:lpstr>A126239086F_Data</vt:lpstr>
      <vt:lpstr>A126239086F_Latest</vt:lpstr>
      <vt:lpstr>A126239090W</vt:lpstr>
      <vt:lpstr>A126239090W_Data</vt:lpstr>
      <vt:lpstr>A126239090W_Latest</vt:lpstr>
      <vt:lpstr>A126239094F</vt:lpstr>
      <vt:lpstr>A126239094F_Data</vt:lpstr>
      <vt:lpstr>A126239094F_Latest</vt:lpstr>
      <vt:lpstr>A126239098R</vt:lpstr>
      <vt:lpstr>A126239098R_Data</vt:lpstr>
      <vt:lpstr>A126239098R_Latest</vt:lpstr>
      <vt:lpstr>A126239102V</vt:lpstr>
      <vt:lpstr>A126239102V_Data</vt:lpstr>
      <vt:lpstr>A126239102V_Latest</vt:lpstr>
      <vt:lpstr>A126239106C</vt:lpstr>
      <vt:lpstr>A126239106C_Data</vt:lpstr>
      <vt:lpstr>A126239106C_Latest</vt:lpstr>
      <vt:lpstr>A126239110V</vt:lpstr>
      <vt:lpstr>A126239110V_Data</vt:lpstr>
      <vt:lpstr>A126239110V_Latest</vt:lpstr>
      <vt:lpstr>A126239114C</vt:lpstr>
      <vt:lpstr>A126239114C_Data</vt:lpstr>
      <vt:lpstr>A126239114C_Latest</vt:lpstr>
      <vt:lpstr>A126239118L</vt:lpstr>
      <vt:lpstr>A126239118L_Data</vt:lpstr>
      <vt:lpstr>A126239118L_Latest</vt:lpstr>
      <vt:lpstr>A126239122C</vt:lpstr>
      <vt:lpstr>A126239122C_Data</vt:lpstr>
      <vt:lpstr>A126239122C_Latest</vt:lpstr>
      <vt:lpstr>A126239126L</vt:lpstr>
      <vt:lpstr>A126239126L_Data</vt:lpstr>
      <vt:lpstr>A126239126L_Latest</vt:lpstr>
      <vt:lpstr>A126239130C</vt:lpstr>
      <vt:lpstr>A126239130C_Data</vt:lpstr>
      <vt:lpstr>A126239130C_Latest</vt:lpstr>
      <vt:lpstr>A126239134L</vt:lpstr>
      <vt:lpstr>A126239134L_Data</vt:lpstr>
      <vt:lpstr>A126239134L_Latest</vt:lpstr>
      <vt:lpstr>A126239138W</vt:lpstr>
      <vt:lpstr>A126239138W_Data</vt:lpstr>
      <vt:lpstr>A126239138W_Latest</vt:lpstr>
      <vt:lpstr>A126239142L</vt:lpstr>
      <vt:lpstr>A126239142L_Data</vt:lpstr>
      <vt:lpstr>A126239142L_Latest</vt:lpstr>
      <vt:lpstr>A126239146W</vt:lpstr>
      <vt:lpstr>A126239146W_Data</vt:lpstr>
      <vt:lpstr>A126239146W_Latest</vt:lpstr>
      <vt:lpstr>A126239150L</vt:lpstr>
      <vt:lpstr>A126239150L_Data</vt:lpstr>
      <vt:lpstr>A126239150L_Latest</vt:lpstr>
      <vt:lpstr>A126239154W</vt:lpstr>
      <vt:lpstr>A126239154W_Data</vt:lpstr>
      <vt:lpstr>A126239154W_Latest</vt:lpstr>
      <vt:lpstr>A126239158F</vt:lpstr>
      <vt:lpstr>A126239158F_Data</vt:lpstr>
      <vt:lpstr>A126239158F_Latest</vt:lpstr>
      <vt:lpstr>A126239162W</vt:lpstr>
      <vt:lpstr>A126239162W_Data</vt:lpstr>
      <vt:lpstr>A126239162W_Latest</vt:lpstr>
      <vt:lpstr>A126239166F</vt:lpstr>
      <vt:lpstr>A126239166F_Data</vt:lpstr>
      <vt:lpstr>A126239166F_Latest</vt:lpstr>
      <vt:lpstr>A126239170W</vt:lpstr>
      <vt:lpstr>A126239170W_Data</vt:lpstr>
      <vt:lpstr>A126239170W_Latest</vt:lpstr>
      <vt:lpstr>A126239174F</vt:lpstr>
      <vt:lpstr>A126239174F_Data</vt:lpstr>
      <vt:lpstr>A126239174F_Latest</vt:lpstr>
      <vt:lpstr>A126239178R</vt:lpstr>
      <vt:lpstr>A126239178R_Data</vt:lpstr>
      <vt:lpstr>A126239178R_Latest</vt:lpstr>
      <vt:lpstr>A126239182F</vt:lpstr>
      <vt:lpstr>A126239182F_Data</vt:lpstr>
      <vt:lpstr>A126239182F_Latest</vt:lpstr>
      <vt:lpstr>A126239186R</vt:lpstr>
      <vt:lpstr>A126239186R_Data</vt:lpstr>
      <vt:lpstr>A126239186R_Latest</vt:lpstr>
      <vt:lpstr>A126239190F</vt:lpstr>
      <vt:lpstr>A126239190F_Data</vt:lpstr>
      <vt:lpstr>A126239190F_Latest</vt:lpstr>
      <vt:lpstr>A126239194R</vt:lpstr>
      <vt:lpstr>A126239194R_Data</vt:lpstr>
      <vt:lpstr>A126239194R_Latest</vt:lpstr>
      <vt:lpstr>A126239198X</vt:lpstr>
      <vt:lpstr>A126239198X_Data</vt:lpstr>
      <vt:lpstr>A126239198X_Latest</vt:lpstr>
      <vt:lpstr>A126239202C</vt:lpstr>
      <vt:lpstr>A126239202C_Data</vt:lpstr>
      <vt:lpstr>A126239202C_Latest</vt:lpstr>
      <vt:lpstr>A126239206L</vt:lpstr>
      <vt:lpstr>A126239206L_Data</vt:lpstr>
      <vt:lpstr>A126239206L_Latest</vt:lpstr>
      <vt:lpstr>A126239210C</vt:lpstr>
      <vt:lpstr>A126239210C_Data</vt:lpstr>
      <vt:lpstr>A126239210C_Latest</vt:lpstr>
      <vt:lpstr>A126239214L</vt:lpstr>
      <vt:lpstr>A126239214L_Data</vt:lpstr>
      <vt:lpstr>A126239214L_Latest</vt:lpstr>
      <vt:lpstr>A126239218W</vt:lpstr>
      <vt:lpstr>A126239218W_Data</vt:lpstr>
      <vt:lpstr>A126239218W_Latest</vt:lpstr>
      <vt:lpstr>A126239222L</vt:lpstr>
      <vt:lpstr>A126239222L_Data</vt:lpstr>
      <vt:lpstr>A126239222L_Latest</vt:lpstr>
      <vt:lpstr>A126239226W</vt:lpstr>
      <vt:lpstr>A126239226W_Data</vt:lpstr>
      <vt:lpstr>A126239226W_Latest</vt:lpstr>
      <vt:lpstr>A126239230L</vt:lpstr>
      <vt:lpstr>A126239230L_Data</vt:lpstr>
      <vt:lpstr>A126239230L_Latest</vt:lpstr>
      <vt:lpstr>A126239234W</vt:lpstr>
      <vt:lpstr>A126239234W_Data</vt:lpstr>
      <vt:lpstr>A126239234W_Latest</vt:lpstr>
      <vt:lpstr>A126239238F</vt:lpstr>
      <vt:lpstr>A126239238F_Data</vt:lpstr>
      <vt:lpstr>A126239238F_Latest</vt:lpstr>
      <vt:lpstr>A126239242W</vt:lpstr>
      <vt:lpstr>A126239242W_Data</vt:lpstr>
      <vt:lpstr>A126239242W_Latest</vt:lpstr>
      <vt:lpstr>A126239246F</vt:lpstr>
      <vt:lpstr>A126239246F_Data</vt:lpstr>
      <vt:lpstr>A126239246F_Latest</vt:lpstr>
      <vt:lpstr>A126239250W</vt:lpstr>
      <vt:lpstr>A126239250W_Data</vt:lpstr>
      <vt:lpstr>A126239250W_Latest</vt:lpstr>
      <vt:lpstr>A126239254F</vt:lpstr>
      <vt:lpstr>A126239254F_Data</vt:lpstr>
      <vt:lpstr>A126239254F_Latest</vt:lpstr>
      <vt:lpstr>A126239330W</vt:lpstr>
      <vt:lpstr>A126239330W_Data</vt:lpstr>
      <vt:lpstr>A126239330W_Latest</vt:lpstr>
      <vt:lpstr>A126239334F</vt:lpstr>
      <vt:lpstr>A126239334F_Data</vt:lpstr>
      <vt:lpstr>A126239334F_Latest</vt:lpstr>
      <vt:lpstr>A126239338R</vt:lpstr>
      <vt:lpstr>A126239338R_Data</vt:lpstr>
      <vt:lpstr>A126239338R_Latest</vt:lpstr>
      <vt:lpstr>A126239342F</vt:lpstr>
      <vt:lpstr>A126239342F_Data</vt:lpstr>
      <vt:lpstr>A126239342F_Latest</vt:lpstr>
      <vt:lpstr>A126239346R</vt:lpstr>
      <vt:lpstr>A126239346R_Data</vt:lpstr>
      <vt:lpstr>A126239346R_Latest</vt:lpstr>
      <vt:lpstr>A126239350F</vt:lpstr>
      <vt:lpstr>A126239350F_Data</vt:lpstr>
      <vt:lpstr>A126239350F_Latest</vt:lpstr>
      <vt:lpstr>A126239354R</vt:lpstr>
      <vt:lpstr>A126239354R_Data</vt:lpstr>
      <vt:lpstr>A126239354R_Latest</vt:lpstr>
      <vt:lpstr>A126239358X</vt:lpstr>
      <vt:lpstr>A126239358X_Data</vt:lpstr>
      <vt:lpstr>A126239358X_Latest</vt:lpstr>
      <vt:lpstr>A126239362R</vt:lpstr>
      <vt:lpstr>A126239362R_Data</vt:lpstr>
      <vt:lpstr>A126239362R_Latest</vt:lpstr>
      <vt:lpstr>A126239366X</vt:lpstr>
      <vt:lpstr>A126239366X_Data</vt:lpstr>
      <vt:lpstr>A126239366X_Latest</vt:lpstr>
      <vt:lpstr>A126239370R</vt:lpstr>
      <vt:lpstr>A126239370R_Data</vt:lpstr>
      <vt:lpstr>A126239370R_Latest</vt:lpstr>
      <vt:lpstr>A126239374X</vt:lpstr>
      <vt:lpstr>A126239374X_Data</vt:lpstr>
      <vt:lpstr>A126239374X_Latest</vt:lpstr>
      <vt:lpstr>A126239378J</vt:lpstr>
      <vt:lpstr>A126239378J_Data</vt:lpstr>
      <vt:lpstr>A126239378J_Latest</vt:lpstr>
      <vt:lpstr>A126239382X</vt:lpstr>
      <vt:lpstr>A126239382X_Data</vt:lpstr>
      <vt:lpstr>A126239382X_Latest</vt:lpstr>
      <vt:lpstr>A126239386J</vt:lpstr>
      <vt:lpstr>A126239386J_Data</vt:lpstr>
      <vt:lpstr>A126239386J_Latest</vt:lpstr>
      <vt:lpstr>A126239390X</vt:lpstr>
      <vt:lpstr>A126239390X_Data</vt:lpstr>
      <vt:lpstr>A126239390X_Latest</vt:lpstr>
      <vt:lpstr>A126239394J</vt:lpstr>
      <vt:lpstr>A126239394J_Data</vt:lpstr>
      <vt:lpstr>A126239394J_Latest</vt:lpstr>
      <vt:lpstr>A126239398T</vt:lpstr>
      <vt:lpstr>A126239398T_Data</vt:lpstr>
      <vt:lpstr>A126239398T_Latest</vt:lpstr>
      <vt:lpstr>A126239402W</vt:lpstr>
      <vt:lpstr>A126239402W_Data</vt:lpstr>
      <vt:lpstr>A126239402W_Latest</vt:lpstr>
      <vt:lpstr>A126239406F</vt:lpstr>
      <vt:lpstr>A126239406F_Data</vt:lpstr>
      <vt:lpstr>A126239406F_Latest</vt:lpstr>
      <vt:lpstr>A126239410W</vt:lpstr>
      <vt:lpstr>A126239410W_Data</vt:lpstr>
      <vt:lpstr>A126239410W_Latest</vt:lpstr>
      <vt:lpstr>A126239414F</vt:lpstr>
      <vt:lpstr>A126239414F_Data</vt:lpstr>
      <vt:lpstr>A126239414F_Latest</vt:lpstr>
      <vt:lpstr>A126239418R</vt:lpstr>
      <vt:lpstr>A126239418R_Data</vt:lpstr>
      <vt:lpstr>A126239418R_Latest</vt:lpstr>
      <vt:lpstr>A126239422F</vt:lpstr>
      <vt:lpstr>A126239422F_Data</vt:lpstr>
      <vt:lpstr>A126239422F_Latest</vt:lpstr>
      <vt:lpstr>A126239426R</vt:lpstr>
      <vt:lpstr>A126239426R_Data</vt:lpstr>
      <vt:lpstr>A126239426R_Latest</vt:lpstr>
      <vt:lpstr>A126239430F</vt:lpstr>
      <vt:lpstr>A126239430F_Data</vt:lpstr>
      <vt:lpstr>A126239430F_Latest</vt:lpstr>
      <vt:lpstr>A126239434R</vt:lpstr>
      <vt:lpstr>A126239434R_Data</vt:lpstr>
      <vt:lpstr>A126239434R_Latest</vt:lpstr>
      <vt:lpstr>A126239438X</vt:lpstr>
      <vt:lpstr>A126239438X_Data</vt:lpstr>
      <vt:lpstr>A126239438X_Latest</vt:lpstr>
      <vt:lpstr>A126239442R</vt:lpstr>
      <vt:lpstr>A126239442R_Data</vt:lpstr>
      <vt:lpstr>A126239442R_Latest</vt:lpstr>
      <vt:lpstr>A126239446X</vt:lpstr>
      <vt:lpstr>A126239446X_Data</vt:lpstr>
      <vt:lpstr>A126239446X_Latest</vt:lpstr>
      <vt:lpstr>A126239450R</vt:lpstr>
      <vt:lpstr>A126239450R_Data</vt:lpstr>
      <vt:lpstr>A126239450R_Latest</vt:lpstr>
      <vt:lpstr>A126239454X</vt:lpstr>
      <vt:lpstr>A126239454X_Data</vt:lpstr>
      <vt:lpstr>A126239454X_Latest</vt:lpstr>
      <vt:lpstr>A126239458J</vt:lpstr>
      <vt:lpstr>A126239458J_Data</vt:lpstr>
      <vt:lpstr>A126239458J_Latest</vt:lpstr>
      <vt:lpstr>A126239462X</vt:lpstr>
      <vt:lpstr>A126239462X_Data</vt:lpstr>
      <vt:lpstr>A126239462X_Latest</vt:lpstr>
      <vt:lpstr>A126239466J</vt:lpstr>
      <vt:lpstr>A126239466J_Data</vt:lpstr>
      <vt:lpstr>A126239466J_Latest</vt:lpstr>
      <vt:lpstr>A126239470X</vt:lpstr>
      <vt:lpstr>A126239470X_Data</vt:lpstr>
      <vt:lpstr>A126239470X_Latest</vt:lpstr>
      <vt:lpstr>A126239474J</vt:lpstr>
      <vt:lpstr>A126239474J_Data</vt:lpstr>
      <vt:lpstr>A126239474J_Latest</vt:lpstr>
      <vt:lpstr>A126239478T</vt:lpstr>
      <vt:lpstr>A126239478T_Data</vt:lpstr>
      <vt:lpstr>A126239478T_Latest</vt:lpstr>
      <vt:lpstr>A126239482J</vt:lpstr>
      <vt:lpstr>A126239482J_Data</vt:lpstr>
      <vt:lpstr>A126239482J_Latest</vt:lpstr>
      <vt:lpstr>A126239486T</vt:lpstr>
      <vt:lpstr>A126239486T_Data</vt:lpstr>
      <vt:lpstr>A126239486T_Latest</vt:lpstr>
      <vt:lpstr>A126239490J</vt:lpstr>
      <vt:lpstr>A126239490J_Data</vt:lpstr>
      <vt:lpstr>A126239490J_Latest</vt:lpstr>
      <vt:lpstr>A126239494T</vt:lpstr>
      <vt:lpstr>A126239494T_Data</vt:lpstr>
      <vt:lpstr>A126239494T_Latest</vt:lpstr>
      <vt:lpstr>A126239498A</vt:lpstr>
      <vt:lpstr>A126239498A_Data</vt:lpstr>
      <vt:lpstr>A126239498A_Latest</vt:lpstr>
      <vt:lpstr>A126239502F</vt:lpstr>
      <vt:lpstr>A126239502F_Data</vt:lpstr>
      <vt:lpstr>A126239502F_Latest</vt:lpstr>
      <vt:lpstr>A126239506R</vt:lpstr>
      <vt:lpstr>A126239506R_Data</vt:lpstr>
      <vt:lpstr>A126239506R_Latest</vt:lpstr>
      <vt:lpstr>A126239510F</vt:lpstr>
      <vt:lpstr>A126239510F_Data</vt:lpstr>
      <vt:lpstr>A126239510F_Latest</vt:lpstr>
      <vt:lpstr>A126239514R</vt:lpstr>
      <vt:lpstr>A126239514R_Data</vt:lpstr>
      <vt:lpstr>A126239514R_Latest</vt:lpstr>
      <vt:lpstr>A126239518X</vt:lpstr>
      <vt:lpstr>A126239518X_Data</vt:lpstr>
      <vt:lpstr>A126239518X_Latest</vt:lpstr>
      <vt:lpstr>A126239522R</vt:lpstr>
      <vt:lpstr>A126239522R_Data</vt:lpstr>
      <vt:lpstr>A126239522R_Latest</vt:lpstr>
      <vt:lpstr>A126239526X</vt:lpstr>
      <vt:lpstr>A126239526X_Data</vt:lpstr>
      <vt:lpstr>A126239526X_Latest</vt:lpstr>
      <vt:lpstr>A126239530R</vt:lpstr>
      <vt:lpstr>A126239530R_Data</vt:lpstr>
      <vt:lpstr>A126239530R_Latest</vt:lpstr>
      <vt:lpstr>A126239534X</vt:lpstr>
      <vt:lpstr>A126239534X_Data</vt:lpstr>
      <vt:lpstr>A126239534X_Latest</vt:lpstr>
      <vt:lpstr>A126239538J</vt:lpstr>
      <vt:lpstr>A126239538J_Data</vt:lpstr>
      <vt:lpstr>A126239538J_Latest</vt:lpstr>
      <vt:lpstr>A126239542X</vt:lpstr>
      <vt:lpstr>A126239542X_Data</vt:lpstr>
      <vt:lpstr>A126239542X_Latest</vt:lpstr>
      <vt:lpstr>A126239618J</vt:lpstr>
      <vt:lpstr>A126239618J_Data</vt:lpstr>
      <vt:lpstr>A126239618J_Latest</vt:lpstr>
      <vt:lpstr>A126239622X</vt:lpstr>
      <vt:lpstr>A126239622X_Data</vt:lpstr>
      <vt:lpstr>A126239622X_Latest</vt:lpstr>
      <vt:lpstr>A126239626J</vt:lpstr>
      <vt:lpstr>A126239626J_Data</vt:lpstr>
      <vt:lpstr>A126239626J_Latest</vt:lpstr>
      <vt:lpstr>A126239630X</vt:lpstr>
      <vt:lpstr>A126239630X_Data</vt:lpstr>
      <vt:lpstr>A126239630X_Latest</vt:lpstr>
      <vt:lpstr>A126239634J</vt:lpstr>
      <vt:lpstr>A126239634J_Data</vt:lpstr>
      <vt:lpstr>A126239634J_Latest</vt:lpstr>
      <vt:lpstr>A126239638T</vt:lpstr>
      <vt:lpstr>A126239638T_Data</vt:lpstr>
      <vt:lpstr>A126239638T_Latest</vt:lpstr>
      <vt:lpstr>A126239642J</vt:lpstr>
      <vt:lpstr>A126239642J_Data</vt:lpstr>
      <vt:lpstr>A126239642J_Latest</vt:lpstr>
      <vt:lpstr>A126239646T</vt:lpstr>
      <vt:lpstr>A126239646T_Data</vt:lpstr>
      <vt:lpstr>A126239646T_Latest</vt:lpstr>
      <vt:lpstr>A126239650J</vt:lpstr>
      <vt:lpstr>A126239650J_Data</vt:lpstr>
      <vt:lpstr>A126239650J_Latest</vt:lpstr>
      <vt:lpstr>A126239654T</vt:lpstr>
      <vt:lpstr>A126239654T_Data</vt:lpstr>
      <vt:lpstr>A126239654T_Latest</vt:lpstr>
      <vt:lpstr>A126239658A</vt:lpstr>
      <vt:lpstr>A126239658A_Data</vt:lpstr>
      <vt:lpstr>A126239658A_Latest</vt:lpstr>
      <vt:lpstr>A126239662T</vt:lpstr>
      <vt:lpstr>A126239662T_Data</vt:lpstr>
      <vt:lpstr>A126239662T_Latest</vt:lpstr>
      <vt:lpstr>A126239666A</vt:lpstr>
      <vt:lpstr>A126239666A_Data</vt:lpstr>
      <vt:lpstr>A126239666A_Latest</vt:lpstr>
      <vt:lpstr>A126239670T</vt:lpstr>
      <vt:lpstr>A126239670T_Data</vt:lpstr>
      <vt:lpstr>A126239670T_Latest</vt:lpstr>
      <vt:lpstr>A126239674A</vt:lpstr>
      <vt:lpstr>A126239674A_Data</vt:lpstr>
      <vt:lpstr>A126239674A_Latest</vt:lpstr>
      <vt:lpstr>A126239678K</vt:lpstr>
      <vt:lpstr>A126239678K_Data</vt:lpstr>
      <vt:lpstr>A126239678K_Latest</vt:lpstr>
      <vt:lpstr>A126239682A</vt:lpstr>
      <vt:lpstr>A126239682A_Data</vt:lpstr>
      <vt:lpstr>A126239682A_Latest</vt:lpstr>
      <vt:lpstr>A126239686K</vt:lpstr>
      <vt:lpstr>A126239686K_Data</vt:lpstr>
      <vt:lpstr>A126239686K_Latest</vt:lpstr>
      <vt:lpstr>A126239690A</vt:lpstr>
      <vt:lpstr>A126239690A_Data</vt:lpstr>
      <vt:lpstr>A126239690A_Latest</vt:lpstr>
      <vt:lpstr>A126239694K</vt:lpstr>
      <vt:lpstr>A126239694K_Data</vt:lpstr>
      <vt:lpstr>A126239694K_Latest</vt:lpstr>
      <vt:lpstr>A126239698V</vt:lpstr>
      <vt:lpstr>A126239698V_Data</vt:lpstr>
      <vt:lpstr>A126239698V_Latest</vt:lpstr>
      <vt:lpstr>A126239702X</vt:lpstr>
      <vt:lpstr>A126239702X_Data</vt:lpstr>
      <vt:lpstr>A126239702X_Latest</vt:lpstr>
      <vt:lpstr>A126239706J</vt:lpstr>
      <vt:lpstr>A126239706J_Data</vt:lpstr>
      <vt:lpstr>A126239706J_Latest</vt:lpstr>
      <vt:lpstr>A126239710X</vt:lpstr>
      <vt:lpstr>A126239710X_Data</vt:lpstr>
      <vt:lpstr>A126239710X_Latest</vt:lpstr>
      <vt:lpstr>A126239714J</vt:lpstr>
      <vt:lpstr>A126239714J_Data</vt:lpstr>
      <vt:lpstr>A126239714J_Latest</vt:lpstr>
      <vt:lpstr>A126239718T</vt:lpstr>
      <vt:lpstr>A126239718T_Data</vt:lpstr>
      <vt:lpstr>A126239718T_Latest</vt:lpstr>
      <vt:lpstr>A126239722J</vt:lpstr>
      <vt:lpstr>A126239722J_Data</vt:lpstr>
      <vt:lpstr>A126239722J_Latest</vt:lpstr>
      <vt:lpstr>A126239726T</vt:lpstr>
      <vt:lpstr>A126239726T_Data</vt:lpstr>
      <vt:lpstr>A126239726T_Latest</vt:lpstr>
      <vt:lpstr>A126239730J</vt:lpstr>
      <vt:lpstr>A126239730J_Data</vt:lpstr>
      <vt:lpstr>A126239730J_Latest</vt:lpstr>
      <vt:lpstr>A126239734T</vt:lpstr>
      <vt:lpstr>A126239734T_Data</vt:lpstr>
      <vt:lpstr>A126239734T_Latest</vt:lpstr>
      <vt:lpstr>A126239738A</vt:lpstr>
      <vt:lpstr>A126239738A_Data</vt:lpstr>
      <vt:lpstr>A126239738A_Latest</vt:lpstr>
      <vt:lpstr>A126239742T</vt:lpstr>
      <vt:lpstr>A126239742T_Data</vt:lpstr>
      <vt:lpstr>A126239742T_Latest</vt:lpstr>
      <vt:lpstr>A126239746A</vt:lpstr>
      <vt:lpstr>A126239746A_Data</vt:lpstr>
      <vt:lpstr>A126239746A_Latest</vt:lpstr>
      <vt:lpstr>A126239750T</vt:lpstr>
      <vt:lpstr>A126239750T_Data</vt:lpstr>
      <vt:lpstr>A126239750T_Latest</vt:lpstr>
      <vt:lpstr>A126239754A</vt:lpstr>
      <vt:lpstr>A126239754A_Data</vt:lpstr>
      <vt:lpstr>A126239754A_Latest</vt:lpstr>
      <vt:lpstr>A126239758K</vt:lpstr>
      <vt:lpstr>A126239758K_Data</vt:lpstr>
      <vt:lpstr>A126239758K_Latest</vt:lpstr>
      <vt:lpstr>A126239762A</vt:lpstr>
      <vt:lpstr>A126239762A_Data</vt:lpstr>
      <vt:lpstr>A126239762A_Latest</vt:lpstr>
      <vt:lpstr>A126239766K</vt:lpstr>
      <vt:lpstr>A126239766K_Data</vt:lpstr>
      <vt:lpstr>A126239766K_Latest</vt:lpstr>
      <vt:lpstr>A126239770A</vt:lpstr>
      <vt:lpstr>A126239770A_Data</vt:lpstr>
      <vt:lpstr>A126239770A_Latest</vt:lpstr>
      <vt:lpstr>A126239774K</vt:lpstr>
      <vt:lpstr>A126239774K_Data</vt:lpstr>
      <vt:lpstr>A126239774K_Latest</vt:lpstr>
      <vt:lpstr>A126239778V</vt:lpstr>
      <vt:lpstr>A126239778V_Data</vt:lpstr>
      <vt:lpstr>A126239778V_Latest</vt:lpstr>
      <vt:lpstr>A126239782K</vt:lpstr>
      <vt:lpstr>A126239782K_Data</vt:lpstr>
      <vt:lpstr>A126239782K_Latest</vt:lpstr>
      <vt:lpstr>A126239786V</vt:lpstr>
      <vt:lpstr>A126239786V_Data</vt:lpstr>
      <vt:lpstr>A126239786V_Latest</vt:lpstr>
      <vt:lpstr>A126239790K</vt:lpstr>
      <vt:lpstr>A126239790K_Data</vt:lpstr>
      <vt:lpstr>A126239790K_Latest</vt:lpstr>
      <vt:lpstr>A126239794V</vt:lpstr>
      <vt:lpstr>A126239794V_Data</vt:lpstr>
      <vt:lpstr>A126239794V_Latest</vt:lpstr>
      <vt:lpstr>A126239798C</vt:lpstr>
      <vt:lpstr>A126239798C_Data</vt:lpstr>
      <vt:lpstr>A126239798C_Latest</vt:lpstr>
      <vt:lpstr>A126239802J</vt:lpstr>
      <vt:lpstr>A126239802J_Data</vt:lpstr>
      <vt:lpstr>A126239802J_Latest</vt:lpstr>
      <vt:lpstr>A126239806T</vt:lpstr>
      <vt:lpstr>A126239806T_Data</vt:lpstr>
      <vt:lpstr>A126239806T_Latest</vt:lpstr>
      <vt:lpstr>A126239810J</vt:lpstr>
      <vt:lpstr>A126239810J_Data</vt:lpstr>
      <vt:lpstr>A126239810J_Latest</vt:lpstr>
      <vt:lpstr>A126239814T</vt:lpstr>
      <vt:lpstr>A126239814T_Data</vt:lpstr>
      <vt:lpstr>A126239814T_Latest</vt:lpstr>
      <vt:lpstr>A126239818A</vt:lpstr>
      <vt:lpstr>A126239818A_Data</vt:lpstr>
      <vt:lpstr>A126239818A_Latest</vt:lpstr>
      <vt:lpstr>A126239822T</vt:lpstr>
      <vt:lpstr>A126239822T_Data</vt:lpstr>
      <vt:lpstr>A126239822T_Latest</vt:lpstr>
      <vt:lpstr>A126239826A</vt:lpstr>
      <vt:lpstr>A126239826A_Data</vt:lpstr>
      <vt:lpstr>A126239826A_Latest</vt:lpstr>
      <vt:lpstr>A126239830T</vt:lpstr>
      <vt:lpstr>A126239830T_Data</vt:lpstr>
      <vt:lpstr>A126239830T_Latest</vt:lpstr>
      <vt:lpstr>A126239834A</vt:lpstr>
      <vt:lpstr>A126239834A_Data</vt:lpstr>
      <vt:lpstr>A126239834A_Latest</vt:lpstr>
      <vt:lpstr>A126239838K</vt:lpstr>
      <vt:lpstr>A126239838K_Data</vt:lpstr>
      <vt:lpstr>A126239838K_Latest</vt:lpstr>
      <vt:lpstr>A126239842A</vt:lpstr>
      <vt:lpstr>A126239842A_Data</vt:lpstr>
      <vt:lpstr>A126239842A_Latest</vt:lpstr>
      <vt:lpstr>A126239846K</vt:lpstr>
      <vt:lpstr>A126239846K_Data</vt:lpstr>
      <vt:lpstr>A126239846K_Latest</vt:lpstr>
      <vt:lpstr>A126239850A</vt:lpstr>
      <vt:lpstr>A126239850A_Data</vt:lpstr>
      <vt:lpstr>A126239850A_Latest</vt:lpstr>
      <vt:lpstr>A126239854K</vt:lpstr>
      <vt:lpstr>A126239854K_Data</vt:lpstr>
      <vt:lpstr>A126239854K_Latest</vt:lpstr>
      <vt:lpstr>A126239858V</vt:lpstr>
      <vt:lpstr>A126239858V_Data</vt:lpstr>
      <vt:lpstr>A126239858V_Latest</vt:lpstr>
      <vt:lpstr>A126239862K</vt:lpstr>
      <vt:lpstr>A126239862K_Data</vt:lpstr>
      <vt:lpstr>A126239862K_Latest</vt:lpstr>
      <vt:lpstr>A126239866V</vt:lpstr>
      <vt:lpstr>A126239866V_Data</vt:lpstr>
      <vt:lpstr>A126239866V_Latest</vt:lpstr>
      <vt:lpstr>A126239870K</vt:lpstr>
      <vt:lpstr>A126239870K_Data</vt:lpstr>
      <vt:lpstr>A126239870K_Latest</vt:lpstr>
      <vt:lpstr>A126239874V</vt:lpstr>
      <vt:lpstr>A126239874V_Data</vt:lpstr>
      <vt:lpstr>A126239874V_Latest</vt:lpstr>
      <vt:lpstr>A126239878C</vt:lpstr>
      <vt:lpstr>A126239878C_Data</vt:lpstr>
      <vt:lpstr>A126239878C_Latest</vt:lpstr>
      <vt:lpstr>A126239882V</vt:lpstr>
      <vt:lpstr>A126239882V_Data</vt:lpstr>
      <vt:lpstr>A126239882V_Latest</vt:lpstr>
      <vt:lpstr>A126239886C</vt:lpstr>
      <vt:lpstr>A126239886C_Data</vt:lpstr>
      <vt:lpstr>A126239886C_Latest</vt:lpstr>
      <vt:lpstr>A126239890V</vt:lpstr>
      <vt:lpstr>A126239890V_Data</vt:lpstr>
      <vt:lpstr>A126239890V_Latest</vt:lpstr>
      <vt:lpstr>A126239894C</vt:lpstr>
      <vt:lpstr>A126239894C_Data</vt:lpstr>
      <vt:lpstr>A126239894C_Latest</vt:lpstr>
      <vt:lpstr>A126239898L</vt:lpstr>
      <vt:lpstr>A126239898L_Data</vt:lpstr>
      <vt:lpstr>A126239898L_Latest</vt:lpstr>
      <vt:lpstr>A126239902T</vt:lpstr>
      <vt:lpstr>A126239902T_Data</vt:lpstr>
      <vt:lpstr>A126239902T_Latest</vt:lpstr>
      <vt:lpstr>A126239906A</vt:lpstr>
      <vt:lpstr>A126239906A_Data</vt:lpstr>
      <vt:lpstr>A126239906A_Latest</vt:lpstr>
      <vt:lpstr>A126239910T</vt:lpstr>
      <vt:lpstr>A126239910T_Data</vt:lpstr>
      <vt:lpstr>A126239910T_Latest</vt:lpstr>
      <vt:lpstr>A126239914A</vt:lpstr>
      <vt:lpstr>A126239914A_Data</vt:lpstr>
      <vt:lpstr>A126239914A_Latest</vt:lpstr>
      <vt:lpstr>A126239918K</vt:lpstr>
      <vt:lpstr>A126239918K_Data</vt:lpstr>
      <vt:lpstr>A126239918K_Latest</vt:lpstr>
      <vt:lpstr>A126239922A</vt:lpstr>
      <vt:lpstr>A126239922A_Data</vt:lpstr>
      <vt:lpstr>A126239922A_Latest</vt:lpstr>
      <vt:lpstr>A126239926K</vt:lpstr>
      <vt:lpstr>A126239926K_Data</vt:lpstr>
      <vt:lpstr>A126239926K_Latest</vt:lpstr>
      <vt:lpstr>A126239930A</vt:lpstr>
      <vt:lpstr>A126239930A_Data</vt:lpstr>
      <vt:lpstr>A126239930A_Latest</vt:lpstr>
      <vt:lpstr>A126239934K</vt:lpstr>
      <vt:lpstr>A126239934K_Data</vt:lpstr>
      <vt:lpstr>A126239934K_Latest</vt:lpstr>
      <vt:lpstr>A126239938V</vt:lpstr>
      <vt:lpstr>A126239938V_Data</vt:lpstr>
      <vt:lpstr>A126239938V_Latest</vt:lpstr>
      <vt:lpstr>A126239942K</vt:lpstr>
      <vt:lpstr>A126239942K_Data</vt:lpstr>
      <vt:lpstr>A126239942K_Latest</vt:lpstr>
      <vt:lpstr>A126239946V</vt:lpstr>
      <vt:lpstr>A126239946V_Data</vt:lpstr>
      <vt:lpstr>A126239946V_Latest</vt:lpstr>
      <vt:lpstr>A126239950K</vt:lpstr>
      <vt:lpstr>A126239950K_Data</vt:lpstr>
      <vt:lpstr>A126239950K_Latest</vt:lpstr>
      <vt:lpstr>A126239954V</vt:lpstr>
      <vt:lpstr>A126239954V_Data</vt:lpstr>
      <vt:lpstr>A126239954V_Latest</vt:lpstr>
      <vt:lpstr>A126239958C</vt:lpstr>
      <vt:lpstr>A126239958C_Data</vt:lpstr>
      <vt:lpstr>A126239958C_Latest</vt:lpstr>
      <vt:lpstr>A126239962V</vt:lpstr>
      <vt:lpstr>A126239962V_Data</vt:lpstr>
      <vt:lpstr>A126239962V_Latest</vt:lpstr>
      <vt:lpstr>A126239966C</vt:lpstr>
      <vt:lpstr>A126239966C_Data</vt:lpstr>
      <vt:lpstr>A126239966C_Latest</vt:lpstr>
      <vt:lpstr>A126239970V</vt:lpstr>
      <vt:lpstr>A126239970V_Data</vt:lpstr>
      <vt:lpstr>A126239970V_Latest</vt:lpstr>
      <vt:lpstr>A126239974C</vt:lpstr>
      <vt:lpstr>A126239974C_Data</vt:lpstr>
      <vt:lpstr>A126239974C_Latest</vt:lpstr>
      <vt:lpstr>A126239978L</vt:lpstr>
      <vt:lpstr>A126239978L_Data</vt:lpstr>
      <vt:lpstr>A126239978L_Latest</vt:lpstr>
      <vt:lpstr>A126239982C</vt:lpstr>
      <vt:lpstr>A126239982C_Data</vt:lpstr>
      <vt:lpstr>A126239982C_Latest</vt:lpstr>
      <vt:lpstr>A126239986L</vt:lpstr>
      <vt:lpstr>A126239986L_Data</vt:lpstr>
      <vt:lpstr>A126239986L_Latest</vt:lpstr>
      <vt:lpstr>A126239990C</vt:lpstr>
      <vt:lpstr>A126239990C_Data</vt:lpstr>
      <vt:lpstr>A126239990C_Latest</vt:lpstr>
      <vt:lpstr>A126239994L</vt:lpstr>
      <vt:lpstr>A126239994L_Data</vt:lpstr>
      <vt:lpstr>A126239994L_Latest</vt:lpstr>
      <vt:lpstr>A126239998W</vt:lpstr>
      <vt:lpstr>A126239998W_Data</vt:lpstr>
      <vt:lpstr>A126239998W_Latest</vt:lpstr>
      <vt:lpstr>A126240002J</vt:lpstr>
      <vt:lpstr>A126240002J_Data</vt:lpstr>
      <vt:lpstr>A126240002J_Latest</vt:lpstr>
      <vt:lpstr>A126240006T</vt:lpstr>
      <vt:lpstr>A126240006T_Data</vt:lpstr>
      <vt:lpstr>A126240006T_Latest</vt:lpstr>
      <vt:lpstr>A126240010J</vt:lpstr>
      <vt:lpstr>A126240010J_Data</vt:lpstr>
      <vt:lpstr>A126240010J_Latest</vt:lpstr>
      <vt:lpstr>A126240014T</vt:lpstr>
      <vt:lpstr>A126240014T_Data</vt:lpstr>
      <vt:lpstr>A126240014T_Latest</vt:lpstr>
      <vt:lpstr>A126240018A</vt:lpstr>
      <vt:lpstr>A126240018A_Data</vt:lpstr>
      <vt:lpstr>A126240018A_Latest</vt:lpstr>
      <vt:lpstr>A126240022T</vt:lpstr>
      <vt:lpstr>A126240022T_Data</vt:lpstr>
      <vt:lpstr>A126240022T_Latest</vt:lpstr>
      <vt:lpstr>A126240026A</vt:lpstr>
      <vt:lpstr>A126240026A_Data</vt:lpstr>
      <vt:lpstr>A126240026A_Latest</vt:lpstr>
      <vt:lpstr>A126240030T</vt:lpstr>
      <vt:lpstr>A126240030T_Data</vt:lpstr>
      <vt:lpstr>A126240030T_Latest</vt:lpstr>
      <vt:lpstr>A126240034A</vt:lpstr>
      <vt:lpstr>A126240034A_Data</vt:lpstr>
      <vt:lpstr>A126240034A_Latest</vt:lpstr>
      <vt:lpstr>A126240038K</vt:lpstr>
      <vt:lpstr>A126240038K_Data</vt:lpstr>
      <vt:lpstr>A126240038K_Latest</vt:lpstr>
      <vt:lpstr>A126240042A</vt:lpstr>
      <vt:lpstr>A126240042A_Data</vt:lpstr>
      <vt:lpstr>A126240042A_Latest</vt:lpstr>
      <vt:lpstr>A126240046K</vt:lpstr>
      <vt:lpstr>A126240046K_Data</vt:lpstr>
      <vt:lpstr>A126240046K_Latest</vt:lpstr>
      <vt:lpstr>A126240122A</vt:lpstr>
      <vt:lpstr>A126240122A_Data</vt:lpstr>
      <vt:lpstr>A126240122A_Latest</vt:lpstr>
      <vt:lpstr>A126240126K</vt:lpstr>
      <vt:lpstr>A126240126K_Data</vt:lpstr>
      <vt:lpstr>A126240126K_Latest</vt:lpstr>
      <vt:lpstr>A126240130A</vt:lpstr>
      <vt:lpstr>A126240130A_Data</vt:lpstr>
      <vt:lpstr>A126240130A_Latest</vt:lpstr>
      <vt:lpstr>A126240134K</vt:lpstr>
      <vt:lpstr>A126240134K_Data</vt:lpstr>
      <vt:lpstr>A126240134K_Latest</vt:lpstr>
      <vt:lpstr>A126240138V</vt:lpstr>
      <vt:lpstr>A126240138V_Data</vt:lpstr>
      <vt:lpstr>A126240138V_Latest</vt:lpstr>
      <vt:lpstr>A126240142K</vt:lpstr>
      <vt:lpstr>A126240142K_Data</vt:lpstr>
      <vt:lpstr>A126240142K_Latest</vt:lpstr>
      <vt:lpstr>A126240146V</vt:lpstr>
      <vt:lpstr>A126240146V_Data</vt:lpstr>
      <vt:lpstr>A126240146V_Latest</vt:lpstr>
      <vt:lpstr>A126240150K</vt:lpstr>
      <vt:lpstr>A126240150K_Data</vt:lpstr>
      <vt:lpstr>A126240150K_Latest</vt:lpstr>
      <vt:lpstr>A126240154V</vt:lpstr>
      <vt:lpstr>A126240154V_Data</vt:lpstr>
      <vt:lpstr>A126240154V_Latest</vt:lpstr>
      <vt:lpstr>A126240158C</vt:lpstr>
      <vt:lpstr>A126240158C_Data</vt:lpstr>
      <vt:lpstr>A126240158C_Latest</vt:lpstr>
      <vt:lpstr>A126240162V</vt:lpstr>
      <vt:lpstr>A126240162V_Data</vt:lpstr>
      <vt:lpstr>A126240162V_Latest</vt:lpstr>
      <vt:lpstr>A126240166C</vt:lpstr>
      <vt:lpstr>A126240166C_Data</vt:lpstr>
      <vt:lpstr>A126240166C_Latest</vt:lpstr>
      <vt:lpstr>A126240170V</vt:lpstr>
      <vt:lpstr>A126240170V_Data</vt:lpstr>
      <vt:lpstr>A126240170V_Latest</vt:lpstr>
      <vt:lpstr>A126240174C</vt:lpstr>
      <vt:lpstr>A126240174C_Data</vt:lpstr>
      <vt:lpstr>A126240174C_Latest</vt:lpstr>
      <vt:lpstr>A126240178L</vt:lpstr>
      <vt:lpstr>A126240178L_Data</vt:lpstr>
      <vt:lpstr>A126240178L_Latest</vt:lpstr>
      <vt:lpstr>A126240182C</vt:lpstr>
      <vt:lpstr>A126240182C_Data</vt:lpstr>
      <vt:lpstr>A126240182C_Latest</vt:lpstr>
      <vt:lpstr>A126240186L</vt:lpstr>
      <vt:lpstr>A126240186L_Data</vt:lpstr>
      <vt:lpstr>A126240186L_Latest</vt:lpstr>
      <vt:lpstr>A126240190C</vt:lpstr>
      <vt:lpstr>A126240190C_Data</vt:lpstr>
      <vt:lpstr>A126240190C_Latest</vt:lpstr>
      <vt:lpstr>A126240194L</vt:lpstr>
      <vt:lpstr>A126240194L_Data</vt:lpstr>
      <vt:lpstr>A126240194L_Latest</vt:lpstr>
      <vt:lpstr>A126240198W</vt:lpstr>
      <vt:lpstr>A126240198W_Data</vt:lpstr>
      <vt:lpstr>A126240198W_Latest</vt:lpstr>
      <vt:lpstr>A126240202A</vt:lpstr>
      <vt:lpstr>A126240202A_Data</vt:lpstr>
      <vt:lpstr>A126240202A_Latest</vt:lpstr>
      <vt:lpstr>A126240206K</vt:lpstr>
      <vt:lpstr>A126240206K_Data</vt:lpstr>
      <vt:lpstr>A126240206K_Latest</vt:lpstr>
      <vt:lpstr>A126240210A</vt:lpstr>
      <vt:lpstr>A126240210A_Data</vt:lpstr>
      <vt:lpstr>A126240210A_Latest</vt:lpstr>
      <vt:lpstr>A126240214K</vt:lpstr>
      <vt:lpstr>A126240214K_Data</vt:lpstr>
      <vt:lpstr>A126240214K_Latest</vt:lpstr>
      <vt:lpstr>A126240218V</vt:lpstr>
      <vt:lpstr>A126240218V_Data</vt:lpstr>
      <vt:lpstr>A126240218V_Latest</vt:lpstr>
      <vt:lpstr>A126240222K</vt:lpstr>
      <vt:lpstr>A126240222K_Data</vt:lpstr>
      <vt:lpstr>A126240222K_Latest</vt:lpstr>
      <vt:lpstr>A126240226V</vt:lpstr>
      <vt:lpstr>A126240226V_Data</vt:lpstr>
      <vt:lpstr>A126240226V_Latest</vt:lpstr>
      <vt:lpstr>A126240230K</vt:lpstr>
      <vt:lpstr>A126240230K_Data</vt:lpstr>
      <vt:lpstr>A126240230K_Latest</vt:lpstr>
      <vt:lpstr>A126240234V</vt:lpstr>
      <vt:lpstr>A126240234V_Data</vt:lpstr>
      <vt:lpstr>A126240234V_Latest</vt:lpstr>
      <vt:lpstr>A126240238C</vt:lpstr>
      <vt:lpstr>A126240238C_Data</vt:lpstr>
      <vt:lpstr>A126240238C_Latest</vt:lpstr>
      <vt:lpstr>A126240242V</vt:lpstr>
      <vt:lpstr>A126240242V_Data</vt:lpstr>
      <vt:lpstr>A126240242V_Latest</vt:lpstr>
      <vt:lpstr>A126240246C</vt:lpstr>
      <vt:lpstr>A126240246C_Data</vt:lpstr>
      <vt:lpstr>A126240246C_Latest</vt:lpstr>
      <vt:lpstr>A126240250V</vt:lpstr>
      <vt:lpstr>A126240250V_Data</vt:lpstr>
      <vt:lpstr>A126240250V_Latest</vt:lpstr>
      <vt:lpstr>A126240254C</vt:lpstr>
      <vt:lpstr>A126240254C_Data</vt:lpstr>
      <vt:lpstr>A126240254C_Latest</vt:lpstr>
      <vt:lpstr>A126240258L</vt:lpstr>
      <vt:lpstr>A126240258L_Data</vt:lpstr>
      <vt:lpstr>A126240258L_Latest</vt:lpstr>
      <vt:lpstr>A126240262C</vt:lpstr>
      <vt:lpstr>A126240262C_Data</vt:lpstr>
      <vt:lpstr>A126240262C_Latest</vt:lpstr>
      <vt:lpstr>A126240266L</vt:lpstr>
      <vt:lpstr>A126240266L_Data</vt:lpstr>
      <vt:lpstr>A126240266L_Latest</vt:lpstr>
      <vt:lpstr>A126240270C</vt:lpstr>
      <vt:lpstr>A126240270C_Data</vt:lpstr>
      <vt:lpstr>A126240270C_Latest</vt:lpstr>
      <vt:lpstr>A126240274L</vt:lpstr>
      <vt:lpstr>A126240274L_Data</vt:lpstr>
      <vt:lpstr>A126240274L_Latest</vt:lpstr>
      <vt:lpstr>A126240278W</vt:lpstr>
      <vt:lpstr>A126240278W_Data</vt:lpstr>
      <vt:lpstr>A126240278W_Latest</vt:lpstr>
      <vt:lpstr>A126240282L</vt:lpstr>
      <vt:lpstr>A126240282L_Data</vt:lpstr>
      <vt:lpstr>A126240282L_Latest</vt:lpstr>
      <vt:lpstr>A126240286W</vt:lpstr>
      <vt:lpstr>A126240286W_Data</vt:lpstr>
      <vt:lpstr>A126240286W_Latest</vt:lpstr>
      <vt:lpstr>A126240290L</vt:lpstr>
      <vt:lpstr>A126240290L_Data</vt:lpstr>
      <vt:lpstr>A126240290L_Latest</vt:lpstr>
      <vt:lpstr>A126240294W</vt:lpstr>
      <vt:lpstr>A126240294W_Data</vt:lpstr>
      <vt:lpstr>A126240294W_Latest</vt:lpstr>
      <vt:lpstr>A126240298F</vt:lpstr>
      <vt:lpstr>A126240298F_Data</vt:lpstr>
      <vt:lpstr>A126240298F_Latest</vt:lpstr>
      <vt:lpstr>A126240302K</vt:lpstr>
      <vt:lpstr>A126240302K_Data</vt:lpstr>
      <vt:lpstr>A126240302K_Latest</vt:lpstr>
      <vt:lpstr>A126240306V</vt:lpstr>
      <vt:lpstr>A126240306V_Data</vt:lpstr>
      <vt:lpstr>A126240306V_Latest</vt:lpstr>
      <vt:lpstr>A126240310K</vt:lpstr>
      <vt:lpstr>A126240310K_Data</vt:lpstr>
      <vt:lpstr>A126240310K_Latest</vt:lpstr>
      <vt:lpstr>A126240314V</vt:lpstr>
      <vt:lpstr>A126240314V_Data</vt:lpstr>
      <vt:lpstr>A126240314V_Latest</vt:lpstr>
      <vt:lpstr>A126240318C</vt:lpstr>
      <vt:lpstr>A126240318C_Data</vt:lpstr>
      <vt:lpstr>A126240318C_Latest</vt:lpstr>
      <vt:lpstr>A126240322V</vt:lpstr>
      <vt:lpstr>A126240322V_Data</vt:lpstr>
      <vt:lpstr>A126240322V_Latest</vt:lpstr>
      <vt:lpstr>A126240326C</vt:lpstr>
      <vt:lpstr>A126240326C_Data</vt:lpstr>
      <vt:lpstr>A126240326C_Latest</vt:lpstr>
      <vt:lpstr>A126240330V</vt:lpstr>
      <vt:lpstr>A126240330V_Data</vt:lpstr>
      <vt:lpstr>A126240330V_Latest</vt:lpstr>
      <vt:lpstr>A126240334C</vt:lpstr>
      <vt:lpstr>A126240334C_Data</vt:lpstr>
      <vt:lpstr>A126240334C_Latest</vt:lpstr>
      <vt:lpstr>A126240410V</vt:lpstr>
      <vt:lpstr>A126240410V_Data</vt:lpstr>
      <vt:lpstr>A126240410V_Latest</vt:lpstr>
      <vt:lpstr>A126240414C</vt:lpstr>
      <vt:lpstr>A126240414C_Data</vt:lpstr>
      <vt:lpstr>A126240414C_Latest</vt:lpstr>
      <vt:lpstr>A126240418L</vt:lpstr>
      <vt:lpstr>A126240418L_Data</vt:lpstr>
      <vt:lpstr>A126240418L_Latest</vt:lpstr>
      <vt:lpstr>A126240422C</vt:lpstr>
      <vt:lpstr>A126240422C_Data</vt:lpstr>
      <vt:lpstr>A126240422C_Latest</vt:lpstr>
      <vt:lpstr>A126240426L</vt:lpstr>
      <vt:lpstr>A126240426L_Data</vt:lpstr>
      <vt:lpstr>A126240426L_Latest</vt:lpstr>
      <vt:lpstr>A126240430C</vt:lpstr>
      <vt:lpstr>A126240430C_Data</vt:lpstr>
      <vt:lpstr>A126240430C_Latest</vt:lpstr>
      <vt:lpstr>A126240434L</vt:lpstr>
      <vt:lpstr>A126240434L_Data</vt:lpstr>
      <vt:lpstr>A126240434L_Latest</vt:lpstr>
      <vt:lpstr>A126240438W</vt:lpstr>
      <vt:lpstr>A126240438W_Data</vt:lpstr>
      <vt:lpstr>A126240438W_Latest</vt:lpstr>
      <vt:lpstr>A126240442L</vt:lpstr>
      <vt:lpstr>A126240442L_Data</vt:lpstr>
      <vt:lpstr>A126240442L_Latest</vt:lpstr>
      <vt:lpstr>A126240446W</vt:lpstr>
      <vt:lpstr>A126240446W_Data</vt:lpstr>
      <vt:lpstr>A126240446W_Latest</vt:lpstr>
      <vt:lpstr>A126240450L</vt:lpstr>
      <vt:lpstr>A126240450L_Data</vt:lpstr>
      <vt:lpstr>A126240450L_Latest</vt:lpstr>
      <vt:lpstr>A126240454W</vt:lpstr>
      <vt:lpstr>A126240454W_Data</vt:lpstr>
      <vt:lpstr>A126240454W_Latest</vt:lpstr>
      <vt:lpstr>A126240458F</vt:lpstr>
      <vt:lpstr>A126240458F_Data</vt:lpstr>
      <vt:lpstr>A126240458F_Latest</vt:lpstr>
      <vt:lpstr>A126240462W</vt:lpstr>
      <vt:lpstr>A126240462W_Data</vt:lpstr>
      <vt:lpstr>A126240462W_Latest</vt:lpstr>
      <vt:lpstr>A126240466F</vt:lpstr>
      <vt:lpstr>A126240466F_Data</vt:lpstr>
      <vt:lpstr>A126240466F_Latest</vt:lpstr>
      <vt:lpstr>A126240470W</vt:lpstr>
      <vt:lpstr>A126240470W_Data</vt:lpstr>
      <vt:lpstr>A126240470W_Latest</vt:lpstr>
      <vt:lpstr>A126240474F</vt:lpstr>
      <vt:lpstr>A126240474F_Data</vt:lpstr>
      <vt:lpstr>A126240474F_Latest</vt:lpstr>
      <vt:lpstr>A126240478R</vt:lpstr>
      <vt:lpstr>A126240478R_Data</vt:lpstr>
      <vt:lpstr>A126240478R_Latest</vt:lpstr>
      <vt:lpstr>A126240482F</vt:lpstr>
      <vt:lpstr>A126240482F_Data</vt:lpstr>
      <vt:lpstr>A126240482F_Latest</vt:lpstr>
      <vt:lpstr>A126240486R</vt:lpstr>
      <vt:lpstr>A126240486R_Data</vt:lpstr>
      <vt:lpstr>A126240486R_Latest</vt:lpstr>
      <vt:lpstr>A126240490F</vt:lpstr>
      <vt:lpstr>A126240490F_Data</vt:lpstr>
      <vt:lpstr>A126240490F_Latest</vt:lpstr>
      <vt:lpstr>A126240494R</vt:lpstr>
      <vt:lpstr>A126240494R_Data</vt:lpstr>
      <vt:lpstr>A126240494R_Latest</vt:lpstr>
      <vt:lpstr>A126240498X</vt:lpstr>
      <vt:lpstr>A126240498X_Data</vt:lpstr>
      <vt:lpstr>A126240498X_Latest</vt:lpstr>
      <vt:lpstr>A126240502C</vt:lpstr>
      <vt:lpstr>A126240502C_Data</vt:lpstr>
      <vt:lpstr>A126240502C_Latest</vt:lpstr>
      <vt:lpstr>A126240506L</vt:lpstr>
      <vt:lpstr>A126240506L_Data</vt:lpstr>
      <vt:lpstr>A126240506L_Latest</vt:lpstr>
      <vt:lpstr>A126240510C</vt:lpstr>
      <vt:lpstr>A126240510C_Data</vt:lpstr>
      <vt:lpstr>A126240510C_Latest</vt:lpstr>
      <vt:lpstr>A126240514L</vt:lpstr>
      <vt:lpstr>A126240514L_Data</vt:lpstr>
      <vt:lpstr>A126240514L_Latest</vt:lpstr>
      <vt:lpstr>A126240518W</vt:lpstr>
      <vt:lpstr>A126240518W_Data</vt:lpstr>
      <vt:lpstr>A126240518W_Latest</vt:lpstr>
      <vt:lpstr>A126240522L</vt:lpstr>
      <vt:lpstr>A126240522L_Data</vt:lpstr>
      <vt:lpstr>A126240522L_Latest</vt:lpstr>
      <vt:lpstr>A126240526W</vt:lpstr>
      <vt:lpstr>A126240526W_Data</vt:lpstr>
      <vt:lpstr>A126240526W_Latest</vt:lpstr>
      <vt:lpstr>A126240530L</vt:lpstr>
      <vt:lpstr>A126240530L_Data</vt:lpstr>
      <vt:lpstr>A126240530L_Latest</vt:lpstr>
      <vt:lpstr>A126240534W</vt:lpstr>
      <vt:lpstr>A126240534W_Data</vt:lpstr>
      <vt:lpstr>A126240534W_Latest</vt:lpstr>
      <vt:lpstr>A126240538F</vt:lpstr>
      <vt:lpstr>A126240538F_Data</vt:lpstr>
      <vt:lpstr>A126240538F_Latest</vt:lpstr>
      <vt:lpstr>A126240542W</vt:lpstr>
      <vt:lpstr>A126240542W_Data</vt:lpstr>
      <vt:lpstr>A126240542W_Latest</vt:lpstr>
      <vt:lpstr>A126240546F</vt:lpstr>
      <vt:lpstr>A126240546F_Data</vt:lpstr>
      <vt:lpstr>A126240546F_Latest</vt:lpstr>
      <vt:lpstr>A126240550W</vt:lpstr>
      <vt:lpstr>A126240550W_Data</vt:lpstr>
      <vt:lpstr>A126240550W_Latest</vt:lpstr>
      <vt:lpstr>A126240554F</vt:lpstr>
      <vt:lpstr>A126240554F_Data</vt:lpstr>
      <vt:lpstr>A126240554F_Latest</vt:lpstr>
      <vt:lpstr>A126240558R</vt:lpstr>
      <vt:lpstr>A126240558R_Data</vt:lpstr>
      <vt:lpstr>A126240558R_Latest</vt:lpstr>
      <vt:lpstr>A126240562F</vt:lpstr>
      <vt:lpstr>A126240562F_Data</vt:lpstr>
      <vt:lpstr>A126240562F_Latest</vt:lpstr>
      <vt:lpstr>A126240566R</vt:lpstr>
      <vt:lpstr>A126240566R_Data</vt:lpstr>
      <vt:lpstr>A126240566R_Latest</vt:lpstr>
      <vt:lpstr>A126240570F</vt:lpstr>
      <vt:lpstr>A126240570F_Data</vt:lpstr>
      <vt:lpstr>A126240570F_Latest</vt:lpstr>
      <vt:lpstr>A126240574R</vt:lpstr>
      <vt:lpstr>A126240574R_Data</vt:lpstr>
      <vt:lpstr>A126240574R_Latest</vt:lpstr>
      <vt:lpstr>A126240578X</vt:lpstr>
      <vt:lpstr>A126240578X_Data</vt:lpstr>
      <vt:lpstr>A126240578X_Latest</vt:lpstr>
      <vt:lpstr>A126240582R</vt:lpstr>
      <vt:lpstr>A126240582R_Data</vt:lpstr>
      <vt:lpstr>A126240582R_Latest</vt:lpstr>
      <vt:lpstr>A126240586X</vt:lpstr>
      <vt:lpstr>A126240586X_Data</vt:lpstr>
      <vt:lpstr>A126240586X_Latest</vt:lpstr>
      <vt:lpstr>A126240590R</vt:lpstr>
      <vt:lpstr>A126240590R_Data</vt:lpstr>
      <vt:lpstr>A126240590R_Latest</vt:lpstr>
      <vt:lpstr>A126240594X</vt:lpstr>
      <vt:lpstr>A126240594X_Data</vt:lpstr>
      <vt:lpstr>A126240594X_Latest</vt:lpstr>
      <vt:lpstr>A126240598J</vt:lpstr>
      <vt:lpstr>A126240598J_Data</vt:lpstr>
      <vt:lpstr>A126240598J_Latest</vt:lpstr>
      <vt:lpstr>A126240602L</vt:lpstr>
      <vt:lpstr>A126240602L_Data</vt:lpstr>
      <vt:lpstr>A126240602L_Latest</vt:lpstr>
      <vt:lpstr>A126240606W</vt:lpstr>
      <vt:lpstr>A126240606W_Data</vt:lpstr>
      <vt:lpstr>A126240606W_Latest</vt:lpstr>
      <vt:lpstr>A126240610L</vt:lpstr>
      <vt:lpstr>A126240610L_Data</vt:lpstr>
      <vt:lpstr>A126240610L_Latest</vt:lpstr>
      <vt:lpstr>A126240614W</vt:lpstr>
      <vt:lpstr>A126240614W_Data</vt:lpstr>
      <vt:lpstr>A126240614W_Latest</vt:lpstr>
      <vt:lpstr>A126240618F</vt:lpstr>
      <vt:lpstr>A126240618F_Data</vt:lpstr>
      <vt:lpstr>A126240618F_Latest</vt:lpstr>
      <vt:lpstr>A126240622W</vt:lpstr>
      <vt:lpstr>A126240622W_Data</vt:lpstr>
      <vt:lpstr>A126240622W_Latest</vt:lpstr>
      <vt:lpstr>A126240626F</vt:lpstr>
      <vt:lpstr>A126240626F_Data</vt:lpstr>
      <vt:lpstr>A126240626F_Latest</vt:lpstr>
      <vt:lpstr>A126240630W</vt:lpstr>
      <vt:lpstr>A126240630W_Data</vt:lpstr>
      <vt:lpstr>A126240630W_Latest</vt:lpstr>
      <vt:lpstr>A126240634F</vt:lpstr>
      <vt:lpstr>A126240634F_Data</vt:lpstr>
      <vt:lpstr>A126240634F_Latest</vt:lpstr>
      <vt:lpstr>A126240638R</vt:lpstr>
      <vt:lpstr>A126240638R_Data</vt:lpstr>
      <vt:lpstr>A126240638R_Latest</vt:lpstr>
      <vt:lpstr>A126240642F</vt:lpstr>
      <vt:lpstr>A126240642F_Data</vt:lpstr>
      <vt:lpstr>A126240642F_Latest</vt:lpstr>
      <vt:lpstr>A126240646R</vt:lpstr>
      <vt:lpstr>A126240646R_Data</vt:lpstr>
      <vt:lpstr>A126240646R_Latest</vt:lpstr>
      <vt:lpstr>A126240650F</vt:lpstr>
      <vt:lpstr>A126240650F_Data</vt:lpstr>
      <vt:lpstr>A126240650F_Latest</vt:lpstr>
      <vt:lpstr>A126240654R</vt:lpstr>
      <vt:lpstr>A126240654R_Data</vt:lpstr>
      <vt:lpstr>A126240654R_Latest</vt:lpstr>
      <vt:lpstr>A126240658X</vt:lpstr>
      <vt:lpstr>A126240658X_Data</vt:lpstr>
      <vt:lpstr>A126240658X_Latest</vt:lpstr>
      <vt:lpstr>A126240662R</vt:lpstr>
      <vt:lpstr>A126240662R_Data</vt:lpstr>
      <vt:lpstr>A126240662R_Latest</vt:lpstr>
      <vt:lpstr>A126240666X</vt:lpstr>
      <vt:lpstr>A126240666X_Data</vt:lpstr>
      <vt:lpstr>A126240666X_Latest</vt:lpstr>
      <vt:lpstr>A126240670R</vt:lpstr>
      <vt:lpstr>A126240670R_Data</vt:lpstr>
      <vt:lpstr>A126240670R_Latest</vt:lpstr>
      <vt:lpstr>A126240674X</vt:lpstr>
      <vt:lpstr>A126240674X_Data</vt:lpstr>
      <vt:lpstr>A126240674X_Latest</vt:lpstr>
      <vt:lpstr>A126240678J</vt:lpstr>
      <vt:lpstr>A126240678J_Data</vt:lpstr>
      <vt:lpstr>A126240678J_Latest</vt:lpstr>
      <vt:lpstr>A126240682X</vt:lpstr>
      <vt:lpstr>A126240682X_Data</vt:lpstr>
      <vt:lpstr>A126240682X_Latest</vt:lpstr>
      <vt:lpstr>A126240686J</vt:lpstr>
      <vt:lpstr>A126240686J_Data</vt:lpstr>
      <vt:lpstr>A126240686J_Latest</vt:lpstr>
      <vt:lpstr>A126240690X</vt:lpstr>
      <vt:lpstr>A126240690X_Data</vt:lpstr>
      <vt:lpstr>A126240690X_Latest</vt:lpstr>
      <vt:lpstr>A126240694J</vt:lpstr>
      <vt:lpstr>A126240694J_Data</vt:lpstr>
      <vt:lpstr>A126240694J_Latest</vt:lpstr>
      <vt:lpstr>A126240698T</vt:lpstr>
      <vt:lpstr>A126240698T_Data</vt:lpstr>
      <vt:lpstr>A126240698T_Latest</vt:lpstr>
      <vt:lpstr>A126240702W</vt:lpstr>
      <vt:lpstr>A126240702W_Data</vt:lpstr>
      <vt:lpstr>A126240702W_Latest</vt:lpstr>
      <vt:lpstr>A126240706F</vt:lpstr>
      <vt:lpstr>A126240706F_Data</vt:lpstr>
      <vt:lpstr>A126240706F_Latest</vt:lpstr>
      <vt:lpstr>A126240710W</vt:lpstr>
      <vt:lpstr>A126240710W_Data</vt:lpstr>
      <vt:lpstr>A126240710W_Latest</vt:lpstr>
      <vt:lpstr>A126240714F</vt:lpstr>
      <vt:lpstr>A126240714F_Data</vt:lpstr>
      <vt:lpstr>A126240714F_Latest</vt:lpstr>
      <vt:lpstr>A126240718R</vt:lpstr>
      <vt:lpstr>A126240718R_Data</vt:lpstr>
      <vt:lpstr>A126240718R_Latest</vt:lpstr>
      <vt:lpstr>A126240722F</vt:lpstr>
      <vt:lpstr>A126240722F_Data</vt:lpstr>
      <vt:lpstr>A126240722F_Latest</vt:lpstr>
      <vt:lpstr>A126240726R</vt:lpstr>
      <vt:lpstr>A126240726R_Data</vt:lpstr>
      <vt:lpstr>A126240726R_Latest</vt:lpstr>
      <vt:lpstr>A126240730F</vt:lpstr>
      <vt:lpstr>A126240730F_Data</vt:lpstr>
      <vt:lpstr>A126240730F_Latest</vt:lpstr>
      <vt:lpstr>A126240734R</vt:lpstr>
      <vt:lpstr>A126240734R_Data</vt:lpstr>
      <vt:lpstr>A126240734R_Latest</vt:lpstr>
      <vt:lpstr>A126240738X</vt:lpstr>
      <vt:lpstr>A126240738X_Data</vt:lpstr>
      <vt:lpstr>A126240738X_Latest</vt:lpstr>
      <vt:lpstr>A126240742R</vt:lpstr>
      <vt:lpstr>A126240742R_Data</vt:lpstr>
      <vt:lpstr>A126240742R_Latest</vt:lpstr>
      <vt:lpstr>A126240746X</vt:lpstr>
      <vt:lpstr>A126240746X_Data</vt:lpstr>
      <vt:lpstr>A126240746X_Latest</vt:lpstr>
      <vt:lpstr>A126240750R</vt:lpstr>
      <vt:lpstr>A126240750R_Data</vt:lpstr>
      <vt:lpstr>A126240750R_Latest</vt:lpstr>
      <vt:lpstr>A126240754X</vt:lpstr>
      <vt:lpstr>A126240754X_Data</vt:lpstr>
      <vt:lpstr>A126240754X_Latest</vt:lpstr>
      <vt:lpstr>A126240758J</vt:lpstr>
      <vt:lpstr>A126240758J_Data</vt:lpstr>
      <vt:lpstr>A126240758J_Latest</vt:lpstr>
      <vt:lpstr>A126240762X</vt:lpstr>
      <vt:lpstr>A126240762X_Data</vt:lpstr>
      <vt:lpstr>A126240762X_Latest</vt:lpstr>
      <vt:lpstr>A126240766J</vt:lpstr>
      <vt:lpstr>A126240766J_Data</vt:lpstr>
      <vt:lpstr>A126240766J_Latest</vt:lpstr>
      <vt:lpstr>A126240770X</vt:lpstr>
      <vt:lpstr>A126240770X_Data</vt:lpstr>
      <vt:lpstr>A126240770X_Latest</vt:lpstr>
      <vt:lpstr>A126240774J</vt:lpstr>
      <vt:lpstr>A126240774J_Data</vt:lpstr>
      <vt:lpstr>A126240774J_Latest</vt:lpstr>
      <vt:lpstr>A126240778T</vt:lpstr>
      <vt:lpstr>A126240778T_Data</vt:lpstr>
      <vt:lpstr>A126240778T_Latest</vt:lpstr>
      <vt:lpstr>A126240782J</vt:lpstr>
      <vt:lpstr>A126240782J_Data</vt:lpstr>
      <vt:lpstr>A126240782J_Latest</vt:lpstr>
      <vt:lpstr>A126240786T</vt:lpstr>
      <vt:lpstr>A126240786T_Data</vt:lpstr>
      <vt:lpstr>A126240786T_Latest</vt:lpstr>
      <vt:lpstr>A126240790J</vt:lpstr>
      <vt:lpstr>A126240790J_Data</vt:lpstr>
      <vt:lpstr>A126240790J_Latest</vt:lpstr>
      <vt:lpstr>A126240794T</vt:lpstr>
      <vt:lpstr>A126240794T_Data</vt:lpstr>
      <vt:lpstr>A126240794T_Latest</vt:lpstr>
      <vt:lpstr>A126240798A</vt:lpstr>
      <vt:lpstr>A126240798A_Data</vt:lpstr>
      <vt:lpstr>A126240798A_Latest</vt:lpstr>
      <vt:lpstr>A126240802F</vt:lpstr>
      <vt:lpstr>A126240802F_Data</vt:lpstr>
      <vt:lpstr>A126240802F_Latest</vt:lpstr>
      <vt:lpstr>A126240806R</vt:lpstr>
      <vt:lpstr>A126240806R_Data</vt:lpstr>
      <vt:lpstr>A126240806R_Latest</vt:lpstr>
      <vt:lpstr>A126240810F</vt:lpstr>
      <vt:lpstr>A126240810F_Data</vt:lpstr>
      <vt:lpstr>A126240810F_Latest</vt:lpstr>
      <vt:lpstr>A126240814R</vt:lpstr>
      <vt:lpstr>A126240814R_Data</vt:lpstr>
      <vt:lpstr>A126240814R_Latest</vt:lpstr>
      <vt:lpstr>A126240818X</vt:lpstr>
      <vt:lpstr>A126240818X_Data</vt:lpstr>
      <vt:lpstr>A126240818X_Latest</vt:lpstr>
      <vt:lpstr>A126240822R</vt:lpstr>
      <vt:lpstr>A126240822R_Data</vt:lpstr>
      <vt:lpstr>A126240822R_Latest</vt:lpstr>
      <vt:lpstr>A126240826X</vt:lpstr>
      <vt:lpstr>A126240826X_Data</vt:lpstr>
      <vt:lpstr>A126240826X_Latest</vt:lpstr>
      <vt:lpstr>A126240830R</vt:lpstr>
      <vt:lpstr>A126240830R_Data</vt:lpstr>
      <vt:lpstr>A126240830R_Latest</vt:lpstr>
      <vt:lpstr>A126240834X</vt:lpstr>
      <vt:lpstr>A126240834X_Data</vt:lpstr>
      <vt:lpstr>A126240834X_Latest</vt:lpstr>
      <vt:lpstr>A126240838J</vt:lpstr>
      <vt:lpstr>A126240838J_Data</vt:lpstr>
      <vt:lpstr>A126240838J_Latest</vt:lpstr>
      <vt:lpstr>A126240914X</vt:lpstr>
      <vt:lpstr>A126240914X_Data</vt:lpstr>
      <vt:lpstr>A126240914X_Latest</vt:lpstr>
      <vt:lpstr>A126240918J</vt:lpstr>
      <vt:lpstr>A126240918J_Data</vt:lpstr>
      <vt:lpstr>A126240918J_Latest</vt:lpstr>
      <vt:lpstr>A126240922X</vt:lpstr>
      <vt:lpstr>A126240922X_Data</vt:lpstr>
      <vt:lpstr>A126240922X_Latest</vt:lpstr>
      <vt:lpstr>A126240926J</vt:lpstr>
      <vt:lpstr>A126240926J_Data</vt:lpstr>
      <vt:lpstr>A126240926J_Latest</vt:lpstr>
      <vt:lpstr>A126240930X</vt:lpstr>
      <vt:lpstr>A126240930X_Data</vt:lpstr>
      <vt:lpstr>A126240930X_Latest</vt:lpstr>
      <vt:lpstr>A126240934J</vt:lpstr>
      <vt:lpstr>A126240934J_Data</vt:lpstr>
      <vt:lpstr>A126240934J_Latest</vt:lpstr>
      <vt:lpstr>A126240938T</vt:lpstr>
      <vt:lpstr>A126240938T_Data</vt:lpstr>
      <vt:lpstr>A126240938T_Latest</vt:lpstr>
      <vt:lpstr>A126240942J</vt:lpstr>
      <vt:lpstr>A126240942J_Data</vt:lpstr>
      <vt:lpstr>A126240942J_Latest</vt:lpstr>
      <vt:lpstr>A126240946T</vt:lpstr>
      <vt:lpstr>A126240946T_Data</vt:lpstr>
      <vt:lpstr>A126240946T_Latest</vt:lpstr>
      <vt:lpstr>A126240950J</vt:lpstr>
      <vt:lpstr>A126240950J_Data</vt:lpstr>
      <vt:lpstr>A126240950J_Latest</vt:lpstr>
      <vt:lpstr>A126240954T</vt:lpstr>
      <vt:lpstr>A126240954T_Data</vt:lpstr>
      <vt:lpstr>A126240954T_Latest</vt:lpstr>
      <vt:lpstr>A126240958A</vt:lpstr>
      <vt:lpstr>A126240958A_Data</vt:lpstr>
      <vt:lpstr>A126240958A_Latest</vt:lpstr>
      <vt:lpstr>A126240962T</vt:lpstr>
      <vt:lpstr>A126240962T_Data</vt:lpstr>
      <vt:lpstr>A126240962T_Latest</vt:lpstr>
      <vt:lpstr>A126240966A</vt:lpstr>
      <vt:lpstr>A126240966A_Data</vt:lpstr>
      <vt:lpstr>A126240966A_Latest</vt:lpstr>
      <vt:lpstr>A126240970T</vt:lpstr>
      <vt:lpstr>A126240970T_Data</vt:lpstr>
      <vt:lpstr>A126240970T_Latest</vt:lpstr>
      <vt:lpstr>A126240974A</vt:lpstr>
      <vt:lpstr>A126240974A_Data</vt:lpstr>
      <vt:lpstr>A126240974A_Latest</vt:lpstr>
      <vt:lpstr>A126240978K</vt:lpstr>
      <vt:lpstr>A126240978K_Data</vt:lpstr>
      <vt:lpstr>A126240978K_Latest</vt:lpstr>
      <vt:lpstr>A126240982A</vt:lpstr>
      <vt:lpstr>A126240982A_Data</vt:lpstr>
      <vt:lpstr>A126240982A_Latest</vt:lpstr>
      <vt:lpstr>A126240986K</vt:lpstr>
      <vt:lpstr>A126240986K_Data</vt:lpstr>
      <vt:lpstr>A126240986K_Latest</vt:lpstr>
      <vt:lpstr>A126240990A</vt:lpstr>
      <vt:lpstr>A126240990A_Data</vt:lpstr>
      <vt:lpstr>A126240990A_Latest</vt:lpstr>
      <vt:lpstr>A126240994K</vt:lpstr>
      <vt:lpstr>A126240994K_Data</vt:lpstr>
      <vt:lpstr>A126240994K_Latest</vt:lpstr>
      <vt:lpstr>A126240998V</vt:lpstr>
      <vt:lpstr>A126240998V_Data</vt:lpstr>
      <vt:lpstr>A126240998V_Latest</vt:lpstr>
      <vt:lpstr>A126241002A</vt:lpstr>
      <vt:lpstr>A126241002A_Data</vt:lpstr>
      <vt:lpstr>A126241002A_Latest</vt:lpstr>
      <vt:lpstr>A126241006K</vt:lpstr>
      <vt:lpstr>A126241006K_Data</vt:lpstr>
      <vt:lpstr>A126241006K_Latest</vt:lpstr>
      <vt:lpstr>A126241010A</vt:lpstr>
      <vt:lpstr>A126241010A_Data</vt:lpstr>
      <vt:lpstr>A126241010A_Latest</vt:lpstr>
      <vt:lpstr>A126241014K</vt:lpstr>
      <vt:lpstr>A126241014K_Data</vt:lpstr>
      <vt:lpstr>A126241014K_Latest</vt:lpstr>
      <vt:lpstr>A126241018V</vt:lpstr>
      <vt:lpstr>A126241018V_Data</vt:lpstr>
      <vt:lpstr>A126241018V_Latest</vt:lpstr>
      <vt:lpstr>A126241022K</vt:lpstr>
      <vt:lpstr>A126241022K_Data</vt:lpstr>
      <vt:lpstr>A126241022K_Latest</vt:lpstr>
      <vt:lpstr>A126241026V</vt:lpstr>
      <vt:lpstr>A126241026V_Data</vt:lpstr>
      <vt:lpstr>A126241026V_Latest</vt:lpstr>
      <vt:lpstr>A126241030K</vt:lpstr>
      <vt:lpstr>A126241030K_Data</vt:lpstr>
      <vt:lpstr>A126241030K_Latest</vt:lpstr>
      <vt:lpstr>A126241034V</vt:lpstr>
      <vt:lpstr>A126241034V_Data</vt:lpstr>
      <vt:lpstr>A126241034V_Latest</vt:lpstr>
      <vt:lpstr>A126241038C</vt:lpstr>
      <vt:lpstr>A126241038C_Data</vt:lpstr>
      <vt:lpstr>A126241038C_Latest</vt:lpstr>
      <vt:lpstr>A126241042V</vt:lpstr>
      <vt:lpstr>A126241042V_Data</vt:lpstr>
      <vt:lpstr>A126241042V_Latest</vt:lpstr>
      <vt:lpstr>A126241046C</vt:lpstr>
      <vt:lpstr>A126241046C_Data</vt:lpstr>
      <vt:lpstr>A126241046C_Latest</vt:lpstr>
      <vt:lpstr>A126241050V</vt:lpstr>
      <vt:lpstr>A126241050V_Data</vt:lpstr>
      <vt:lpstr>A126241050V_Latest</vt:lpstr>
      <vt:lpstr>A126241054C</vt:lpstr>
      <vt:lpstr>A126241054C_Data</vt:lpstr>
      <vt:lpstr>A126241054C_Latest</vt:lpstr>
      <vt:lpstr>A126241058L</vt:lpstr>
      <vt:lpstr>A126241058L_Data</vt:lpstr>
      <vt:lpstr>A126241058L_Latest</vt:lpstr>
      <vt:lpstr>A126241062C</vt:lpstr>
      <vt:lpstr>A126241062C_Data</vt:lpstr>
      <vt:lpstr>A126241062C_Latest</vt:lpstr>
      <vt:lpstr>A126241066L</vt:lpstr>
      <vt:lpstr>A126241066L_Data</vt:lpstr>
      <vt:lpstr>A126241066L_Latest</vt:lpstr>
      <vt:lpstr>A126241070C</vt:lpstr>
      <vt:lpstr>A126241070C_Data</vt:lpstr>
      <vt:lpstr>A126241070C_Latest</vt:lpstr>
      <vt:lpstr>A126241074L</vt:lpstr>
      <vt:lpstr>A126241074L_Data</vt:lpstr>
      <vt:lpstr>A126241074L_Latest</vt:lpstr>
      <vt:lpstr>A126241078W</vt:lpstr>
      <vt:lpstr>A126241078W_Data</vt:lpstr>
      <vt:lpstr>A126241078W_Latest</vt:lpstr>
      <vt:lpstr>A126241082L</vt:lpstr>
      <vt:lpstr>A126241082L_Data</vt:lpstr>
      <vt:lpstr>A126241082L_Latest</vt:lpstr>
      <vt:lpstr>A126241086W</vt:lpstr>
      <vt:lpstr>A126241086W_Data</vt:lpstr>
      <vt:lpstr>A126241086W_Latest</vt:lpstr>
      <vt:lpstr>A126241090L</vt:lpstr>
      <vt:lpstr>A126241090L_Data</vt:lpstr>
      <vt:lpstr>A126241090L_Latest</vt:lpstr>
      <vt:lpstr>A126241094W</vt:lpstr>
      <vt:lpstr>A126241094W_Data</vt:lpstr>
      <vt:lpstr>A126241094W_Latest</vt:lpstr>
      <vt:lpstr>A126241098F</vt:lpstr>
      <vt:lpstr>A126241098F_Data</vt:lpstr>
      <vt:lpstr>A126241098F_Latest</vt:lpstr>
      <vt:lpstr>A126241102K</vt:lpstr>
      <vt:lpstr>A126241102K_Data</vt:lpstr>
      <vt:lpstr>A126241102K_Latest</vt:lpstr>
      <vt:lpstr>A126241106V</vt:lpstr>
      <vt:lpstr>A126241106V_Data</vt:lpstr>
      <vt:lpstr>A126241106V_Latest</vt:lpstr>
      <vt:lpstr>A126241110K</vt:lpstr>
      <vt:lpstr>A126241110K_Data</vt:lpstr>
      <vt:lpstr>A126241110K_Latest</vt:lpstr>
      <vt:lpstr>A126241114V</vt:lpstr>
      <vt:lpstr>A126241114V_Data</vt:lpstr>
      <vt:lpstr>A126241114V_Latest</vt:lpstr>
      <vt:lpstr>A126241118C</vt:lpstr>
      <vt:lpstr>A126241118C_Data</vt:lpstr>
      <vt:lpstr>A126241118C_Latest</vt:lpstr>
      <vt:lpstr>A126241122V</vt:lpstr>
      <vt:lpstr>A126241122V_Data</vt:lpstr>
      <vt:lpstr>A126241122V_Latest</vt:lpstr>
      <vt:lpstr>A126241126C</vt:lpstr>
      <vt:lpstr>A126241126C_Data</vt:lpstr>
      <vt:lpstr>A126241126C_Latest</vt:lpstr>
      <vt:lpstr>A126241202V</vt:lpstr>
      <vt:lpstr>A126241202V_Data</vt:lpstr>
      <vt:lpstr>A126241202V_Latest</vt:lpstr>
      <vt:lpstr>A126241206C</vt:lpstr>
      <vt:lpstr>A126241206C_Data</vt:lpstr>
      <vt:lpstr>A126241206C_Latest</vt:lpstr>
      <vt:lpstr>A126241210V</vt:lpstr>
      <vt:lpstr>A126241210V_Data</vt:lpstr>
      <vt:lpstr>A126241210V_Latest</vt:lpstr>
      <vt:lpstr>A126241214C</vt:lpstr>
      <vt:lpstr>A126241214C_Data</vt:lpstr>
      <vt:lpstr>A126241214C_Latest</vt:lpstr>
      <vt:lpstr>A126241218L</vt:lpstr>
      <vt:lpstr>A126241218L_Data</vt:lpstr>
      <vt:lpstr>A126241218L_Latest</vt:lpstr>
      <vt:lpstr>A126241222C</vt:lpstr>
      <vt:lpstr>A126241222C_Data</vt:lpstr>
      <vt:lpstr>A126241222C_Latest</vt:lpstr>
      <vt:lpstr>A126241226L</vt:lpstr>
      <vt:lpstr>A126241226L_Data</vt:lpstr>
      <vt:lpstr>A126241226L_Latest</vt:lpstr>
      <vt:lpstr>A126241230C</vt:lpstr>
      <vt:lpstr>A126241230C_Data</vt:lpstr>
      <vt:lpstr>A126241230C_Latest</vt:lpstr>
      <vt:lpstr>A126241234L</vt:lpstr>
      <vt:lpstr>A126241234L_Data</vt:lpstr>
      <vt:lpstr>A126241234L_Latest</vt:lpstr>
      <vt:lpstr>A126241238W</vt:lpstr>
      <vt:lpstr>A126241238W_Data</vt:lpstr>
      <vt:lpstr>A126241238W_Latest</vt:lpstr>
      <vt:lpstr>A126241242L</vt:lpstr>
      <vt:lpstr>A126241242L_Data</vt:lpstr>
      <vt:lpstr>A126241242L_Latest</vt:lpstr>
      <vt:lpstr>A126241246W</vt:lpstr>
      <vt:lpstr>A126241246W_Data</vt:lpstr>
      <vt:lpstr>A126241246W_Latest</vt:lpstr>
      <vt:lpstr>A126241250L</vt:lpstr>
      <vt:lpstr>A126241250L_Data</vt:lpstr>
      <vt:lpstr>A126241250L_Latest</vt:lpstr>
      <vt:lpstr>A126241254W</vt:lpstr>
      <vt:lpstr>A126241254W_Data</vt:lpstr>
      <vt:lpstr>A126241254W_Latest</vt:lpstr>
      <vt:lpstr>A126241258F</vt:lpstr>
      <vt:lpstr>A126241258F_Data</vt:lpstr>
      <vt:lpstr>A126241258F_Latest</vt:lpstr>
      <vt:lpstr>A126241262W</vt:lpstr>
      <vt:lpstr>A126241262W_Data</vt:lpstr>
      <vt:lpstr>A126241262W_Latest</vt:lpstr>
      <vt:lpstr>A126241266F</vt:lpstr>
      <vt:lpstr>A126241266F_Data</vt:lpstr>
      <vt:lpstr>A126241266F_Latest</vt:lpstr>
      <vt:lpstr>A126241270W</vt:lpstr>
      <vt:lpstr>A126241270W_Data</vt:lpstr>
      <vt:lpstr>A126241270W_Latest</vt:lpstr>
      <vt:lpstr>A126241274F</vt:lpstr>
      <vt:lpstr>A126241274F_Data</vt:lpstr>
      <vt:lpstr>A126241274F_Latest</vt:lpstr>
      <vt:lpstr>A126241278R</vt:lpstr>
      <vt:lpstr>A126241278R_Data</vt:lpstr>
      <vt:lpstr>A126241278R_Latest</vt:lpstr>
      <vt:lpstr>A126241282F</vt:lpstr>
      <vt:lpstr>A126241282F_Data</vt:lpstr>
      <vt:lpstr>A126241282F_Latest</vt:lpstr>
      <vt:lpstr>A126241286R</vt:lpstr>
      <vt:lpstr>A126241286R_Data</vt:lpstr>
      <vt:lpstr>A126241286R_Latest</vt:lpstr>
      <vt:lpstr>A126241290F</vt:lpstr>
      <vt:lpstr>A126241290F_Data</vt:lpstr>
      <vt:lpstr>A126241290F_Latest</vt:lpstr>
      <vt:lpstr>A126241294R</vt:lpstr>
      <vt:lpstr>A126241294R_Data</vt:lpstr>
      <vt:lpstr>A126241294R_Latest</vt:lpstr>
      <vt:lpstr>A126241298X</vt:lpstr>
      <vt:lpstr>A126241298X_Data</vt:lpstr>
      <vt:lpstr>A126241298X_Latest</vt:lpstr>
      <vt:lpstr>A126241302C</vt:lpstr>
      <vt:lpstr>A126241302C_Data</vt:lpstr>
      <vt:lpstr>A126241302C_Latest</vt:lpstr>
      <vt:lpstr>A126241306L</vt:lpstr>
      <vt:lpstr>A126241306L_Data</vt:lpstr>
      <vt:lpstr>A126241306L_Latest</vt:lpstr>
      <vt:lpstr>A126241310C</vt:lpstr>
      <vt:lpstr>A126241310C_Data</vt:lpstr>
      <vt:lpstr>A126241310C_Latest</vt:lpstr>
      <vt:lpstr>A126241314L</vt:lpstr>
      <vt:lpstr>A126241314L_Data</vt:lpstr>
      <vt:lpstr>A126241314L_Latest</vt:lpstr>
      <vt:lpstr>A126241318W</vt:lpstr>
      <vt:lpstr>A126241318W_Data</vt:lpstr>
      <vt:lpstr>A126241318W_Latest</vt:lpstr>
      <vt:lpstr>A126241322L</vt:lpstr>
      <vt:lpstr>A126241322L_Data</vt:lpstr>
      <vt:lpstr>A126241322L_Latest</vt:lpstr>
      <vt:lpstr>A126241326W</vt:lpstr>
      <vt:lpstr>A126241326W_Data</vt:lpstr>
      <vt:lpstr>A126241326W_Latest</vt:lpstr>
      <vt:lpstr>A126241330L</vt:lpstr>
      <vt:lpstr>A126241330L_Data</vt:lpstr>
      <vt:lpstr>A126241330L_Latest</vt:lpstr>
      <vt:lpstr>A126241334W</vt:lpstr>
      <vt:lpstr>A126241334W_Data</vt:lpstr>
      <vt:lpstr>A126241334W_Latest</vt:lpstr>
      <vt:lpstr>A126241338F</vt:lpstr>
      <vt:lpstr>A126241338F_Data</vt:lpstr>
      <vt:lpstr>A126241338F_Latest</vt:lpstr>
      <vt:lpstr>A126241342W</vt:lpstr>
      <vt:lpstr>A126241342W_Data</vt:lpstr>
      <vt:lpstr>A126241342W_Latest</vt:lpstr>
      <vt:lpstr>A126241346F</vt:lpstr>
      <vt:lpstr>A126241346F_Data</vt:lpstr>
      <vt:lpstr>A126241346F_Latest</vt:lpstr>
      <vt:lpstr>A126241350W</vt:lpstr>
      <vt:lpstr>A126241350W_Data</vt:lpstr>
      <vt:lpstr>A126241350W_Latest</vt:lpstr>
      <vt:lpstr>A126241354F</vt:lpstr>
      <vt:lpstr>A126241354F_Data</vt:lpstr>
      <vt:lpstr>A126241354F_Latest</vt:lpstr>
      <vt:lpstr>A126241358R</vt:lpstr>
      <vt:lpstr>A126241358R_Data</vt:lpstr>
      <vt:lpstr>A126241358R_Latest</vt:lpstr>
      <vt:lpstr>A126241362F</vt:lpstr>
      <vt:lpstr>A126241362F_Data</vt:lpstr>
      <vt:lpstr>A126241362F_Latest</vt:lpstr>
      <vt:lpstr>A126241366R</vt:lpstr>
      <vt:lpstr>A126241366R_Data</vt:lpstr>
      <vt:lpstr>A126241366R_Latest</vt:lpstr>
      <vt:lpstr>A126241370F</vt:lpstr>
      <vt:lpstr>A126241370F_Data</vt:lpstr>
      <vt:lpstr>A126241370F_Latest</vt:lpstr>
      <vt:lpstr>A126241374R</vt:lpstr>
      <vt:lpstr>A126241374R_Data</vt:lpstr>
      <vt:lpstr>A126241374R_Latest</vt:lpstr>
      <vt:lpstr>A126241378X</vt:lpstr>
      <vt:lpstr>A126241378X_Data</vt:lpstr>
      <vt:lpstr>A126241378X_Latest</vt:lpstr>
      <vt:lpstr>A126241382R</vt:lpstr>
      <vt:lpstr>A126241382R_Data</vt:lpstr>
      <vt:lpstr>A126241382R_Latest</vt:lpstr>
      <vt:lpstr>A126241386X</vt:lpstr>
      <vt:lpstr>A126241386X_Data</vt:lpstr>
      <vt:lpstr>A126241386X_Latest</vt:lpstr>
      <vt:lpstr>A126241390R</vt:lpstr>
      <vt:lpstr>A126241390R_Data</vt:lpstr>
      <vt:lpstr>A126241390R_Latest</vt:lpstr>
      <vt:lpstr>A126241394X</vt:lpstr>
      <vt:lpstr>A126241394X_Data</vt:lpstr>
      <vt:lpstr>A126241394X_Latest</vt:lpstr>
      <vt:lpstr>A126241398J</vt:lpstr>
      <vt:lpstr>A126241398J_Data</vt:lpstr>
      <vt:lpstr>A126241398J_Latest</vt:lpstr>
      <vt:lpstr>A126241402L</vt:lpstr>
      <vt:lpstr>A126241402L_Data</vt:lpstr>
      <vt:lpstr>A126241402L_Latest</vt:lpstr>
      <vt:lpstr>A126241406W</vt:lpstr>
      <vt:lpstr>A126241406W_Data</vt:lpstr>
      <vt:lpstr>A126241406W_Latest</vt:lpstr>
      <vt:lpstr>A126241410L</vt:lpstr>
      <vt:lpstr>A126241410L_Data</vt:lpstr>
      <vt:lpstr>A126241410L_Latest</vt:lpstr>
      <vt:lpstr>A126241414W</vt:lpstr>
      <vt:lpstr>A126241414W_Data</vt:lpstr>
      <vt:lpstr>A126241414W_Latest</vt:lpstr>
      <vt:lpstr>A126241418F</vt:lpstr>
      <vt:lpstr>A126241418F_Data</vt:lpstr>
      <vt:lpstr>A126241418F_Latest</vt:lpstr>
      <vt:lpstr>A126241422W</vt:lpstr>
      <vt:lpstr>A126241422W_Data</vt:lpstr>
      <vt:lpstr>A126241422W_Latest</vt:lpstr>
      <vt:lpstr>A126241426F</vt:lpstr>
      <vt:lpstr>A126241426F_Data</vt:lpstr>
      <vt:lpstr>A126241426F_Latest</vt:lpstr>
      <vt:lpstr>A126241430W</vt:lpstr>
      <vt:lpstr>A126241430W_Data</vt:lpstr>
      <vt:lpstr>A126241430W_Latest</vt:lpstr>
      <vt:lpstr>A126241434F</vt:lpstr>
      <vt:lpstr>A126241434F_Data</vt:lpstr>
      <vt:lpstr>A126241434F_Latest</vt:lpstr>
      <vt:lpstr>A126241438R</vt:lpstr>
      <vt:lpstr>A126241438R_Data</vt:lpstr>
      <vt:lpstr>A126241438R_Latest</vt:lpstr>
      <vt:lpstr>A126241442F</vt:lpstr>
      <vt:lpstr>A126241442F_Data</vt:lpstr>
      <vt:lpstr>A126241442F_Latest</vt:lpstr>
      <vt:lpstr>A126241446R</vt:lpstr>
      <vt:lpstr>A126241446R_Data</vt:lpstr>
      <vt:lpstr>A126241446R_Latest</vt:lpstr>
      <vt:lpstr>A126241450F</vt:lpstr>
      <vt:lpstr>A126241450F_Data</vt:lpstr>
      <vt:lpstr>A126241450F_Latest</vt:lpstr>
      <vt:lpstr>A126241454R</vt:lpstr>
      <vt:lpstr>A126241454R_Data</vt:lpstr>
      <vt:lpstr>A126241454R_Latest</vt:lpstr>
      <vt:lpstr>A126241458X</vt:lpstr>
      <vt:lpstr>A126241458X_Data</vt:lpstr>
      <vt:lpstr>A126241458X_Latest</vt:lpstr>
      <vt:lpstr>A126241462R</vt:lpstr>
      <vt:lpstr>A126241462R_Data</vt:lpstr>
      <vt:lpstr>A126241462R_Latest</vt:lpstr>
      <vt:lpstr>A126241466X</vt:lpstr>
      <vt:lpstr>A126241466X_Data</vt:lpstr>
      <vt:lpstr>A126241466X_Latest</vt:lpstr>
      <vt:lpstr>A126241470R</vt:lpstr>
      <vt:lpstr>A126241470R_Data</vt:lpstr>
      <vt:lpstr>A126241470R_Latest</vt:lpstr>
      <vt:lpstr>A126241474X</vt:lpstr>
      <vt:lpstr>A126241474X_Data</vt:lpstr>
      <vt:lpstr>A126241474X_Latest</vt:lpstr>
      <vt:lpstr>A126241478J</vt:lpstr>
      <vt:lpstr>A126241478J_Data</vt:lpstr>
      <vt:lpstr>A126241478J_Latest</vt:lpstr>
      <vt:lpstr>A126241482X</vt:lpstr>
      <vt:lpstr>A126241482X_Data</vt:lpstr>
      <vt:lpstr>A126241482X_Latest</vt:lpstr>
      <vt:lpstr>A126241486J</vt:lpstr>
      <vt:lpstr>A126241486J_Data</vt:lpstr>
      <vt:lpstr>A126241486J_Latest</vt:lpstr>
      <vt:lpstr>A126241490X</vt:lpstr>
      <vt:lpstr>A126241490X_Data</vt:lpstr>
      <vt:lpstr>A126241490X_Latest</vt:lpstr>
      <vt:lpstr>A126241494J</vt:lpstr>
      <vt:lpstr>A126241494J_Data</vt:lpstr>
      <vt:lpstr>A126241494J_Latest</vt:lpstr>
      <vt:lpstr>A126241498T</vt:lpstr>
      <vt:lpstr>A126241498T_Data</vt:lpstr>
      <vt:lpstr>A126241498T_Latest</vt:lpstr>
      <vt:lpstr>A126241502W</vt:lpstr>
      <vt:lpstr>A126241502W_Data</vt:lpstr>
      <vt:lpstr>A126241502W_Latest</vt:lpstr>
      <vt:lpstr>A126241506F</vt:lpstr>
      <vt:lpstr>A126241506F_Data</vt:lpstr>
      <vt:lpstr>A126241506F_Latest</vt:lpstr>
      <vt:lpstr>A126241510W</vt:lpstr>
      <vt:lpstr>A126241510W_Data</vt:lpstr>
      <vt:lpstr>A126241510W_Latest</vt:lpstr>
      <vt:lpstr>A126241514F</vt:lpstr>
      <vt:lpstr>A126241514F_Data</vt:lpstr>
      <vt:lpstr>A126241514F_Latest</vt:lpstr>
      <vt:lpstr>A126241518R</vt:lpstr>
      <vt:lpstr>A126241518R_Data</vt:lpstr>
      <vt:lpstr>A126241518R_Latest</vt:lpstr>
      <vt:lpstr>A126241522F</vt:lpstr>
      <vt:lpstr>A126241522F_Data</vt:lpstr>
      <vt:lpstr>A126241522F_Latest</vt:lpstr>
      <vt:lpstr>A126241526R</vt:lpstr>
      <vt:lpstr>A126241526R_Data</vt:lpstr>
      <vt:lpstr>A126241526R_Latest</vt:lpstr>
      <vt:lpstr>A126241530F</vt:lpstr>
      <vt:lpstr>A126241530F_Data</vt:lpstr>
      <vt:lpstr>A126241530F_Latest</vt:lpstr>
      <vt:lpstr>A126241534R</vt:lpstr>
      <vt:lpstr>A126241534R_Data</vt:lpstr>
      <vt:lpstr>A126241534R_Latest</vt:lpstr>
      <vt:lpstr>A126241538X</vt:lpstr>
      <vt:lpstr>A126241538X_Data</vt:lpstr>
      <vt:lpstr>A126241538X_Latest</vt:lpstr>
      <vt:lpstr>A126241542R</vt:lpstr>
      <vt:lpstr>A126241542R_Data</vt:lpstr>
      <vt:lpstr>A126241542R_Latest</vt:lpstr>
      <vt:lpstr>A126241546X</vt:lpstr>
      <vt:lpstr>A126241546X_Data</vt:lpstr>
      <vt:lpstr>A126241546X_Latest</vt:lpstr>
      <vt:lpstr>A126241550R</vt:lpstr>
      <vt:lpstr>A126241550R_Data</vt:lpstr>
      <vt:lpstr>A126241550R_Latest</vt:lpstr>
      <vt:lpstr>A126241554X</vt:lpstr>
      <vt:lpstr>A126241554X_Data</vt:lpstr>
      <vt:lpstr>A126241554X_Latest</vt:lpstr>
      <vt:lpstr>A126241558J</vt:lpstr>
      <vt:lpstr>A126241558J_Data</vt:lpstr>
      <vt:lpstr>A126241558J_Latest</vt:lpstr>
      <vt:lpstr>A126241562X</vt:lpstr>
      <vt:lpstr>A126241562X_Data</vt:lpstr>
      <vt:lpstr>A126241562X_Latest</vt:lpstr>
      <vt:lpstr>A126241566J</vt:lpstr>
      <vt:lpstr>A126241566J_Data</vt:lpstr>
      <vt:lpstr>A126241566J_Latest</vt:lpstr>
      <vt:lpstr>A126241570X</vt:lpstr>
      <vt:lpstr>A126241570X_Data</vt:lpstr>
      <vt:lpstr>A126241570X_Latest</vt:lpstr>
      <vt:lpstr>A126241574J</vt:lpstr>
      <vt:lpstr>A126241574J_Data</vt:lpstr>
      <vt:lpstr>A126241574J_Latest</vt:lpstr>
      <vt:lpstr>A126241578T</vt:lpstr>
      <vt:lpstr>A126241578T_Data</vt:lpstr>
      <vt:lpstr>A126241578T_Latest</vt:lpstr>
      <vt:lpstr>A126241582J</vt:lpstr>
      <vt:lpstr>A126241582J_Data</vt:lpstr>
      <vt:lpstr>A126241582J_Latest</vt:lpstr>
      <vt:lpstr>A126241586T</vt:lpstr>
      <vt:lpstr>A126241586T_Data</vt:lpstr>
      <vt:lpstr>A126241586T_Latest</vt:lpstr>
      <vt:lpstr>A126241590J</vt:lpstr>
      <vt:lpstr>A126241590J_Data</vt:lpstr>
      <vt:lpstr>A126241590J_Latest</vt:lpstr>
      <vt:lpstr>A126241594T</vt:lpstr>
      <vt:lpstr>A126241594T_Data</vt:lpstr>
      <vt:lpstr>A126241594T_Latest</vt:lpstr>
      <vt:lpstr>A126241598A</vt:lpstr>
      <vt:lpstr>A126241598A_Data</vt:lpstr>
      <vt:lpstr>A126241598A_Latest</vt:lpstr>
      <vt:lpstr>A126241602F</vt:lpstr>
      <vt:lpstr>A126241602F_Data</vt:lpstr>
      <vt:lpstr>A126241602F_Latest</vt:lpstr>
      <vt:lpstr>A126241606R</vt:lpstr>
      <vt:lpstr>A126241606R_Data</vt:lpstr>
      <vt:lpstr>A126241606R_Latest</vt:lpstr>
      <vt:lpstr>A126241610F</vt:lpstr>
      <vt:lpstr>A126241610F_Data</vt:lpstr>
      <vt:lpstr>A126241610F_Latest</vt:lpstr>
      <vt:lpstr>A126241614R</vt:lpstr>
      <vt:lpstr>A126241614R_Data</vt:lpstr>
      <vt:lpstr>A126241614R_Latest</vt:lpstr>
      <vt:lpstr>A126241618X</vt:lpstr>
      <vt:lpstr>A126241618X_Data</vt:lpstr>
      <vt:lpstr>A126241618X_Latest</vt:lpstr>
      <vt:lpstr>A126241622R</vt:lpstr>
      <vt:lpstr>A126241622R_Data</vt:lpstr>
      <vt:lpstr>A126241622R_Latest</vt:lpstr>
      <vt:lpstr>A126241626X</vt:lpstr>
      <vt:lpstr>A126241626X_Data</vt:lpstr>
      <vt:lpstr>A126241626X_Latest</vt:lpstr>
      <vt:lpstr>A126241630R</vt:lpstr>
      <vt:lpstr>A126241630R_Data</vt:lpstr>
      <vt:lpstr>A126241630R_Latest</vt:lpstr>
      <vt:lpstr>A126241706X</vt:lpstr>
      <vt:lpstr>A126241706X_Data</vt:lpstr>
      <vt:lpstr>A126241706X_Latest</vt:lpstr>
      <vt:lpstr>A126241710R</vt:lpstr>
      <vt:lpstr>A126241710R_Data</vt:lpstr>
      <vt:lpstr>A126241710R_Latest</vt:lpstr>
      <vt:lpstr>A126241714X</vt:lpstr>
      <vt:lpstr>A126241714X_Data</vt:lpstr>
      <vt:lpstr>A126241714X_Latest</vt:lpstr>
      <vt:lpstr>A126241718J</vt:lpstr>
      <vt:lpstr>A126241718J_Data</vt:lpstr>
      <vt:lpstr>A126241718J_Latest</vt:lpstr>
      <vt:lpstr>A126241722X</vt:lpstr>
      <vt:lpstr>A126241722X_Data</vt:lpstr>
      <vt:lpstr>A126241722X_Latest</vt:lpstr>
      <vt:lpstr>A126241726J</vt:lpstr>
      <vt:lpstr>A126241726J_Data</vt:lpstr>
      <vt:lpstr>A126241726J_Latest</vt:lpstr>
      <vt:lpstr>A126241730X</vt:lpstr>
      <vt:lpstr>A126241730X_Data</vt:lpstr>
      <vt:lpstr>A126241730X_Latest</vt:lpstr>
      <vt:lpstr>A126241734J</vt:lpstr>
      <vt:lpstr>A126241734J_Data</vt:lpstr>
      <vt:lpstr>A126241734J_Latest</vt:lpstr>
      <vt:lpstr>A126241738T</vt:lpstr>
      <vt:lpstr>A126241738T_Data</vt:lpstr>
      <vt:lpstr>A126241738T_Latest</vt:lpstr>
      <vt:lpstr>A126241742J</vt:lpstr>
      <vt:lpstr>A126241742J_Data</vt:lpstr>
      <vt:lpstr>A126241742J_Latest</vt:lpstr>
      <vt:lpstr>A126241746T</vt:lpstr>
      <vt:lpstr>A126241746T_Data</vt:lpstr>
      <vt:lpstr>A126241746T_Latest</vt:lpstr>
      <vt:lpstr>A126241750J</vt:lpstr>
      <vt:lpstr>A126241750J_Data</vt:lpstr>
      <vt:lpstr>A126241750J_Latest</vt:lpstr>
      <vt:lpstr>A126241754T</vt:lpstr>
      <vt:lpstr>A126241754T_Data</vt:lpstr>
      <vt:lpstr>A126241754T_Latest</vt:lpstr>
      <vt:lpstr>A126241758A</vt:lpstr>
      <vt:lpstr>A126241758A_Data</vt:lpstr>
      <vt:lpstr>A126241758A_Latest</vt:lpstr>
      <vt:lpstr>A126241762T</vt:lpstr>
      <vt:lpstr>A126241762T_Data</vt:lpstr>
      <vt:lpstr>A126241762T_Latest</vt:lpstr>
      <vt:lpstr>A126241766A</vt:lpstr>
      <vt:lpstr>A126241766A_Data</vt:lpstr>
      <vt:lpstr>A126241766A_Latest</vt:lpstr>
      <vt:lpstr>A126241770T</vt:lpstr>
      <vt:lpstr>A126241770T_Data</vt:lpstr>
      <vt:lpstr>A126241770T_Latest</vt:lpstr>
      <vt:lpstr>A126241774A</vt:lpstr>
      <vt:lpstr>A126241774A_Data</vt:lpstr>
      <vt:lpstr>A126241774A_Latest</vt:lpstr>
      <vt:lpstr>A126241778K</vt:lpstr>
      <vt:lpstr>A126241778K_Data</vt:lpstr>
      <vt:lpstr>A126241778K_Latest</vt:lpstr>
      <vt:lpstr>A126241782A</vt:lpstr>
      <vt:lpstr>A126241782A_Data</vt:lpstr>
      <vt:lpstr>A126241782A_Latest</vt:lpstr>
      <vt:lpstr>A126241786K</vt:lpstr>
      <vt:lpstr>A126241786K_Data</vt:lpstr>
      <vt:lpstr>A126241786K_Latest</vt:lpstr>
      <vt:lpstr>A126241790A</vt:lpstr>
      <vt:lpstr>A126241790A_Data</vt:lpstr>
      <vt:lpstr>A126241790A_Latest</vt:lpstr>
      <vt:lpstr>A126241794K</vt:lpstr>
      <vt:lpstr>A126241794K_Data</vt:lpstr>
      <vt:lpstr>A126241794K_Latest</vt:lpstr>
      <vt:lpstr>A126241798V</vt:lpstr>
      <vt:lpstr>A126241798V_Data</vt:lpstr>
      <vt:lpstr>A126241798V_Latest</vt:lpstr>
      <vt:lpstr>A126241802X</vt:lpstr>
      <vt:lpstr>A126241802X_Data</vt:lpstr>
      <vt:lpstr>A126241802X_Latest</vt:lpstr>
      <vt:lpstr>A126241806J</vt:lpstr>
      <vt:lpstr>A126241806J_Data</vt:lpstr>
      <vt:lpstr>A126241806J_Latest</vt:lpstr>
      <vt:lpstr>A126241810X</vt:lpstr>
      <vt:lpstr>A126241810X_Data</vt:lpstr>
      <vt:lpstr>A126241810X_Latest</vt:lpstr>
      <vt:lpstr>A126241814J</vt:lpstr>
      <vt:lpstr>A126241814J_Data</vt:lpstr>
      <vt:lpstr>A126241814J_Latest</vt:lpstr>
      <vt:lpstr>A126241818T</vt:lpstr>
      <vt:lpstr>A126241818T_Data</vt:lpstr>
      <vt:lpstr>A126241818T_Latest</vt:lpstr>
      <vt:lpstr>A126241822J</vt:lpstr>
      <vt:lpstr>A126241822J_Data</vt:lpstr>
      <vt:lpstr>A126241822J_Latest</vt:lpstr>
      <vt:lpstr>A126241826T</vt:lpstr>
      <vt:lpstr>A126241826T_Data</vt:lpstr>
      <vt:lpstr>A126241826T_Latest</vt:lpstr>
      <vt:lpstr>A126241830J</vt:lpstr>
      <vt:lpstr>A126241830J_Data</vt:lpstr>
      <vt:lpstr>A126241830J_Latest</vt:lpstr>
      <vt:lpstr>A126241834T</vt:lpstr>
      <vt:lpstr>A126241834T_Data</vt:lpstr>
      <vt:lpstr>A126241834T_Latest</vt:lpstr>
      <vt:lpstr>A126241838A</vt:lpstr>
      <vt:lpstr>A126241838A_Data</vt:lpstr>
      <vt:lpstr>A126241838A_Latest</vt:lpstr>
      <vt:lpstr>A126241842T</vt:lpstr>
      <vt:lpstr>A126241842T_Data</vt:lpstr>
      <vt:lpstr>A126241842T_Latest</vt:lpstr>
      <vt:lpstr>A126241846A</vt:lpstr>
      <vt:lpstr>A126241846A_Data</vt:lpstr>
      <vt:lpstr>A126241846A_Latest</vt:lpstr>
      <vt:lpstr>A126241850T</vt:lpstr>
      <vt:lpstr>A126241850T_Data</vt:lpstr>
      <vt:lpstr>A126241850T_Latest</vt:lpstr>
      <vt:lpstr>A126241854A</vt:lpstr>
      <vt:lpstr>A126241854A_Data</vt:lpstr>
      <vt:lpstr>A126241854A_Latest</vt:lpstr>
      <vt:lpstr>A126241858K</vt:lpstr>
      <vt:lpstr>A126241858K_Data</vt:lpstr>
      <vt:lpstr>A126241858K_Latest</vt:lpstr>
      <vt:lpstr>A126241862A</vt:lpstr>
      <vt:lpstr>A126241862A_Data</vt:lpstr>
      <vt:lpstr>A126241862A_Latest</vt:lpstr>
      <vt:lpstr>A126241866K</vt:lpstr>
      <vt:lpstr>A126241866K_Data</vt:lpstr>
      <vt:lpstr>A126241866K_Latest</vt:lpstr>
      <vt:lpstr>A126241870A</vt:lpstr>
      <vt:lpstr>A126241870A_Data</vt:lpstr>
      <vt:lpstr>A126241870A_Latest</vt:lpstr>
      <vt:lpstr>A126241874K</vt:lpstr>
      <vt:lpstr>A126241874K_Data</vt:lpstr>
      <vt:lpstr>A126241874K_Latest</vt:lpstr>
      <vt:lpstr>A126241878V</vt:lpstr>
      <vt:lpstr>A126241878V_Data</vt:lpstr>
      <vt:lpstr>A126241878V_Latest</vt:lpstr>
      <vt:lpstr>A126241882K</vt:lpstr>
      <vt:lpstr>A126241882K_Data</vt:lpstr>
      <vt:lpstr>A126241882K_Latest</vt:lpstr>
      <vt:lpstr>A126241886V</vt:lpstr>
      <vt:lpstr>A126241886V_Data</vt:lpstr>
      <vt:lpstr>A126241886V_Latest</vt:lpstr>
      <vt:lpstr>A126241890K</vt:lpstr>
      <vt:lpstr>A126241890K_Data</vt:lpstr>
      <vt:lpstr>A126241890K_Latest</vt:lpstr>
      <vt:lpstr>A126241894V</vt:lpstr>
      <vt:lpstr>A126241894V_Data</vt:lpstr>
      <vt:lpstr>A126241894V_Latest</vt:lpstr>
      <vt:lpstr>A126241898C</vt:lpstr>
      <vt:lpstr>A126241898C_Data</vt:lpstr>
      <vt:lpstr>A126241898C_Latest</vt:lpstr>
      <vt:lpstr>A126241902J</vt:lpstr>
      <vt:lpstr>A126241902J_Data</vt:lpstr>
      <vt:lpstr>A126241902J_Latest</vt:lpstr>
      <vt:lpstr>A126241906T</vt:lpstr>
      <vt:lpstr>A126241906T_Data</vt:lpstr>
      <vt:lpstr>A126241906T_Latest</vt:lpstr>
      <vt:lpstr>A126241910J</vt:lpstr>
      <vt:lpstr>A126241910J_Data</vt:lpstr>
      <vt:lpstr>A126241910J_Latest</vt:lpstr>
      <vt:lpstr>A126241914T</vt:lpstr>
      <vt:lpstr>A126241914T_Data</vt:lpstr>
      <vt:lpstr>A126241914T_Latest</vt:lpstr>
      <vt:lpstr>A126241918A</vt:lpstr>
      <vt:lpstr>A126241918A_Data</vt:lpstr>
      <vt:lpstr>A126241918A_Latest</vt:lpstr>
      <vt:lpstr>A126241994C</vt:lpstr>
      <vt:lpstr>A126241994C_Data</vt:lpstr>
      <vt:lpstr>A126241994C_Latest</vt:lpstr>
      <vt:lpstr>A126241998L</vt:lpstr>
      <vt:lpstr>A126241998L_Data</vt:lpstr>
      <vt:lpstr>A126241998L_Latest</vt:lpstr>
      <vt:lpstr>A126242002V</vt:lpstr>
      <vt:lpstr>A126242002V_Data</vt:lpstr>
      <vt:lpstr>A126242002V_Latest</vt:lpstr>
      <vt:lpstr>A126242006C</vt:lpstr>
      <vt:lpstr>A126242006C_Data</vt:lpstr>
      <vt:lpstr>A126242006C_Latest</vt:lpstr>
      <vt:lpstr>A126242010V</vt:lpstr>
      <vt:lpstr>A126242010V_Data</vt:lpstr>
      <vt:lpstr>A126242010V_Latest</vt:lpstr>
      <vt:lpstr>A126242014C</vt:lpstr>
      <vt:lpstr>A126242014C_Data</vt:lpstr>
      <vt:lpstr>A126242014C_Latest</vt:lpstr>
      <vt:lpstr>A126242018L</vt:lpstr>
      <vt:lpstr>A126242018L_Data</vt:lpstr>
      <vt:lpstr>A126242018L_Latest</vt:lpstr>
      <vt:lpstr>A126242022C</vt:lpstr>
      <vt:lpstr>A126242022C_Data</vt:lpstr>
      <vt:lpstr>A126242022C_Latest</vt:lpstr>
      <vt:lpstr>A126242026L</vt:lpstr>
      <vt:lpstr>A126242026L_Data</vt:lpstr>
      <vt:lpstr>A126242026L_Latest</vt:lpstr>
      <vt:lpstr>A126242030C</vt:lpstr>
      <vt:lpstr>A126242030C_Data</vt:lpstr>
      <vt:lpstr>A126242030C_Latest</vt:lpstr>
      <vt:lpstr>A126242034L</vt:lpstr>
      <vt:lpstr>A126242034L_Data</vt:lpstr>
      <vt:lpstr>A126242034L_Latest</vt:lpstr>
      <vt:lpstr>A126242038W</vt:lpstr>
      <vt:lpstr>A126242038W_Data</vt:lpstr>
      <vt:lpstr>A126242038W_Latest</vt:lpstr>
      <vt:lpstr>A126242042L</vt:lpstr>
      <vt:lpstr>A126242042L_Data</vt:lpstr>
      <vt:lpstr>A126242042L_Latest</vt:lpstr>
      <vt:lpstr>A126242046W</vt:lpstr>
      <vt:lpstr>A126242046W_Data</vt:lpstr>
      <vt:lpstr>A126242046W_Latest</vt:lpstr>
      <vt:lpstr>A126242050L</vt:lpstr>
      <vt:lpstr>A126242050L_Data</vt:lpstr>
      <vt:lpstr>A126242050L_Latest</vt:lpstr>
      <vt:lpstr>A126242054W</vt:lpstr>
      <vt:lpstr>A126242054W_Data</vt:lpstr>
      <vt:lpstr>A126242054W_Latest</vt:lpstr>
      <vt:lpstr>A126242058F</vt:lpstr>
      <vt:lpstr>A126242058F_Data</vt:lpstr>
      <vt:lpstr>A126242058F_Latest</vt:lpstr>
      <vt:lpstr>A126242062W</vt:lpstr>
      <vt:lpstr>A126242062W_Data</vt:lpstr>
      <vt:lpstr>A126242062W_Latest</vt:lpstr>
      <vt:lpstr>A126242066F</vt:lpstr>
      <vt:lpstr>A126242066F_Data</vt:lpstr>
      <vt:lpstr>A126242066F_Latest</vt:lpstr>
      <vt:lpstr>A126242070W</vt:lpstr>
      <vt:lpstr>A126242070W_Data</vt:lpstr>
      <vt:lpstr>A126242070W_Latest</vt:lpstr>
      <vt:lpstr>A126242074F</vt:lpstr>
      <vt:lpstr>A126242074F_Data</vt:lpstr>
      <vt:lpstr>A126242074F_Latest</vt:lpstr>
      <vt:lpstr>A126242078R</vt:lpstr>
      <vt:lpstr>A126242078R_Data</vt:lpstr>
      <vt:lpstr>A126242078R_Latest</vt:lpstr>
      <vt:lpstr>A126242082F</vt:lpstr>
      <vt:lpstr>A126242082F_Data</vt:lpstr>
      <vt:lpstr>A126242082F_Latest</vt:lpstr>
      <vt:lpstr>A126242086R</vt:lpstr>
      <vt:lpstr>A126242086R_Data</vt:lpstr>
      <vt:lpstr>A126242086R_Latest</vt:lpstr>
      <vt:lpstr>A126242090F</vt:lpstr>
      <vt:lpstr>A126242090F_Data</vt:lpstr>
      <vt:lpstr>A126242090F_Latest</vt:lpstr>
      <vt:lpstr>A126242094R</vt:lpstr>
      <vt:lpstr>A126242094R_Data</vt:lpstr>
      <vt:lpstr>A126242094R_Latest</vt:lpstr>
      <vt:lpstr>A126242098X</vt:lpstr>
      <vt:lpstr>A126242098X_Data</vt:lpstr>
      <vt:lpstr>A126242098X_Latest</vt:lpstr>
      <vt:lpstr>A126242102C</vt:lpstr>
      <vt:lpstr>A126242102C_Data</vt:lpstr>
      <vt:lpstr>A126242102C_Latest</vt:lpstr>
      <vt:lpstr>A126242106L</vt:lpstr>
      <vt:lpstr>A126242106L_Data</vt:lpstr>
      <vt:lpstr>A126242106L_Latest</vt:lpstr>
      <vt:lpstr>A126242110C</vt:lpstr>
      <vt:lpstr>A126242110C_Data</vt:lpstr>
      <vt:lpstr>A126242110C_Latest</vt:lpstr>
      <vt:lpstr>A126242114L</vt:lpstr>
      <vt:lpstr>A126242114L_Data</vt:lpstr>
      <vt:lpstr>A126242114L_Latest</vt:lpstr>
      <vt:lpstr>A126242118W</vt:lpstr>
      <vt:lpstr>A126242118W_Data</vt:lpstr>
      <vt:lpstr>A126242118W_Latest</vt:lpstr>
      <vt:lpstr>A126242122L</vt:lpstr>
      <vt:lpstr>A126242122L_Data</vt:lpstr>
      <vt:lpstr>A126242122L_Latest</vt:lpstr>
      <vt:lpstr>A126242126W</vt:lpstr>
      <vt:lpstr>A126242126W_Data</vt:lpstr>
      <vt:lpstr>A126242126W_Latest</vt:lpstr>
      <vt:lpstr>A126242130L</vt:lpstr>
      <vt:lpstr>A126242130L_Data</vt:lpstr>
      <vt:lpstr>A126242130L_Latest</vt:lpstr>
      <vt:lpstr>A126242134W</vt:lpstr>
      <vt:lpstr>A126242134W_Data</vt:lpstr>
      <vt:lpstr>A126242134W_Latest</vt:lpstr>
      <vt:lpstr>A126242138F</vt:lpstr>
      <vt:lpstr>A126242138F_Data</vt:lpstr>
      <vt:lpstr>A126242138F_Latest</vt:lpstr>
      <vt:lpstr>A126242142W</vt:lpstr>
      <vt:lpstr>A126242142W_Data</vt:lpstr>
      <vt:lpstr>A126242142W_Latest</vt:lpstr>
      <vt:lpstr>A126242146F</vt:lpstr>
      <vt:lpstr>A126242146F_Data</vt:lpstr>
      <vt:lpstr>A126242146F_Latest</vt:lpstr>
      <vt:lpstr>A126242150W</vt:lpstr>
      <vt:lpstr>A126242150W_Data</vt:lpstr>
      <vt:lpstr>A126242150W_Latest</vt:lpstr>
      <vt:lpstr>A126242154F</vt:lpstr>
      <vt:lpstr>A126242154F_Data</vt:lpstr>
      <vt:lpstr>A126242154F_Latest</vt:lpstr>
      <vt:lpstr>A126242158R</vt:lpstr>
      <vt:lpstr>A126242158R_Data</vt:lpstr>
      <vt:lpstr>A126242158R_Latest</vt:lpstr>
      <vt:lpstr>A126242162F</vt:lpstr>
      <vt:lpstr>A126242162F_Data</vt:lpstr>
      <vt:lpstr>A126242162F_Latest</vt:lpstr>
      <vt:lpstr>A126242166R</vt:lpstr>
      <vt:lpstr>A126242166R_Data</vt:lpstr>
      <vt:lpstr>A126242166R_Latest</vt:lpstr>
      <vt:lpstr>A126242170F</vt:lpstr>
      <vt:lpstr>A126242170F_Data</vt:lpstr>
      <vt:lpstr>A126242170F_Latest</vt:lpstr>
      <vt:lpstr>A126242174R</vt:lpstr>
      <vt:lpstr>A126242174R_Data</vt:lpstr>
      <vt:lpstr>A126242174R_Latest</vt:lpstr>
      <vt:lpstr>A126242178X</vt:lpstr>
      <vt:lpstr>A126242178X_Data</vt:lpstr>
      <vt:lpstr>A126242178X_Latest</vt:lpstr>
      <vt:lpstr>A126242182R</vt:lpstr>
      <vt:lpstr>A126242182R_Data</vt:lpstr>
      <vt:lpstr>A126242182R_Latest</vt:lpstr>
      <vt:lpstr>A126242186X</vt:lpstr>
      <vt:lpstr>A126242186X_Data</vt:lpstr>
      <vt:lpstr>A126242186X_Latest</vt:lpstr>
      <vt:lpstr>A126242190R</vt:lpstr>
      <vt:lpstr>A126242190R_Data</vt:lpstr>
      <vt:lpstr>A126242190R_Latest</vt:lpstr>
      <vt:lpstr>A126242194X</vt:lpstr>
      <vt:lpstr>A126242194X_Data</vt:lpstr>
      <vt:lpstr>A126242194X_Latest</vt:lpstr>
      <vt:lpstr>A126242198J</vt:lpstr>
      <vt:lpstr>A126242198J_Data</vt:lpstr>
      <vt:lpstr>A126242198J_Latest</vt:lpstr>
      <vt:lpstr>A126242202L</vt:lpstr>
      <vt:lpstr>A126242202L_Data</vt:lpstr>
      <vt:lpstr>A126242202L_Latest</vt:lpstr>
      <vt:lpstr>A126242206W</vt:lpstr>
      <vt:lpstr>A126242206W_Data</vt:lpstr>
      <vt:lpstr>A126242206W_Latest</vt:lpstr>
      <vt:lpstr>A126242210L</vt:lpstr>
      <vt:lpstr>A126242210L_Data</vt:lpstr>
      <vt:lpstr>A126242210L_Latest</vt:lpstr>
      <vt:lpstr>A126242214W</vt:lpstr>
      <vt:lpstr>A126242214W_Data</vt:lpstr>
      <vt:lpstr>A126242214W_Latest</vt:lpstr>
      <vt:lpstr>A126242218F</vt:lpstr>
      <vt:lpstr>A126242218F_Data</vt:lpstr>
      <vt:lpstr>A126242218F_Latest</vt:lpstr>
      <vt:lpstr>A126242222W</vt:lpstr>
      <vt:lpstr>A126242222W_Data</vt:lpstr>
      <vt:lpstr>A126242222W_Latest</vt:lpstr>
      <vt:lpstr>A126242226F</vt:lpstr>
      <vt:lpstr>A126242226F_Data</vt:lpstr>
      <vt:lpstr>A126242226F_Latest</vt:lpstr>
      <vt:lpstr>A126242230W</vt:lpstr>
      <vt:lpstr>A126242230W_Data</vt:lpstr>
      <vt:lpstr>A126242230W_Latest</vt:lpstr>
      <vt:lpstr>A126242234F</vt:lpstr>
      <vt:lpstr>A126242234F_Data</vt:lpstr>
      <vt:lpstr>A126242234F_Latest</vt:lpstr>
      <vt:lpstr>A126242238R</vt:lpstr>
      <vt:lpstr>A126242238R_Data</vt:lpstr>
      <vt:lpstr>A126242238R_Latest</vt:lpstr>
      <vt:lpstr>A126242242F</vt:lpstr>
      <vt:lpstr>A126242242F_Data</vt:lpstr>
      <vt:lpstr>A126242242F_Latest</vt:lpstr>
      <vt:lpstr>A126242246R</vt:lpstr>
      <vt:lpstr>A126242246R_Data</vt:lpstr>
      <vt:lpstr>A126242246R_Latest</vt:lpstr>
      <vt:lpstr>A126242250F</vt:lpstr>
      <vt:lpstr>A126242250F_Data</vt:lpstr>
      <vt:lpstr>A126242250F_Latest</vt:lpstr>
      <vt:lpstr>A126242254R</vt:lpstr>
      <vt:lpstr>A126242254R_Data</vt:lpstr>
      <vt:lpstr>A126242254R_Latest</vt:lpstr>
      <vt:lpstr>A126242258X</vt:lpstr>
      <vt:lpstr>A126242258X_Data</vt:lpstr>
      <vt:lpstr>A126242258X_Latest</vt:lpstr>
      <vt:lpstr>A126242262R</vt:lpstr>
      <vt:lpstr>A126242262R_Data</vt:lpstr>
      <vt:lpstr>A126242262R_Latest</vt:lpstr>
      <vt:lpstr>A126242266X</vt:lpstr>
      <vt:lpstr>A126242266X_Data</vt:lpstr>
      <vt:lpstr>A126242266X_Latest</vt:lpstr>
      <vt:lpstr>A126242270R</vt:lpstr>
      <vt:lpstr>A126242270R_Data</vt:lpstr>
      <vt:lpstr>A126242270R_Latest</vt:lpstr>
      <vt:lpstr>A126242274X</vt:lpstr>
      <vt:lpstr>A126242274X_Data</vt:lpstr>
      <vt:lpstr>A126242274X_Latest</vt:lpstr>
      <vt:lpstr>A126242278J</vt:lpstr>
      <vt:lpstr>A126242278J_Data</vt:lpstr>
      <vt:lpstr>A126242278J_Latest</vt:lpstr>
      <vt:lpstr>A126242282X</vt:lpstr>
      <vt:lpstr>A126242282X_Data</vt:lpstr>
      <vt:lpstr>A126242282X_Latest</vt:lpstr>
      <vt:lpstr>A126242286J</vt:lpstr>
      <vt:lpstr>A126242286J_Data</vt:lpstr>
      <vt:lpstr>A126242286J_Latest</vt:lpstr>
      <vt:lpstr>A126242290X</vt:lpstr>
      <vt:lpstr>A126242290X_Data</vt:lpstr>
      <vt:lpstr>A126242290X_Latest</vt:lpstr>
      <vt:lpstr>A126242294J</vt:lpstr>
      <vt:lpstr>A126242294J_Data</vt:lpstr>
      <vt:lpstr>A126242294J_Latest</vt:lpstr>
      <vt:lpstr>A126242298T</vt:lpstr>
      <vt:lpstr>A126242298T_Data</vt:lpstr>
      <vt:lpstr>A126242298T_Latest</vt:lpstr>
      <vt:lpstr>A126242302W</vt:lpstr>
      <vt:lpstr>A126242302W_Data</vt:lpstr>
      <vt:lpstr>A126242302W_Latest</vt:lpstr>
      <vt:lpstr>A126242306F</vt:lpstr>
      <vt:lpstr>A126242306F_Data</vt:lpstr>
      <vt:lpstr>A126242306F_Latest</vt:lpstr>
      <vt:lpstr>A126242310W</vt:lpstr>
      <vt:lpstr>A126242310W_Data</vt:lpstr>
      <vt:lpstr>A126242310W_Latest</vt:lpstr>
      <vt:lpstr>A126242314F</vt:lpstr>
      <vt:lpstr>A126242314F_Data</vt:lpstr>
      <vt:lpstr>A126242314F_Latest</vt:lpstr>
      <vt:lpstr>A126242318R</vt:lpstr>
      <vt:lpstr>A126242318R_Data</vt:lpstr>
      <vt:lpstr>A126242318R_Latest</vt:lpstr>
      <vt:lpstr>A126242322F</vt:lpstr>
      <vt:lpstr>A126242322F_Data</vt:lpstr>
      <vt:lpstr>A126242322F_Latest</vt:lpstr>
      <vt:lpstr>A126242326R</vt:lpstr>
      <vt:lpstr>A126242326R_Data</vt:lpstr>
      <vt:lpstr>A126242326R_Latest</vt:lpstr>
      <vt:lpstr>A126242330F</vt:lpstr>
      <vt:lpstr>A126242330F_Data</vt:lpstr>
      <vt:lpstr>A126242330F_Latest</vt:lpstr>
      <vt:lpstr>A126242334R</vt:lpstr>
      <vt:lpstr>A126242334R_Data</vt:lpstr>
      <vt:lpstr>A126242334R_Latest</vt:lpstr>
      <vt:lpstr>A126242338X</vt:lpstr>
      <vt:lpstr>A126242338X_Data</vt:lpstr>
      <vt:lpstr>A126242338X_Latest</vt:lpstr>
      <vt:lpstr>A126242342R</vt:lpstr>
      <vt:lpstr>A126242342R_Data</vt:lpstr>
      <vt:lpstr>A126242342R_Latest</vt:lpstr>
      <vt:lpstr>A126242346X</vt:lpstr>
      <vt:lpstr>A126242346X_Data</vt:lpstr>
      <vt:lpstr>A126242346X_Latest</vt:lpstr>
      <vt:lpstr>A126242350R</vt:lpstr>
      <vt:lpstr>A126242350R_Data</vt:lpstr>
      <vt:lpstr>A126242350R_Latest</vt:lpstr>
      <vt:lpstr>A126242354X</vt:lpstr>
      <vt:lpstr>A126242354X_Data</vt:lpstr>
      <vt:lpstr>A126242354X_Latest</vt:lpstr>
      <vt:lpstr>A126242358J</vt:lpstr>
      <vt:lpstr>A126242358J_Data</vt:lpstr>
      <vt:lpstr>A126242358J_Latest</vt:lpstr>
      <vt:lpstr>A126242362X</vt:lpstr>
      <vt:lpstr>A126242362X_Data</vt:lpstr>
      <vt:lpstr>A126242362X_Latest</vt:lpstr>
      <vt:lpstr>A126242366J</vt:lpstr>
      <vt:lpstr>A126242366J_Data</vt:lpstr>
      <vt:lpstr>A126242366J_Latest</vt:lpstr>
      <vt:lpstr>A126242370X</vt:lpstr>
      <vt:lpstr>A126242370X_Data</vt:lpstr>
      <vt:lpstr>A126242370X_Latest</vt:lpstr>
      <vt:lpstr>A126242374J</vt:lpstr>
      <vt:lpstr>A126242374J_Data</vt:lpstr>
      <vt:lpstr>A126242374J_Latest</vt:lpstr>
      <vt:lpstr>A126242378T</vt:lpstr>
      <vt:lpstr>A126242378T_Data</vt:lpstr>
      <vt:lpstr>A126242378T_Latest</vt:lpstr>
      <vt:lpstr>A126242382J</vt:lpstr>
      <vt:lpstr>A126242382J_Data</vt:lpstr>
      <vt:lpstr>A126242382J_Latest</vt:lpstr>
      <vt:lpstr>A126242386T</vt:lpstr>
      <vt:lpstr>A126242386T_Data</vt:lpstr>
      <vt:lpstr>A126242386T_Latest</vt:lpstr>
      <vt:lpstr>A126242390J</vt:lpstr>
      <vt:lpstr>A126242390J_Data</vt:lpstr>
      <vt:lpstr>A126242390J_Latest</vt:lpstr>
      <vt:lpstr>A126242394T</vt:lpstr>
      <vt:lpstr>A126242394T_Data</vt:lpstr>
      <vt:lpstr>A126242394T_Latest</vt:lpstr>
      <vt:lpstr>A126242398A</vt:lpstr>
      <vt:lpstr>A126242398A_Data</vt:lpstr>
      <vt:lpstr>A126242398A_Latest</vt:lpstr>
      <vt:lpstr>A126242402F</vt:lpstr>
      <vt:lpstr>A126242402F_Data</vt:lpstr>
      <vt:lpstr>A126242402F_Latest</vt:lpstr>
      <vt:lpstr>A126242406R</vt:lpstr>
      <vt:lpstr>A126242406R_Data</vt:lpstr>
      <vt:lpstr>A126242406R_Latest</vt:lpstr>
      <vt:lpstr>A126242410F</vt:lpstr>
      <vt:lpstr>A126242410F_Data</vt:lpstr>
      <vt:lpstr>A126242410F_Latest</vt:lpstr>
      <vt:lpstr>A126242414R</vt:lpstr>
      <vt:lpstr>A126242414R_Data</vt:lpstr>
      <vt:lpstr>A126242414R_Latest</vt:lpstr>
      <vt:lpstr>A126242418X</vt:lpstr>
      <vt:lpstr>A126242418X_Data</vt:lpstr>
      <vt:lpstr>A126242418X_Latest</vt:lpstr>
      <vt:lpstr>A126242422R</vt:lpstr>
      <vt:lpstr>A126242422R_Data</vt:lpstr>
      <vt:lpstr>A126242422R_Latest</vt:lpstr>
      <vt:lpstr>A126242498K</vt:lpstr>
      <vt:lpstr>A126242498K_Data</vt:lpstr>
      <vt:lpstr>A126242498K_Latest</vt:lpstr>
      <vt:lpstr>A126242502R</vt:lpstr>
      <vt:lpstr>A126242502R_Data</vt:lpstr>
      <vt:lpstr>A126242502R_Latest</vt:lpstr>
      <vt:lpstr>A126242506X</vt:lpstr>
      <vt:lpstr>A126242506X_Data</vt:lpstr>
      <vt:lpstr>A126242506X_Latest</vt:lpstr>
      <vt:lpstr>A126242510R</vt:lpstr>
      <vt:lpstr>A126242510R_Data</vt:lpstr>
      <vt:lpstr>A126242510R_Latest</vt:lpstr>
      <vt:lpstr>A126242514X</vt:lpstr>
      <vt:lpstr>A126242514X_Data</vt:lpstr>
      <vt:lpstr>A126242514X_Latest</vt:lpstr>
      <vt:lpstr>A126242518J</vt:lpstr>
      <vt:lpstr>A126242518J_Data</vt:lpstr>
      <vt:lpstr>A126242518J_Latest</vt:lpstr>
      <vt:lpstr>A126242522X</vt:lpstr>
      <vt:lpstr>A126242522X_Data</vt:lpstr>
      <vt:lpstr>A126242522X_Latest</vt:lpstr>
      <vt:lpstr>A126242526J</vt:lpstr>
      <vt:lpstr>A126242526J_Data</vt:lpstr>
      <vt:lpstr>A126242526J_Latest</vt:lpstr>
      <vt:lpstr>A126242530X</vt:lpstr>
      <vt:lpstr>A126242530X_Data</vt:lpstr>
      <vt:lpstr>A126242530X_Latest</vt:lpstr>
      <vt:lpstr>A126242534J</vt:lpstr>
      <vt:lpstr>A126242534J_Data</vt:lpstr>
      <vt:lpstr>A126242534J_Latest</vt:lpstr>
      <vt:lpstr>A126242538T</vt:lpstr>
      <vt:lpstr>A126242538T_Data</vt:lpstr>
      <vt:lpstr>A126242538T_Latest</vt:lpstr>
      <vt:lpstr>A126242542J</vt:lpstr>
      <vt:lpstr>A126242542J_Data</vt:lpstr>
      <vt:lpstr>A126242542J_Latest</vt:lpstr>
      <vt:lpstr>A126242546T</vt:lpstr>
      <vt:lpstr>A126242546T_Data</vt:lpstr>
      <vt:lpstr>A126242546T_Latest</vt:lpstr>
      <vt:lpstr>A126242550J</vt:lpstr>
      <vt:lpstr>A126242550J_Data</vt:lpstr>
      <vt:lpstr>A126242550J_Latest</vt:lpstr>
      <vt:lpstr>A126242554T</vt:lpstr>
      <vt:lpstr>A126242554T_Data</vt:lpstr>
      <vt:lpstr>A126242554T_Latest</vt:lpstr>
      <vt:lpstr>A126242558A</vt:lpstr>
      <vt:lpstr>A126242558A_Data</vt:lpstr>
      <vt:lpstr>A126242558A_Latest</vt:lpstr>
      <vt:lpstr>A126242562T</vt:lpstr>
      <vt:lpstr>A126242562T_Data</vt:lpstr>
      <vt:lpstr>A126242562T_Latest</vt:lpstr>
      <vt:lpstr>A126242566A</vt:lpstr>
      <vt:lpstr>A126242566A_Data</vt:lpstr>
      <vt:lpstr>A126242566A_Latest</vt:lpstr>
      <vt:lpstr>A126242570T</vt:lpstr>
      <vt:lpstr>A126242570T_Data</vt:lpstr>
      <vt:lpstr>A126242570T_Latest</vt:lpstr>
      <vt:lpstr>A126242574A</vt:lpstr>
      <vt:lpstr>A126242574A_Data</vt:lpstr>
      <vt:lpstr>A126242574A_Latest</vt:lpstr>
      <vt:lpstr>A126242578K</vt:lpstr>
      <vt:lpstr>A126242578K_Data</vt:lpstr>
      <vt:lpstr>A126242578K_Latest</vt:lpstr>
      <vt:lpstr>A126242582A</vt:lpstr>
      <vt:lpstr>A126242582A_Data</vt:lpstr>
      <vt:lpstr>A126242582A_Latest</vt:lpstr>
      <vt:lpstr>A126242586K</vt:lpstr>
      <vt:lpstr>A126242586K_Data</vt:lpstr>
      <vt:lpstr>A126242586K_Latest</vt:lpstr>
      <vt:lpstr>A126242590A</vt:lpstr>
      <vt:lpstr>A126242590A_Data</vt:lpstr>
      <vt:lpstr>A126242590A_Latest</vt:lpstr>
      <vt:lpstr>A126242594K</vt:lpstr>
      <vt:lpstr>A126242594K_Data</vt:lpstr>
      <vt:lpstr>A126242594K_Latest</vt:lpstr>
      <vt:lpstr>A126242598V</vt:lpstr>
      <vt:lpstr>A126242598V_Data</vt:lpstr>
      <vt:lpstr>A126242598V_Latest</vt:lpstr>
      <vt:lpstr>A126242602X</vt:lpstr>
      <vt:lpstr>A126242602X_Data</vt:lpstr>
      <vt:lpstr>A126242602X_Latest</vt:lpstr>
      <vt:lpstr>A126242606J</vt:lpstr>
      <vt:lpstr>A126242606J_Data</vt:lpstr>
      <vt:lpstr>A126242606J_Latest</vt:lpstr>
      <vt:lpstr>A126242610X</vt:lpstr>
      <vt:lpstr>A126242610X_Data</vt:lpstr>
      <vt:lpstr>A126242610X_Latest</vt:lpstr>
      <vt:lpstr>A126242614J</vt:lpstr>
      <vt:lpstr>A126242614J_Data</vt:lpstr>
      <vt:lpstr>A126242614J_Latest</vt:lpstr>
      <vt:lpstr>A126242618T</vt:lpstr>
      <vt:lpstr>A126242618T_Data</vt:lpstr>
      <vt:lpstr>A126242618T_Latest</vt:lpstr>
      <vt:lpstr>A126242622J</vt:lpstr>
      <vt:lpstr>A126242622J_Data</vt:lpstr>
      <vt:lpstr>A126242622J_Latest</vt:lpstr>
      <vt:lpstr>A126242626T</vt:lpstr>
      <vt:lpstr>A126242626T_Data</vt:lpstr>
      <vt:lpstr>A126242626T_Latest</vt:lpstr>
      <vt:lpstr>A126242630J</vt:lpstr>
      <vt:lpstr>A126242630J_Data</vt:lpstr>
      <vt:lpstr>A126242630J_Latest</vt:lpstr>
      <vt:lpstr>A126242634T</vt:lpstr>
      <vt:lpstr>A126242634T_Data</vt:lpstr>
      <vt:lpstr>A126242634T_Latest</vt:lpstr>
      <vt:lpstr>A126242638A</vt:lpstr>
      <vt:lpstr>A126242638A_Data</vt:lpstr>
      <vt:lpstr>A126242638A_Latest</vt:lpstr>
      <vt:lpstr>A126242642T</vt:lpstr>
      <vt:lpstr>A126242642T_Data</vt:lpstr>
      <vt:lpstr>A126242642T_Latest</vt:lpstr>
      <vt:lpstr>A126242646A</vt:lpstr>
      <vt:lpstr>A126242646A_Data</vt:lpstr>
      <vt:lpstr>A126242646A_Latest</vt:lpstr>
      <vt:lpstr>A126242650T</vt:lpstr>
      <vt:lpstr>A126242650T_Data</vt:lpstr>
      <vt:lpstr>A126242650T_Latest</vt:lpstr>
      <vt:lpstr>A126242654A</vt:lpstr>
      <vt:lpstr>A126242654A_Data</vt:lpstr>
      <vt:lpstr>A126242654A_Latest</vt:lpstr>
      <vt:lpstr>A126242658K</vt:lpstr>
      <vt:lpstr>A126242658K_Data</vt:lpstr>
      <vt:lpstr>A126242658K_Latest</vt:lpstr>
      <vt:lpstr>A126242662A</vt:lpstr>
      <vt:lpstr>A126242662A_Data</vt:lpstr>
      <vt:lpstr>A126242662A_Latest</vt:lpstr>
      <vt:lpstr>A126242666K</vt:lpstr>
      <vt:lpstr>A126242666K_Data</vt:lpstr>
      <vt:lpstr>A126242666K_Latest</vt:lpstr>
      <vt:lpstr>A126242670A</vt:lpstr>
      <vt:lpstr>A126242670A_Data</vt:lpstr>
      <vt:lpstr>A126242670A_Latest</vt:lpstr>
      <vt:lpstr>A126242674K</vt:lpstr>
      <vt:lpstr>A126242674K_Data</vt:lpstr>
      <vt:lpstr>A126242674K_Latest</vt:lpstr>
      <vt:lpstr>A126242678V</vt:lpstr>
      <vt:lpstr>A126242678V_Data</vt:lpstr>
      <vt:lpstr>A126242678V_Latest</vt:lpstr>
      <vt:lpstr>A126242682K</vt:lpstr>
      <vt:lpstr>A126242682K_Data</vt:lpstr>
      <vt:lpstr>A126242682K_Latest</vt:lpstr>
      <vt:lpstr>A126242686V</vt:lpstr>
      <vt:lpstr>A126242686V_Data</vt:lpstr>
      <vt:lpstr>A126242686V_Latest</vt:lpstr>
      <vt:lpstr>A126242690K</vt:lpstr>
      <vt:lpstr>A126242690K_Data</vt:lpstr>
      <vt:lpstr>A126242690K_Latest</vt:lpstr>
      <vt:lpstr>A126242694V</vt:lpstr>
      <vt:lpstr>A126242694V_Data</vt:lpstr>
      <vt:lpstr>A126242694V_Latest</vt:lpstr>
      <vt:lpstr>A126242698C</vt:lpstr>
      <vt:lpstr>A126242698C_Data</vt:lpstr>
      <vt:lpstr>A126242698C_Latest</vt:lpstr>
      <vt:lpstr>A126242702J</vt:lpstr>
      <vt:lpstr>A126242702J_Data</vt:lpstr>
      <vt:lpstr>A126242702J_Latest</vt:lpstr>
      <vt:lpstr>A126242706T</vt:lpstr>
      <vt:lpstr>A126242706T_Data</vt:lpstr>
      <vt:lpstr>A126242706T_Latest</vt:lpstr>
      <vt:lpstr>A126242710J</vt:lpstr>
      <vt:lpstr>A126242710J_Data</vt:lpstr>
      <vt:lpstr>A126242710J_Latest</vt:lpstr>
      <vt:lpstr>A126242786C</vt:lpstr>
      <vt:lpstr>A126242786C_Data</vt:lpstr>
      <vt:lpstr>A126242786C_Latest</vt:lpstr>
      <vt:lpstr>A126242790V</vt:lpstr>
      <vt:lpstr>A126242790V_Data</vt:lpstr>
      <vt:lpstr>A126242790V_Latest</vt:lpstr>
      <vt:lpstr>A126242794C</vt:lpstr>
      <vt:lpstr>A126242794C_Data</vt:lpstr>
      <vt:lpstr>A126242794C_Latest</vt:lpstr>
      <vt:lpstr>A126242798L</vt:lpstr>
      <vt:lpstr>A126242798L_Data</vt:lpstr>
      <vt:lpstr>A126242798L_Latest</vt:lpstr>
      <vt:lpstr>A126242802T</vt:lpstr>
      <vt:lpstr>A126242802T_Data</vt:lpstr>
      <vt:lpstr>A126242802T_Latest</vt:lpstr>
      <vt:lpstr>A126242806A</vt:lpstr>
      <vt:lpstr>A126242806A_Data</vt:lpstr>
      <vt:lpstr>A126242806A_Latest</vt:lpstr>
      <vt:lpstr>A126242810T</vt:lpstr>
      <vt:lpstr>A126242810T_Data</vt:lpstr>
      <vt:lpstr>A126242810T_Latest</vt:lpstr>
      <vt:lpstr>A126242814A</vt:lpstr>
      <vt:lpstr>A126242814A_Data</vt:lpstr>
      <vt:lpstr>A126242814A_Latest</vt:lpstr>
      <vt:lpstr>A126242818K</vt:lpstr>
      <vt:lpstr>A126242818K_Data</vt:lpstr>
      <vt:lpstr>A126242818K_Latest</vt:lpstr>
      <vt:lpstr>A126242822A</vt:lpstr>
      <vt:lpstr>A126242822A_Data</vt:lpstr>
      <vt:lpstr>A126242822A_Latest</vt:lpstr>
      <vt:lpstr>A126242826K</vt:lpstr>
      <vt:lpstr>A126242826K_Data</vt:lpstr>
      <vt:lpstr>A126242826K_Latest</vt:lpstr>
      <vt:lpstr>A126242830A</vt:lpstr>
      <vt:lpstr>A126242830A_Data</vt:lpstr>
      <vt:lpstr>A126242830A_Latest</vt:lpstr>
      <vt:lpstr>A126242834K</vt:lpstr>
      <vt:lpstr>A126242834K_Data</vt:lpstr>
      <vt:lpstr>A126242834K_Latest</vt:lpstr>
      <vt:lpstr>A126242838V</vt:lpstr>
      <vt:lpstr>A126242838V_Data</vt:lpstr>
      <vt:lpstr>A126242838V_Latest</vt:lpstr>
      <vt:lpstr>A126242842K</vt:lpstr>
      <vt:lpstr>A126242842K_Data</vt:lpstr>
      <vt:lpstr>A126242842K_Latest</vt:lpstr>
      <vt:lpstr>A126242846V</vt:lpstr>
      <vt:lpstr>A126242846V_Data</vt:lpstr>
      <vt:lpstr>A126242846V_Latest</vt:lpstr>
      <vt:lpstr>A126242850K</vt:lpstr>
      <vt:lpstr>A126242850K_Data</vt:lpstr>
      <vt:lpstr>A126242850K_Latest</vt:lpstr>
      <vt:lpstr>A126242854V</vt:lpstr>
      <vt:lpstr>A126242854V_Data</vt:lpstr>
      <vt:lpstr>A126242854V_Latest</vt:lpstr>
      <vt:lpstr>A126242858C</vt:lpstr>
      <vt:lpstr>A126242858C_Data</vt:lpstr>
      <vt:lpstr>A126242858C_Latest</vt:lpstr>
      <vt:lpstr>A126242862V</vt:lpstr>
      <vt:lpstr>A126242862V_Data</vt:lpstr>
      <vt:lpstr>A126242862V_Latest</vt:lpstr>
      <vt:lpstr>A126242866C</vt:lpstr>
      <vt:lpstr>A126242866C_Data</vt:lpstr>
      <vt:lpstr>A126242866C_Latest</vt:lpstr>
      <vt:lpstr>A126242870V</vt:lpstr>
      <vt:lpstr>A126242870V_Data</vt:lpstr>
      <vt:lpstr>A126242870V_Latest</vt:lpstr>
      <vt:lpstr>A126242874C</vt:lpstr>
      <vt:lpstr>A126242874C_Data</vt:lpstr>
      <vt:lpstr>A126242874C_Latest</vt:lpstr>
      <vt:lpstr>A126242878L</vt:lpstr>
      <vt:lpstr>A126242878L_Data</vt:lpstr>
      <vt:lpstr>A126242878L_Latest</vt:lpstr>
      <vt:lpstr>A126242882C</vt:lpstr>
      <vt:lpstr>A126242882C_Data</vt:lpstr>
      <vt:lpstr>A126242882C_Latest</vt:lpstr>
      <vt:lpstr>A126242886L</vt:lpstr>
      <vt:lpstr>A126242886L_Data</vt:lpstr>
      <vt:lpstr>A126242886L_Latest</vt:lpstr>
      <vt:lpstr>A126242890C</vt:lpstr>
      <vt:lpstr>A126242890C_Data</vt:lpstr>
      <vt:lpstr>A126242890C_Latest</vt:lpstr>
      <vt:lpstr>A126242894L</vt:lpstr>
      <vt:lpstr>A126242894L_Data</vt:lpstr>
      <vt:lpstr>A126242894L_Latest</vt:lpstr>
      <vt:lpstr>A126242898W</vt:lpstr>
      <vt:lpstr>A126242898W_Data</vt:lpstr>
      <vt:lpstr>A126242898W_Latest</vt:lpstr>
      <vt:lpstr>A126242902A</vt:lpstr>
      <vt:lpstr>A126242902A_Data</vt:lpstr>
      <vt:lpstr>A126242902A_Latest</vt:lpstr>
      <vt:lpstr>A126242906K</vt:lpstr>
      <vt:lpstr>A126242906K_Data</vt:lpstr>
      <vt:lpstr>A126242906K_Latest</vt:lpstr>
      <vt:lpstr>A126242910A</vt:lpstr>
      <vt:lpstr>A126242910A_Data</vt:lpstr>
      <vt:lpstr>A126242910A_Latest</vt:lpstr>
      <vt:lpstr>A126242914K</vt:lpstr>
      <vt:lpstr>A126242914K_Data</vt:lpstr>
      <vt:lpstr>A126242914K_Latest</vt:lpstr>
      <vt:lpstr>A126242918V</vt:lpstr>
      <vt:lpstr>A126242918V_Data</vt:lpstr>
      <vt:lpstr>A126242918V_Latest</vt:lpstr>
      <vt:lpstr>A126242922K</vt:lpstr>
      <vt:lpstr>A126242922K_Data</vt:lpstr>
      <vt:lpstr>A126242922K_Latest</vt:lpstr>
      <vt:lpstr>A126242926V</vt:lpstr>
      <vt:lpstr>A126242926V_Data</vt:lpstr>
      <vt:lpstr>A126242926V_Latest</vt:lpstr>
      <vt:lpstr>A126242930K</vt:lpstr>
      <vt:lpstr>A126242930K_Data</vt:lpstr>
      <vt:lpstr>A126242930K_Latest</vt:lpstr>
      <vt:lpstr>A126242934V</vt:lpstr>
      <vt:lpstr>A126242934V_Data</vt:lpstr>
      <vt:lpstr>A126242934V_Latest</vt:lpstr>
      <vt:lpstr>A126242938C</vt:lpstr>
      <vt:lpstr>A126242938C_Data</vt:lpstr>
      <vt:lpstr>A126242938C_Latest</vt:lpstr>
      <vt:lpstr>A126242942V</vt:lpstr>
      <vt:lpstr>A126242942V_Data</vt:lpstr>
      <vt:lpstr>A126242942V_Latest</vt:lpstr>
      <vt:lpstr>A126242946C</vt:lpstr>
      <vt:lpstr>A126242946C_Data</vt:lpstr>
      <vt:lpstr>A126242946C_Latest</vt:lpstr>
      <vt:lpstr>A126242950V</vt:lpstr>
      <vt:lpstr>A126242950V_Data</vt:lpstr>
      <vt:lpstr>A126242950V_Latest</vt:lpstr>
      <vt:lpstr>A126242954C</vt:lpstr>
      <vt:lpstr>A126242954C_Data</vt:lpstr>
      <vt:lpstr>A126242954C_Latest</vt:lpstr>
      <vt:lpstr>A126242958L</vt:lpstr>
      <vt:lpstr>A126242958L_Data</vt:lpstr>
      <vt:lpstr>A126242958L_Latest</vt:lpstr>
      <vt:lpstr>A126242962C</vt:lpstr>
      <vt:lpstr>A126242962C_Data</vt:lpstr>
      <vt:lpstr>A126242962C_Latest</vt:lpstr>
      <vt:lpstr>A126242966L</vt:lpstr>
      <vt:lpstr>A126242966L_Data</vt:lpstr>
      <vt:lpstr>A126242966L_Latest</vt:lpstr>
      <vt:lpstr>A126242970C</vt:lpstr>
      <vt:lpstr>A126242970C_Data</vt:lpstr>
      <vt:lpstr>A126242970C_Latest</vt:lpstr>
      <vt:lpstr>A126242974L</vt:lpstr>
      <vt:lpstr>A126242974L_Data</vt:lpstr>
      <vt:lpstr>A126242974L_Latest</vt:lpstr>
      <vt:lpstr>A126242978W</vt:lpstr>
      <vt:lpstr>A126242978W_Data</vt:lpstr>
      <vt:lpstr>A126242978W_Latest</vt:lpstr>
      <vt:lpstr>A126242982L</vt:lpstr>
      <vt:lpstr>A126242982L_Data</vt:lpstr>
      <vt:lpstr>A126242982L_Latest</vt:lpstr>
      <vt:lpstr>A126242986W</vt:lpstr>
      <vt:lpstr>A126242986W_Data</vt:lpstr>
      <vt:lpstr>A126242986W_Latest</vt:lpstr>
      <vt:lpstr>A126242990L</vt:lpstr>
      <vt:lpstr>A126242990L_Data</vt:lpstr>
      <vt:lpstr>A126242990L_Latest</vt:lpstr>
      <vt:lpstr>A126242994W</vt:lpstr>
      <vt:lpstr>A126242994W_Data</vt:lpstr>
      <vt:lpstr>A126242994W_Latest</vt:lpstr>
      <vt:lpstr>A126242998F</vt:lpstr>
      <vt:lpstr>A126242998F_Data</vt:lpstr>
      <vt:lpstr>A126242998F_Latest</vt:lpstr>
      <vt:lpstr>A126243002L</vt:lpstr>
      <vt:lpstr>A126243002L_Data</vt:lpstr>
      <vt:lpstr>A126243002L_Latest</vt:lpstr>
      <vt:lpstr>A126243006W</vt:lpstr>
      <vt:lpstr>A126243006W_Data</vt:lpstr>
      <vt:lpstr>A126243006W_Latest</vt:lpstr>
      <vt:lpstr>A126243010L</vt:lpstr>
      <vt:lpstr>A126243010L_Data</vt:lpstr>
      <vt:lpstr>A126243010L_Latest</vt:lpstr>
      <vt:lpstr>A126243014W</vt:lpstr>
      <vt:lpstr>A126243014W_Data</vt:lpstr>
      <vt:lpstr>A126243014W_Latest</vt:lpstr>
      <vt:lpstr>A126243018F</vt:lpstr>
      <vt:lpstr>A126243018F_Data</vt:lpstr>
      <vt:lpstr>A126243018F_Latest</vt:lpstr>
      <vt:lpstr>A126243022W</vt:lpstr>
      <vt:lpstr>A126243022W_Data</vt:lpstr>
      <vt:lpstr>A126243022W_Latest</vt:lpstr>
      <vt:lpstr>A126243026F</vt:lpstr>
      <vt:lpstr>A126243026F_Data</vt:lpstr>
      <vt:lpstr>A126243026F_Latest</vt:lpstr>
      <vt:lpstr>A126243030W</vt:lpstr>
      <vt:lpstr>A126243030W_Data</vt:lpstr>
      <vt:lpstr>A126243030W_Latest</vt:lpstr>
      <vt:lpstr>A126243034F</vt:lpstr>
      <vt:lpstr>A126243034F_Data</vt:lpstr>
      <vt:lpstr>A126243034F_Latest</vt:lpstr>
      <vt:lpstr>A126243038R</vt:lpstr>
      <vt:lpstr>A126243038R_Data</vt:lpstr>
      <vt:lpstr>A126243038R_Latest</vt:lpstr>
      <vt:lpstr>A126243042F</vt:lpstr>
      <vt:lpstr>A126243042F_Data</vt:lpstr>
      <vt:lpstr>A126243042F_Latest</vt:lpstr>
      <vt:lpstr>A126243046R</vt:lpstr>
      <vt:lpstr>A126243046R_Data</vt:lpstr>
      <vt:lpstr>A126243046R_Latest</vt:lpstr>
      <vt:lpstr>A126243050F</vt:lpstr>
      <vt:lpstr>A126243050F_Data</vt:lpstr>
      <vt:lpstr>A126243050F_Latest</vt:lpstr>
      <vt:lpstr>A126243054R</vt:lpstr>
      <vt:lpstr>A126243054R_Data</vt:lpstr>
      <vt:lpstr>A126243054R_Latest</vt:lpstr>
      <vt:lpstr>A126243058X</vt:lpstr>
      <vt:lpstr>A126243058X_Data</vt:lpstr>
      <vt:lpstr>A126243058X_Latest</vt:lpstr>
      <vt:lpstr>A126243062R</vt:lpstr>
      <vt:lpstr>A126243062R_Data</vt:lpstr>
      <vt:lpstr>A126243062R_Latest</vt:lpstr>
      <vt:lpstr>A126243066X</vt:lpstr>
      <vt:lpstr>A126243066X_Data</vt:lpstr>
      <vt:lpstr>A126243066X_Latest</vt:lpstr>
      <vt:lpstr>A126243070R</vt:lpstr>
      <vt:lpstr>A126243070R_Data</vt:lpstr>
      <vt:lpstr>A126243070R_Latest</vt:lpstr>
      <vt:lpstr>A126243074X</vt:lpstr>
      <vt:lpstr>A126243074X_Data</vt:lpstr>
      <vt:lpstr>A126243074X_Latest</vt:lpstr>
      <vt:lpstr>A126243078J</vt:lpstr>
      <vt:lpstr>A126243078J_Data</vt:lpstr>
      <vt:lpstr>A126243078J_Latest</vt:lpstr>
      <vt:lpstr>A126243082X</vt:lpstr>
      <vt:lpstr>A126243082X_Data</vt:lpstr>
      <vt:lpstr>A126243082X_Latest</vt:lpstr>
      <vt:lpstr>A126243086J</vt:lpstr>
      <vt:lpstr>A126243086J_Data</vt:lpstr>
      <vt:lpstr>A126243086J_Latest</vt:lpstr>
      <vt:lpstr>A126243090X</vt:lpstr>
      <vt:lpstr>A126243090X_Data</vt:lpstr>
      <vt:lpstr>A126243090X_Latest</vt:lpstr>
      <vt:lpstr>A126243094J</vt:lpstr>
      <vt:lpstr>A126243094J_Data</vt:lpstr>
      <vt:lpstr>A126243094J_Latest</vt:lpstr>
      <vt:lpstr>A126243098T</vt:lpstr>
      <vt:lpstr>A126243098T_Data</vt:lpstr>
      <vt:lpstr>A126243098T_Latest</vt:lpstr>
      <vt:lpstr>A126243102W</vt:lpstr>
      <vt:lpstr>A126243102W_Data</vt:lpstr>
      <vt:lpstr>A126243102W_Latest</vt:lpstr>
      <vt:lpstr>A126243106F</vt:lpstr>
      <vt:lpstr>A126243106F_Data</vt:lpstr>
      <vt:lpstr>A126243106F_Latest</vt:lpstr>
      <vt:lpstr>A126243110W</vt:lpstr>
      <vt:lpstr>A126243110W_Data</vt:lpstr>
      <vt:lpstr>A126243110W_Latest</vt:lpstr>
      <vt:lpstr>A126243114F</vt:lpstr>
      <vt:lpstr>A126243114F_Data</vt:lpstr>
      <vt:lpstr>A126243114F_Latest</vt:lpstr>
      <vt:lpstr>A126243118R</vt:lpstr>
      <vt:lpstr>A126243118R_Data</vt:lpstr>
      <vt:lpstr>A126243118R_Latest</vt:lpstr>
      <vt:lpstr>A126243122F</vt:lpstr>
      <vt:lpstr>A126243122F_Data</vt:lpstr>
      <vt:lpstr>A126243122F_Latest</vt:lpstr>
      <vt:lpstr>A126243126R</vt:lpstr>
      <vt:lpstr>A126243126R_Data</vt:lpstr>
      <vt:lpstr>A126243126R_Latest</vt:lpstr>
      <vt:lpstr>A126243130F</vt:lpstr>
      <vt:lpstr>A126243130F_Data</vt:lpstr>
      <vt:lpstr>A126243130F_Latest</vt:lpstr>
      <vt:lpstr>A126243134R</vt:lpstr>
      <vt:lpstr>A126243134R_Data</vt:lpstr>
      <vt:lpstr>A126243134R_Latest</vt:lpstr>
      <vt:lpstr>A126243138X</vt:lpstr>
      <vt:lpstr>A126243138X_Data</vt:lpstr>
      <vt:lpstr>A126243138X_Latest</vt:lpstr>
      <vt:lpstr>A126243142R</vt:lpstr>
      <vt:lpstr>A126243142R_Data</vt:lpstr>
      <vt:lpstr>A126243142R_Latest</vt:lpstr>
      <vt:lpstr>A126243146X</vt:lpstr>
      <vt:lpstr>A126243146X_Data</vt:lpstr>
      <vt:lpstr>A126243146X_Latest</vt:lpstr>
      <vt:lpstr>A126243150R</vt:lpstr>
      <vt:lpstr>A126243150R_Data</vt:lpstr>
      <vt:lpstr>A126243150R_Latest</vt:lpstr>
      <vt:lpstr>A126243154X</vt:lpstr>
      <vt:lpstr>A126243154X_Data</vt:lpstr>
      <vt:lpstr>A126243154X_Latest</vt:lpstr>
      <vt:lpstr>A126243158J</vt:lpstr>
      <vt:lpstr>A126243158J_Data</vt:lpstr>
      <vt:lpstr>A126243158J_Latest</vt:lpstr>
      <vt:lpstr>A126243162X</vt:lpstr>
      <vt:lpstr>A126243162X_Data</vt:lpstr>
      <vt:lpstr>A126243162X_Latest</vt:lpstr>
      <vt:lpstr>A126243166J</vt:lpstr>
      <vt:lpstr>A126243166J_Data</vt:lpstr>
      <vt:lpstr>A126243166J_Latest</vt:lpstr>
      <vt:lpstr>A126243170X</vt:lpstr>
      <vt:lpstr>A126243170X_Data</vt:lpstr>
      <vt:lpstr>A126243170X_Latest</vt:lpstr>
      <vt:lpstr>A126243174J</vt:lpstr>
      <vt:lpstr>A126243174J_Data</vt:lpstr>
      <vt:lpstr>A126243174J_Latest</vt:lpstr>
      <vt:lpstr>A126243178T</vt:lpstr>
      <vt:lpstr>A126243178T_Data</vt:lpstr>
      <vt:lpstr>A126243178T_Latest</vt:lpstr>
      <vt:lpstr>A126243182J</vt:lpstr>
      <vt:lpstr>A126243182J_Data</vt:lpstr>
      <vt:lpstr>A126243182J_Latest</vt:lpstr>
      <vt:lpstr>A126243186T</vt:lpstr>
      <vt:lpstr>A126243186T_Data</vt:lpstr>
      <vt:lpstr>A126243186T_Latest</vt:lpstr>
      <vt:lpstr>A126243190J</vt:lpstr>
      <vt:lpstr>A126243190J_Data</vt:lpstr>
      <vt:lpstr>A126243190J_Latest</vt:lpstr>
      <vt:lpstr>A126243194T</vt:lpstr>
      <vt:lpstr>A126243194T_Data</vt:lpstr>
      <vt:lpstr>A126243194T_Latest</vt:lpstr>
      <vt:lpstr>A126243198A</vt:lpstr>
      <vt:lpstr>A126243198A_Data</vt:lpstr>
      <vt:lpstr>A126243198A_Latest</vt:lpstr>
      <vt:lpstr>A126243202F</vt:lpstr>
      <vt:lpstr>A126243202F_Data</vt:lpstr>
      <vt:lpstr>A126243202F_Latest</vt:lpstr>
      <vt:lpstr>A126243206R</vt:lpstr>
      <vt:lpstr>A126243206R_Data</vt:lpstr>
      <vt:lpstr>A126243206R_Latest</vt:lpstr>
      <vt:lpstr>A126243210F</vt:lpstr>
      <vt:lpstr>A126243210F_Data</vt:lpstr>
      <vt:lpstr>A126243210F_Latest</vt:lpstr>
      <vt:lpstr>A126243214R</vt:lpstr>
      <vt:lpstr>A126243214R_Data</vt:lpstr>
      <vt:lpstr>A126243214R_Latest</vt:lpstr>
      <vt:lpstr>A126243290T</vt:lpstr>
      <vt:lpstr>A126243290T_Data</vt:lpstr>
      <vt:lpstr>A126243290T_Latest</vt:lpstr>
      <vt:lpstr>A126243294A</vt:lpstr>
      <vt:lpstr>A126243294A_Data</vt:lpstr>
      <vt:lpstr>A126243294A_Latest</vt:lpstr>
      <vt:lpstr>A126243298K</vt:lpstr>
      <vt:lpstr>A126243298K_Data</vt:lpstr>
      <vt:lpstr>A126243298K_Latest</vt:lpstr>
      <vt:lpstr>A126243302R</vt:lpstr>
      <vt:lpstr>A126243302R_Data</vt:lpstr>
      <vt:lpstr>A126243302R_Latest</vt:lpstr>
      <vt:lpstr>A126243306X</vt:lpstr>
      <vt:lpstr>A126243306X_Data</vt:lpstr>
      <vt:lpstr>A126243306X_Latest</vt:lpstr>
      <vt:lpstr>A126243310R</vt:lpstr>
      <vt:lpstr>A126243310R_Data</vt:lpstr>
      <vt:lpstr>A126243310R_Latest</vt:lpstr>
      <vt:lpstr>A126243314X</vt:lpstr>
      <vt:lpstr>A126243314X_Data</vt:lpstr>
      <vt:lpstr>A126243314X_Latest</vt:lpstr>
      <vt:lpstr>A126243318J</vt:lpstr>
      <vt:lpstr>A126243318J_Data</vt:lpstr>
      <vt:lpstr>A126243318J_Latest</vt:lpstr>
      <vt:lpstr>A126243322X</vt:lpstr>
      <vt:lpstr>A126243322X_Data</vt:lpstr>
      <vt:lpstr>A126243322X_Latest</vt:lpstr>
      <vt:lpstr>A126243326J</vt:lpstr>
      <vt:lpstr>A126243326J_Data</vt:lpstr>
      <vt:lpstr>A126243326J_Latest</vt:lpstr>
      <vt:lpstr>A126243330X</vt:lpstr>
      <vt:lpstr>A126243330X_Data</vt:lpstr>
      <vt:lpstr>A126243330X_Latest</vt:lpstr>
      <vt:lpstr>A126243334J</vt:lpstr>
      <vt:lpstr>A126243334J_Data</vt:lpstr>
      <vt:lpstr>A126243334J_Latest</vt:lpstr>
      <vt:lpstr>A126243338T</vt:lpstr>
      <vt:lpstr>A126243338T_Data</vt:lpstr>
      <vt:lpstr>A126243338T_Latest</vt:lpstr>
      <vt:lpstr>A126243342J</vt:lpstr>
      <vt:lpstr>A126243342J_Data</vt:lpstr>
      <vt:lpstr>A126243342J_Latest</vt:lpstr>
      <vt:lpstr>A126243346T</vt:lpstr>
      <vt:lpstr>A126243346T_Data</vt:lpstr>
      <vt:lpstr>A126243346T_Latest</vt:lpstr>
      <vt:lpstr>A126243350J</vt:lpstr>
      <vt:lpstr>A126243350J_Data</vt:lpstr>
      <vt:lpstr>A126243350J_Latest</vt:lpstr>
      <vt:lpstr>A126243354T</vt:lpstr>
      <vt:lpstr>A126243354T_Data</vt:lpstr>
      <vt:lpstr>A126243354T_Latest</vt:lpstr>
      <vt:lpstr>A126243358A</vt:lpstr>
      <vt:lpstr>A126243358A_Data</vt:lpstr>
      <vt:lpstr>A126243358A_Latest</vt:lpstr>
      <vt:lpstr>A126243362T</vt:lpstr>
      <vt:lpstr>A126243362T_Data</vt:lpstr>
      <vt:lpstr>A126243362T_Latest</vt:lpstr>
      <vt:lpstr>A126243366A</vt:lpstr>
      <vt:lpstr>A126243366A_Data</vt:lpstr>
      <vt:lpstr>A126243366A_Latest</vt:lpstr>
      <vt:lpstr>A126243370T</vt:lpstr>
      <vt:lpstr>A126243370T_Data</vt:lpstr>
      <vt:lpstr>A126243370T_Latest</vt:lpstr>
      <vt:lpstr>A126243374A</vt:lpstr>
      <vt:lpstr>A126243374A_Data</vt:lpstr>
      <vt:lpstr>A126243374A_Latest</vt:lpstr>
      <vt:lpstr>A126243378K</vt:lpstr>
      <vt:lpstr>A126243378K_Data</vt:lpstr>
      <vt:lpstr>A126243378K_Latest</vt:lpstr>
      <vt:lpstr>A126243382A</vt:lpstr>
      <vt:lpstr>A126243382A_Data</vt:lpstr>
      <vt:lpstr>A126243382A_Latest</vt:lpstr>
      <vt:lpstr>A126243386K</vt:lpstr>
      <vt:lpstr>A126243386K_Data</vt:lpstr>
      <vt:lpstr>A126243386K_Latest</vt:lpstr>
      <vt:lpstr>A126243390A</vt:lpstr>
      <vt:lpstr>A126243390A_Data</vt:lpstr>
      <vt:lpstr>A126243390A_Latest</vt:lpstr>
      <vt:lpstr>A126243394K</vt:lpstr>
      <vt:lpstr>A126243394K_Data</vt:lpstr>
      <vt:lpstr>A126243394K_Latest</vt:lpstr>
      <vt:lpstr>A126243398V</vt:lpstr>
      <vt:lpstr>A126243398V_Data</vt:lpstr>
      <vt:lpstr>A126243398V_Latest</vt:lpstr>
      <vt:lpstr>A126243402X</vt:lpstr>
      <vt:lpstr>A126243402X_Data</vt:lpstr>
      <vt:lpstr>A126243402X_Latest</vt:lpstr>
      <vt:lpstr>A126243406J</vt:lpstr>
      <vt:lpstr>A126243406J_Data</vt:lpstr>
      <vt:lpstr>A126243406J_Latest</vt:lpstr>
      <vt:lpstr>A126243410X</vt:lpstr>
      <vt:lpstr>A126243410X_Data</vt:lpstr>
      <vt:lpstr>A126243410X_Latest</vt:lpstr>
      <vt:lpstr>A126243414J</vt:lpstr>
      <vt:lpstr>A126243414J_Data</vt:lpstr>
      <vt:lpstr>A126243414J_Latest</vt:lpstr>
      <vt:lpstr>A126243418T</vt:lpstr>
      <vt:lpstr>A126243418T_Data</vt:lpstr>
      <vt:lpstr>A126243418T_Latest</vt:lpstr>
      <vt:lpstr>A126243422J</vt:lpstr>
      <vt:lpstr>A126243422J_Data</vt:lpstr>
      <vt:lpstr>A126243422J_Latest</vt:lpstr>
      <vt:lpstr>A126243426T</vt:lpstr>
      <vt:lpstr>A126243426T_Data</vt:lpstr>
      <vt:lpstr>A126243426T_Latest</vt:lpstr>
      <vt:lpstr>A126243430J</vt:lpstr>
      <vt:lpstr>A126243430J_Data</vt:lpstr>
      <vt:lpstr>A126243430J_Latest</vt:lpstr>
      <vt:lpstr>A126243434T</vt:lpstr>
      <vt:lpstr>A126243434T_Data</vt:lpstr>
      <vt:lpstr>A126243434T_Latest</vt:lpstr>
      <vt:lpstr>A126243438A</vt:lpstr>
      <vt:lpstr>A126243438A_Data</vt:lpstr>
      <vt:lpstr>A126243438A_Latest</vt:lpstr>
      <vt:lpstr>A126243442T</vt:lpstr>
      <vt:lpstr>A126243442T_Data</vt:lpstr>
      <vt:lpstr>A126243442T_Latest</vt:lpstr>
      <vt:lpstr>A126243446A</vt:lpstr>
      <vt:lpstr>A126243446A_Data</vt:lpstr>
      <vt:lpstr>A126243446A_Latest</vt:lpstr>
      <vt:lpstr>A126243450T</vt:lpstr>
      <vt:lpstr>A126243450T_Data</vt:lpstr>
      <vt:lpstr>A126243450T_Latest</vt:lpstr>
      <vt:lpstr>A126243454A</vt:lpstr>
      <vt:lpstr>A126243454A_Data</vt:lpstr>
      <vt:lpstr>A126243454A_Latest</vt:lpstr>
      <vt:lpstr>A126243458K</vt:lpstr>
      <vt:lpstr>A126243458K_Data</vt:lpstr>
      <vt:lpstr>A126243458K_Latest</vt:lpstr>
      <vt:lpstr>A126243462A</vt:lpstr>
      <vt:lpstr>A126243462A_Data</vt:lpstr>
      <vt:lpstr>A126243462A_Latest</vt:lpstr>
      <vt:lpstr>A126243466K</vt:lpstr>
      <vt:lpstr>A126243466K_Data</vt:lpstr>
      <vt:lpstr>A126243466K_Latest</vt:lpstr>
      <vt:lpstr>A126243470A</vt:lpstr>
      <vt:lpstr>A126243470A_Data</vt:lpstr>
      <vt:lpstr>A126243470A_Latest</vt:lpstr>
      <vt:lpstr>A126243474K</vt:lpstr>
      <vt:lpstr>A126243474K_Data</vt:lpstr>
      <vt:lpstr>A126243474K_Latest</vt:lpstr>
      <vt:lpstr>A126243478V</vt:lpstr>
      <vt:lpstr>A126243478V_Data</vt:lpstr>
      <vt:lpstr>A126243478V_Latest</vt:lpstr>
      <vt:lpstr>A126243482K</vt:lpstr>
      <vt:lpstr>A126243482K_Data</vt:lpstr>
      <vt:lpstr>A126243482K_Latest</vt:lpstr>
      <vt:lpstr>A126243486V</vt:lpstr>
      <vt:lpstr>A126243486V_Data</vt:lpstr>
      <vt:lpstr>A126243486V_Latest</vt:lpstr>
      <vt:lpstr>A126243490K</vt:lpstr>
      <vt:lpstr>A126243490K_Data</vt:lpstr>
      <vt:lpstr>A126243490K_Latest</vt:lpstr>
      <vt:lpstr>A126243494V</vt:lpstr>
      <vt:lpstr>A126243494V_Data</vt:lpstr>
      <vt:lpstr>A126243494V_Latest</vt:lpstr>
      <vt:lpstr>A126243498C</vt:lpstr>
      <vt:lpstr>A126243498C_Data</vt:lpstr>
      <vt:lpstr>A126243498C_Latest</vt:lpstr>
      <vt:lpstr>A126243502J</vt:lpstr>
      <vt:lpstr>A126243502J_Data</vt:lpstr>
      <vt:lpstr>A126243502J_Latest</vt:lpstr>
      <vt:lpstr>A126243578C</vt:lpstr>
      <vt:lpstr>A126243578C_Data</vt:lpstr>
      <vt:lpstr>A126243578C_Latest</vt:lpstr>
      <vt:lpstr>A126243582V</vt:lpstr>
      <vt:lpstr>A126243582V_Data</vt:lpstr>
      <vt:lpstr>A126243582V_Latest</vt:lpstr>
      <vt:lpstr>A126243586C</vt:lpstr>
      <vt:lpstr>A126243586C_Data</vt:lpstr>
      <vt:lpstr>A126243586C_Latest</vt:lpstr>
      <vt:lpstr>A126243590V</vt:lpstr>
      <vt:lpstr>A126243590V_Data</vt:lpstr>
      <vt:lpstr>A126243590V_Latest</vt:lpstr>
      <vt:lpstr>A126243594C</vt:lpstr>
      <vt:lpstr>A126243594C_Data</vt:lpstr>
      <vt:lpstr>A126243594C_Latest</vt:lpstr>
      <vt:lpstr>A126243598L</vt:lpstr>
      <vt:lpstr>A126243598L_Data</vt:lpstr>
      <vt:lpstr>A126243598L_Latest</vt:lpstr>
      <vt:lpstr>A126243602T</vt:lpstr>
      <vt:lpstr>A126243602T_Data</vt:lpstr>
      <vt:lpstr>A126243602T_Latest</vt:lpstr>
      <vt:lpstr>A126243606A</vt:lpstr>
      <vt:lpstr>A126243606A_Data</vt:lpstr>
      <vt:lpstr>A126243606A_Latest</vt:lpstr>
      <vt:lpstr>A126243610T</vt:lpstr>
      <vt:lpstr>A126243610T_Data</vt:lpstr>
      <vt:lpstr>A126243610T_Latest</vt:lpstr>
      <vt:lpstr>A126243614A</vt:lpstr>
      <vt:lpstr>A126243614A_Data</vt:lpstr>
      <vt:lpstr>A126243614A_Latest</vt:lpstr>
      <vt:lpstr>A126243618K</vt:lpstr>
      <vt:lpstr>A126243618K_Data</vt:lpstr>
      <vt:lpstr>A126243618K_Latest</vt:lpstr>
      <vt:lpstr>A126243622A</vt:lpstr>
      <vt:lpstr>A126243622A_Data</vt:lpstr>
      <vt:lpstr>A126243622A_Latest</vt:lpstr>
      <vt:lpstr>A126243626K</vt:lpstr>
      <vt:lpstr>A126243626K_Data</vt:lpstr>
      <vt:lpstr>A126243626K_Latest</vt:lpstr>
      <vt:lpstr>A126243630A</vt:lpstr>
      <vt:lpstr>A126243630A_Data</vt:lpstr>
      <vt:lpstr>A126243630A_Latest</vt:lpstr>
      <vt:lpstr>A126243634K</vt:lpstr>
      <vt:lpstr>A126243634K_Data</vt:lpstr>
      <vt:lpstr>A126243634K_Latest</vt:lpstr>
      <vt:lpstr>A126243638V</vt:lpstr>
      <vt:lpstr>A126243638V_Data</vt:lpstr>
      <vt:lpstr>A126243638V_Latest</vt:lpstr>
      <vt:lpstr>A126243642K</vt:lpstr>
      <vt:lpstr>A126243642K_Data</vt:lpstr>
      <vt:lpstr>A126243642K_Latest</vt:lpstr>
      <vt:lpstr>A126243646V</vt:lpstr>
      <vt:lpstr>A126243646V_Data</vt:lpstr>
      <vt:lpstr>A126243646V_Latest</vt:lpstr>
      <vt:lpstr>A126243650K</vt:lpstr>
      <vt:lpstr>A126243650K_Data</vt:lpstr>
      <vt:lpstr>A126243650K_Latest</vt:lpstr>
      <vt:lpstr>A126243654V</vt:lpstr>
      <vt:lpstr>A126243654V_Data</vt:lpstr>
      <vt:lpstr>A126243654V_Latest</vt:lpstr>
      <vt:lpstr>A126243658C</vt:lpstr>
      <vt:lpstr>A126243658C_Data</vt:lpstr>
      <vt:lpstr>A126243658C_Latest</vt:lpstr>
      <vt:lpstr>A126243662V</vt:lpstr>
      <vt:lpstr>A126243662V_Data</vt:lpstr>
      <vt:lpstr>A126243662V_Latest</vt:lpstr>
      <vt:lpstr>A126243666C</vt:lpstr>
      <vt:lpstr>A126243666C_Data</vt:lpstr>
      <vt:lpstr>A126243666C_Latest</vt:lpstr>
      <vt:lpstr>A126243670V</vt:lpstr>
      <vt:lpstr>A126243670V_Data</vt:lpstr>
      <vt:lpstr>A126243670V_Latest</vt:lpstr>
      <vt:lpstr>A126243674C</vt:lpstr>
      <vt:lpstr>A126243674C_Data</vt:lpstr>
      <vt:lpstr>A126243674C_Latest</vt:lpstr>
      <vt:lpstr>A126243678L</vt:lpstr>
      <vt:lpstr>A126243678L_Data</vt:lpstr>
      <vt:lpstr>A126243678L_Latest</vt:lpstr>
      <vt:lpstr>A126243682C</vt:lpstr>
      <vt:lpstr>A126243682C_Data</vt:lpstr>
      <vt:lpstr>A126243682C_Latest</vt:lpstr>
      <vt:lpstr>A126243686L</vt:lpstr>
      <vt:lpstr>A126243686L_Data</vt:lpstr>
      <vt:lpstr>A126243686L_Latest</vt:lpstr>
      <vt:lpstr>A126243690C</vt:lpstr>
      <vt:lpstr>A126243690C_Data</vt:lpstr>
      <vt:lpstr>A126243690C_Latest</vt:lpstr>
      <vt:lpstr>A126243694L</vt:lpstr>
      <vt:lpstr>A126243694L_Data</vt:lpstr>
      <vt:lpstr>A126243694L_Latest</vt:lpstr>
      <vt:lpstr>A126243698W</vt:lpstr>
      <vt:lpstr>A126243698W_Data</vt:lpstr>
      <vt:lpstr>A126243698W_Latest</vt:lpstr>
      <vt:lpstr>A126243702A</vt:lpstr>
      <vt:lpstr>A126243702A_Data</vt:lpstr>
      <vt:lpstr>A126243702A_Latest</vt:lpstr>
      <vt:lpstr>A126243706K</vt:lpstr>
      <vt:lpstr>A126243706K_Data</vt:lpstr>
      <vt:lpstr>A126243706K_Latest</vt:lpstr>
      <vt:lpstr>A126243710A</vt:lpstr>
      <vt:lpstr>A126243710A_Data</vt:lpstr>
      <vt:lpstr>A126243710A_Latest</vt:lpstr>
      <vt:lpstr>A126243714K</vt:lpstr>
      <vt:lpstr>A126243714K_Data</vt:lpstr>
      <vt:lpstr>A126243714K_Latest</vt:lpstr>
      <vt:lpstr>A126243718V</vt:lpstr>
      <vt:lpstr>A126243718V_Data</vt:lpstr>
      <vt:lpstr>A126243718V_Latest</vt:lpstr>
      <vt:lpstr>A126243722K</vt:lpstr>
      <vt:lpstr>A126243722K_Data</vt:lpstr>
      <vt:lpstr>A126243722K_Latest</vt:lpstr>
      <vt:lpstr>A126243726V</vt:lpstr>
      <vt:lpstr>A126243726V_Data</vt:lpstr>
      <vt:lpstr>A126243726V_Latest</vt:lpstr>
      <vt:lpstr>A126243730K</vt:lpstr>
      <vt:lpstr>A126243730K_Data</vt:lpstr>
      <vt:lpstr>A126243730K_Latest</vt:lpstr>
      <vt:lpstr>A126243734V</vt:lpstr>
      <vt:lpstr>A126243734V_Data</vt:lpstr>
      <vt:lpstr>A126243734V_Latest</vt:lpstr>
      <vt:lpstr>A126243738C</vt:lpstr>
      <vt:lpstr>A126243738C_Data</vt:lpstr>
      <vt:lpstr>A126243738C_Latest</vt:lpstr>
      <vt:lpstr>A126243742V</vt:lpstr>
      <vt:lpstr>A126243742V_Data</vt:lpstr>
      <vt:lpstr>A126243742V_Latest</vt:lpstr>
      <vt:lpstr>A126243746C</vt:lpstr>
      <vt:lpstr>A126243746C_Data</vt:lpstr>
      <vt:lpstr>A126243746C_Latest</vt:lpstr>
      <vt:lpstr>A126243750V</vt:lpstr>
      <vt:lpstr>A126243750V_Data</vt:lpstr>
      <vt:lpstr>A126243750V_Latest</vt:lpstr>
      <vt:lpstr>A126243754C</vt:lpstr>
      <vt:lpstr>A126243754C_Data</vt:lpstr>
      <vt:lpstr>A126243754C_Latest</vt:lpstr>
      <vt:lpstr>A126243758L</vt:lpstr>
      <vt:lpstr>A126243758L_Data</vt:lpstr>
      <vt:lpstr>A126243758L_Latest</vt:lpstr>
      <vt:lpstr>A126243762C</vt:lpstr>
      <vt:lpstr>A126243762C_Data</vt:lpstr>
      <vt:lpstr>A126243762C_Latest</vt:lpstr>
      <vt:lpstr>A126243766L</vt:lpstr>
      <vt:lpstr>A126243766L_Data</vt:lpstr>
      <vt:lpstr>A126243766L_Latest</vt:lpstr>
      <vt:lpstr>A126243770C</vt:lpstr>
      <vt:lpstr>A126243770C_Data</vt:lpstr>
      <vt:lpstr>A126243770C_Latest</vt:lpstr>
      <vt:lpstr>A126243774L</vt:lpstr>
      <vt:lpstr>A126243774L_Data</vt:lpstr>
      <vt:lpstr>A126243774L_Latest</vt:lpstr>
      <vt:lpstr>A126243778W</vt:lpstr>
      <vt:lpstr>A126243778W_Data</vt:lpstr>
      <vt:lpstr>A126243778W_Latest</vt:lpstr>
      <vt:lpstr>A126243782L</vt:lpstr>
      <vt:lpstr>A126243782L_Data</vt:lpstr>
      <vt:lpstr>A126243782L_Latest</vt:lpstr>
      <vt:lpstr>A126243786W</vt:lpstr>
      <vt:lpstr>A126243786W_Data</vt:lpstr>
      <vt:lpstr>A126243786W_Latest</vt:lpstr>
      <vt:lpstr>A126243790L</vt:lpstr>
      <vt:lpstr>A126243790L_Data</vt:lpstr>
      <vt:lpstr>A126243790L_Latest</vt:lpstr>
      <vt:lpstr>A126243794W</vt:lpstr>
      <vt:lpstr>A126243794W_Data</vt:lpstr>
      <vt:lpstr>A126243794W_Latest</vt:lpstr>
      <vt:lpstr>A126243798F</vt:lpstr>
      <vt:lpstr>A126243798F_Data</vt:lpstr>
      <vt:lpstr>A126243798F_Latest</vt:lpstr>
      <vt:lpstr>A126243802K</vt:lpstr>
      <vt:lpstr>A126243802K_Data</vt:lpstr>
      <vt:lpstr>A126243802K_Latest</vt:lpstr>
      <vt:lpstr>A126243806V</vt:lpstr>
      <vt:lpstr>A126243806V_Data</vt:lpstr>
      <vt:lpstr>A126243806V_Latest</vt:lpstr>
      <vt:lpstr>A126243810K</vt:lpstr>
      <vt:lpstr>A126243810K_Data</vt:lpstr>
      <vt:lpstr>A126243810K_Latest</vt:lpstr>
      <vt:lpstr>A126243814V</vt:lpstr>
      <vt:lpstr>A126243814V_Data</vt:lpstr>
      <vt:lpstr>A126243814V_Latest</vt:lpstr>
      <vt:lpstr>A126243818C</vt:lpstr>
      <vt:lpstr>A126243818C_Data</vt:lpstr>
      <vt:lpstr>A126243818C_Latest</vt:lpstr>
      <vt:lpstr>A126243822V</vt:lpstr>
      <vt:lpstr>A126243822V_Data</vt:lpstr>
      <vt:lpstr>A126243822V_Latest</vt:lpstr>
      <vt:lpstr>A126243826C</vt:lpstr>
      <vt:lpstr>A126243826C_Data</vt:lpstr>
      <vt:lpstr>A126243826C_Latest</vt:lpstr>
      <vt:lpstr>A126243830V</vt:lpstr>
      <vt:lpstr>A126243830V_Data</vt:lpstr>
      <vt:lpstr>A126243830V_Latest</vt:lpstr>
      <vt:lpstr>A126243834C</vt:lpstr>
      <vt:lpstr>A126243834C_Data</vt:lpstr>
      <vt:lpstr>A126243834C_Latest</vt:lpstr>
      <vt:lpstr>A126243838L</vt:lpstr>
      <vt:lpstr>A126243838L_Data</vt:lpstr>
      <vt:lpstr>A126243838L_Latest</vt:lpstr>
      <vt:lpstr>A126243842C</vt:lpstr>
      <vt:lpstr>A126243842C_Data</vt:lpstr>
      <vt:lpstr>A126243842C_Latest</vt:lpstr>
      <vt:lpstr>A126243846L</vt:lpstr>
      <vt:lpstr>A126243846L_Data</vt:lpstr>
      <vt:lpstr>A126243846L_Latest</vt:lpstr>
      <vt:lpstr>A126243850C</vt:lpstr>
      <vt:lpstr>A126243850C_Data</vt:lpstr>
      <vt:lpstr>A126243850C_Latest</vt:lpstr>
      <vt:lpstr>A126243854L</vt:lpstr>
      <vt:lpstr>A126243854L_Data</vt:lpstr>
      <vt:lpstr>A126243854L_Latest</vt:lpstr>
      <vt:lpstr>A126243858W</vt:lpstr>
      <vt:lpstr>A126243858W_Data</vt:lpstr>
      <vt:lpstr>A126243858W_Latest</vt:lpstr>
      <vt:lpstr>A126243862L</vt:lpstr>
      <vt:lpstr>A126243862L_Data</vt:lpstr>
      <vt:lpstr>A126243862L_Latest</vt:lpstr>
      <vt:lpstr>A126243866W</vt:lpstr>
      <vt:lpstr>A126243866W_Data</vt:lpstr>
      <vt:lpstr>A126243866W_Latest</vt:lpstr>
      <vt:lpstr>A126243870L</vt:lpstr>
      <vt:lpstr>A126243870L_Data</vt:lpstr>
      <vt:lpstr>A126243870L_Latest</vt:lpstr>
      <vt:lpstr>A126243874W</vt:lpstr>
      <vt:lpstr>A126243874W_Data</vt:lpstr>
      <vt:lpstr>A126243874W_Latest</vt:lpstr>
      <vt:lpstr>A126243878F</vt:lpstr>
      <vt:lpstr>A126243878F_Data</vt:lpstr>
      <vt:lpstr>A126243878F_Latest</vt:lpstr>
      <vt:lpstr>A126243882W</vt:lpstr>
      <vt:lpstr>A126243882W_Data</vt:lpstr>
      <vt:lpstr>A126243882W_Latest</vt:lpstr>
      <vt:lpstr>A126243886F</vt:lpstr>
      <vt:lpstr>A126243886F_Data</vt:lpstr>
      <vt:lpstr>A126243886F_Latest</vt:lpstr>
      <vt:lpstr>A126243890W</vt:lpstr>
      <vt:lpstr>A126243890W_Data</vt:lpstr>
      <vt:lpstr>A126243890W_Latest</vt:lpstr>
      <vt:lpstr>A126243894F</vt:lpstr>
      <vt:lpstr>A126243894F_Data</vt:lpstr>
      <vt:lpstr>A126243894F_Latest</vt:lpstr>
      <vt:lpstr>A126243898R</vt:lpstr>
      <vt:lpstr>A126243898R_Data</vt:lpstr>
      <vt:lpstr>A126243898R_Latest</vt:lpstr>
      <vt:lpstr>A126243902V</vt:lpstr>
      <vt:lpstr>A126243902V_Data</vt:lpstr>
      <vt:lpstr>A126243902V_Latest</vt:lpstr>
      <vt:lpstr>A126243906C</vt:lpstr>
      <vt:lpstr>A126243906C_Data</vt:lpstr>
      <vt:lpstr>A126243906C_Latest</vt:lpstr>
      <vt:lpstr>A126243910V</vt:lpstr>
      <vt:lpstr>A126243910V_Data</vt:lpstr>
      <vt:lpstr>A126243910V_Latest</vt:lpstr>
      <vt:lpstr>A126243914C</vt:lpstr>
      <vt:lpstr>A126243914C_Data</vt:lpstr>
      <vt:lpstr>A126243914C_Latest</vt:lpstr>
      <vt:lpstr>A126243918L</vt:lpstr>
      <vt:lpstr>A126243918L_Data</vt:lpstr>
      <vt:lpstr>A126243918L_Latest</vt:lpstr>
      <vt:lpstr>A126243922C</vt:lpstr>
      <vt:lpstr>A126243922C_Data</vt:lpstr>
      <vt:lpstr>A126243922C_Latest</vt:lpstr>
      <vt:lpstr>A126243926L</vt:lpstr>
      <vt:lpstr>A126243926L_Data</vt:lpstr>
      <vt:lpstr>A126243926L_Latest</vt:lpstr>
      <vt:lpstr>A126243930C</vt:lpstr>
      <vt:lpstr>A126243930C_Data</vt:lpstr>
      <vt:lpstr>A126243930C_Latest</vt:lpstr>
      <vt:lpstr>A126243934L</vt:lpstr>
      <vt:lpstr>A126243934L_Data</vt:lpstr>
      <vt:lpstr>A126243934L_Latest</vt:lpstr>
      <vt:lpstr>A126243938W</vt:lpstr>
      <vt:lpstr>A126243938W_Data</vt:lpstr>
      <vt:lpstr>A126243938W_Latest</vt:lpstr>
      <vt:lpstr>A126243942L</vt:lpstr>
      <vt:lpstr>A126243942L_Data</vt:lpstr>
      <vt:lpstr>A126243942L_Latest</vt:lpstr>
      <vt:lpstr>A126243946W</vt:lpstr>
      <vt:lpstr>A126243946W_Data</vt:lpstr>
      <vt:lpstr>A126243946W_Latest</vt:lpstr>
      <vt:lpstr>A126243950L</vt:lpstr>
      <vt:lpstr>A126243950L_Data</vt:lpstr>
      <vt:lpstr>A126243950L_Latest</vt:lpstr>
      <vt:lpstr>A126243954W</vt:lpstr>
      <vt:lpstr>A126243954W_Data</vt:lpstr>
      <vt:lpstr>A126243954W_Latest</vt:lpstr>
      <vt:lpstr>A126243958F</vt:lpstr>
      <vt:lpstr>A126243958F_Data</vt:lpstr>
      <vt:lpstr>A126243958F_Latest</vt:lpstr>
      <vt:lpstr>A126243962W</vt:lpstr>
      <vt:lpstr>A126243962W_Data</vt:lpstr>
      <vt:lpstr>A126243962W_Latest</vt:lpstr>
      <vt:lpstr>A126243966F</vt:lpstr>
      <vt:lpstr>A126243966F_Data</vt:lpstr>
      <vt:lpstr>A126243966F_Latest</vt:lpstr>
      <vt:lpstr>A126243970W</vt:lpstr>
      <vt:lpstr>A126243970W_Data</vt:lpstr>
      <vt:lpstr>A126243970W_Latest</vt:lpstr>
      <vt:lpstr>A126243974F</vt:lpstr>
      <vt:lpstr>A126243974F_Data</vt:lpstr>
      <vt:lpstr>A126243974F_Latest</vt:lpstr>
      <vt:lpstr>A126243978R</vt:lpstr>
      <vt:lpstr>A126243978R_Data</vt:lpstr>
      <vt:lpstr>A126243978R_Latest</vt:lpstr>
      <vt:lpstr>A126243982F</vt:lpstr>
      <vt:lpstr>A126243982F_Data</vt:lpstr>
      <vt:lpstr>A126243982F_Latest</vt:lpstr>
      <vt:lpstr>A126243986R</vt:lpstr>
      <vt:lpstr>A126243986R_Data</vt:lpstr>
      <vt:lpstr>A126243986R_Latest</vt:lpstr>
      <vt:lpstr>A126243990F</vt:lpstr>
      <vt:lpstr>A126243990F_Data</vt:lpstr>
      <vt:lpstr>A126243990F_Latest</vt:lpstr>
      <vt:lpstr>A126243994R</vt:lpstr>
      <vt:lpstr>A126243994R_Data</vt:lpstr>
      <vt:lpstr>A126243994R_Latest</vt:lpstr>
      <vt:lpstr>A126243998X</vt:lpstr>
      <vt:lpstr>A126243998X_Data</vt:lpstr>
      <vt:lpstr>A126243998X_Latest</vt:lpstr>
      <vt:lpstr>A126244002F</vt:lpstr>
      <vt:lpstr>A126244002F_Data</vt:lpstr>
      <vt:lpstr>A126244002F_Latest</vt:lpstr>
      <vt:lpstr>A126244006R</vt:lpstr>
      <vt:lpstr>A126244006R_Data</vt:lpstr>
      <vt:lpstr>A126244006R_Latest</vt:lpstr>
      <vt:lpstr>A126244082T</vt:lpstr>
      <vt:lpstr>A126244082T_Data</vt:lpstr>
      <vt:lpstr>A126244082T_Latest</vt:lpstr>
      <vt:lpstr>A126244086A</vt:lpstr>
      <vt:lpstr>A126244086A_Data</vt:lpstr>
      <vt:lpstr>A126244086A_Latest</vt:lpstr>
      <vt:lpstr>A126244090T</vt:lpstr>
      <vt:lpstr>A126244090T_Data</vt:lpstr>
      <vt:lpstr>A126244090T_Latest</vt:lpstr>
      <vt:lpstr>A126244094A</vt:lpstr>
      <vt:lpstr>A126244094A_Data</vt:lpstr>
      <vt:lpstr>A126244094A_Latest</vt:lpstr>
      <vt:lpstr>A126244098K</vt:lpstr>
      <vt:lpstr>A126244098K_Data</vt:lpstr>
      <vt:lpstr>A126244098K_Latest</vt:lpstr>
      <vt:lpstr>A126244102R</vt:lpstr>
      <vt:lpstr>A126244102R_Data</vt:lpstr>
      <vt:lpstr>A126244102R_Latest</vt:lpstr>
      <vt:lpstr>A126244106X</vt:lpstr>
      <vt:lpstr>A126244106X_Data</vt:lpstr>
      <vt:lpstr>A126244106X_Latest</vt:lpstr>
      <vt:lpstr>A126244110R</vt:lpstr>
      <vt:lpstr>A126244110R_Data</vt:lpstr>
      <vt:lpstr>A126244110R_Latest</vt:lpstr>
      <vt:lpstr>A126244114X</vt:lpstr>
      <vt:lpstr>A126244114X_Data</vt:lpstr>
      <vt:lpstr>A126244114X_Latest</vt:lpstr>
      <vt:lpstr>A126244118J</vt:lpstr>
      <vt:lpstr>A126244118J_Data</vt:lpstr>
      <vt:lpstr>A126244118J_Latest</vt:lpstr>
      <vt:lpstr>A126244122X</vt:lpstr>
      <vt:lpstr>A126244122X_Data</vt:lpstr>
      <vt:lpstr>A126244122X_Latest</vt:lpstr>
      <vt:lpstr>A126244126J</vt:lpstr>
      <vt:lpstr>A126244126J_Data</vt:lpstr>
      <vt:lpstr>A126244126J_Latest</vt:lpstr>
      <vt:lpstr>A126244130X</vt:lpstr>
      <vt:lpstr>A126244130X_Data</vt:lpstr>
      <vt:lpstr>A126244130X_Latest</vt:lpstr>
      <vt:lpstr>A126244134J</vt:lpstr>
      <vt:lpstr>A126244134J_Data</vt:lpstr>
      <vt:lpstr>A126244134J_Latest</vt:lpstr>
      <vt:lpstr>A126244138T</vt:lpstr>
      <vt:lpstr>A126244138T_Data</vt:lpstr>
      <vt:lpstr>A126244138T_Latest</vt:lpstr>
      <vt:lpstr>A126244142J</vt:lpstr>
      <vt:lpstr>A126244142J_Data</vt:lpstr>
      <vt:lpstr>A126244142J_Latest</vt:lpstr>
      <vt:lpstr>A126244146T</vt:lpstr>
      <vt:lpstr>A126244146T_Data</vt:lpstr>
      <vt:lpstr>A126244146T_Latest</vt:lpstr>
      <vt:lpstr>A126244150J</vt:lpstr>
      <vt:lpstr>A126244150J_Data</vt:lpstr>
      <vt:lpstr>A126244150J_Latest</vt:lpstr>
      <vt:lpstr>A126244154T</vt:lpstr>
      <vt:lpstr>A126244154T_Data</vt:lpstr>
      <vt:lpstr>A126244154T_Latest</vt:lpstr>
      <vt:lpstr>A126244158A</vt:lpstr>
      <vt:lpstr>A126244158A_Data</vt:lpstr>
      <vt:lpstr>A126244158A_Latest</vt:lpstr>
      <vt:lpstr>A126244162T</vt:lpstr>
      <vt:lpstr>A126244162T_Data</vt:lpstr>
      <vt:lpstr>A126244162T_Latest</vt:lpstr>
      <vt:lpstr>A126244166A</vt:lpstr>
      <vt:lpstr>A126244166A_Data</vt:lpstr>
      <vt:lpstr>A126244166A_Latest</vt:lpstr>
      <vt:lpstr>A126244170T</vt:lpstr>
      <vt:lpstr>A126244170T_Data</vt:lpstr>
      <vt:lpstr>A126244170T_Latest</vt:lpstr>
      <vt:lpstr>A126244174A</vt:lpstr>
      <vt:lpstr>A126244174A_Data</vt:lpstr>
      <vt:lpstr>A126244174A_Latest</vt:lpstr>
      <vt:lpstr>A126244178K</vt:lpstr>
      <vt:lpstr>A126244178K_Data</vt:lpstr>
      <vt:lpstr>A126244178K_Latest</vt:lpstr>
      <vt:lpstr>A126244182A</vt:lpstr>
      <vt:lpstr>A126244182A_Data</vt:lpstr>
      <vt:lpstr>A126244182A_Latest</vt:lpstr>
      <vt:lpstr>A126244186K</vt:lpstr>
      <vt:lpstr>A126244186K_Data</vt:lpstr>
      <vt:lpstr>A126244186K_Latest</vt:lpstr>
      <vt:lpstr>A126244190A</vt:lpstr>
      <vt:lpstr>A126244190A_Data</vt:lpstr>
      <vt:lpstr>A126244190A_Latest</vt:lpstr>
      <vt:lpstr>A126244194K</vt:lpstr>
      <vt:lpstr>A126244194K_Data</vt:lpstr>
      <vt:lpstr>A126244194K_Latest</vt:lpstr>
      <vt:lpstr>A126244198V</vt:lpstr>
      <vt:lpstr>A126244198V_Data</vt:lpstr>
      <vt:lpstr>A126244198V_Latest</vt:lpstr>
      <vt:lpstr>A126244202X</vt:lpstr>
      <vt:lpstr>A126244202X_Data</vt:lpstr>
      <vt:lpstr>A126244202X_Latest</vt:lpstr>
      <vt:lpstr>A126244206J</vt:lpstr>
      <vt:lpstr>A126244206J_Data</vt:lpstr>
      <vt:lpstr>A126244206J_Latest</vt:lpstr>
      <vt:lpstr>A126244210X</vt:lpstr>
      <vt:lpstr>A126244210X_Data</vt:lpstr>
      <vt:lpstr>A126244210X_Latest</vt:lpstr>
      <vt:lpstr>A126244214J</vt:lpstr>
      <vt:lpstr>A126244214J_Data</vt:lpstr>
      <vt:lpstr>A126244214J_Latest</vt:lpstr>
      <vt:lpstr>A126244218T</vt:lpstr>
      <vt:lpstr>A126244218T_Data</vt:lpstr>
      <vt:lpstr>A126244218T_Latest</vt:lpstr>
      <vt:lpstr>A126244222J</vt:lpstr>
      <vt:lpstr>A126244222J_Data</vt:lpstr>
      <vt:lpstr>A126244222J_Latest</vt:lpstr>
      <vt:lpstr>A126244226T</vt:lpstr>
      <vt:lpstr>A126244226T_Data</vt:lpstr>
      <vt:lpstr>A126244226T_Latest</vt:lpstr>
      <vt:lpstr>A126244230J</vt:lpstr>
      <vt:lpstr>A126244230J_Data</vt:lpstr>
      <vt:lpstr>A126244230J_Latest</vt:lpstr>
      <vt:lpstr>A126244234T</vt:lpstr>
      <vt:lpstr>A126244234T_Data</vt:lpstr>
      <vt:lpstr>A126244234T_Latest</vt:lpstr>
      <vt:lpstr>A126244238A</vt:lpstr>
      <vt:lpstr>A126244238A_Data</vt:lpstr>
      <vt:lpstr>A126244238A_Latest</vt:lpstr>
      <vt:lpstr>A126244242T</vt:lpstr>
      <vt:lpstr>A126244242T_Data</vt:lpstr>
      <vt:lpstr>A126244242T_Latest</vt:lpstr>
      <vt:lpstr>A126244246A</vt:lpstr>
      <vt:lpstr>A126244246A_Data</vt:lpstr>
      <vt:lpstr>A126244246A_Latest</vt:lpstr>
      <vt:lpstr>A126244250T</vt:lpstr>
      <vt:lpstr>A126244250T_Data</vt:lpstr>
      <vt:lpstr>A126244250T_Latest</vt:lpstr>
      <vt:lpstr>A126244254A</vt:lpstr>
      <vt:lpstr>A126244254A_Data</vt:lpstr>
      <vt:lpstr>A126244254A_Latest</vt:lpstr>
      <vt:lpstr>A126244258K</vt:lpstr>
      <vt:lpstr>A126244258K_Data</vt:lpstr>
      <vt:lpstr>A126244258K_Latest</vt:lpstr>
      <vt:lpstr>A126244262A</vt:lpstr>
      <vt:lpstr>A126244262A_Data</vt:lpstr>
      <vt:lpstr>A126244262A_Latest</vt:lpstr>
      <vt:lpstr>A126244266K</vt:lpstr>
      <vt:lpstr>A126244266K_Data</vt:lpstr>
      <vt:lpstr>A126244266K_Latest</vt:lpstr>
      <vt:lpstr>A126244270A</vt:lpstr>
      <vt:lpstr>A126244270A_Data</vt:lpstr>
      <vt:lpstr>A126244270A_Latest</vt:lpstr>
      <vt:lpstr>A126244274K</vt:lpstr>
      <vt:lpstr>A126244274K_Data</vt:lpstr>
      <vt:lpstr>A126244274K_Latest</vt:lpstr>
      <vt:lpstr>A126244278V</vt:lpstr>
      <vt:lpstr>A126244278V_Data</vt:lpstr>
      <vt:lpstr>A126244278V_Latest</vt:lpstr>
      <vt:lpstr>A126244282K</vt:lpstr>
      <vt:lpstr>A126244282K_Data</vt:lpstr>
      <vt:lpstr>A126244282K_Latest</vt:lpstr>
      <vt:lpstr>A126244286V</vt:lpstr>
      <vt:lpstr>A126244286V_Data</vt:lpstr>
      <vt:lpstr>A126244286V_Latest</vt:lpstr>
      <vt:lpstr>A126244290K</vt:lpstr>
      <vt:lpstr>A126244290K_Data</vt:lpstr>
      <vt:lpstr>A126244290K_Latest</vt:lpstr>
      <vt:lpstr>A126244294V</vt:lpstr>
      <vt:lpstr>A126244294V_Data</vt:lpstr>
      <vt:lpstr>A126244294V_Latest</vt:lpstr>
      <vt:lpstr>A126244370K</vt:lpstr>
      <vt:lpstr>A126244370K_Data</vt:lpstr>
      <vt:lpstr>A126244370K_Latest</vt:lpstr>
      <vt:lpstr>A126244374V</vt:lpstr>
      <vt:lpstr>A126244374V_Data</vt:lpstr>
      <vt:lpstr>A126244374V_Latest</vt:lpstr>
      <vt:lpstr>A126244378C</vt:lpstr>
      <vt:lpstr>A126244378C_Data</vt:lpstr>
      <vt:lpstr>A126244378C_Latest</vt:lpstr>
      <vt:lpstr>A126244382V</vt:lpstr>
      <vt:lpstr>A126244382V_Data</vt:lpstr>
      <vt:lpstr>A126244382V_Latest</vt:lpstr>
      <vt:lpstr>A126244386C</vt:lpstr>
      <vt:lpstr>A126244386C_Data</vt:lpstr>
      <vt:lpstr>A126244386C_Latest</vt:lpstr>
      <vt:lpstr>A126244390V</vt:lpstr>
      <vt:lpstr>A126244390V_Data</vt:lpstr>
      <vt:lpstr>A126244390V_Latest</vt:lpstr>
      <vt:lpstr>A126244394C</vt:lpstr>
      <vt:lpstr>A126244394C_Data</vt:lpstr>
      <vt:lpstr>A126244394C_Latest</vt:lpstr>
      <vt:lpstr>A126244398L</vt:lpstr>
      <vt:lpstr>A126244398L_Data</vt:lpstr>
      <vt:lpstr>A126244398L_Latest</vt:lpstr>
      <vt:lpstr>A126244402T</vt:lpstr>
      <vt:lpstr>A126244402T_Data</vt:lpstr>
      <vt:lpstr>A126244402T_Latest</vt:lpstr>
      <vt:lpstr>A126244406A</vt:lpstr>
      <vt:lpstr>A126244406A_Data</vt:lpstr>
      <vt:lpstr>A126244406A_Latest</vt:lpstr>
      <vt:lpstr>A126244410T</vt:lpstr>
      <vt:lpstr>A126244410T_Data</vt:lpstr>
      <vt:lpstr>A126244410T_Latest</vt:lpstr>
      <vt:lpstr>A126244414A</vt:lpstr>
      <vt:lpstr>A126244414A_Data</vt:lpstr>
      <vt:lpstr>A126244414A_Latest</vt:lpstr>
      <vt:lpstr>A126244418K</vt:lpstr>
      <vt:lpstr>A126244418K_Data</vt:lpstr>
      <vt:lpstr>A126244418K_Latest</vt:lpstr>
      <vt:lpstr>A126244422A</vt:lpstr>
      <vt:lpstr>A126244422A_Data</vt:lpstr>
      <vt:lpstr>A126244422A_Latest</vt:lpstr>
      <vt:lpstr>A126244426K</vt:lpstr>
      <vt:lpstr>A126244426K_Data</vt:lpstr>
      <vt:lpstr>A126244426K_Latest</vt:lpstr>
      <vt:lpstr>A126244430A</vt:lpstr>
      <vt:lpstr>A126244430A_Data</vt:lpstr>
      <vt:lpstr>A126244430A_Latest</vt:lpstr>
      <vt:lpstr>A126244434K</vt:lpstr>
      <vt:lpstr>A126244434K_Data</vt:lpstr>
      <vt:lpstr>A126244434K_Latest</vt:lpstr>
      <vt:lpstr>A126244438V</vt:lpstr>
      <vt:lpstr>A126244438V_Data</vt:lpstr>
      <vt:lpstr>A126244438V_Latest</vt:lpstr>
      <vt:lpstr>A126244442K</vt:lpstr>
      <vt:lpstr>A126244442K_Data</vt:lpstr>
      <vt:lpstr>A126244442K_Latest</vt:lpstr>
      <vt:lpstr>A126244446V</vt:lpstr>
      <vt:lpstr>A126244446V_Data</vt:lpstr>
      <vt:lpstr>A126244446V_Latest</vt:lpstr>
      <vt:lpstr>A126244450K</vt:lpstr>
      <vt:lpstr>A126244450K_Data</vt:lpstr>
      <vt:lpstr>A126244450K_Latest</vt:lpstr>
      <vt:lpstr>A126244454V</vt:lpstr>
      <vt:lpstr>A126244454V_Data</vt:lpstr>
      <vt:lpstr>A126244454V_Latest</vt:lpstr>
      <vt:lpstr>A126244458C</vt:lpstr>
      <vt:lpstr>A126244458C_Data</vt:lpstr>
      <vt:lpstr>A126244458C_Latest</vt:lpstr>
      <vt:lpstr>A126244462V</vt:lpstr>
      <vt:lpstr>A126244462V_Data</vt:lpstr>
      <vt:lpstr>A126244462V_Latest</vt:lpstr>
      <vt:lpstr>A126244466C</vt:lpstr>
      <vt:lpstr>A126244466C_Data</vt:lpstr>
      <vt:lpstr>A126244466C_Latest</vt:lpstr>
      <vt:lpstr>A126244470V</vt:lpstr>
      <vt:lpstr>A126244470V_Data</vt:lpstr>
      <vt:lpstr>A126244470V_Latest</vt:lpstr>
      <vt:lpstr>A126244474C</vt:lpstr>
      <vt:lpstr>A126244474C_Data</vt:lpstr>
      <vt:lpstr>A126244474C_Latest</vt:lpstr>
      <vt:lpstr>A126244478L</vt:lpstr>
      <vt:lpstr>A126244478L_Data</vt:lpstr>
      <vt:lpstr>A126244478L_Latest</vt:lpstr>
      <vt:lpstr>A126244482C</vt:lpstr>
      <vt:lpstr>A126244482C_Data</vt:lpstr>
      <vt:lpstr>A126244482C_Latest</vt:lpstr>
      <vt:lpstr>A126244486L</vt:lpstr>
      <vt:lpstr>A126244486L_Data</vt:lpstr>
      <vt:lpstr>A126244486L_Latest</vt:lpstr>
      <vt:lpstr>A126244490C</vt:lpstr>
      <vt:lpstr>A126244490C_Data</vt:lpstr>
      <vt:lpstr>A126244490C_Latest</vt:lpstr>
      <vt:lpstr>A126244494L</vt:lpstr>
      <vt:lpstr>A126244494L_Data</vt:lpstr>
      <vt:lpstr>A126244494L_Latest</vt:lpstr>
      <vt:lpstr>A126244498W</vt:lpstr>
      <vt:lpstr>A126244498W_Data</vt:lpstr>
      <vt:lpstr>A126244498W_Latest</vt:lpstr>
      <vt:lpstr>A126244502A</vt:lpstr>
      <vt:lpstr>A126244502A_Data</vt:lpstr>
      <vt:lpstr>A126244502A_Latest</vt:lpstr>
      <vt:lpstr>A126244506K</vt:lpstr>
      <vt:lpstr>A126244506K_Data</vt:lpstr>
      <vt:lpstr>A126244506K_Latest</vt:lpstr>
      <vt:lpstr>A126244510A</vt:lpstr>
      <vt:lpstr>A126244510A_Data</vt:lpstr>
      <vt:lpstr>A126244510A_Latest</vt:lpstr>
      <vt:lpstr>A126244514K</vt:lpstr>
      <vt:lpstr>A126244514K_Data</vt:lpstr>
      <vt:lpstr>A126244514K_Latest</vt:lpstr>
      <vt:lpstr>A126244518V</vt:lpstr>
      <vt:lpstr>A126244518V_Data</vt:lpstr>
      <vt:lpstr>A126244518V_Latest</vt:lpstr>
      <vt:lpstr>A126244522K</vt:lpstr>
      <vt:lpstr>A126244522K_Data</vt:lpstr>
      <vt:lpstr>A126244522K_Latest</vt:lpstr>
      <vt:lpstr>A126244526V</vt:lpstr>
      <vt:lpstr>A126244526V_Data</vt:lpstr>
      <vt:lpstr>A126244526V_Latest</vt:lpstr>
      <vt:lpstr>A126244530K</vt:lpstr>
      <vt:lpstr>A126244530K_Data</vt:lpstr>
      <vt:lpstr>A126244530K_Latest</vt:lpstr>
      <vt:lpstr>A126244534V</vt:lpstr>
      <vt:lpstr>A126244534V_Data</vt:lpstr>
      <vt:lpstr>A126244534V_Latest</vt:lpstr>
      <vt:lpstr>A126244538C</vt:lpstr>
      <vt:lpstr>A126244538C_Data</vt:lpstr>
      <vt:lpstr>A126244538C_Latest</vt:lpstr>
      <vt:lpstr>A126244542V</vt:lpstr>
      <vt:lpstr>A126244542V_Data</vt:lpstr>
      <vt:lpstr>A126244542V_Latest</vt:lpstr>
      <vt:lpstr>A126244546C</vt:lpstr>
      <vt:lpstr>A126244546C_Data</vt:lpstr>
      <vt:lpstr>A126244546C_Latest</vt:lpstr>
      <vt:lpstr>A126244550V</vt:lpstr>
      <vt:lpstr>A126244550V_Data</vt:lpstr>
      <vt:lpstr>A126244550V_Latest</vt:lpstr>
      <vt:lpstr>A126244554C</vt:lpstr>
      <vt:lpstr>A126244554C_Data</vt:lpstr>
      <vt:lpstr>A126244554C_Latest</vt:lpstr>
      <vt:lpstr>A126244558L</vt:lpstr>
      <vt:lpstr>A126244558L_Data</vt:lpstr>
      <vt:lpstr>A126244558L_Latest</vt:lpstr>
      <vt:lpstr>A126244562C</vt:lpstr>
      <vt:lpstr>A126244562C_Data</vt:lpstr>
      <vt:lpstr>A126244562C_Latest</vt:lpstr>
      <vt:lpstr>A126244566L</vt:lpstr>
      <vt:lpstr>A126244566L_Data</vt:lpstr>
      <vt:lpstr>A126244566L_Latest</vt:lpstr>
      <vt:lpstr>A126244570C</vt:lpstr>
      <vt:lpstr>A126244570C_Data</vt:lpstr>
      <vt:lpstr>A126244570C_Latest</vt:lpstr>
      <vt:lpstr>A126244574L</vt:lpstr>
      <vt:lpstr>A126244574L_Data</vt:lpstr>
      <vt:lpstr>A126244574L_Latest</vt:lpstr>
      <vt:lpstr>A126244578W</vt:lpstr>
      <vt:lpstr>A126244578W_Data</vt:lpstr>
      <vt:lpstr>A126244578W_Latest</vt:lpstr>
      <vt:lpstr>A126244582L</vt:lpstr>
      <vt:lpstr>A126244582L_Data</vt:lpstr>
      <vt:lpstr>A126244582L_Latest</vt:lpstr>
      <vt:lpstr>A126244586W</vt:lpstr>
      <vt:lpstr>A126244586W_Data</vt:lpstr>
      <vt:lpstr>A126244586W_Latest</vt:lpstr>
      <vt:lpstr>A126244590L</vt:lpstr>
      <vt:lpstr>A126244590L_Data</vt:lpstr>
      <vt:lpstr>A126244590L_Latest</vt:lpstr>
      <vt:lpstr>A126244594W</vt:lpstr>
      <vt:lpstr>A126244594W_Data</vt:lpstr>
      <vt:lpstr>A126244594W_Latest</vt:lpstr>
      <vt:lpstr>A126244598F</vt:lpstr>
      <vt:lpstr>A126244598F_Data</vt:lpstr>
      <vt:lpstr>A126244598F_Latest</vt:lpstr>
      <vt:lpstr>A126244602K</vt:lpstr>
      <vt:lpstr>A126244602K_Data</vt:lpstr>
      <vt:lpstr>A126244602K_Latest</vt:lpstr>
      <vt:lpstr>A126244606V</vt:lpstr>
      <vt:lpstr>A126244606V_Data</vt:lpstr>
      <vt:lpstr>A126244606V_Latest</vt:lpstr>
      <vt:lpstr>A126244610K</vt:lpstr>
      <vt:lpstr>A126244610K_Data</vt:lpstr>
      <vt:lpstr>A126244610K_Latest</vt:lpstr>
      <vt:lpstr>A126244614V</vt:lpstr>
      <vt:lpstr>A126244614V_Data</vt:lpstr>
      <vt:lpstr>A126244614V_Latest</vt:lpstr>
      <vt:lpstr>A126244618C</vt:lpstr>
      <vt:lpstr>A126244618C_Data</vt:lpstr>
      <vt:lpstr>A126244618C_Latest</vt:lpstr>
      <vt:lpstr>A126244622V</vt:lpstr>
      <vt:lpstr>A126244622V_Data</vt:lpstr>
      <vt:lpstr>A126244622V_Latest</vt:lpstr>
      <vt:lpstr>A126244626C</vt:lpstr>
      <vt:lpstr>A126244626C_Data</vt:lpstr>
      <vt:lpstr>A126244626C_Latest</vt:lpstr>
      <vt:lpstr>A126244630V</vt:lpstr>
      <vt:lpstr>A126244630V_Data</vt:lpstr>
      <vt:lpstr>A126244630V_Latest</vt:lpstr>
      <vt:lpstr>A126244634C</vt:lpstr>
      <vt:lpstr>A126244634C_Data</vt:lpstr>
      <vt:lpstr>A126244634C_Latest</vt:lpstr>
      <vt:lpstr>A126244638L</vt:lpstr>
      <vt:lpstr>A126244638L_Data</vt:lpstr>
      <vt:lpstr>A126244638L_Latest</vt:lpstr>
      <vt:lpstr>A126244642C</vt:lpstr>
      <vt:lpstr>A126244642C_Data</vt:lpstr>
      <vt:lpstr>A126244642C_Latest</vt:lpstr>
      <vt:lpstr>A126244646L</vt:lpstr>
      <vt:lpstr>A126244646L_Data</vt:lpstr>
      <vt:lpstr>A126244646L_Latest</vt:lpstr>
      <vt:lpstr>A126244650C</vt:lpstr>
      <vt:lpstr>A126244650C_Data</vt:lpstr>
      <vt:lpstr>A126244650C_Latest</vt:lpstr>
      <vt:lpstr>A126244654L</vt:lpstr>
      <vt:lpstr>A126244654L_Data</vt:lpstr>
      <vt:lpstr>A126244654L_Latest</vt:lpstr>
      <vt:lpstr>A126244658W</vt:lpstr>
      <vt:lpstr>A126244658W_Data</vt:lpstr>
      <vt:lpstr>A126244658W_Latest</vt:lpstr>
      <vt:lpstr>A126244662L</vt:lpstr>
      <vt:lpstr>A126244662L_Data</vt:lpstr>
      <vt:lpstr>A126244662L_Latest</vt:lpstr>
      <vt:lpstr>A126244666W</vt:lpstr>
      <vt:lpstr>A126244666W_Data</vt:lpstr>
      <vt:lpstr>A126244666W_Latest</vt:lpstr>
      <vt:lpstr>A126244670L</vt:lpstr>
      <vt:lpstr>A126244670L_Data</vt:lpstr>
      <vt:lpstr>A126244670L_Latest</vt:lpstr>
      <vt:lpstr>A126244674W</vt:lpstr>
      <vt:lpstr>A126244674W_Data</vt:lpstr>
      <vt:lpstr>A126244674W_Latest</vt:lpstr>
      <vt:lpstr>A126244678F</vt:lpstr>
      <vt:lpstr>A126244678F_Data</vt:lpstr>
      <vt:lpstr>A126244678F_Latest</vt:lpstr>
      <vt:lpstr>A126244682W</vt:lpstr>
      <vt:lpstr>A126244682W_Data</vt:lpstr>
      <vt:lpstr>A126244682W_Latest</vt:lpstr>
      <vt:lpstr>A126244686F</vt:lpstr>
      <vt:lpstr>A126244686F_Data</vt:lpstr>
      <vt:lpstr>A126244686F_Latest</vt:lpstr>
      <vt:lpstr>A126244690W</vt:lpstr>
      <vt:lpstr>A126244690W_Data</vt:lpstr>
      <vt:lpstr>A126244690W_Latest</vt:lpstr>
      <vt:lpstr>A126244694F</vt:lpstr>
      <vt:lpstr>A126244694F_Data</vt:lpstr>
      <vt:lpstr>A126244694F_Latest</vt:lpstr>
      <vt:lpstr>A126244698R</vt:lpstr>
      <vt:lpstr>A126244698R_Data</vt:lpstr>
      <vt:lpstr>A126244698R_Latest</vt:lpstr>
      <vt:lpstr>A126244702V</vt:lpstr>
      <vt:lpstr>A126244702V_Data</vt:lpstr>
      <vt:lpstr>A126244702V_Latest</vt:lpstr>
      <vt:lpstr>A126244706C</vt:lpstr>
      <vt:lpstr>A126244706C_Data</vt:lpstr>
      <vt:lpstr>A126244706C_Latest</vt:lpstr>
      <vt:lpstr>A126244710V</vt:lpstr>
      <vt:lpstr>A126244710V_Data</vt:lpstr>
      <vt:lpstr>A126244710V_Latest</vt:lpstr>
      <vt:lpstr>A126244714C</vt:lpstr>
      <vt:lpstr>A126244714C_Data</vt:lpstr>
      <vt:lpstr>A126244714C_Latest</vt:lpstr>
      <vt:lpstr>A126244718L</vt:lpstr>
      <vt:lpstr>A126244718L_Data</vt:lpstr>
      <vt:lpstr>A126244718L_Latest</vt:lpstr>
      <vt:lpstr>A126244722C</vt:lpstr>
      <vt:lpstr>A126244722C_Data</vt:lpstr>
      <vt:lpstr>A126244722C_Latest</vt:lpstr>
      <vt:lpstr>A126244726L</vt:lpstr>
      <vt:lpstr>A126244726L_Data</vt:lpstr>
      <vt:lpstr>A126244726L_Latest</vt:lpstr>
      <vt:lpstr>A126244730C</vt:lpstr>
      <vt:lpstr>A126244730C_Data</vt:lpstr>
      <vt:lpstr>A126244730C_Latest</vt:lpstr>
      <vt:lpstr>A126244734L</vt:lpstr>
      <vt:lpstr>A126244734L_Data</vt:lpstr>
      <vt:lpstr>A126244734L_Latest</vt:lpstr>
      <vt:lpstr>A126244738W</vt:lpstr>
      <vt:lpstr>A126244738W_Data</vt:lpstr>
      <vt:lpstr>A126244738W_Latest</vt:lpstr>
      <vt:lpstr>A126244742L</vt:lpstr>
      <vt:lpstr>A126244742L_Data</vt:lpstr>
      <vt:lpstr>A126244742L_Latest</vt:lpstr>
      <vt:lpstr>A126244746W</vt:lpstr>
      <vt:lpstr>A126244746W_Data</vt:lpstr>
      <vt:lpstr>A126244746W_Latest</vt:lpstr>
      <vt:lpstr>A126244750L</vt:lpstr>
      <vt:lpstr>A126244750L_Data</vt:lpstr>
      <vt:lpstr>A126244750L_Latest</vt:lpstr>
      <vt:lpstr>A126244754W</vt:lpstr>
      <vt:lpstr>A126244754W_Data</vt:lpstr>
      <vt:lpstr>A126244754W_Latest</vt:lpstr>
      <vt:lpstr>A126244758F</vt:lpstr>
      <vt:lpstr>A126244758F_Data</vt:lpstr>
      <vt:lpstr>A126244758F_Latest</vt:lpstr>
      <vt:lpstr>A126244762W</vt:lpstr>
      <vt:lpstr>A126244762W_Data</vt:lpstr>
      <vt:lpstr>A126244762W_Latest</vt:lpstr>
      <vt:lpstr>A126244766F</vt:lpstr>
      <vt:lpstr>A126244766F_Data</vt:lpstr>
      <vt:lpstr>A126244766F_Latest</vt:lpstr>
      <vt:lpstr>A126244770W</vt:lpstr>
      <vt:lpstr>A126244770W_Data</vt:lpstr>
      <vt:lpstr>A126244770W_Latest</vt:lpstr>
      <vt:lpstr>A126244774F</vt:lpstr>
      <vt:lpstr>A126244774F_Data</vt:lpstr>
      <vt:lpstr>A126244774F_Latest</vt:lpstr>
      <vt:lpstr>A126244778R</vt:lpstr>
      <vt:lpstr>A126244778R_Data</vt:lpstr>
      <vt:lpstr>A126244778R_Latest</vt:lpstr>
      <vt:lpstr>A126244782F</vt:lpstr>
      <vt:lpstr>A126244782F_Data</vt:lpstr>
      <vt:lpstr>A126244782F_Latest</vt:lpstr>
      <vt:lpstr>A126244786R</vt:lpstr>
      <vt:lpstr>A126244786R_Data</vt:lpstr>
      <vt:lpstr>A126244786R_Latest</vt:lpstr>
      <vt:lpstr>A126244790F</vt:lpstr>
      <vt:lpstr>A126244790F_Data</vt:lpstr>
      <vt:lpstr>A126244790F_Latest</vt:lpstr>
      <vt:lpstr>A126244794R</vt:lpstr>
      <vt:lpstr>A126244794R_Data</vt:lpstr>
      <vt:lpstr>A126244794R_Latest</vt:lpstr>
      <vt:lpstr>A126244798X</vt:lpstr>
      <vt:lpstr>A126244798X_Data</vt:lpstr>
      <vt:lpstr>A126244798X_Latest</vt:lpstr>
      <vt:lpstr>A126244874R</vt:lpstr>
      <vt:lpstr>A126244874R_Data</vt:lpstr>
      <vt:lpstr>A126244874R_Latest</vt:lpstr>
      <vt:lpstr>A126244878X</vt:lpstr>
      <vt:lpstr>A126244878X_Data</vt:lpstr>
      <vt:lpstr>A126244878X_Latest</vt:lpstr>
      <vt:lpstr>A126244882R</vt:lpstr>
      <vt:lpstr>A126244882R_Data</vt:lpstr>
      <vt:lpstr>A126244882R_Latest</vt:lpstr>
      <vt:lpstr>A126244886X</vt:lpstr>
      <vt:lpstr>A126244886X_Data</vt:lpstr>
      <vt:lpstr>A126244886X_Latest</vt:lpstr>
      <vt:lpstr>A126244890R</vt:lpstr>
      <vt:lpstr>A126244890R_Data</vt:lpstr>
      <vt:lpstr>A126244890R_Latest</vt:lpstr>
      <vt:lpstr>A126244894X</vt:lpstr>
      <vt:lpstr>A126244894X_Data</vt:lpstr>
      <vt:lpstr>A126244894X_Latest</vt:lpstr>
      <vt:lpstr>A126244898J</vt:lpstr>
      <vt:lpstr>A126244898J_Data</vt:lpstr>
      <vt:lpstr>A126244898J_Latest</vt:lpstr>
      <vt:lpstr>A126244902L</vt:lpstr>
      <vt:lpstr>A126244902L_Data</vt:lpstr>
      <vt:lpstr>A126244902L_Latest</vt:lpstr>
      <vt:lpstr>A126244906W</vt:lpstr>
      <vt:lpstr>A126244906W_Data</vt:lpstr>
      <vt:lpstr>A126244906W_Latest</vt:lpstr>
      <vt:lpstr>A126244910L</vt:lpstr>
      <vt:lpstr>A126244910L_Data</vt:lpstr>
      <vt:lpstr>A126244910L_Latest</vt:lpstr>
      <vt:lpstr>A126244914W</vt:lpstr>
      <vt:lpstr>A126244914W_Data</vt:lpstr>
      <vt:lpstr>A126244914W_Latest</vt:lpstr>
      <vt:lpstr>A126244918F</vt:lpstr>
      <vt:lpstr>A126244918F_Data</vt:lpstr>
      <vt:lpstr>A126244918F_Latest</vt:lpstr>
      <vt:lpstr>A126244922W</vt:lpstr>
      <vt:lpstr>A126244922W_Data</vt:lpstr>
      <vt:lpstr>A126244922W_Latest</vt:lpstr>
      <vt:lpstr>A126244926F</vt:lpstr>
      <vt:lpstr>A126244926F_Data</vt:lpstr>
      <vt:lpstr>A126244926F_Latest</vt:lpstr>
      <vt:lpstr>A126244930W</vt:lpstr>
      <vt:lpstr>A126244930W_Data</vt:lpstr>
      <vt:lpstr>A126244930W_Latest</vt:lpstr>
      <vt:lpstr>A126244934F</vt:lpstr>
      <vt:lpstr>A126244934F_Data</vt:lpstr>
      <vt:lpstr>A126244934F_Latest</vt:lpstr>
      <vt:lpstr>A126244938R</vt:lpstr>
      <vt:lpstr>A126244938R_Data</vt:lpstr>
      <vt:lpstr>A126244938R_Latest</vt:lpstr>
      <vt:lpstr>A126244942F</vt:lpstr>
      <vt:lpstr>A126244942F_Data</vt:lpstr>
      <vt:lpstr>A126244942F_Latest</vt:lpstr>
      <vt:lpstr>A126244946R</vt:lpstr>
      <vt:lpstr>A126244946R_Data</vt:lpstr>
      <vt:lpstr>A126244946R_Latest</vt:lpstr>
      <vt:lpstr>A126244950F</vt:lpstr>
      <vt:lpstr>A126244950F_Data</vt:lpstr>
      <vt:lpstr>A126244950F_Latest</vt:lpstr>
      <vt:lpstr>A126244954R</vt:lpstr>
      <vt:lpstr>A126244954R_Data</vt:lpstr>
      <vt:lpstr>A126244954R_Latest</vt:lpstr>
      <vt:lpstr>A126244958X</vt:lpstr>
      <vt:lpstr>A126244958X_Data</vt:lpstr>
      <vt:lpstr>A126244958X_Latest</vt:lpstr>
      <vt:lpstr>A126244962R</vt:lpstr>
      <vt:lpstr>A126244962R_Data</vt:lpstr>
      <vt:lpstr>A126244962R_Latest</vt:lpstr>
      <vt:lpstr>A126244966X</vt:lpstr>
      <vt:lpstr>A126244966X_Data</vt:lpstr>
      <vt:lpstr>A126244966X_Latest</vt:lpstr>
      <vt:lpstr>A126244970R</vt:lpstr>
      <vt:lpstr>A126244970R_Data</vt:lpstr>
      <vt:lpstr>A126244970R_Latest</vt:lpstr>
      <vt:lpstr>A126244974X</vt:lpstr>
      <vt:lpstr>A126244974X_Data</vt:lpstr>
      <vt:lpstr>A126244974X_Latest</vt:lpstr>
      <vt:lpstr>A126244978J</vt:lpstr>
      <vt:lpstr>A126244978J_Data</vt:lpstr>
      <vt:lpstr>A126244978J_Latest</vt:lpstr>
      <vt:lpstr>A126244982X</vt:lpstr>
      <vt:lpstr>A126244982X_Data</vt:lpstr>
      <vt:lpstr>A126244982X_Latest</vt:lpstr>
      <vt:lpstr>A126244986J</vt:lpstr>
      <vt:lpstr>A126244986J_Data</vt:lpstr>
      <vt:lpstr>A126244986J_Latest</vt:lpstr>
      <vt:lpstr>A126244990X</vt:lpstr>
      <vt:lpstr>A126244990X_Data</vt:lpstr>
      <vt:lpstr>A126244990X_Latest</vt:lpstr>
      <vt:lpstr>A126244994J</vt:lpstr>
      <vt:lpstr>A126244994J_Data</vt:lpstr>
      <vt:lpstr>A126244994J_Latest</vt:lpstr>
      <vt:lpstr>A126244998T</vt:lpstr>
      <vt:lpstr>A126244998T_Data</vt:lpstr>
      <vt:lpstr>A126244998T_Latest</vt:lpstr>
      <vt:lpstr>A126245002X</vt:lpstr>
      <vt:lpstr>A126245002X_Data</vt:lpstr>
      <vt:lpstr>A126245002X_Latest</vt:lpstr>
      <vt:lpstr>A126245006J</vt:lpstr>
      <vt:lpstr>A126245006J_Data</vt:lpstr>
      <vt:lpstr>A126245006J_Latest</vt:lpstr>
      <vt:lpstr>A126245010X</vt:lpstr>
      <vt:lpstr>A126245010X_Data</vt:lpstr>
      <vt:lpstr>A126245010X_Latest</vt:lpstr>
      <vt:lpstr>A126245014J</vt:lpstr>
      <vt:lpstr>A126245014J_Data</vt:lpstr>
      <vt:lpstr>A126245014J_Latest</vt:lpstr>
      <vt:lpstr>A126245018T</vt:lpstr>
      <vt:lpstr>A126245018T_Data</vt:lpstr>
      <vt:lpstr>A126245018T_Latest</vt:lpstr>
      <vt:lpstr>A126245022J</vt:lpstr>
      <vt:lpstr>A126245022J_Data</vt:lpstr>
      <vt:lpstr>A126245022J_Latest</vt:lpstr>
      <vt:lpstr>A126245026T</vt:lpstr>
      <vt:lpstr>A126245026T_Data</vt:lpstr>
      <vt:lpstr>A126245026T_Latest</vt:lpstr>
      <vt:lpstr>A126245030J</vt:lpstr>
      <vt:lpstr>A126245030J_Data</vt:lpstr>
      <vt:lpstr>A126245030J_Latest</vt:lpstr>
      <vt:lpstr>A126245034T</vt:lpstr>
      <vt:lpstr>A126245034T_Data</vt:lpstr>
      <vt:lpstr>A126245034T_Latest</vt:lpstr>
      <vt:lpstr>A126245038A</vt:lpstr>
      <vt:lpstr>A126245038A_Data</vt:lpstr>
      <vt:lpstr>A126245038A_Latest</vt:lpstr>
      <vt:lpstr>A126245042T</vt:lpstr>
      <vt:lpstr>A126245042T_Data</vt:lpstr>
      <vt:lpstr>A126245042T_Latest</vt:lpstr>
      <vt:lpstr>A126245046A</vt:lpstr>
      <vt:lpstr>A126245046A_Data</vt:lpstr>
      <vt:lpstr>A126245046A_Latest</vt:lpstr>
      <vt:lpstr>A126245050T</vt:lpstr>
      <vt:lpstr>A126245050T_Data</vt:lpstr>
      <vt:lpstr>A126245050T_Latest</vt:lpstr>
      <vt:lpstr>A126245054A</vt:lpstr>
      <vt:lpstr>A126245054A_Data</vt:lpstr>
      <vt:lpstr>A126245054A_Latest</vt:lpstr>
      <vt:lpstr>A126245058K</vt:lpstr>
      <vt:lpstr>A126245058K_Data</vt:lpstr>
      <vt:lpstr>A126245058K_Latest</vt:lpstr>
      <vt:lpstr>A126245062A</vt:lpstr>
      <vt:lpstr>A126245062A_Data</vt:lpstr>
      <vt:lpstr>A126245062A_Latest</vt:lpstr>
      <vt:lpstr>A126245066K</vt:lpstr>
      <vt:lpstr>A126245066K_Data</vt:lpstr>
      <vt:lpstr>A126245066K_Latest</vt:lpstr>
      <vt:lpstr>A126245070A</vt:lpstr>
      <vt:lpstr>A126245070A_Data</vt:lpstr>
      <vt:lpstr>A126245070A_Latest</vt:lpstr>
      <vt:lpstr>A126245074K</vt:lpstr>
      <vt:lpstr>A126245074K_Data</vt:lpstr>
      <vt:lpstr>A126245074K_Latest</vt:lpstr>
      <vt:lpstr>A126245078V</vt:lpstr>
      <vt:lpstr>A126245078V_Data</vt:lpstr>
      <vt:lpstr>A126245078V_Latest</vt:lpstr>
      <vt:lpstr>A126245082K</vt:lpstr>
      <vt:lpstr>A126245082K_Data</vt:lpstr>
      <vt:lpstr>A126245082K_Latest</vt:lpstr>
      <vt:lpstr>A126245086V</vt:lpstr>
      <vt:lpstr>A126245086V_Data</vt:lpstr>
      <vt:lpstr>A126245086V_Latest</vt:lpstr>
      <vt:lpstr>A126245162K</vt:lpstr>
      <vt:lpstr>A126245162K_Data</vt:lpstr>
      <vt:lpstr>A126245162K_Latest</vt:lpstr>
      <vt:lpstr>A126245166V</vt:lpstr>
      <vt:lpstr>A126245166V_Data</vt:lpstr>
      <vt:lpstr>A126245166V_Latest</vt:lpstr>
      <vt:lpstr>A126245170K</vt:lpstr>
      <vt:lpstr>A126245170K_Data</vt:lpstr>
      <vt:lpstr>A126245170K_Latest</vt:lpstr>
      <vt:lpstr>A126245174V</vt:lpstr>
      <vt:lpstr>A126245174V_Data</vt:lpstr>
      <vt:lpstr>A126245174V_Latest</vt:lpstr>
      <vt:lpstr>A126245178C</vt:lpstr>
      <vt:lpstr>A126245178C_Data</vt:lpstr>
      <vt:lpstr>A126245178C_Latest</vt:lpstr>
      <vt:lpstr>A126245182V</vt:lpstr>
      <vt:lpstr>A126245182V_Data</vt:lpstr>
      <vt:lpstr>A126245182V_Latest</vt:lpstr>
      <vt:lpstr>A126245186C</vt:lpstr>
      <vt:lpstr>A126245186C_Data</vt:lpstr>
      <vt:lpstr>A126245186C_Latest</vt:lpstr>
      <vt:lpstr>A126245190V</vt:lpstr>
      <vt:lpstr>A126245190V_Data</vt:lpstr>
      <vt:lpstr>A126245190V_Latest</vt:lpstr>
      <vt:lpstr>A126245194C</vt:lpstr>
      <vt:lpstr>A126245194C_Data</vt:lpstr>
      <vt:lpstr>A126245194C_Latest</vt:lpstr>
      <vt:lpstr>A126245198L</vt:lpstr>
      <vt:lpstr>A126245198L_Data</vt:lpstr>
      <vt:lpstr>A126245198L_Latest</vt:lpstr>
      <vt:lpstr>A126245202T</vt:lpstr>
      <vt:lpstr>A126245202T_Data</vt:lpstr>
      <vt:lpstr>A126245202T_Latest</vt:lpstr>
      <vt:lpstr>A126245206A</vt:lpstr>
      <vt:lpstr>A126245206A_Data</vt:lpstr>
      <vt:lpstr>A126245206A_Latest</vt:lpstr>
      <vt:lpstr>A126245210T</vt:lpstr>
      <vt:lpstr>A126245210T_Data</vt:lpstr>
      <vt:lpstr>A126245210T_Latest</vt:lpstr>
      <vt:lpstr>A126245214A</vt:lpstr>
      <vt:lpstr>A126245214A_Data</vt:lpstr>
      <vt:lpstr>A126245214A_Latest</vt:lpstr>
      <vt:lpstr>A126245218K</vt:lpstr>
      <vt:lpstr>A126245218K_Data</vt:lpstr>
      <vt:lpstr>A126245218K_Latest</vt:lpstr>
      <vt:lpstr>A126245222A</vt:lpstr>
      <vt:lpstr>A126245222A_Data</vt:lpstr>
      <vt:lpstr>A126245222A_Latest</vt:lpstr>
      <vt:lpstr>A126245226K</vt:lpstr>
      <vt:lpstr>A126245226K_Data</vt:lpstr>
      <vt:lpstr>A126245226K_Latest</vt:lpstr>
      <vt:lpstr>A126245230A</vt:lpstr>
      <vt:lpstr>A126245230A_Data</vt:lpstr>
      <vt:lpstr>A126245230A_Latest</vt:lpstr>
      <vt:lpstr>A126245234K</vt:lpstr>
      <vt:lpstr>A126245234K_Data</vt:lpstr>
      <vt:lpstr>A126245234K_Latest</vt:lpstr>
      <vt:lpstr>A126245238V</vt:lpstr>
      <vt:lpstr>A126245238V_Data</vt:lpstr>
      <vt:lpstr>A126245238V_Latest</vt:lpstr>
      <vt:lpstr>A126245242K</vt:lpstr>
      <vt:lpstr>A126245242K_Data</vt:lpstr>
      <vt:lpstr>A126245242K_Latest</vt:lpstr>
      <vt:lpstr>A126245246V</vt:lpstr>
      <vt:lpstr>A126245246V_Data</vt:lpstr>
      <vt:lpstr>A126245246V_Latest</vt:lpstr>
      <vt:lpstr>A126245250K</vt:lpstr>
      <vt:lpstr>A126245250K_Data</vt:lpstr>
      <vt:lpstr>A126245250K_Latest</vt:lpstr>
      <vt:lpstr>A126245254V</vt:lpstr>
      <vt:lpstr>A126245254V_Data</vt:lpstr>
      <vt:lpstr>A126245254V_Latest</vt:lpstr>
      <vt:lpstr>A126245258C</vt:lpstr>
      <vt:lpstr>A126245258C_Data</vt:lpstr>
      <vt:lpstr>A126245258C_Latest</vt:lpstr>
      <vt:lpstr>A126245262V</vt:lpstr>
      <vt:lpstr>A126245262V_Data</vt:lpstr>
      <vt:lpstr>A126245262V_Latest</vt:lpstr>
      <vt:lpstr>A126245266C</vt:lpstr>
      <vt:lpstr>A126245266C_Data</vt:lpstr>
      <vt:lpstr>A126245266C_Latest</vt:lpstr>
      <vt:lpstr>A126245270V</vt:lpstr>
      <vt:lpstr>A126245270V_Data</vt:lpstr>
      <vt:lpstr>A126245270V_Latest</vt:lpstr>
      <vt:lpstr>A126245274C</vt:lpstr>
      <vt:lpstr>A126245274C_Data</vt:lpstr>
      <vt:lpstr>A126245274C_Latest</vt:lpstr>
      <vt:lpstr>A126245278L</vt:lpstr>
      <vt:lpstr>A126245278L_Data</vt:lpstr>
      <vt:lpstr>A126245278L_Latest</vt:lpstr>
      <vt:lpstr>A126245282C</vt:lpstr>
      <vt:lpstr>A126245282C_Data</vt:lpstr>
      <vt:lpstr>A126245282C_Latest</vt:lpstr>
      <vt:lpstr>A126245286L</vt:lpstr>
      <vt:lpstr>A126245286L_Data</vt:lpstr>
      <vt:lpstr>A126245286L_Latest</vt:lpstr>
      <vt:lpstr>A126245290C</vt:lpstr>
      <vt:lpstr>A126245290C_Data</vt:lpstr>
      <vt:lpstr>A126245290C_Latest</vt:lpstr>
      <vt:lpstr>A126245294L</vt:lpstr>
      <vt:lpstr>A126245294L_Data</vt:lpstr>
      <vt:lpstr>A126245294L_Latest</vt:lpstr>
      <vt:lpstr>A126245298W</vt:lpstr>
      <vt:lpstr>A126245298W_Data</vt:lpstr>
      <vt:lpstr>A126245298W_Latest</vt:lpstr>
      <vt:lpstr>A126245302A</vt:lpstr>
      <vt:lpstr>A126245302A_Data</vt:lpstr>
      <vt:lpstr>A126245302A_Latest</vt:lpstr>
      <vt:lpstr>A126245306K</vt:lpstr>
      <vt:lpstr>A126245306K_Data</vt:lpstr>
      <vt:lpstr>A126245306K_Latest</vt:lpstr>
      <vt:lpstr>A126245310A</vt:lpstr>
      <vt:lpstr>A126245310A_Data</vt:lpstr>
      <vt:lpstr>A126245310A_Latest</vt:lpstr>
      <vt:lpstr>A126245314K</vt:lpstr>
      <vt:lpstr>A126245314K_Data</vt:lpstr>
      <vt:lpstr>A126245314K_Latest</vt:lpstr>
      <vt:lpstr>A126245318V</vt:lpstr>
      <vt:lpstr>A126245318V_Data</vt:lpstr>
      <vt:lpstr>A126245318V_Latest</vt:lpstr>
      <vt:lpstr>A126245322K</vt:lpstr>
      <vt:lpstr>A126245322K_Data</vt:lpstr>
      <vt:lpstr>A126245322K_Latest</vt:lpstr>
      <vt:lpstr>A126245326V</vt:lpstr>
      <vt:lpstr>A126245326V_Data</vt:lpstr>
      <vt:lpstr>A126245326V_Latest</vt:lpstr>
      <vt:lpstr>A126245330K</vt:lpstr>
      <vt:lpstr>A126245330K_Data</vt:lpstr>
      <vt:lpstr>A126245330K_Latest</vt:lpstr>
      <vt:lpstr>A126245334V</vt:lpstr>
      <vt:lpstr>A126245334V_Data</vt:lpstr>
      <vt:lpstr>A126245334V_Latest</vt:lpstr>
      <vt:lpstr>A126245338C</vt:lpstr>
      <vt:lpstr>A126245338C_Data</vt:lpstr>
      <vt:lpstr>A126245338C_Latest</vt:lpstr>
      <vt:lpstr>A126245342V</vt:lpstr>
      <vt:lpstr>A126245342V_Data</vt:lpstr>
      <vt:lpstr>A126245342V_Latest</vt:lpstr>
      <vt:lpstr>A126245346C</vt:lpstr>
      <vt:lpstr>A126245346C_Data</vt:lpstr>
      <vt:lpstr>A126245346C_Latest</vt:lpstr>
      <vt:lpstr>A126245350V</vt:lpstr>
      <vt:lpstr>A126245350V_Data</vt:lpstr>
      <vt:lpstr>A126245350V_Latest</vt:lpstr>
      <vt:lpstr>A126245354C</vt:lpstr>
      <vt:lpstr>A126245354C_Data</vt:lpstr>
      <vt:lpstr>A126245354C_Latest</vt:lpstr>
      <vt:lpstr>A126245358L</vt:lpstr>
      <vt:lpstr>A126245358L_Data</vt:lpstr>
      <vt:lpstr>A126245358L_Latest</vt:lpstr>
      <vt:lpstr>A126245362C</vt:lpstr>
      <vt:lpstr>A126245362C_Data</vt:lpstr>
      <vt:lpstr>A126245362C_Latest</vt:lpstr>
      <vt:lpstr>A126245366L</vt:lpstr>
      <vt:lpstr>A126245366L_Data</vt:lpstr>
      <vt:lpstr>A126245366L_Latest</vt:lpstr>
      <vt:lpstr>A126245370C</vt:lpstr>
      <vt:lpstr>A126245370C_Data</vt:lpstr>
      <vt:lpstr>A126245370C_Latest</vt:lpstr>
      <vt:lpstr>A126245374L</vt:lpstr>
      <vt:lpstr>A126245374L_Data</vt:lpstr>
      <vt:lpstr>A126245374L_Latest</vt:lpstr>
      <vt:lpstr>A126245378W</vt:lpstr>
      <vt:lpstr>A126245378W_Data</vt:lpstr>
      <vt:lpstr>A126245378W_Latest</vt:lpstr>
      <vt:lpstr>A126245382L</vt:lpstr>
      <vt:lpstr>A126245382L_Data</vt:lpstr>
      <vt:lpstr>A126245382L_Latest</vt:lpstr>
      <vt:lpstr>A126245386W</vt:lpstr>
      <vt:lpstr>A126245386W_Data</vt:lpstr>
      <vt:lpstr>A126245386W_Latest</vt:lpstr>
      <vt:lpstr>A126245390L</vt:lpstr>
      <vt:lpstr>A126245390L_Data</vt:lpstr>
      <vt:lpstr>A126245390L_Latest</vt:lpstr>
      <vt:lpstr>A126245394W</vt:lpstr>
      <vt:lpstr>A126245394W_Data</vt:lpstr>
      <vt:lpstr>A126245394W_Latest</vt:lpstr>
      <vt:lpstr>A126245398F</vt:lpstr>
      <vt:lpstr>A126245398F_Data</vt:lpstr>
      <vt:lpstr>A126245398F_Latest</vt:lpstr>
      <vt:lpstr>A126245402K</vt:lpstr>
      <vt:lpstr>A126245402K_Data</vt:lpstr>
      <vt:lpstr>A126245402K_Latest</vt:lpstr>
      <vt:lpstr>A126245406V</vt:lpstr>
      <vt:lpstr>A126245406V_Data</vt:lpstr>
      <vt:lpstr>A126245406V_Latest</vt:lpstr>
      <vt:lpstr>A126245410K</vt:lpstr>
      <vt:lpstr>A126245410K_Data</vt:lpstr>
      <vt:lpstr>A126245410K_Latest</vt:lpstr>
      <vt:lpstr>A126245414V</vt:lpstr>
      <vt:lpstr>A126245414V_Data</vt:lpstr>
      <vt:lpstr>A126245414V_Latest</vt:lpstr>
      <vt:lpstr>A126245418C</vt:lpstr>
      <vt:lpstr>A126245418C_Data</vt:lpstr>
      <vt:lpstr>A126245418C_Latest</vt:lpstr>
      <vt:lpstr>A126245422V</vt:lpstr>
      <vt:lpstr>A126245422V_Data</vt:lpstr>
      <vt:lpstr>A126245422V_Latest</vt:lpstr>
      <vt:lpstr>A126245426C</vt:lpstr>
      <vt:lpstr>A126245426C_Data</vt:lpstr>
      <vt:lpstr>A126245426C_Latest</vt:lpstr>
      <vt:lpstr>A126245430V</vt:lpstr>
      <vt:lpstr>A126245430V_Data</vt:lpstr>
      <vt:lpstr>A126245430V_Latest</vt:lpstr>
      <vt:lpstr>A126245434C</vt:lpstr>
      <vt:lpstr>A126245434C_Data</vt:lpstr>
      <vt:lpstr>A126245434C_Latest</vt:lpstr>
      <vt:lpstr>A126245438L</vt:lpstr>
      <vt:lpstr>A126245438L_Data</vt:lpstr>
      <vt:lpstr>A126245438L_Latest</vt:lpstr>
      <vt:lpstr>A126245442C</vt:lpstr>
      <vt:lpstr>A126245442C_Data</vt:lpstr>
      <vt:lpstr>A126245442C_Latest</vt:lpstr>
      <vt:lpstr>A126245446L</vt:lpstr>
      <vt:lpstr>A126245446L_Data</vt:lpstr>
      <vt:lpstr>A126245446L_Latest</vt:lpstr>
      <vt:lpstr>A126245450C</vt:lpstr>
      <vt:lpstr>A126245450C_Data</vt:lpstr>
      <vt:lpstr>A126245450C_Latest</vt:lpstr>
      <vt:lpstr>A126245454L</vt:lpstr>
      <vt:lpstr>A126245454L_Data</vt:lpstr>
      <vt:lpstr>A126245454L_Latest</vt:lpstr>
      <vt:lpstr>A126245458W</vt:lpstr>
      <vt:lpstr>A126245458W_Data</vt:lpstr>
      <vt:lpstr>A126245458W_Latest</vt:lpstr>
      <vt:lpstr>A126245462L</vt:lpstr>
      <vt:lpstr>A126245462L_Data</vt:lpstr>
      <vt:lpstr>A126245462L_Latest</vt:lpstr>
      <vt:lpstr>A126245466W</vt:lpstr>
      <vt:lpstr>A126245466W_Data</vt:lpstr>
      <vt:lpstr>A126245466W_Latest</vt:lpstr>
      <vt:lpstr>A126245470L</vt:lpstr>
      <vt:lpstr>A126245470L_Data</vt:lpstr>
      <vt:lpstr>A126245470L_Latest</vt:lpstr>
      <vt:lpstr>A126245474W</vt:lpstr>
      <vt:lpstr>A126245474W_Data</vt:lpstr>
      <vt:lpstr>A126245474W_Latest</vt:lpstr>
      <vt:lpstr>A126245478F</vt:lpstr>
      <vt:lpstr>A126245478F_Data</vt:lpstr>
      <vt:lpstr>A126245478F_Latest</vt:lpstr>
      <vt:lpstr>A126245482W</vt:lpstr>
      <vt:lpstr>A126245482W_Data</vt:lpstr>
      <vt:lpstr>A126245482W_Latest</vt:lpstr>
      <vt:lpstr>A126245486F</vt:lpstr>
      <vt:lpstr>A126245486F_Data</vt:lpstr>
      <vt:lpstr>A126245486F_Latest</vt:lpstr>
      <vt:lpstr>A126245490W</vt:lpstr>
      <vt:lpstr>A126245490W_Data</vt:lpstr>
      <vt:lpstr>A126245490W_Latest</vt:lpstr>
      <vt:lpstr>A126245494F</vt:lpstr>
      <vt:lpstr>A126245494F_Data</vt:lpstr>
      <vt:lpstr>A126245494F_Latest</vt:lpstr>
      <vt:lpstr>A126245498R</vt:lpstr>
      <vt:lpstr>A126245498R_Data</vt:lpstr>
      <vt:lpstr>A126245498R_Latest</vt:lpstr>
      <vt:lpstr>A126245502V</vt:lpstr>
      <vt:lpstr>A126245502V_Data</vt:lpstr>
      <vt:lpstr>A126245502V_Latest</vt:lpstr>
      <vt:lpstr>A126245506C</vt:lpstr>
      <vt:lpstr>A126245506C_Data</vt:lpstr>
      <vt:lpstr>A126245506C_Latest</vt:lpstr>
      <vt:lpstr>A126245510V</vt:lpstr>
      <vt:lpstr>A126245510V_Data</vt:lpstr>
      <vt:lpstr>A126245510V_Latest</vt:lpstr>
      <vt:lpstr>A126245514C</vt:lpstr>
      <vt:lpstr>A126245514C_Data</vt:lpstr>
      <vt:lpstr>A126245514C_Latest</vt:lpstr>
      <vt:lpstr>A126245518L</vt:lpstr>
      <vt:lpstr>A126245518L_Data</vt:lpstr>
      <vt:lpstr>A126245518L_Latest</vt:lpstr>
      <vt:lpstr>A126245522C</vt:lpstr>
      <vt:lpstr>A126245522C_Data</vt:lpstr>
      <vt:lpstr>A126245522C_Latest</vt:lpstr>
      <vt:lpstr>A126245526L</vt:lpstr>
      <vt:lpstr>A126245526L_Data</vt:lpstr>
      <vt:lpstr>A126245526L_Latest</vt:lpstr>
      <vt:lpstr>A126245530C</vt:lpstr>
      <vt:lpstr>A126245530C_Data</vt:lpstr>
      <vt:lpstr>A126245530C_Latest</vt:lpstr>
      <vt:lpstr>A126245534L</vt:lpstr>
      <vt:lpstr>A126245534L_Data</vt:lpstr>
      <vt:lpstr>A126245534L_Latest</vt:lpstr>
      <vt:lpstr>A126245538W</vt:lpstr>
      <vt:lpstr>A126245538W_Data</vt:lpstr>
      <vt:lpstr>A126245538W_Latest</vt:lpstr>
      <vt:lpstr>A126245542L</vt:lpstr>
      <vt:lpstr>A126245542L_Data</vt:lpstr>
      <vt:lpstr>A126245542L_Latest</vt:lpstr>
      <vt:lpstr>A126245546W</vt:lpstr>
      <vt:lpstr>A126245546W_Data</vt:lpstr>
      <vt:lpstr>A126245546W_Latest</vt:lpstr>
      <vt:lpstr>A126245550L</vt:lpstr>
      <vt:lpstr>A126245550L_Data</vt:lpstr>
      <vt:lpstr>A126245550L_Latest</vt:lpstr>
      <vt:lpstr>A126245554W</vt:lpstr>
      <vt:lpstr>A126245554W_Data</vt:lpstr>
      <vt:lpstr>A126245554W_Latest</vt:lpstr>
      <vt:lpstr>A126245558F</vt:lpstr>
      <vt:lpstr>A126245558F_Data</vt:lpstr>
      <vt:lpstr>A126245558F_Latest</vt:lpstr>
      <vt:lpstr>A126245562W</vt:lpstr>
      <vt:lpstr>A126245562W_Data</vt:lpstr>
      <vt:lpstr>A126245562W_Latest</vt:lpstr>
      <vt:lpstr>A126245566F</vt:lpstr>
      <vt:lpstr>A126245566F_Data</vt:lpstr>
      <vt:lpstr>A126245566F_Latest</vt:lpstr>
      <vt:lpstr>A126245570W</vt:lpstr>
      <vt:lpstr>A126245570W_Data</vt:lpstr>
      <vt:lpstr>A126245570W_Latest</vt:lpstr>
      <vt:lpstr>A126245574F</vt:lpstr>
      <vt:lpstr>A126245574F_Data</vt:lpstr>
      <vt:lpstr>A126245574F_Latest</vt:lpstr>
      <vt:lpstr>A126245578R</vt:lpstr>
      <vt:lpstr>A126245578R_Data</vt:lpstr>
      <vt:lpstr>A126245578R_Latest</vt:lpstr>
      <vt:lpstr>A126245582F</vt:lpstr>
      <vt:lpstr>A126245582F_Data</vt:lpstr>
      <vt:lpstr>A126245582F_Latest</vt:lpstr>
      <vt:lpstr>A126245586R</vt:lpstr>
      <vt:lpstr>A126245586R_Data</vt:lpstr>
      <vt:lpstr>A126245586R_Latest</vt:lpstr>
      <vt:lpstr>A126245590F</vt:lpstr>
      <vt:lpstr>A126245590F_Data</vt:lpstr>
      <vt:lpstr>A126245590F_Latest</vt:lpstr>
      <vt:lpstr>A126245666R</vt:lpstr>
      <vt:lpstr>A126245666R_Data</vt:lpstr>
      <vt:lpstr>A126245666R_Latest</vt:lpstr>
      <vt:lpstr>A126245670F</vt:lpstr>
      <vt:lpstr>A126245670F_Data</vt:lpstr>
      <vt:lpstr>A126245670F_Latest</vt:lpstr>
      <vt:lpstr>A126245674R</vt:lpstr>
      <vt:lpstr>A126245674R_Data</vt:lpstr>
      <vt:lpstr>A126245674R_Latest</vt:lpstr>
      <vt:lpstr>A126245678X</vt:lpstr>
      <vt:lpstr>A126245678X_Data</vt:lpstr>
      <vt:lpstr>A126245678X_Latest</vt:lpstr>
      <vt:lpstr>A126245682R</vt:lpstr>
      <vt:lpstr>A126245682R_Data</vt:lpstr>
      <vt:lpstr>A126245682R_Latest</vt:lpstr>
      <vt:lpstr>A126245686X</vt:lpstr>
      <vt:lpstr>A126245686X_Data</vt:lpstr>
      <vt:lpstr>A126245686X_Latest</vt:lpstr>
      <vt:lpstr>A126245690R</vt:lpstr>
      <vt:lpstr>A126245690R_Data</vt:lpstr>
      <vt:lpstr>A126245690R_Latest</vt:lpstr>
      <vt:lpstr>A126245694X</vt:lpstr>
      <vt:lpstr>A126245694X_Data</vt:lpstr>
      <vt:lpstr>A126245694X_Latest</vt:lpstr>
      <vt:lpstr>A126245698J</vt:lpstr>
      <vt:lpstr>A126245698J_Data</vt:lpstr>
      <vt:lpstr>A126245698J_Latest</vt:lpstr>
      <vt:lpstr>A126245702L</vt:lpstr>
      <vt:lpstr>A126245702L_Data</vt:lpstr>
      <vt:lpstr>A126245702L_Latest</vt:lpstr>
      <vt:lpstr>A126245706W</vt:lpstr>
      <vt:lpstr>A126245706W_Data</vt:lpstr>
      <vt:lpstr>A126245706W_Latest</vt:lpstr>
      <vt:lpstr>A126245710L</vt:lpstr>
      <vt:lpstr>A126245710L_Data</vt:lpstr>
      <vt:lpstr>A126245710L_Latest</vt:lpstr>
      <vt:lpstr>A126245714W</vt:lpstr>
      <vt:lpstr>A126245714W_Data</vt:lpstr>
      <vt:lpstr>A126245714W_Latest</vt:lpstr>
      <vt:lpstr>A126245718F</vt:lpstr>
      <vt:lpstr>A126245718F_Data</vt:lpstr>
      <vt:lpstr>A126245718F_Latest</vt:lpstr>
      <vt:lpstr>A126245722W</vt:lpstr>
      <vt:lpstr>A126245722W_Data</vt:lpstr>
      <vt:lpstr>A126245722W_Latest</vt:lpstr>
      <vt:lpstr>A126245726F</vt:lpstr>
      <vt:lpstr>A126245726F_Data</vt:lpstr>
      <vt:lpstr>A126245726F_Latest</vt:lpstr>
      <vt:lpstr>A126245730W</vt:lpstr>
      <vt:lpstr>A126245730W_Data</vt:lpstr>
      <vt:lpstr>A126245730W_Latest</vt:lpstr>
      <vt:lpstr>A126245734F</vt:lpstr>
      <vt:lpstr>A126245734F_Data</vt:lpstr>
      <vt:lpstr>A126245734F_Latest</vt:lpstr>
      <vt:lpstr>A126245738R</vt:lpstr>
      <vt:lpstr>A126245738R_Data</vt:lpstr>
      <vt:lpstr>A126245738R_Latest</vt:lpstr>
      <vt:lpstr>A126245742F</vt:lpstr>
      <vt:lpstr>A126245742F_Data</vt:lpstr>
      <vt:lpstr>A126245742F_Latest</vt:lpstr>
      <vt:lpstr>A126245746R</vt:lpstr>
      <vt:lpstr>A126245746R_Data</vt:lpstr>
      <vt:lpstr>A126245746R_Latest</vt:lpstr>
      <vt:lpstr>A126245750F</vt:lpstr>
      <vt:lpstr>A126245750F_Data</vt:lpstr>
      <vt:lpstr>A126245750F_Latest</vt:lpstr>
      <vt:lpstr>A126245754R</vt:lpstr>
      <vt:lpstr>A126245754R_Data</vt:lpstr>
      <vt:lpstr>A126245754R_Latest</vt:lpstr>
      <vt:lpstr>A126245758X</vt:lpstr>
      <vt:lpstr>A126245758X_Data</vt:lpstr>
      <vt:lpstr>A126245758X_Latest</vt:lpstr>
      <vt:lpstr>A126245762R</vt:lpstr>
      <vt:lpstr>A126245762R_Data</vt:lpstr>
      <vt:lpstr>A126245762R_Latest</vt:lpstr>
      <vt:lpstr>A126245766X</vt:lpstr>
      <vt:lpstr>A126245766X_Data</vt:lpstr>
      <vt:lpstr>A126245766X_Latest</vt:lpstr>
      <vt:lpstr>A126245770R</vt:lpstr>
      <vt:lpstr>A126245770R_Data</vt:lpstr>
      <vt:lpstr>A126245770R_Latest</vt:lpstr>
      <vt:lpstr>A126245774X</vt:lpstr>
      <vt:lpstr>A126245774X_Data</vt:lpstr>
      <vt:lpstr>A126245774X_Latest</vt:lpstr>
      <vt:lpstr>A126245778J</vt:lpstr>
      <vt:lpstr>A126245778J_Data</vt:lpstr>
      <vt:lpstr>A126245778J_Latest</vt:lpstr>
      <vt:lpstr>A126245782X</vt:lpstr>
      <vt:lpstr>A126245782X_Data</vt:lpstr>
      <vt:lpstr>A126245782X_Latest</vt:lpstr>
      <vt:lpstr>A126245786J</vt:lpstr>
      <vt:lpstr>A126245786J_Data</vt:lpstr>
      <vt:lpstr>A126245786J_Latest</vt:lpstr>
      <vt:lpstr>A126245790X</vt:lpstr>
      <vt:lpstr>A126245790X_Data</vt:lpstr>
      <vt:lpstr>A126245790X_Latest</vt:lpstr>
      <vt:lpstr>A126245794J</vt:lpstr>
      <vt:lpstr>A126245794J_Data</vt:lpstr>
      <vt:lpstr>A126245794J_Latest</vt:lpstr>
      <vt:lpstr>A126245798T</vt:lpstr>
      <vt:lpstr>A126245798T_Data</vt:lpstr>
      <vt:lpstr>A126245798T_Latest</vt:lpstr>
      <vt:lpstr>A126245802W</vt:lpstr>
      <vt:lpstr>A126245802W_Data</vt:lpstr>
      <vt:lpstr>A126245802W_Latest</vt:lpstr>
      <vt:lpstr>A126245806F</vt:lpstr>
      <vt:lpstr>A126245806F_Data</vt:lpstr>
      <vt:lpstr>A126245806F_Latest</vt:lpstr>
      <vt:lpstr>A126245810W</vt:lpstr>
      <vt:lpstr>A126245810W_Data</vt:lpstr>
      <vt:lpstr>A126245810W_Latest</vt:lpstr>
      <vt:lpstr>A126245814F</vt:lpstr>
      <vt:lpstr>A126245814F_Data</vt:lpstr>
      <vt:lpstr>A126245814F_Latest</vt:lpstr>
      <vt:lpstr>A126245818R</vt:lpstr>
      <vt:lpstr>A126245818R_Data</vt:lpstr>
      <vt:lpstr>A126245818R_Latest</vt:lpstr>
      <vt:lpstr>A126245822F</vt:lpstr>
      <vt:lpstr>A126245822F_Data</vt:lpstr>
      <vt:lpstr>A126245822F_Latest</vt:lpstr>
      <vt:lpstr>A126245826R</vt:lpstr>
      <vt:lpstr>A126245826R_Data</vt:lpstr>
      <vt:lpstr>A126245826R_Latest</vt:lpstr>
      <vt:lpstr>A126245830F</vt:lpstr>
      <vt:lpstr>A126245830F_Data</vt:lpstr>
      <vt:lpstr>A126245830F_Latest</vt:lpstr>
      <vt:lpstr>A126245834R</vt:lpstr>
      <vt:lpstr>A126245834R_Data</vt:lpstr>
      <vt:lpstr>A126245834R_Latest</vt:lpstr>
      <vt:lpstr>A126245838X</vt:lpstr>
      <vt:lpstr>A126245838X_Data</vt:lpstr>
      <vt:lpstr>A126245838X_Latest</vt:lpstr>
      <vt:lpstr>A126245842R</vt:lpstr>
      <vt:lpstr>A126245842R_Data</vt:lpstr>
      <vt:lpstr>A126245842R_Latest</vt:lpstr>
      <vt:lpstr>A126245846X</vt:lpstr>
      <vt:lpstr>A126245846X_Data</vt:lpstr>
      <vt:lpstr>A126245846X_Latest</vt:lpstr>
      <vt:lpstr>A126245850R</vt:lpstr>
      <vt:lpstr>A126245850R_Data</vt:lpstr>
      <vt:lpstr>A126245850R_Latest</vt:lpstr>
      <vt:lpstr>A126245854X</vt:lpstr>
      <vt:lpstr>A126245854X_Data</vt:lpstr>
      <vt:lpstr>A126245854X_Latest</vt:lpstr>
      <vt:lpstr>A126245858J</vt:lpstr>
      <vt:lpstr>A126245858J_Data</vt:lpstr>
      <vt:lpstr>A126245858J_Latest</vt:lpstr>
      <vt:lpstr>A126245862X</vt:lpstr>
      <vt:lpstr>A126245862X_Data</vt:lpstr>
      <vt:lpstr>A126245862X_Latest</vt:lpstr>
      <vt:lpstr>A126245866J</vt:lpstr>
      <vt:lpstr>A126245866J_Data</vt:lpstr>
      <vt:lpstr>A126245866J_Latest</vt:lpstr>
      <vt:lpstr>A126245870X</vt:lpstr>
      <vt:lpstr>A126245870X_Data</vt:lpstr>
      <vt:lpstr>A126245870X_Latest</vt:lpstr>
      <vt:lpstr>A126245874J</vt:lpstr>
      <vt:lpstr>A126245874J_Data</vt:lpstr>
      <vt:lpstr>A126245874J_Latest</vt:lpstr>
      <vt:lpstr>A126245878T</vt:lpstr>
      <vt:lpstr>A126245878T_Data</vt:lpstr>
      <vt:lpstr>A126245878T_Latest</vt:lpstr>
      <vt:lpstr>A126245954J</vt:lpstr>
      <vt:lpstr>A126245954J_Data</vt:lpstr>
      <vt:lpstr>A126245954J_Latest</vt:lpstr>
      <vt:lpstr>A126245958T</vt:lpstr>
      <vt:lpstr>A126245958T_Data</vt:lpstr>
      <vt:lpstr>A126245958T_Latest</vt:lpstr>
      <vt:lpstr>A126245962J</vt:lpstr>
      <vt:lpstr>A126245962J_Data</vt:lpstr>
      <vt:lpstr>A126245962J_Latest</vt:lpstr>
      <vt:lpstr>A126245966T</vt:lpstr>
      <vt:lpstr>A126245966T_Data</vt:lpstr>
      <vt:lpstr>A126245966T_Latest</vt:lpstr>
      <vt:lpstr>A126245970J</vt:lpstr>
      <vt:lpstr>A126245970J_Data</vt:lpstr>
      <vt:lpstr>A126245970J_Latest</vt:lpstr>
      <vt:lpstr>A126245974T</vt:lpstr>
      <vt:lpstr>A126245974T_Data</vt:lpstr>
      <vt:lpstr>A126245974T_Latest</vt:lpstr>
      <vt:lpstr>A126245978A</vt:lpstr>
      <vt:lpstr>A126245978A_Data</vt:lpstr>
      <vt:lpstr>A126245978A_Latest</vt:lpstr>
      <vt:lpstr>A126245982T</vt:lpstr>
      <vt:lpstr>A126245982T_Data</vt:lpstr>
      <vt:lpstr>A126245982T_Latest</vt:lpstr>
      <vt:lpstr>A126245986A</vt:lpstr>
      <vt:lpstr>A126245986A_Data</vt:lpstr>
      <vt:lpstr>A126245986A_Latest</vt:lpstr>
      <vt:lpstr>A126245990T</vt:lpstr>
      <vt:lpstr>A126245990T_Data</vt:lpstr>
      <vt:lpstr>A126245990T_Latest</vt:lpstr>
      <vt:lpstr>A126245994A</vt:lpstr>
      <vt:lpstr>A126245994A_Data</vt:lpstr>
      <vt:lpstr>A126245994A_Latest</vt:lpstr>
      <vt:lpstr>A126245998K</vt:lpstr>
      <vt:lpstr>A126245998K_Data</vt:lpstr>
      <vt:lpstr>A126245998K_Latest</vt:lpstr>
      <vt:lpstr>A126246002T</vt:lpstr>
      <vt:lpstr>A126246002T_Data</vt:lpstr>
      <vt:lpstr>A126246002T_Latest</vt:lpstr>
      <vt:lpstr>A126246006A</vt:lpstr>
      <vt:lpstr>A126246006A_Data</vt:lpstr>
      <vt:lpstr>A126246006A_Latest</vt:lpstr>
      <vt:lpstr>A126246010T</vt:lpstr>
      <vt:lpstr>A126246010T_Data</vt:lpstr>
      <vt:lpstr>A126246010T_Latest</vt:lpstr>
      <vt:lpstr>A126246014A</vt:lpstr>
      <vt:lpstr>A126246014A_Data</vt:lpstr>
      <vt:lpstr>A126246014A_Latest</vt:lpstr>
      <vt:lpstr>A126246018K</vt:lpstr>
      <vt:lpstr>A126246018K_Data</vt:lpstr>
      <vt:lpstr>A126246018K_Latest</vt:lpstr>
      <vt:lpstr>A126246022A</vt:lpstr>
      <vt:lpstr>A126246022A_Data</vt:lpstr>
      <vt:lpstr>A126246022A_Latest</vt:lpstr>
      <vt:lpstr>A126246026K</vt:lpstr>
      <vt:lpstr>A126246026K_Data</vt:lpstr>
      <vt:lpstr>A126246026K_Latest</vt:lpstr>
      <vt:lpstr>A126246030A</vt:lpstr>
      <vt:lpstr>A126246030A_Data</vt:lpstr>
      <vt:lpstr>A126246030A_Latest</vt:lpstr>
      <vt:lpstr>A126246034K</vt:lpstr>
      <vt:lpstr>A126246034K_Data</vt:lpstr>
      <vt:lpstr>A126246034K_Latest</vt:lpstr>
      <vt:lpstr>A126246038V</vt:lpstr>
      <vt:lpstr>A126246038V_Data</vt:lpstr>
      <vt:lpstr>A126246038V_Latest</vt:lpstr>
      <vt:lpstr>A126246042K</vt:lpstr>
      <vt:lpstr>A126246042K_Data</vt:lpstr>
      <vt:lpstr>A126246042K_Latest</vt:lpstr>
      <vt:lpstr>A126246046V</vt:lpstr>
      <vt:lpstr>A126246046V_Data</vt:lpstr>
      <vt:lpstr>A126246046V_Latest</vt:lpstr>
      <vt:lpstr>A126246050K</vt:lpstr>
      <vt:lpstr>A126246050K_Data</vt:lpstr>
      <vt:lpstr>A126246050K_Latest</vt:lpstr>
      <vt:lpstr>A126246054V</vt:lpstr>
      <vt:lpstr>A126246054V_Data</vt:lpstr>
      <vt:lpstr>A126246054V_Latest</vt:lpstr>
      <vt:lpstr>A126246058C</vt:lpstr>
      <vt:lpstr>A126246058C_Data</vt:lpstr>
      <vt:lpstr>A126246058C_Latest</vt:lpstr>
      <vt:lpstr>A126246062V</vt:lpstr>
      <vt:lpstr>A126246062V_Data</vt:lpstr>
      <vt:lpstr>A126246062V_Latest</vt:lpstr>
      <vt:lpstr>A126246066C</vt:lpstr>
      <vt:lpstr>A126246066C_Data</vt:lpstr>
      <vt:lpstr>A126246066C_Latest</vt:lpstr>
      <vt:lpstr>A126246070V</vt:lpstr>
      <vt:lpstr>A126246070V_Data</vt:lpstr>
      <vt:lpstr>A126246070V_Latest</vt:lpstr>
      <vt:lpstr>A126246074C</vt:lpstr>
      <vt:lpstr>A126246074C_Data</vt:lpstr>
      <vt:lpstr>A126246074C_Latest</vt:lpstr>
      <vt:lpstr>A126246078L</vt:lpstr>
      <vt:lpstr>A126246078L_Data</vt:lpstr>
      <vt:lpstr>A126246078L_Latest</vt:lpstr>
      <vt:lpstr>A126246082C</vt:lpstr>
      <vt:lpstr>A126246082C_Data</vt:lpstr>
      <vt:lpstr>A126246082C_Latest</vt:lpstr>
      <vt:lpstr>A126246086L</vt:lpstr>
      <vt:lpstr>A126246086L_Data</vt:lpstr>
      <vt:lpstr>A126246086L_Latest</vt:lpstr>
      <vt:lpstr>A126246090C</vt:lpstr>
      <vt:lpstr>A126246090C_Data</vt:lpstr>
      <vt:lpstr>A126246090C_Latest</vt:lpstr>
      <vt:lpstr>A126246094L</vt:lpstr>
      <vt:lpstr>A126246094L_Data</vt:lpstr>
      <vt:lpstr>A126246094L_Latest</vt:lpstr>
      <vt:lpstr>A126246098W</vt:lpstr>
      <vt:lpstr>A126246098W_Data</vt:lpstr>
      <vt:lpstr>A126246098W_Latest</vt:lpstr>
      <vt:lpstr>A126246102A</vt:lpstr>
      <vt:lpstr>A126246102A_Data</vt:lpstr>
      <vt:lpstr>A126246102A_Latest</vt:lpstr>
      <vt:lpstr>A126246106K</vt:lpstr>
      <vt:lpstr>A126246106K_Data</vt:lpstr>
      <vt:lpstr>A126246106K_Latest</vt:lpstr>
      <vt:lpstr>A126246110A</vt:lpstr>
      <vt:lpstr>A126246110A_Data</vt:lpstr>
      <vt:lpstr>A126246110A_Latest</vt:lpstr>
      <vt:lpstr>A126246114K</vt:lpstr>
      <vt:lpstr>A126246114K_Data</vt:lpstr>
      <vt:lpstr>A126246114K_Latest</vt:lpstr>
      <vt:lpstr>A126246118V</vt:lpstr>
      <vt:lpstr>A126246118V_Data</vt:lpstr>
      <vt:lpstr>A126246118V_Latest</vt:lpstr>
      <vt:lpstr>A126246122K</vt:lpstr>
      <vt:lpstr>A126246122K_Data</vt:lpstr>
      <vt:lpstr>A126246122K_Latest</vt:lpstr>
      <vt:lpstr>A126246126V</vt:lpstr>
      <vt:lpstr>A126246126V_Data</vt:lpstr>
      <vt:lpstr>A126246126V_Latest</vt:lpstr>
      <vt:lpstr>A126246130K</vt:lpstr>
      <vt:lpstr>A126246130K_Data</vt:lpstr>
      <vt:lpstr>A126246130K_Latest</vt:lpstr>
      <vt:lpstr>A126246134V</vt:lpstr>
      <vt:lpstr>A126246134V_Data</vt:lpstr>
      <vt:lpstr>A126246134V_Latest</vt:lpstr>
      <vt:lpstr>A126246138C</vt:lpstr>
      <vt:lpstr>A126246138C_Data</vt:lpstr>
      <vt:lpstr>A126246138C_Latest</vt:lpstr>
      <vt:lpstr>A126246142V</vt:lpstr>
      <vt:lpstr>A126246142V_Data</vt:lpstr>
      <vt:lpstr>A126246142V_Latest</vt:lpstr>
      <vt:lpstr>A126246146C</vt:lpstr>
      <vt:lpstr>A126246146C_Data</vt:lpstr>
      <vt:lpstr>A126246146C_Latest</vt:lpstr>
      <vt:lpstr>A126246150V</vt:lpstr>
      <vt:lpstr>A126246150V_Data</vt:lpstr>
      <vt:lpstr>A126246150V_Latest</vt:lpstr>
      <vt:lpstr>A126246154C</vt:lpstr>
      <vt:lpstr>A126246154C_Data</vt:lpstr>
      <vt:lpstr>A126246154C_Latest</vt:lpstr>
      <vt:lpstr>A126246158L</vt:lpstr>
      <vt:lpstr>A126246158L_Data</vt:lpstr>
      <vt:lpstr>A126246158L_Latest</vt:lpstr>
      <vt:lpstr>A126246162C</vt:lpstr>
      <vt:lpstr>A126246162C_Data</vt:lpstr>
      <vt:lpstr>A126246162C_Latest</vt:lpstr>
      <vt:lpstr>A126246166L</vt:lpstr>
      <vt:lpstr>A126246166L_Data</vt:lpstr>
      <vt:lpstr>A126246166L_Latest</vt:lpstr>
      <vt:lpstr>A126246170C</vt:lpstr>
      <vt:lpstr>A126246170C_Data</vt:lpstr>
      <vt:lpstr>A126246170C_Latest</vt:lpstr>
      <vt:lpstr>A126246174L</vt:lpstr>
      <vt:lpstr>A126246174L_Data</vt:lpstr>
      <vt:lpstr>A126246174L_Latest</vt:lpstr>
      <vt:lpstr>A126246178W</vt:lpstr>
      <vt:lpstr>A126246178W_Data</vt:lpstr>
      <vt:lpstr>A126246178W_Latest</vt:lpstr>
      <vt:lpstr>A126246182L</vt:lpstr>
      <vt:lpstr>A126246182L_Data</vt:lpstr>
      <vt:lpstr>A126246182L_Latest</vt:lpstr>
      <vt:lpstr>A126246186W</vt:lpstr>
      <vt:lpstr>A126246186W_Data</vt:lpstr>
      <vt:lpstr>A126246186W_Latest</vt:lpstr>
      <vt:lpstr>A126246190L</vt:lpstr>
      <vt:lpstr>A126246190L_Data</vt:lpstr>
      <vt:lpstr>A126246190L_Latest</vt:lpstr>
      <vt:lpstr>A126246194W</vt:lpstr>
      <vt:lpstr>A126246194W_Data</vt:lpstr>
      <vt:lpstr>A126246194W_Latest</vt:lpstr>
      <vt:lpstr>A126246198F</vt:lpstr>
      <vt:lpstr>A126246198F_Data</vt:lpstr>
      <vt:lpstr>A126246198F_Latest</vt:lpstr>
      <vt:lpstr>A126246202K</vt:lpstr>
      <vt:lpstr>A126246202K_Data</vt:lpstr>
      <vt:lpstr>A126246202K_Latest</vt:lpstr>
      <vt:lpstr>A126246206V</vt:lpstr>
      <vt:lpstr>A126246206V_Data</vt:lpstr>
      <vt:lpstr>A126246206V_Latest</vt:lpstr>
      <vt:lpstr>A126246210K</vt:lpstr>
      <vt:lpstr>A126246210K_Data</vt:lpstr>
      <vt:lpstr>A126246210K_Latest</vt:lpstr>
      <vt:lpstr>A126246214V</vt:lpstr>
      <vt:lpstr>A126246214V_Data</vt:lpstr>
      <vt:lpstr>A126246214V_Latest</vt:lpstr>
      <vt:lpstr>A126246218C</vt:lpstr>
      <vt:lpstr>A126246218C_Data</vt:lpstr>
      <vt:lpstr>A126246218C_Latest</vt:lpstr>
      <vt:lpstr>A126246222V</vt:lpstr>
      <vt:lpstr>A126246222V_Data</vt:lpstr>
      <vt:lpstr>A126246222V_Latest</vt:lpstr>
      <vt:lpstr>A126246226C</vt:lpstr>
      <vt:lpstr>A126246226C_Data</vt:lpstr>
      <vt:lpstr>A126246226C_Latest</vt:lpstr>
      <vt:lpstr>A126246230V</vt:lpstr>
      <vt:lpstr>A126246230V_Data</vt:lpstr>
      <vt:lpstr>A126246230V_Latest</vt:lpstr>
      <vt:lpstr>A126246234C</vt:lpstr>
      <vt:lpstr>A126246234C_Data</vt:lpstr>
      <vt:lpstr>A126246234C_Latest</vt:lpstr>
      <vt:lpstr>A126246238L</vt:lpstr>
      <vt:lpstr>A126246238L_Data</vt:lpstr>
      <vt:lpstr>A126246238L_Latest</vt:lpstr>
      <vt:lpstr>A126246242C</vt:lpstr>
      <vt:lpstr>A126246242C_Data</vt:lpstr>
      <vt:lpstr>A126246242C_Latest</vt:lpstr>
      <vt:lpstr>A126246246L</vt:lpstr>
      <vt:lpstr>A126246246L_Data</vt:lpstr>
      <vt:lpstr>A126246246L_Latest</vt:lpstr>
      <vt:lpstr>A126246250C</vt:lpstr>
      <vt:lpstr>A126246250C_Data</vt:lpstr>
      <vt:lpstr>A126246250C_Latest</vt:lpstr>
      <vt:lpstr>A126246254L</vt:lpstr>
      <vt:lpstr>A126246254L_Data</vt:lpstr>
      <vt:lpstr>A126246254L_Latest</vt:lpstr>
      <vt:lpstr>A126246258W</vt:lpstr>
      <vt:lpstr>A126246258W_Data</vt:lpstr>
      <vt:lpstr>A126246258W_Latest</vt:lpstr>
      <vt:lpstr>A126246262L</vt:lpstr>
      <vt:lpstr>A126246262L_Data</vt:lpstr>
      <vt:lpstr>A126246262L_Latest</vt:lpstr>
      <vt:lpstr>A126246266W</vt:lpstr>
      <vt:lpstr>A126246266W_Data</vt:lpstr>
      <vt:lpstr>A126246266W_Latest</vt:lpstr>
      <vt:lpstr>A126246270L</vt:lpstr>
      <vt:lpstr>A126246270L_Data</vt:lpstr>
      <vt:lpstr>A126246270L_Latest</vt:lpstr>
      <vt:lpstr>A126246274W</vt:lpstr>
      <vt:lpstr>A126246274W_Data</vt:lpstr>
      <vt:lpstr>A126246274W_Latest</vt:lpstr>
      <vt:lpstr>A126246278F</vt:lpstr>
      <vt:lpstr>A126246278F_Data</vt:lpstr>
      <vt:lpstr>A126246278F_Latest</vt:lpstr>
      <vt:lpstr>A126246282W</vt:lpstr>
      <vt:lpstr>A126246282W_Data</vt:lpstr>
      <vt:lpstr>A126246282W_Latest</vt:lpstr>
      <vt:lpstr>A126246286F</vt:lpstr>
      <vt:lpstr>A126246286F_Data</vt:lpstr>
      <vt:lpstr>A126246286F_Latest</vt:lpstr>
      <vt:lpstr>A126246290W</vt:lpstr>
      <vt:lpstr>A126246290W_Data</vt:lpstr>
      <vt:lpstr>A126246290W_Latest</vt:lpstr>
      <vt:lpstr>A126246294F</vt:lpstr>
      <vt:lpstr>A126246294F_Data</vt:lpstr>
      <vt:lpstr>A126246294F_Latest</vt:lpstr>
      <vt:lpstr>A126246298R</vt:lpstr>
      <vt:lpstr>A126246298R_Data</vt:lpstr>
      <vt:lpstr>A126246298R_Latest</vt:lpstr>
      <vt:lpstr>A126246302V</vt:lpstr>
      <vt:lpstr>A126246302V_Data</vt:lpstr>
      <vt:lpstr>A126246302V_Latest</vt:lpstr>
      <vt:lpstr>A126246306C</vt:lpstr>
      <vt:lpstr>A126246306C_Data</vt:lpstr>
      <vt:lpstr>A126246306C_Latest</vt:lpstr>
      <vt:lpstr>A126246310V</vt:lpstr>
      <vt:lpstr>A126246310V_Data</vt:lpstr>
      <vt:lpstr>A126246310V_Latest</vt:lpstr>
      <vt:lpstr>A126246314C</vt:lpstr>
      <vt:lpstr>A126246314C_Data</vt:lpstr>
      <vt:lpstr>A126246314C_Latest</vt:lpstr>
      <vt:lpstr>A126246318L</vt:lpstr>
      <vt:lpstr>A126246318L_Data</vt:lpstr>
      <vt:lpstr>A126246318L_Latest</vt:lpstr>
      <vt:lpstr>A126246322C</vt:lpstr>
      <vt:lpstr>A126246322C_Data</vt:lpstr>
      <vt:lpstr>A126246322C_Latest</vt:lpstr>
      <vt:lpstr>A126246326L</vt:lpstr>
      <vt:lpstr>A126246326L_Data</vt:lpstr>
      <vt:lpstr>A126246326L_Latest</vt:lpstr>
      <vt:lpstr>A126246330C</vt:lpstr>
      <vt:lpstr>A126246330C_Data</vt:lpstr>
      <vt:lpstr>A126246330C_Latest</vt:lpstr>
      <vt:lpstr>A126246334L</vt:lpstr>
      <vt:lpstr>A126246334L_Data</vt:lpstr>
      <vt:lpstr>A126246334L_Latest</vt:lpstr>
      <vt:lpstr>A126246338W</vt:lpstr>
      <vt:lpstr>A126246338W_Data</vt:lpstr>
      <vt:lpstr>A126246338W_Latest</vt:lpstr>
      <vt:lpstr>A126246342L</vt:lpstr>
      <vt:lpstr>A126246342L_Data</vt:lpstr>
      <vt:lpstr>A126246342L_Latest</vt:lpstr>
      <vt:lpstr>A126246346W</vt:lpstr>
      <vt:lpstr>A126246346W_Data</vt:lpstr>
      <vt:lpstr>A126246346W_Latest</vt:lpstr>
      <vt:lpstr>A126246350L</vt:lpstr>
      <vt:lpstr>A126246350L_Data</vt:lpstr>
      <vt:lpstr>A126246350L_Latest</vt:lpstr>
      <vt:lpstr>A126246354W</vt:lpstr>
      <vt:lpstr>A126246354W_Data</vt:lpstr>
      <vt:lpstr>A126246354W_Latest</vt:lpstr>
      <vt:lpstr>A126246358F</vt:lpstr>
      <vt:lpstr>A126246358F_Data</vt:lpstr>
      <vt:lpstr>A126246358F_Latest</vt:lpstr>
      <vt:lpstr>A126246362W</vt:lpstr>
      <vt:lpstr>A126246362W_Data</vt:lpstr>
      <vt:lpstr>A126246362W_Latest</vt:lpstr>
      <vt:lpstr>A126246366F</vt:lpstr>
      <vt:lpstr>A126246366F_Data</vt:lpstr>
      <vt:lpstr>A126246366F_Latest</vt:lpstr>
      <vt:lpstr>A126246370W</vt:lpstr>
      <vt:lpstr>A126246370W_Data</vt:lpstr>
      <vt:lpstr>A126246370W_Latest</vt:lpstr>
      <vt:lpstr>A126246374F</vt:lpstr>
      <vt:lpstr>A126246374F_Data</vt:lpstr>
      <vt:lpstr>A126246374F_Latest</vt:lpstr>
      <vt:lpstr>A126246378R</vt:lpstr>
      <vt:lpstr>A126246378R_Data</vt:lpstr>
      <vt:lpstr>A126246378R_Latest</vt:lpstr>
      <vt:lpstr>A126246382F</vt:lpstr>
      <vt:lpstr>A126246382F_Data</vt:lpstr>
      <vt:lpstr>A126246382F_Latest</vt:lpstr>
      <vt:lpstr>A126246458R</vt:lpstr>
      <vt:lpstr>A126246458R_Data</vt:lpstr>
      <vt:lpstr>A126246458R_Latest</vt:lpstr>
      <vt:lpstr>A126246462F</vt:lpstr>
      <vt:lpstr>A126246462F_Data</vt:lpstr>
      <vt:lpstr>A126246462F_Latest</vt:lpstr>
      <vt:lpstr>A126246466R</vt:lpstr>
      <vt:lpstr>A126246466R_Data</vt:lpstr>
      <vt:lpstr>A126246466R_Latest</vt:lpstr>
      <vt:lpstr>A126246470F</vt:lpstr>
      <vt:lpstr>A126246470F_Data</vt:lpstr>
      <vt:lpstr>A126246470F_Latest</vt:lpstr>
      <vt:lpstr>A126246474R</vt:lpstr>
      <vt:lpstr>A126246474R_Data</vt:lpstr>
      <vt:lpstr>A126246474R_Latest</vt:lpstr>
      <vt:lpstr>A126246478X</vt:lpstr>
      <vt:lpstr>A126246478X_Data</vt:lpstr>
      <vt:lpstr>A126246478X_Latest</vt:lpstr>
      <vt:lpstr>A126246482R</vt:lpstr>
      <vt:lpstr>A126246482R_Data</vt:lpstr>
      <vt:lpstr>A126246482R_Latest</vt:lpstr>
      <vt:lpstr>A126246486X</vt:lpstr>
      <vt:lpstr>A126246486X_Data</vt:lpstr>
      <vt:lpstr>A126246486X_Latest</vt:lpstr>
      <vt:lpstr>A126246490R</vt:lpstr>
      <vt:lpstr>A126246490R_Data</vt:lpstr>
      <vt:lpstr>A126246490R_Latest</vt:lpstr>
      <vt:lpstr>A126246494X</vt:lpstr>
      <vt:lpstr>A126246494X_Data</vt:lpstr>
      <vt:lpstr>A126246494X_Latest</vt:lpstr>
      <vt:lpstr>A126246498J</vt:lpstr>
      <vt:lpstr>A126246498J_Data</vt:lpstr>
      <vt:lpstr>A126246498J_Latest</vt:lpstr>
      <vt:lpstr>A126246502L</vt:lpstr>
      <vt:lpstr>A126246502L_Data</vt:lpstr>
      <vt:lpstr>A126246502L_Latest</vt:lpstr>
      <vt:lpstr>A126246506W</vt:lpstr>
      <vt:lpstr>A126246506W_Data</vt:lpstr>
      <vt:lpstr>A126246506W_Latest</vt:lpstr>
      <vt:lpstr>A126246510L</vt:lpstr>
      <vt:lpstr>A126246510L_Data</vt:lpstr>
      <vt:lpstr>A126246510L_Latest</vt:lpstr>
      <vt:lpstr>A126246514W</vt:lpstr>
      <vt:lpstr>A126246514W_Data</vt:lpstr>
      <vt:lpstr>A126246514W_Latest</vt:lpstr>
      <vt:lpstr>A126246518F</vt:lpstr>
      <vt:lpstr>A126246518F_Data</vt:lpstr>
      <vt:lpstr>A126246518F_Latest</vt:lpstr>
      <vt:lpstr>A126246522W</vt:lpstr>
      <vt:lpstr>A126246522W_Data</vt:lpstr>
      <vt:lpstr>A126246522W_Latest</vt:lpstr>
      <vt:lpstr>A126246526F</vt:lpstr>
      <vt:lpstr>A126246526F_Data</vt:lpstr>
      <vt:lpstr>A126246526F_Latest</vt:lpstr>
      <vt:lpstr>A126246530W</vt:lpstr>
      <vt:lpstr>A126246530W_Data</vt:lpstr>
      <vt:lpstr>A126246530W_Latest</vt:lpstr>
      <vt:lpstr>A126246534F</vt:lpstr>
      <vt:lpstr>A126246534F_Data</vt:lpstr>
      <vt:lpstr>A126246534F_Latest</vt:lpstr>
      <vt:lpstr>A126246538R</vt:lpstr>
      <vt:lpstr>A126246538R_Data</vt:lpstr>
      <vt:lpstr>A126246538R_Latest</vt:lpstr>
      <vt:lpstr>A126246542F</vt:lpstr>
      <vt:lpstr>A126246542F_Data</vt:lpstr>
      <vt:lpstr>A126246542F_Latest</vt:lpstr>
      <vt:lpstr>A126246546R</vt:lpstr>
      <vt:lpstr>A126246546R_Data</vt:lpstr>
      <vt:lpstr>A126246546R_Latest</vt:lpstr>
      <vt:lpstr>A126246550F</vt:lpstr>
      <vt:lpstr>A126246550F_Data</vt:lpstr>
      <vt:lpstr>A126246550F_Latest</vt:lpstr>
      <vt:lpstr>A126246554R</vt:lpstr>
      <vt:lpstr>A126246554R_Data</vt:lpstr>
      <vt:lpstr>A126246554R_Latest</vt:lpstr>
      <vt:lpstr>A126246558X</vt:lpstr>
      <vt:lpstr>A126246558X_Data</vt:lpstr>
      <vt:lpstr>A126246558X_Latest</vt:lpstr>
      <vt:lpstr>A126246562R</vt:lpstr>
      <vt:lpstr>A126246562R_Data</vt:lpstr>
      <vt:lpstr>A126246562R_Latest</vt:lpstr>
      <vt:lpstr>A126246566X</vt:lpstr>
      <vt:lpstr>A126246566X_Data</vt:lpstr>
      <vt:lpstr>A126246566X_Latest</vt:lpstr>
      <vt:lpstr>A126246570R</vt:lpstr>
      <vt:lpstr>A126246570R_Data</vt:lpstr>
      <vt:lpstr>A126246570R_Latest</vt:lpstr>
      <vt:lpstr>A126246574X</vt:lpstr>
      <vt:lpstr>A126246574X_Data</vt:lpstr>
      <vt:lpstr>A126246574X_Latest</vt:lpstr>
      <vt:lpstr>A126246578J</vt:lpstr>
      <vt:lpstr>A126246578J_Data</vt:lpstr>
      <vt:lpstr>A126246578J_Latest</vt:lpstr>
      <vt:lpstr>A126246582X</vt:lpstr>
      <vt:lpstr>A126246582X_Data</vt:lpstr>
      <vt:lpstr>A126246582X_Latest</vt:lpstr>
      <vt:lpstr>A126246586J</vt:lpstr>
      <vt:lpstr>A126246586J_Data</vt:lpstr>
      <vt:lpstr>A126246586J_Latest</vt:lpstr>
      <vt:lpstr>A126246590X</vt:lpstr>
      <vt:lpstr>A126246590X_Data</vt:lpstr>
      <vt:lpstr>A126246590X_Latest</vt:lpstr>
      <vt:lpstr>A126246594J</vt:lpstr>
      <vt:lpstr>A126246594J_Data</vt:lpstr>
      <vt:lpstr>A126246594J_Latest</vt:lpstr>
      <vt:lpstr>A126246598T</vt:lpstr>
      <vt:lpstr>A126246598T_Data</vt:lpstr>
      <vt:lpstr>A126246598T_Latest</vt:lpstr>
      <vt:lpstr>A126246602W</vt:lpstr>
      <vt:lpstr>A126246602W_Data</vt:lpstr>
      <vt:lpstr>A126246602W_Latest</vt:lpstr>
      <vt:lpstr>A126246606F</vt:lpstr>
      <vt:lpstr>A126246606F_Data</vt:lpstr>
      <vt:lpstr>A126246606F_Latest</vt:lpstr>
      <vt:lpstr>A126246610W</vt:lpstr>
      <vt:lpstr>A126246610W_Data</vt:lpstr>
      <vt:lpstr>A126246610W_Latest</vt:lpstr>
      <vt:lpstr>A126246614F</vt:lpstr>
      <vt:lpstr>A126246614F_Data</vt:lpstr>
      <vt:lpstr>A126246614F_Latest</vt:lpstr>
      <vt:lpstr>A126246618R</vt:lpstr>
      <vt:lpstr>A126246618R_Data</vt:lpstr>
      <vt:lpstr>A126246618R_Latest</vt:lpstr>
      <vt:lpstr>A126246622F</vt:lpstr>
      <vt:lpstr>A126246622F_Data</vt:lpstr>
      <vt:lpstr>A126246622F_Latest</vt:lpstr>
      <vt:lpstr>A126246626R</vt:lpstr>
      <vt:lpstr>A126246626R_Data</vt:lpstr>
      <vt:lpstr>A126246626R_Latest</vt:lpstr>
      <vt:lpstr>A126246630F</vt:lpstr>
      <vt:lpstr>A126246630F_Data</vt:lpstr>
      <vt:lpstr>A126246630F_Latest</vt:lpstr>
      <vt:lpstr>A126246634R</vt:lpstr>
      <vt:lpstr>A126246634R_Data</vt:lpstr>
      <vt:lpstr>A126246634R_Latest</vt:lpstr>
      <vt:lpstr>A126246638X</vt:lpstr>
      <vt:lpstr>A126246638X_Data</vt:lpstr>
      <vt:lpstr>A126246638X_Latest</vt:lpstr>
      <vt:lpstr>A126246642R</vt:lpstr>
      <vt:lpstr>A126246642R_Data</vt:lpstr>
      <vt:lpstr>A126246642R_Latest</vt:lpstr>
      <vt:lpstr>A126246646X</vt:lpstr>
      <vt:lpstr>A126246646X_Data</vt:lpstr>
      <vt:lpstr>A126246646X_Latest</vt:lpstr>
      <vt:lpstr>A126246650R</vt:lpstr>
      <vt:lpstr>A126246650R_Data</vt:lpstr>
      <vt:lpstr>A126246650R_Latest</vt:lpstr>
      <vt:lpstr>A126246654X</vt:lpstr>
      <vt:lpstr>A126246654X_Data</vt:lpstr>
      <vt:lpstr>A126246654X_Latest</vt:lpstr>
      <vt:lpstr>A126246658J</vt:lpstr>
      <vt:lpstr>A126246658J_Data</vt:lpstr>
      <vt:lpstr>A126246658J_Latest</vt:lpstr>
      <vt:lpstr>A126246662X</vt:lpstr>
      <vt:lpstr>A126246662X_Data</vt:lpstr>
      <vt:lpstr>A126246662X_Latest</vt:lpstr>
      <vt:lpstr>A126246666J</vt:lpstr>
      <vt:lpstr>A126246666J_Data</vt:lpstr>
      <vt:lpstr>A126246666J_Latest</vt:lpstr>
      <vt:lpstr>A126246670X</vt:lpstr>
      <vt:lpstr>A126246670X_Data</vt:lpstr>
      <vt:lpstr>A126246670X_Latest</vt:lpstr>
      <vt:lpstr>A126246746J</vt:lpstr>
      <vt:lpstr>A126246746J_Data</vt:lpstr>
      <vt:lpstr>A126246746J_Latest</vt:lpstr>
      <vt:lpstr>A126246750X</vt:lpstr>
      <vt:lpstr>A126246750X_Data</vt:lpstr>
      <vt:lpstr>A126246750X_Latest</vt:lpstr>
      <vt:lpstr>A126246754J</vt:lpstr>
      <vt:lpstr>A126246754J_Data</vt:lpstr>
      <vt:lpstr>A126246754J_Latest</vt:lpstr>
      <vt:lpstr>A126246758T</vt:lpstr>
      <vt:lpstr>A126246758T_Data</vt:lpstr>
      <vt:lpstr>A126246758T_Latest</vt:lpstr>
      <vt:lpstr>A126246762J</vt:lpstr>
      <vt:lpstr>A126246762J_Data</vt:lpstr>
      <vt:lpstr>A126246762J_Latest</vt:lpstr>
      <vt:lpstr>A126246766T</vt:lpstr>
      <vt:lpstr>A126246766T_Data</vt:lpstr>
      <vt:lpstr>A126246766T_Latest</vt:lpstr>
      <vt:lpstr>A126246770J</vt:lpstr>
      <vt:lpstr>A126246770J_Data</vt:lpstr>
      <vt:lpstr>A126246770J_Latest</vt:lpstr>
      <vt:lpstr>A126246774T</vt:lpstr>
      <vt:lpstr>A126246774T_Data</vt:lpstr>
      <vt:lpstr>A126246774T_Latest</vt:lpstr>
      <vt:lpstr>A126246778A</vt:lpstr>
      <vt:lpstr>A126246778A_Data</vt:lpstr>
      <vt:lpstr>A126246778A_Latest</vt:lpstr>
      <vt:lpstr>A126246782T</vt:lpstr>
      <vt:lpstr>A126246782T_Data</vt:lpstr>
      <vt:lpstr>A126246782T_Latest</vt:lpstr>
      <vt:lpstr>A126246786A</vt:lpstr>
      <vt:lpstr>A126246786A_Data</vt:lpstr>
      <vt:lpstr>A126246786A_Latest</vt:lpstr>
      <vt:lpstr>A126246790T</vt:lpstr>
      <vt:lpstr>A126246790T_Data</vt:lpstr>
      <vt:lpstr>A126246790T_Latest</vt:lpstr>
      <vt:lpstr>A126246794A</vt:lpstr>
      <vt:lpstr>A126246794A_Data</vt:lpstr>
      <vt:lpstr>A126246794A_Latest</vt:lpstr>
      <vt:lpstr>A126246798K</vt:lpstr>
      <vt:lpstr>A126246798K_Data</vt:lpstr>
      <vt:lpstr>A126246798K_Latest</vt:lpstr>
      <vt:lpstr>A126246802R</vt:lpstr>
      <vt:lpstr>A126246802R_Data</vt:lpstr>
      <vt:lpstr>A126246802R_Latest</vt:lpstr>
      <vt:lpstr>A126246806X</vt:lpstr>
      <vt:lpstr>A126246806X_Data</vt:lpstr>
      <vt:lpstr>A126246806X_Latest</vt:lpstr>
      <vt:lpstr>A126246810R</vt:lpstr>
      <vt:lpstr>A126246810R_Data</vt:lpstr>
      <vt:lpstr>A126246810R_Latest</vt:lpstr>
      <vt:lpstr>A126246814X</vt:lpstr>
      <vt:lpstr>A126246814X_Data</vt:lpstr>
      <vt:lpstr>A126246814X_Latest</vt:lpstr>
      <vt:lpstr>A126246818J</vt:lpstr>
      <vt:lpstr>A126246818J_Data</vt:lpstr>
      <vt:lpstr>A126246818J_Latest</vt:lpstr>
      <vt:lpstr>A126246822X</vt:lpstr>
      <vt:lpstr>A126246822X_Data</vt:lpstr>
      <vt:lpstr>A126246822X_Latest</vt:lpstr>
      <vt:lpstr>A126246826J</vt:lpstr>
      <vt:lpstr>A126246826J_Data</vt:lpstr>
      <vt:lpstr>A126246826J_Latest</vt:lpstr>
      <vt:lpstr>A126246830X</vt:lpstr>
      <vt:lpstr>A126246830X_Data</vt:lpstr>
      <vt:lpstr>A126246830X_Latest</vt:lpstr>
      <vt:lpstr>A126246834J</vt:lpstr>
      <vt:lpstr>A126246834J_Data</vt:lpstr>
      <vt:lpstr>A126246834J_Latest</vt:lpstr>
      <vt:lpstr>A126246838T</vt:lpstr>
      <vt:lpstr>A126246838T_Data</vt:lpstr>
      <vt:lpstr>A126246838T_Latest</vt:lpstr>
      <vt:lpstr>A126246842J</vt:lpstr>
      <vt:lpstr>A126246842J_Data</vt:lpstr>
      <vt:lpstr>A126246842J_Latest</vt:lpstr>
      <vt:lpstr>A126246846T</vt:lpstr>
      <vt:lpstr>A126246846T_Data</vt:lpstr>
      <vt:lpstr>A126246846T_Latest</vt:lpstr>
      <vt:lpstr>A126246850J</vt:lpstr>
      <vt:lpstr>A126246850J_Data</vt:lpstr>
      <vt:lpstr>A126246850J_Latest</vt:lpstr>
      <vt:lpstr>A126246854T</vt:lpstr>
      <vt:lpstr>A126246854T_Data</vt:lpstr>
      <vt:lpstr>A126246854T_Latest</vt:lpstr>
      <vt:lpstr>A126246858A</vt:lpstr>
      <vt:lpstr>A126246858A_Data</vt:lpstr>
      <vt:lpstr>A126246858A_Latest</vt:lpstr>
      <vt:lpstr>A126246862T</vt:lpstr>
      <vt:lpstr>A126246862T_Data</vt:lpstr>
      <vt:lpstr>A126246862T_Latest</vt:lpstr>
      <vt:lpstr>A126246866A</vt:lpstr>
      <vt:lpstr>A126246866A_Data</vt:lpstr>
      <vt:lpstr>A126246866A_Latest</vt:lpstr>
      <vt:lpstr>A126246870T</vt:lpstr>
      <vt:lpstr>A126246870T_Data</vt:lpstr>
      <vt:lpstr>A126246870T_Latest</vt:lpstr>
      <vt:lpstr>A126246874A</vt:lpstr>
      <vt:lpstr>A126246874A_Data</vt:lpstr>
      <vt:lpstr>A126246874A_Latest</vt:lpstr>
      <vt:lpstr>A126246878K</vt:lpstr>
      <vt:lpstr>A126246878K_Data</vt:lpstr>
      <vt:lpstr>A126246878K_Latest</vt:lpstr>
      <vt:lpstr>A126246882A</vt:lpstr>
      <vt:lpstr>A126246882A_Data</vt:lpstr>
      <vt:lpstr>A126246882A_Latest</vt:lpstr>
      <vt:lpstr>A126246886K</vt:lpstr>
      <vt:lpstr>A126246886K_Data</vt:lpstr>
      <vt:lpstr>A126246886K_Latest</vt:lpstr>
      <vt:lpstr>A126246890A</vt:lpstr>
      <vt:lpstr>A126246890A_Data</vt:lpstr>
      <vt:lpstr>A126246890A_Latest</vt:lpstr>
      <vt:lpstr>A126246894K</vt:lpstr>
      <vt:lpstr>A126246894K_Data</vt:lpstr>
      <vt:lpstr>A126246894K_Latest</vt:lpstr>
      <vt:lpstr>A126246898V</vt:lpstr>
      <vt:lpstr>A126246898V_Data</vt:lpstr>
      <vt:lpstr>A126246898V_Latest</vt:lpstr>
      <vt:lpstr>A126246902X</vt:lpstr>
      <vt:lpstr>A126246902X_Data</vt:lpstr>
      <vt:lpstr>A126246902X_Latest</vt:lpstr>
      <vt:lpstr>A126246906J</vt:lpstr>
      <vt:lpstr>A126246906J_Data</vt:lpstr>
      <vt:lpstr>A126246906J_Latest</vt:lpstr>
      <vt:lpstr>A126246910X</vt:lpstr>
      <vt:lpstr>A126246910X_Data</vt:lpstr>
      <vt:lpstr>A126246910X_Latest</vt:lpstr>
      <vt:lpstr>A126246914J</vt:lpstr>
      <vt:lpstr>A126246914J_Data</vt:lpstr>
      <vt:lpstr>A126246914J_Latest</vt:lpstr>
      <vt:lpstr>A126246918T</vt:lpstr>
      <vt:lpstr>A126246918T_Data</vt:lpstr>
      <vt:lpstr>A126246918T_Latest</vt:lpstr>
      <vt:lpstr>A126246922J</vt:lpstr>
      <vt:lpstr>A126246922J_Data</vt:lpstr>
      <vt:lpstr>A126246922J_Latest</vt:lpstr>
      <vt:lpstr>A126246926T</vt:lpstr>
      <vt:lpstr>A126246926T_Data</vt:lpstr>
      <vt:lpstr>A126246926T_Latest</vt:lpstr>
      <vt:lpstr>A126246930J</vt:lpstr>
      <vt:lpstr>A126246930J_Data</vt:lpstr>
      <vt:lpstr>A126246930J_Latest</vt:lpstr>
      <vt:lpstr>A126246934T</vt:lpstr>
      <vt:lpstr>A126246934T_Data</vt:lpstr>
      <vt:lpstr>A126246934T_Latest</vt:lpstr>
      <vt:lpstr>A126246938A</vt:lpstr>
      <vt:lpstr>A126246938A_Data</vt:lpstr>
      <vt:lpstr>A126246938A_Latest</vt:lpstr>
      <vt:lpstr>A126246942T</vt:lpstr>
      <vt:lpstr>A126246942T_Data</vt:lpstr>
      <vt:lpstr>A126246942T_Latest</vt:lpstr>
      <vt:lpstr>A126246946A</vt:lpstr>
      <vt:lpstr>A126246946A_Data</vt:lpstr>
      <vt:lpstr>A126246946A_Latest</vt:lpstr>
      <vt:lpstr>A126246950T</vt:lpstr>
      <vt:lpstr>A126246950T_Data</vt:lpstr>
      <vt:lpstr>A126246950T_Latest</vt:lpstr>
      <vt:lpstr>A126246954A</vt:lpstr>
      <vt:lpstr>A126246954A_Data</vt:lpstr>
      <vt:lpstr>A126246954A_Latest</vt:lpstr>
      <vt:lpstr>A126246958K</vt:lpstr>
      <vt:lpstr>A126246958K_Data</vt:lpstr>
      <vt:lpstr>A126246958K_Latest</vt:lpstr>
      <vt:lpstr>A126246962A</vt:lpstr>
      <vt:lpstr>A126246962A_Data</vt:lpstr>
      <vt:lpstr>A126246962A_Latest</vt:lpstr>
      <vt:lpstr>A126246966K</vt:lpstr>
      <vt:lpstr>A126246966K_Data</vt:lpstr>
      <vt:lpstr>A126246966K_Latest</vt:lpstr>
      <vt:lpstr>A126246970A</vt:lpstr>
      <vt:lpstr>A126246970A_Data</vt:lpstr>
      <vt:lpstr>A126246970A_Latest</vt:lpstr>
      <vt:lpstr>A126246974K</vt:lpstr>
      <vt:lpstr>A126246974K_Data</vt:lpstr>
      <vt:lpstr>A126246974K_Latest</vt:lpstr>
      <vt:lpstr>A126246978V</vt:lpstr>
      <vt:lpstr>A126246978V_Data</vt:lpstr>
      <vt:lpstr>A126246978V_Latest</vt:lpstr>
      <vt:lpstr>A126246982K</vt:lpstr>
      <vt:lpstr>A126246982K_Data</vt:lpstr>
      <vt:lpstr>A126246982K_Latest</vt:lpstr>
      <vt:lpstr>A126246986V</vt:lpstr>
      <vt:lpstr>A126246986V_Data</vt:lpstr>
      <vt:lpstr>A126246986V_Latest</vt:lpstr>
      <vt:lpstr>A126246990K</vt:lpstr>
      <vt:lpstr>A126246990K_Data</vt:lpstr>
      <vt:lpstr>A126246990K_Latest</vt:lpstr>
      <vt:lpstr>A126246994V</vt:lpstr>
      <vt:lpstr>A126246994V_Data</vt:lpstr>
      <vt:lpstr>A126246994V_Latest</vt:lpstr>
      <vt:lpstr>A126246998C</vt:lpstr>
      <vt:lpstr>A126246998C_Data</vt:lpstr>
      <vt:lpstr>A126246998C_Latest</vt:lpstr>
      <vt:lpstr>A126247002K</vt:lpstr>
      <vt:lpstr>A126247002K_Data</vt:lpstr>
      <vt:lpstr>A126247002K_Latest</vt:lpstr>
      <vt:lpstr>A126247006V</vt:lpstr>
      <vt:lpstr>A126247006V_Data</vt:lpstr>
      <vt:lpstr>A126247006V_Latest</vt:lpstr>
      <vt:lpstr>A126247010K</vt:lpstr>
      <vt:lpstr>A126247010K_Data</vt:lpstr>
      <vt:lpstr>A126247010K_Latest</vt:lpstr>
      <vt:lpstr>A126247014V</vt:lpstr>
      <vt:lpstr>A126247014V_Data</vt:lpstr>
      <vt:lpstr>A126247014V_Latest</vt:lpstr>
      <vt:lpstr>A126247018C</vt:lpstr>
      <vt:lpstr>A126247018C_Data</vt:lpstr>
      <vt:lpstr>A126247018C_Latest</vt:lpstr>
      <vt:lpstr>A126247022V</vt:lpstr>
      <vt:lpstr>A126247022V_Data</vt:lpstr>
      <vt:lpstr>A126247022V_Latest</vt:lpstr>
      <vt:lpstr>A126247026C</vt:lpstr>
      <vt:lpstr>A126247026C_Data</vt:lpstr>
      <vt:lpstr>A126247026C_Latest</vt:lpstr>
      <vt:lpstr>A126247030V</vt:lpstr>
      <vt:lpstr>A126247030V_Data</vt:lpstr>
      <vt:lpstr>A126247030V_Latest</vt:lpstr>
      <vt:lpstr>A126247034C</vt:lpstr>
      <vt:lpstr>A126247034C_Data</vt:lpstr>
      <vt:lpstr>A126247034C_Latest</vt:lpstr>
      <vt:lpstr>A126247038L</vt:lpstr>
      <vt:lpstr>A126247038L_Data</vt:lpstr>
      <vt:lpstr>A126247038L_Latest</vt:lpstr>
      <vt:lpstr>A126247042C</vt:lpstr>
      <vt:lpstr>A126247042C_Data</vt:lpstr>
      <vt:lpstr>A126247042C_Latest</vt:lpstr>
      <vt:lpstr>A126247046L</vt:lpstr>
      <vt:lpstr>A126247046L_Data</vt:lpstr>
      <vt:lpstr>A126247046L_Latest</vt:lpstr>
      <vt:lpstr>A126247050C</vt:lpstr>
      <vt:lpstr>A126247050C_Data</vt:lpstr>
      <vt:lpstr>A126247050C_Latest</vt:lpstr>
      <vt:lpstr>A126247054L</vt:lpstr>
      <vt:lpstr>A126247054L_Data</vt:lpstr>
      <vt:lpstr>A126247054L_Latest</vt:lpstr>
      <vt:lpstr>A126247058W</vt:lpstr>
      <vt:lpstr>A126247058W_Data</vt:lpstr>
      <vt:lpstr>A126247058W_Latest</vt:lpstr>
      <vt:lpstr>A126247062L</vt:lpstr>
      <vt:lpstr>A126247062L_Data</vt:lpstr>
      <vt:lpstr>A126247062L_Latest</vt:lpstr>
      <vt:lpstr>A126247066W</vt:lpstr>
      <vt:lpstr>A126247066W_Data</vt:lpstr>
      <vt:lpstr>A126247066W_Latest</vt:lpstr>
      <vt:lpstr>A126247070L</vt:lpstr>
      <vt:lpstr>A126247070L_Data</vt:lpstr>
      <vt:lpstr>A126247070L_Latest</vt:lpstr>
      <vt:lpstr>A126247074W</vt:lpstr>
      <vt:lpstr>A126247074W_Data</vt:lpstr>
      <vt:lpstr>A126247074W_Latest</vt:lpstr>
      <vt:lpstr>A126247078F</vt:lpstr>
      <vt:lpstr>A126247078F_Data</vt:lpstr>
      <vt:lpstr>A126247078F_Latest</vt:lpstr>
      <vt:lpstr>A126247082W</vt:lpstr>
      <vt:lpstr>A126247082W_Data</vt:lpstr>
      <vt:lpstr>A126247082W_Latest</vt:lpstr>
      <vt:lpstr>A126247086F</vt:lpstr>
      <vt:lpstr>A126247086F_Data</vt:lpstr>
      <vt:lpstr>A126247086F_Latest</vt:lpstr>
      <vt:lpstr>A126247090W</vt:lpstr>
      <vt:lpstr>A126247090W_Data</vt:lpstr>
      <vt:lpstr>A126247090W_Latest</vt:lpstr>
      <vt:lpstr>A126247094F</vt:lpstr>
      <vt:lpstr>A126247094F_Data</vt:lpstr>
      <vt:lpstr>A126247094F_Latest</vt:lpstr>
      <vt:lpstr>A126247098R</vt:lpstr>
      <vt:lpstr>A126247098R_Data</vt:lpstr>
      <vt:lpstr>A126247098R_Latest</vt:lpstr>
      <vt:lpstr>A126247102V</vt:lpstr>
      <vt:lpstr>A126247102V_Data</vt:lpstr>
      <vt:lpstr>A126247102V_Latest</vt:lpstr>
      <vt:lpstr>A126247106C</vt:lpstr>
      <vt:lpstr>A126247106C_Data</vt:lpstr>
      <vt:lpstr>A126247106C_Latest</vt:lpstr>
      <vt:lpstr>A126247110V</vt:lpstr>
      <vt:lpstr>A126247110V_Data</vt:lpstr>
      <vt:lpstr>A126247110V_Latest</vt:lpstr>
      <vt:lpstr>A126247114C</vt:lpstr>
      <vt:lpstr>A126247114C_Data</vt:lpstr>
      <vt:lpstr>A126247114C_Latest</vt:lpstr>
      <vt:lpstr>A126247118L</vt:lpstr>
      <vt:lpstr>A126247118L_Data</vt:lpstr>
      <vt:lpstr>A126247118L_Latest</vt:lpstr>
      <vt:lpstr>A126247122C</vt:lpstr>
      <vt:lpstr>A126247122C_Data</vt:lpstr>
      <vt:lpstr>A126247122C_Latest</vt:lpstr>
      <vt:lpstr>A126247126L</vt:lpstr>
      <vt:lpstr>A126247126L_Data</vt:lpstr>
      <vt:lpstr>A126247126L_Latest</vt:lpstr>
      <vt:lpstr>A126247130C</vt:lpstr>
      <vt:lpstr>A126247130C_Data</vt:lpstr>
      <vt:lpstr>A126247130C_Latest</vt:lpstr>
      <vt:lpstr>A126247134L</vt:lpstr>
      <vt:lpstr>A126247134L_Data</vt:lpstr>
      <vt:lpstr>A126247134L_Latest</vt:lpstr>
      <vt:lpstr>A126247138W</vt:lpstr>
      <vt:lpstr>A126247138W_Data</vt:lpstr>
      <vt:lpstr>A126247138W_Latest</vt:lpstr>
      <vt:lpstr>A126247142L</vt:lpstr>
      <vt:lpstr>A126247142L_Data</vt:lpstr>
      <vt:lpstr>A126247142L_Latest</vt:lpstr>
      <vt:lpstr>A126247146W</vt:lpstr>
      <vt:lpstr>A126247146W_Data</vt:lpstr>
      <vt:lpstr>A126247146W_Latest</vt:lpstr>
      <vt:lpstr>A126247150L</vt:lpstr>
      <vt:lpstr>A126247150L_Data</vt:lpstr>
      <vt:lpstr>A126247150L_Latest</vt:lpstr>
      <vt:lpstr>A126247154W</vt:lpstr>
      <vt:lpstr>A126247154W_Data</vt:lpstr>
      <vt:lpstr>A126247154W_Latest</vt:lpstr>
      <vt:lpstr>A126247158F</vt:lpstr>
      <vt:lpstr>A126247158F_Data</vt:lpstr>
      <vt:lpstr>A126247158F_Latest</vt:lpstr>
      <vt:lpstr>A126247162W</vt:lpstr>
      <vt:lpstr>A126247162W_Data</vt:lpstr>
      <vt:lpstr>A126247162W_Latest</vt:lpstr>
      <vt:lpstr>A126247166F</vt:lpstr>
      <vt:lpstr>A126247166F_Data</vt:lpstr>
      <vt:lpstr>A126247166F_Latest</vt:lpstr>
      <vt:lpstr>A126247170W</vt:lpstr>
      <vt:lpstr>A126247170W_Data</vt:lpstr>
      <vt:lpstr>A126247170W_Latest</vt:lpstr>
      <vt:lpstr>A126247174F</vt:lpstr>
      <vt:lpstr>A126247174F_Data</vt:lpstr>
      <vt:lpstr>A126247174F_Latest</vt:lpstr>
      <vt:lpstr>A126247250W</vt:lpstr>
      <vt:lpstr>A126247250W_Data</vt:lpstr>
      <vt:lpstr>A126247250W_Latest</vt:lpstr>
      <vt:lpstr>A126247254F</vt:lpstr>
      <vt:lpstr>A126247254F_Data</vt:lpstr>
      <vt:lpstr>A126247254F_Latest</vt:lpstr>
      <vt:lpstr>A126247258R</vt:lpstr>
      <vt:lpstr>A126247258R_Data</vt:lpstr>
      <vt:lpstr>A126247258R_Latest</vt:lpstr>
      <vt:lpstr>A126247262F</vt:lpstr>
      <vt:lpstr>A126247262F_Data</vt:lpstr>
      <vt:lpstr>A126247262F_Latest</vt:lpstr>
      <vt:lpstr>A126247266R</vt:lpstr>
      <vt:lpstr>A126247266R_Data</vt:lpstr>
      <vt:lpstr>A126247266R_Latest</vt:lpstr>
      <vt:lpstr>A126247270F</vt:lpstr>
      <vt:lpstr>A126247270F_Data</vt:lpstr>
      <vt:lpstr>A126247270F_Latest</vt:lpstr>
      <vt:lpstr>A126247274R</vt:lpstr>
      <vt:lpstr>A126247274R_Data</vt:lpstr>
      <vt:lpstr>A126247274R_Latest</vt:lpstr>
      <vt:lpstr>A126247278X</vt:lpstr>
      <vt:lpstr>A126247278X_Data</vt:lpstr>
      <vt:lpstr>A126247278X_Latest</vt:lpstr>
      <vt:lpstr>A126247282R</vt:lpstr>
      <vt:lpstr>A126247282R_Data</vt:lpstr>
      <vt:lpstr>A126247282R_Latest</vt:lpstr>
      <vt:lpstr>A126247286X</vt:lpstr>
      <vt:lpstr>A126247286X_Data</vt:lpstr>
      <vt:lpstr>A126247286X_Latest</vt:lpstr>
      <vt:lpstr>A126247290R</vt:lpstr>
      <vt:lpstr>A126247290R_Data</vt:lpstr>
      <vt:lpstr>A126247290R_Latest</vt:lpstr>
      <vt:lpstr>A126247294X</vt:lpstr>
      <vt:lpstr>A126247294X_Data</vt:lpstr>
      <vt:lpstr>A126247294X_Latest</vt:lpstr>
      <vt:lpstr>A126247298J</vt:lpstr>
      <vt:lpstr>A126247298J_Data</vt:lpstr>
      <vt:lpstr>A126247298J_Latest</vt:lpstr>
      <vt:lpstr>A126247302L</vt:lpstr>
      <vt:lpstr>A126247302L_Data</vt:lpstr>
      <vt:lpstr>A126247302L_Latest</vt:lpstr>
      <vt:lpstr>A126247306W</vt:lpstr>
      <vt:lpstr>A126247306W_Data</vt:lpstr>
      <vt:lpstr>A126247306W_Latest</vt:lpstr>
      <vt:lpstr>A126247310L</vt:lpstr>
      <vt:lpstr>A126247310L_Data</vt:lpstr>
      <vt:lpstr>A126247310L_Latest</vt:lpstr>
      <vt:lpstr>A126247314W</vt:lpstr>
      <vt:lpstr>A126247314W_Data</vt:lpstr>
      <vt:lpstr>A126247314W_Latest</vt:lpstr>
      <vt:lpstr>A126247318F</vt:lpstr>
      <vt:lpstr>A126247318F_Data</vt:lpstr>
      <vt:lpstr>A126247318F_Latest</vt:lpstr>
      <vt:lpstr>A126247322W</vt:lpstr>
      <vt:lpstr>A126247322W_Data</vt:lpstr>
      <vt:lpstr>A126247322W_Latest</vt:lpstr>
      <vt:lpstr>A126247326F</vt:lpstr>
      <vt:lpstr>A126247326F_Data</vt:lpstr>
      <vt:lpstr>A126247326F_Latest</vt:lpstr>
      <vt:lpstr>A126247330W</vt:lpstr>
      <vt:lpstr>A126247330W_Data</vt:lpstr>
      <vt:lpstr>A126247330W_Latest</vt:lpstr>
      <vt:lpstr>A126247334F</vt:lpstr>
      <vt:lpstr>A126247334F_Data</vt:lpstr>
      <vt:lpstr>A126247334F_Latest</vt:lpstr>
      <vt:lpstr>A126247338R</vt:lpstr>
      <vt:lpstr>A126247338R_Data</vt:lpstr>
      <vt:lpstr>A126247338R_Latest</vt:lpstr>
      <vt:lpstr>A126247342F</vt:lpstr>
      <vt:lpstr>A126247342F_Data</vt:lpstr>
      <vt:lpstr>A126247342F_Latest</vt:lpstr>
      <vt:lpstr>A126247346R</vt:lpstr>
      <vt:lpstr>A126247346R_Data</vt:lpstr>
      <vt:lpstr>A126247346R_Latest</vt:lpstr>
      <vt:lpstr>A126247350F</vt:lpstr>
      <vt:lpstr>A126247350F_Data</vt:lpstr>
      <vt:lpstr>A126247350F_Latest</vt:lpstr>
      <vt:lpstr>A126247354R</vt:lpstr>
      <vt:lpstr>A126247354R_Data</vt:lpstr>
      <vt:lpstr>A126247354R_Latest</vt:lpstr>
      <vt:lpstr>A126247358X</vt:lpstr>
      <vt:lpstr>A126247358X_Data</vt:lpstr>
      <vt:lpstr>A126247358X_Latest</vt:lpstr>
      <vt:lpstr>A126247362R</vt:lpstr>
      <vt:lpstr>A126247362R_Data</vt:lpstr>
      <vt:lpstr>A126247362R_Latest</vt:lpstr>
      <vt:lpstr>A126247366X</vt:lpstr>
      <vt:lpstr>A126247366X_Data</vt:lpstr>
      <vt:lpstr>A126247366X_Latest</vt:lpstr>
      <vt:lpstr>A126247370R</vt:lpstr>
      <vt:lpstr>A126247370R_Data</vt:lpstr>
      <vt:lpstr>A126247370R_Latest</vt:lpstr>
      <vt:lpstr>A126247374X</vt:lpstr>
      <vt:lpstr>A126247374X_Data</vt:lpstr>
      <vt:lpstr>A126247374X_Latest</vt:lpstr>
      <vt:lpstr>A126247378J</vt:lpstr>
      <vt:lpstr>A126247378J_Data</vt:lpstr>
      <vt:lpstr>A126247378J_Latest</vt:lpstr>
      <vt:lpstr>A126247382X</vt:lpstr>
      <vt:lpstr>A126247382X_Data</vt:lpstr>
      <vt:lpstr>A126247382X_Latest</vt:lpstr>
      <vt:lpstr>A126247386J</vt:lpstr>
      <vt:lpstr>A126247386J_Data</vt:lpstr>
      <vt:lpstr>A126247386J_Latest</vt:lpstr>
      <vt:lpstr>A126247390X</vt:lpstr>
      <vt:lpstr>A126247390X_Data</vt:lpstr>
      <vt:lpstr>A126247390X_Latest</vt:lpstr>
      <vt:lpstr>A126247394J</vt:lpstr>
      <vt:lpstr>A126247394J_Data</vt:lpstr>
      <vt:lpstr>A126247394J_Latest</vt:lpstr>
      <vt:lpstr>A126247398T</vt:lpstr>
      <vt:lpstr>A126247398T_Data</vt:lpstr>
      <vt:lpstr>A126247398T_Latest</vt:lpstr>
      <vt:lpstr>A126247402W</vt:lpstr>
      <vt:lpstr>A126247402W_Data</vt:lpstr>
      <vt:lpstr>A126247402W_Latest</vt:lpstr>
      <vt:lpstr>A126247406F</vt:lpstr>
      <vt:lpstr>A126247406F_Data</vt:lpstr>
      <vt:lpstr>A126247406F_Latest</vt:lpstr>
      <vt:lpstr>A126247410W</vt:lpstr>
      <vt:lpstr>A126247410W_Data</vt:lpstr>
      <vt:lpstr>A126247410W_Latest</vt:lpstr>
      <vt:lpstr>A126247414F</vt:lpstr>
      <vt:lpstr>A126247414F_Data</vt:lpstr>
      <vt:lpstr>A126247414F_Latest</vt:lpstr>
      <vt:lpstr>A126247418R</vt:lpstr>
      <vt:lpstr>A126247418R_Data</vt:lpstr>
      <vt:lpstr>A126247418R_Latest</vt:lpstr>
      <vt:lpstr>A126247422F</vt:lpstr>
      <vt:lpstr>A126247422F_Data</vt:lpstr>
      <vt:lpstr>A126247422F_Latest</vt:lpstr>
      <vt:lpstr>A126247426R</vt:lpstr>
      <vt:lpstr>A126247426R_Data</vt:lpstr>
      <vt:lpstr>A126247426R_Latest</vt:lpstr>
      <vt:lpstr>A126247430F</vt:lpstr>
      <vt:lpstr>A126247430F_Data</vt:lpstr>
      <vt:lpstr>A126247430F_Latest</vt:lpstr>
      <vt:lpstr>A126247434R</vt:lpstr>
      <vt:lpstr>A126247434R_Data</vt:lpstr>
      <vt:lpstr>A126247434R_Latest</vt:lpstr>
      <vt:lpstr>A126247438X</vt:lpstr>
      <vt:lpstr>A126247438X_Data</vt:lpstr>
      <vt:lpstr>A126247438X_Latest</vt:lpstr>
      <vt:lpstr>A126247442R</vt:lpstr>
      <vt:lpstr>A126247442R_Data</vt:lpstr>
      <vt:lpstr>A126247442R_Latest</vt:lpstr>
      <vt:lpstr>A126247446X</vt:lpstr>
      <vt:lpstr>A126247446X_Data</vt:lpstr>
      <vt:lpstr>A126247446X_Latest</vt:lpstr>
      <vt:lpstr>A126247450R</vt:lpstr>
      <vt:lpstr>A126247450R_Data</vt:lpstr>
      <vt:lpstr>A126247450R_Latest</vt:lpstr>
      <vt:lpstr>A126247454X</vt:lpstr>
      <vt:lpstr>A126247454X_Data</vt:lpstr>
      <vt:lpstr>A126247454X_Latest</vt:lpstr>
      <vt:lpstr>A126247458J</vt:lpstr>
      <vt:lpstr>A126247458J_Data</vt:lpstr>
      <vt:lpstr>A126247458J_Latest</vt:lpstr>
      <vt:lpstr>A126247462X</vt:lpstr>
      <vt:lpstr>A126247462X_Data</vt:lpstr>
      <vt:lpstr>A126247462X_Latest</vt:lpstr>
      <vt:lpstr>A126247538J</vt:lpstr>
      <vt:lpstr>A126247538J_Data</vt:lpstr>
      <vt:lpstr>A126247538J_Latest</vt:lpstr>
      <vt:lpstr>A126247542X</vt:lpstr>
      <vt:lpstr>A126247542X_Data</vt:lpstr>
      <vt:lpstr>A126247542X_Latest</vt:lpstr>
      <vt:lpstr>A126247546J</vt:lpstr>
      <vt:lpstr>A126247546J_Data</vt:lpstr>
      <vt:lpstr>A126247546J_Latest</vt:lpstr>
      <vt:lpstr>A126247550X</vt:lpstr>
      <vt:lpstr>A126247550X_Data</vt:lpstr>
      <vt:lpstr>A126247550X_Latest</vt:lpstr>
      <vt:lpstr>A126247554J</vt:lpstr>
      <vt:lpstr>A126247554J_Data</vt:lpstr>
      <vt:lpstr>A126247554J_Latest</vt:lpstr>
      <vt:lpstr>A126247558T</vt:lpstr>
      <vt:lpstr>A126247558T_Data</vt:lpstr>
      <vt:lpstr>A126247558T_Latest</vt:lpstr>
      <vt:lpstr>A126247562J</vt:lpstr>
      <vt:lpstr>A126247562J_Data</vt:lpstr>
      <vt:lpstr>A126247562J_Latest</vt:lpstr>
      <vt:lpstr>A126247566T</vt:lpstr>
      <vt:lpstr>A126247566T_Data</vt:lpstr>
      <vt:lpstr>A126247566T_Latest</vt:lpstr>
      <vt:lpstr>A126247570J</vt:lpstr>
      <vt:lpstr>A126247570J_Data</vt:lpstr>
      <vt:lpstr>A126247570J_Latest</vt:lpstr>
      <vt:lpstr>A126247574T</vt:lpstr>
      <vt:lpstr>A126247574T_Data</vt:lpstr>
      <vt:lpstr>A126247574T_Latest</vt:lpstr>
      <vt:lpstr>A126247578A</vt:lpstr>
      <vt:lpstr>A126247578A_Data</vt:lpstr>
      <vt:lpstr>A126247578A_Latest</vt:lpstr>
      <vt:lpstr>A126247582T</vt:lpstr>
      <vt:lpstr>A126247582T_Data</vt:lpstr>
      <vt:lpstr>A126247582T_Latest</vt:lpstr>
      <vt:lpstr>A126247586A</vt:lpstr>
      <vt:lpstr>A126247586A_Data</vt:lpstr>
      <vt:lpstr>A126247586A_Latest</vt:lpstr>
      <vt:lpstr>A126247590T</vt:lpstr>
      <vt:lpstr>A126247590T_Data</vt:lpstr>
      <vt:lpstr>A126247590T_Latest</vt:lpstr>
      <vt:lpstr>A126247594A</vt:lpstr>
      <vt:lpstr>A126247594A_Data</vt:lpstr>
      <vt:lpstr>A126247594A_Latest</vt:lpstr>
      <vt:lpstr>A126247598K</vt:lpstr>
      <vt:lpstr>A126247598K_Data</vt:lpstr>
      <vt:lpstr>A126247598K_Latest</vt:lpstr>
      <vt:lpstr>A126247602R</vt:lpstr>
      <vt:lpstr>A126247602R_Data</vt:lpstr>
      <vt:lpstr>A126247602R_Latest</vt:lpstr>
      <vt:lpstr>A126247606X</vt:lpstr>
      <vt:lpstr>A126247606X_Data</vt:lpstr>
      <vt:lpstr>A126247606X_Latest</vt:lpstr>
      <vt:lpstr>A126247610R</vt:lpstr>
      <vt:lpstr>A126247610R_Data</vt:lpstr>
      <vt:lpstr>A126247610R_Latest</vt:lpstr>
      <vt:lpstr>A126247614X</vt:lpstr>
      <vt:lpstr>A126247614X_Data</vt:lpstr>
      <vt:lpstr>A126247614X_Latest</vt:lpstr>
      <vt:lpstr>A126247618J</vt:lpstr>
      <vt:lpstr>A126247618J_Data</vt:lpstr>
      <vt:lpstr>A126247618J_Latest</vt:lpstr>
      <vt:lpstr>A126247622X</vt:lpstr>
      <vt:lpstr>A126247622X_Data</vt:lpstr>
      <vt:lpstr>A126247622X_Latest</vt:lpstr>
      <vt:lpstr>A126247626J</vt:lpstr>
      <vt:lpstr>A126247626J_Data</vt:lpstr>
      <vt:lpstr>A126247626J_Latest</vt:lpstr>
      <vt:lpstr>A126247630X</vt:lpstr>
      <vt:lpstr>A126247630X_Data</vt:lpstr>
      <vt:lpstr>A126247630X_Latest</vt:lpstr>
      <vt:lpstr>A126247634J</vt:lpstr>
      <vt:lpstr>A126247634J_Data</vt:lpstr>
      <vt:lpstr>A126247634J_Latest</vt:lpstr>
      <vt:lpstr>A126247638T</vt:lpstr>
      <vt:lpstr>A126247638T_Data</vt:lpstr>
      <vt:lpstr>A126247638T_Latest</vt:lpstr>
      <vt:lpstr>A126247642J</vt:lpstr>
      <vt:lpstr>A126247642J_Data</vt:lpstr>
      <vt:lpstr>A126247642J_Latest</vt:lpstr>
      <vt:lpstr>A126247646T</vt:lpstr>
      <vt:lpstr>A126247646T_Data</vt:lpstr>
      <vt:lpstr>A126247646T_Latest</vt:lpstr>
      <vt:lpstr>A126247650J</vt:lpstr>
      <vt:lpstr>A126247650J_Data</vt:lpstr>
      <vt:lpstr>A126247650J_Latest</vt:lpstr>
      <vt:lpstr>A126247654T</vt:lpstr>
      <vt:lpstr>A126247654T_Data</vt:lpstr>
      <vt:lpstr>A126247654T_Latest</vt:lpstr>
      <vt:lpstr>A126247658A</vt:lpstr>
      <vt:lpstr>A126247658A_Data</vt:lpstr>
      <vt:lpstr>A126247658A_Latest</vt:lpstr>
      <vt:lpstr>A126247662T</vt:lpstr>
      <vt:lpstr>A126247662T_Data</vt:lpstr>
      <vt:lpstr>A126247662T_Latest</vt:lpstr>
      <vt:lpstr>A126247666A</vt:lpstr>
      <vt:lpstr>A126247666A_Data</vt:lpstr>
      <vt:lpstr>A126247666A_Latest</vt:lpstr>
      <vt:lpstr>A126247670T</vt:lpstr>
      <vt:lpstr>A126247670T_Data</vt:lpstr>
      <vt:lpstr>A126247670T_Latest</vt:lpstr>
      <vt:lpstr>A126247674A</vt:lpstr>
      <vt:lpstr>A126247674A_Data</vt:lpstr>
      <vt:lpstr>A126247674A_Latest</vt:lpstr>
      <vt:lpstr>A126247678K</vt:lpstr>
      <vt:lpstr>A126247678K_Data</vt:lpstr>
      <vt:lpstr>A126247678K_Latest</vt:lpstr>
      <vt:lpstr>A126247682A</vt:lpstr>
      <vt:lpstr>A126247682A_Data</vt:lpstr>
      <vt:lpstr>A126247682A_Latest</vt:lpstr>
      <vt:lpstr>A126247686K</vt:lpstr>
      <vt:lpstr>A126247686K_Data</vt:lpstr>
      <vt:lpstr>A126247686K_Latest</vt:lpstr>
      <vt:lpstr>A126247690A</vt:lpstr>
      <vt:lpstr>A126247690A_Data</vt:lpstr>
      <vt:lpstr>A126247690A_Latest</vt:lpstr>
      <vt:lpstr>A126247694K</vt:lpstr>
      <vt:lpstr>A126247694K_Data</vt:lpstr>
      <vt:lpstr>A126247694K_Latest</vt:lpstr>
      <vt:lpstr>A126247698V</vt:lpstr>
      <vt:lpstr>A126247698V_Data</vt:lpstr>
      <vt:lpstr>A126247698V_Latest</vt:lpstr>
      <vt:lpstr>A126247702X</vt:lpstr>
      <vt:lpstr>A126247702X_Data</vt:lpstr>
      <vt:lpstr>A126247702X_Latest</vt:lpstr>
      <vt:lpstr>A126247706J</vt:lpstr>
      <vt:lpstr>A126247706J_Data</vt:lpstr>
      <vt:lpstr>A126247706J_Latest</vt:lpstr>
      <vt:lpstr>A126247710X</vt:lpstr>
      <vt:lpstr>A126247710X_Data</vt:lpstr>
      <vt:lpstr>A126247710X_Latest</vt:lpstr>
      <vt:lpstr>A126247714J</vt:lpstr>
      <vt:lpstr>A126247714J_Data</vt:lpstr>
      <vt:lpstr>A126247714J_Latest</vt:lpstr>
      <vt:lpstr>A126247718T</vt:lpstr>
      <vt:lpstr>A126247718T_Data</vt:lpstr>
      <vt:lpstr>A126247718T_Latest</vt:lpstr>
      <vt:lpstr>A126247722J</vt:lpstr>
      <vt:lpstr>A126247722J_Data</vt:lpstr>
      <vt:lpstr>A126247722J_Latest</vt:lpstr>
      <vt:lpstr>A126247726T</vt:lpstr>
      <vt:lpstr>A126247726T_Data</vt:lpstr>
      <vt:lpstr>A126247726T_Latest</vt:lpstr>
      <vt:lpstr>A126247730J</vt:lpstr>
      <vt:lpstr>A126247730J_Data</vt:lpstr>
      <vt:lpstr>A126247730J_Latest</vt:lpstr>
      <vt:lpstr>A126247734T</vt:lpstr>
      <vt:lpstr>A126247734T_Data</vt:lpstr>
      <vt:lpstr>A126247734T_Latest</vt:lpstr>
      <vt:lpstr>A126247738A</vt:lpstr>
      <vt:lpstr>A126247738A_Data</vt:lpstr>
      <vt:lpstr>A126247738A_Latest</vt:lpstr>
      <vt:lpstr>A126247742T</vt:lpstr>
      <vt:lpstr>A126247742T_Data</vt:lpstr>
      <vt:lpstr>A126247742T_Latest</vt:lpstr>
      <vt:lpstr>A126247746A</vt:lpstr>
      <vt:lpstr>A126247746A_Data</vt:lpstr>
      <vt:lpstr>A126247746A_Latest</vt:lpstr>
      <vt:lpstr>A126247750T</vt:lpstr>
      <vt:lpstr>A126247750T_Data</vt:lpstr>
      <vt:lpstr>A126247750T_Latest</vt:lpstr>
      <vt:lpstr>A126247754A</vt:lpstr>
      <vt:lpstr>A126247754A_Data</vt:lpstr>
      <vt:lpstr>A126247754A_Latest</vt:lpstr>
      <vt:lpstr>A126247758K</vt:lpstr>
      <vt:lpstr>A126247758K_Data</vt:lpstr>
      <vt:lpstr>A126247758K_Latest</vt:lpstr>
      <vt:lpstr>A126247762A</vt:lpstr>
      <vt:lpstr>A126247762A_Data</vt:lpstr>
      <vt:lpstr>A126247762A_Latest</vt:lpstr>
      <vt:lpstr>A126247766K</vt:lpstr>
      <vt:lpstr>A126247766K_Data</vt:lpstr>
      <vt:lpstr>A126247766K_Latest</vt:lpstr>
      <vt:lpstr>A126247770A</vt:lpstr>
      <vt:lpstr>A126247770A_Data</vt:lpstr>
      <vt:lpstr>A126247770A_Latest</vt:lpstr>
      <vt:lpstr>A126247774K</vt:lpstr>
      <vt:lpstr>A126247774K_Data</vt:lpstr>
      <vt:lpstr>A126247774K_Latest</vt:lpstr>
      <vt:lpstr>A126247778V</vt:lpstr>
      <vt:lpstr>A126247778V_Data</vt:lpstr>
      <vt:lpstr>A126247778V_Latest</vt:lpstr>
      <vt:lpstr>A126247782K</vt:lpstr>
      <vt:lpstr>A126247782K_Data</vt:lpstr>
      <vt:lpstr>A126247782K_Latest</vt:lpstr>
      <vt:lpstr>A126247786V</vt:lpstr>
      <vt:lpstr>A126247786V_Data</vt:lpstr>
      <vt:lpstr>A126247786V_Latest</vt:lpstr>
      <vt:lpstr>A126247790K</vt:lpstr>
      <vt:lpstr>A126247790K_Data</vt:lpstr>
      <vt:lpstr>A126247790K_Latest</vt:lpstr>
      <vt:lpstr>A126247794V</vt:lpstr>
      <vt:lpstr>A126247794V_Data</vt:lpstr>
      <vt:lpstr>A126247794V_Latest</vt:lpstr>
      <vt:lpstr>A126247798C</vt:lpstr>
      <vt:lpstr>A126247798C_Data</vt:lpstr>
      <vt:lpstr>A126247798C_Latest</vt:lpstr>
      <vt:lpstr>A126247802J</vt:lpstr>
      <vt:lpstr>A126247802J_Data</vt:lpstr>
      <vt:lpstr>A126247802J_Latest</vt:lpstr>
      <vt:lpstr>A126247806T</vt:lpstr>
      <vt:lpstr>A126247806T_Data</vt:lpstr>
      <vt:lpstr>A126247806T_Latest</vt:lpstr>
      <vt:lpstr>A126247810J</vt:lpstr>
      <vt:lpstr>A126247810J_Data</vt:lpstr>
      <vt:lpstr>A126247810J_Latest</vt:lpstr>
      <vt:lpstr>A126247814T</vt:lpstr>
      <vt:lpstr>A126247814T_Data</vt:lpstr>
      <vt:lpstr>A126247814T_Latest</vt:lpstr>
      <vt:lpstr>A126247818A</vt:lpstr>
      <vt:lpstr>A126247818A_Data</vt:lpstr>
      <vt:lpstr>A126247818A_Latest</vt:lpstr>
      <vt:lpstr>A126247822T</vt:lpstr>
      <vt:lpstr>A126247822T_Data</vt:lpstr>
      <vt:lpstr>A126247822T_Latest</vt:lpstr>
      <vt:lpstr>A126247826A</vt:lpstr>
      <vt:lpstr>A126247826A_Data</vt:lpstr>
      <vt:lpstr>A126247826A_Latest</vt:lpstr>
      <vt:lpstr>A126247830T</vt:lpstr>
      <vt:lpstr>A126247830T_Data</vt:lpstr>
      <vt:lpstr>A126247830T_Latest</vt:lpstr>
      <vt:lpstr>A126247834A</vt:lpstr>
      <vt:lpstr>A126247834A_Data</vt:lpstr>
      <vt:lpstr>A126247834A_Latest</vt:lpstr>
      <vt:lpstr>A126247838K</vt:lpstr>
      <vt:lpstr>A126247838K_Data</vt:lpstr>
      <vt:lpstr>A126247838K_Latest</vt:lpstr>
      <vt:lpstr>A126247842A</vt:lpstr>
      <vt:lpstr>A126247842A_Data</vt:lpstr>
      <vt:lpstr>A126247842A_Latest</vt:lpstr>
      <vt:lpstr>A126247846K</vt:lpstr>
      <vt:lpstr>A126247846K_Data</vt:lpstr>
      <vt:lpstr>A126247846K_Latest</vt:lpstr>
      <vt:lpstr>A126247850A</vt:lpstr>
      <vt:lpstr>A126247850A_Data</vt:lpstr>
      <vt:lpstr>A126247850A_Latest</vt:lpstr>
      <vt:lpstr>A126247854K</vt:lpstr>
      <vt:lpstr>A126247854K_Data</vt:lpstr>
      <vt:lpstr>A126247854K_Latest</vt:lpstr>
      <vt:lpstr>A126247858V</vt:lpstr>
      <vt:lpstr>A126247858V_Data</vt:lpstr>
      <vt:lpstr>A126247858V_Latest</vt:lpstr>
      <vt:lpstr>A126247862K</vt:lpstr>
      <vt:lpstr>A126247862K_Data</vt:lpstr>
      <vt:lpstr>A126247862K_Latest</vt:lpstr>
      <vt:lpstr>A126247866V</vt:lpstr>
      <vt:lpstr>A126247866V_Data</vt:lpstr>
      <vt:lpstr>A126247866V_Latest</vt:lpstr>
      <vt:lpstr>A126247870K</vt:lpstr>
      <vt:lpstr>A126247870K_Data</vt:lpstr>
      <vt:lpstr>A126247870K_Latest</vt:lpstr>
      <vt:lpstr>A126247874V</vt:lpstr>
      <vt:lpstr>A126247874V_Data</vt:lpstr>
      <vt:lpstr>A126247874V_Latest</vt:lpstr>
      <vt:lpstr>A126247878C</vt:lpstr>
      <vt:lpstr>A126247878C_Data</vt:lpstr>
      <vt:lpstr>A126247878C_Latest</vt:lpstr>
      <vt:lpstr>A126247882V</vt:lpstr>
      <vt:lpstr>A126247882V_Data</vt:lpstr>
      <vt:lpstr>A126247882V_Latest</vt:lpstr>
      <vt:lpstr>A126247886C</vt:lpstr>
      <vt:lpstr>A126247886C_Data</vt:lpstr>
      <vt:lpstr>A126247886C_Latest</vt:lpstr>
      <vt:lpstr>A126247890V</vt:lpstr>
      <vt:lpstr>A126247890V_Data</vt:lpstr>
      <vt:lpstr>A126247890V_Latest</vt:lpstr>
      <vt:lpstr>A126247894C</vt:lpstr>
      <vt:lpstr>A126247894C_Data</vt:lpstr>
      <vt:lpstr>A126247894C_Latest</vt:lpstr>
      <vt:lpstr>A126247898L</vt:lpstr>
      <vt:lpstr>A126247898L_Data</vt:lpstr>
      <vt:lpstr>A126247898L_Latest</vt:lpstr>
      <vt:lpstr>A126247902T</vt:lpstr>
      <vt:lpstr>A126247902T_Data</vt:lpstr>
      <vt:lpstr>A126247902T_Latest</vt:lpstr>
      <vt:lpstr>A126247906A</vt:lpstr>
      <vt:lpstr>A126247906A_Data</vt:lpstr>
      <vt:lpstr>A126247906A_Latest</vt:lpstr>
      <vt:lpstr>A126247910T</vt:lpstr>
      <vt:lpstr>A126247910T_Data</vt:lpstr>
      <vt:lpstr>A126247910T_Latest</vt:lpstr>
      <vt:lpstr>A126247914A</vt:lpstr>
      <vt:lpstr>A126247914A_Data</vt:lpstr>
      <vt:lpstr>A126247914A_Latest</vt:lpstr>
      <vt:lpstr>A126247918K</vt:lpstr>
      <vt:lpstr>A126247918K_Data</vt:lpstr>
      <vt:lpstr>A126247918K_Latest</vt:lpstr>
      <vt:lpstr>A126247922A</vt:lpstr>
      <vt:lpstr>A126247922A_Data</vt:lpstr>
      <vt:lpstr>A126247922A_Latest</vt:lpstr>
      <vt:lpstr>A126247926K</vt:lpstr>
      <vt:lpstr>A126247926K_Data</vt:lpstr>
      <vt:lpstr>A126247926K_Latest</vt:lpstr>
      <vt:lpstr>A126247930A</vt:lpstr>
      <vt:lpstr>A126247930A_Data</vt:lpstr>
      <vt:lpstr>A126247930A_Latest</vt:lpstr>
      <vt:lpstr>A126247934K</vt:lpstr>
      <vt:lpstr>A126247934K_Data</vt:lpstr>
      <vt:lpstr>A126247934K_Latest</vt:lpstr>
      <vt:lpstr>A126247938V</vt:lpstr>
      <vt:lpstr>A126247938V_Data</vt:lpstr>
      <vt:lpstr>A126247938V_Latest</vt:lpstr>
      <vt:lpstr>A126247942K</vt:lpstr>
      <vt:lpstr>A126247942K_Data</vt:lpstr>
      <vt:lpstr>A126247942K_Latest</vt:lpstr>
      <vt:lpstr>A126247946V</vt:lpstr>
      <vt:lpstr>A126247946V_Data</vt:lpstr>
      <vt:lpstr>A126247946V_Latest</vt:lpstr>
      <vt:lpstr>A126247950K</vt:lpstr>
      <vt:lpstr>A126247950K_Data</vt:lpstr>
      <vt:lpstr>A126247950K_Latest</vt:lpstr>
      <vt:lpstr>A126247954V</vt:lpstr>
      <vt:lpstr>A126247954V_Data</vt:lpstr>
      <vt:lpstr>A126247954V_Latest</vt:lpstr>
      <vt:lpstr>A126247958C</vt:lpstr>
      <vt:lpstr>A126247958C_Data</vt:lpstr>
      <vt:lpstr>A126247958C_Latest</vt:lpstr>
      <vt:lpstr>A126247962V</vt:lpstr>
      <vt:lpstr>A126247962V_Data</vt:lpstr>
      <vt:lpstr>A126247962V_Latest</vt:lpstr>
      <vt:lpstr>A126247966C</vt:lpstr>
      <vt:lpstr>A126247966C_Data</vt:lpstr>
      <vt:lpstr>A126247966C_Latest</vt:lpstr>
      <vt:lpstr>A126248042W</vt:lpstr>
      <vt:lpstr>A126248042W_Data</vt:lpstr>
      <vt:lpstr>A126248042W_Latest</vt:lpstr>
      <vt:lpstr>A126248046F</vt:lpstr>
      <vt:lpstr>A126248046F_Data</vt:lpstr>
      <vt:lpstr>A126248046F_Latest</vt:lpstr>
      <vt:lpstr>A126248050W</vt:lpstr>
      <vt:lpstr>A126248050W_Data</vt:lpstr>
      <vt:lpstr>A126248050W_Latest</vt:lpstr>
      <vt:lpstr>A126248054F</vt:lpstr>
      <vt:lpstr>A126248054F_Data</vt:lpstr>
      <vt:lpstr>A126248054F_Latest</vt:lpstr>
      <vt:lpstr>A126248058R</vt:lpstr>
      <vt:lpstr>A126248058R_Data</vt:lpstr>
      <vt:lpstr>A126248058R_Latest</vt:lpstr>
      <vt:lpstr>A126248062F</vt:lpstr>
      <vt:lpstr>A126248062F_Data</vt:lpstr>
      <vt:lpstr>A126248062F_Latest</vt:lpstr>
      <vt:lpstr>A126248066R</vt:lpstr>
      <vt:lpstr>A126248066R_Data</vt:lpstr>
      <vt:lpstr>A126248066R_Latest</vt:lpstr>
      <vt:lpstr>A126248070F</vt:lpstr>
      <vt:lpstr>A126248070F_Data</vt:lpstr>
      <vt:lpstr>A126248070F_Latest</vt:lpstr>
      <vt:lpstr>A126248074R</vt:lpstr>
      <vt:lpstr>A126248074R_Data</vt:lpstr>
      <vt:lpstr>A126248074R_Latest</vt:lpstr>
      <vt:lpstr>A126248078X</vt:lpstr>
      <vt:lpstr>A126248078X_Data</vt:lpstr>
      <vt:lpstr>A126248078X_Latest</vt:lpstr>
      <vt:lpstr>A126248082R</vt:lpstr>
      <vt:lpstr>A126248082R_Data</vt:lpstr>
      <vt:lpstr>A126248082R_Latest</vt:lpstr>
      <vt:lpstr>A126248086X</vt:lpstr>
      <vt:lpstr>A126248086X_Data</vt:lpstr>
      <vt:lpstr>A126248086X_Latest</vt:lpstr>
      <vt:lpstr>A126248090R</vt:lpstr>
      <vt:lpstr>A126248090R_Data</vt:lpstr>
      <vt:lpstr>A126248090R_Latest</vt:lpstr>
      <vt:lpstr>A126248094X</vt:lpstr>
      <vt:lpstr>A126248094X_Data</vt:lpstr>
      <vt:lpstr>A126248094X_Latest</vt:lpstr>
      <vt:lpstr>A126248098J</vt:lpstr>
      <vt:lpstr>A126248098J_Data</vt:lpstr>
      <vt:lpstr>A126248098J_Latest</vt:lpstr>
      <vt:lpstr>A126248102L</vt:lpstr>
      <vt:lpstr>A126248102L_Data</vt:lpstr>
      <vt:lpstr>A126248102L_Latest</vt:lpstr>
      <vt:lpstr>A126248106W</vt:lpstr>
      <vt:lpstr>A126248106W_Data</vt:lpstr>
      <vt:lpstr>A126248106W_Latest</vt:lpstr>
      <vt:lpstr>A126248110L</vt:lpstr>
      <vt:lpstr>A126248110L_Data</vt:lpstr>
      <vt:lpstr>A126248110L_Latest</vt:lpstr>
      <vt:lpstr>A126248114W</vt:lpstr>
      <vt:lpstr>A126248114W_Data</vt:lpstr>
      <vt:lpstr>A126248114W_Latest</vt:lpstr>
      <vt:lpstr>A126248118F</vt:lpstr>
      <vt:lpstr>A126248118F_Data</vt:lpstr>
      <vt:lpstr>A126248118F_Latest</vt:lpstr>
      <vt:lpstr>A126248122W</vt:lpstr>
      <vt:lpstr>A126248122W_Data</vt:lpstr>
      <vt:lpstr>A126248122W_Latest</vt:lpstr>
      <vt:lpstr>A126248126F</vt:lpstr>
      <vt:lpstr>A126248126F_Data</vt:lpstr>
      <vt:lpstr>A126248126F_Latest</vt:lpstr>
      <vt:lpstr>A126248130W</vt:lpstr>
      <vt:lpstr>A126248130W_Data</vt:lpstr>
      <vt:lpstr>A126248130W_Latest</vt:lpstr>
      <vt:lpstr>A126248134F</vt:lpstr>
      <vt:lpstr>A126248134F_Data</vt:lpstr>
      <vt:lpstr>A126248134F_Latest</vt:lpstr>
      <vt:lpstr>A126248138R</vt:lpstr>
      <vt:lpstr>A126248138R_Data</vt:lpstr>
      <vt:lpstr>A126248138R_Latest</vt:lpstr>
      <vt:lpstr>A126248142F</vt:lpstr>
      <vt:lpstr>A126248142F_Data</vt:lpstr>
      <vt:lpstr>A126248142F_Latest</vt:lpstr>
      <vt:lpstr>A126248146R</vt:lpstr>
      <vt:lpstr>A126248146R_Data</vt:lpstr>
      <vt:lpstr>A126248146R_Latest</vt:lpstr>
      <vt:lpstr>A126248150F</vt:lpstr>
      <vt:lpstr>A126248150F_Data</vt:lpstr>
      <vt:lpstr>A126248150F_Latest</vt:lpstr>
      <vt:lpstr>A126248154R</vt:lpstr>
      <vt:lpstr>A126248154R_Data</vt:lpstr>
      <vt:lpstr>A126248154R_Latest</vt:lpstr>
      <vt:lpstr>A126248158X</vt:lpstr>
      <vt:lpstr>A126248158X_Data</vt:lpstr>
      <vt:lpstr>A126248158X_Latest</vt:lpstr>
      <vt:lpstr>A126248162R</vt:lpstr>
      <vt:lpstr>A126248162R_Data</vt:lpstr>
      <vt:lpstr>A126248162R_Latest</vt:lpstr>
      <vt:lpstr>A126248166X</vt:lpstr>
      <vt:lpstr>A126248166X_Data</vt:lpstr>
      <vt:lpstr>A126248166X_Latest</vt:lpstr>
      <vt:lpstr>A126248170R</vt:lpstr>
      <vt:lpstr>A126248170R_Data</vt:lpstr>
      <vt:lpstr>A126248170R_Latest</vt:lpstr>
      <vt:lpstr>A126248174X</vt:lpstr>
      <vt:lpstr>A126248174X_Data</vt:lpstr>
      <vt:lpstr>A126248174X_Latest</vt:lpstr>
      <vt:lpstr>A126248178J</vt:lpstr>
      <vt:lpstr>A126248178J_Data</vt:lpstr>
      <vt:lpstr>A126248178J_Latest</vt:lpstr>
      <vt:lpstr>A126248182X</vt:lpstr>
      <vt:lpstr>A126248182X_Data</vt:lpstr>
      <vt:lpstr>A126248182X_Latest</vt:lpstr>
      <vt:lpstr>A126248186J</vt:lpstr>
      <vt:lpstr>A126248186J_Data</vt:lpstr>
      <vt:lpstr>A126248186J_Latest</vt:lpstr>
      <vt:lpstr>A126248190X</vt:lpstr>
      <vt:lpstr>A126248190X_Data</vt:lpstr>
      <vt:lpstr>A126248190X_Latest</vt:lpstr>
      <vt:lpstr>A126248194J</vt:lpstr>
      <vt:lpstr>A126248194J_Data</vt:lpstr>
      <vt:lpstr>A126248194J_Latest</vt:lpstr>
      <vt:lpstr>A126248198T</vt:lpstr>
      <vt:lpstr>A126248198T_Data</vt:lpstr>
      <vt:lpstr>A126248198T_Latest</vt:lpstr>
      <vt:lpstr>A126248202W</vt:lpstr>
      <vt:lpstr>A126248202W_Data</vt:lpstr>
      <vt:lpstr>A126248202W_Latest</vt:lpstr>
      <vt:lpstr>A126248206F</vt:lpstr>
      <vt:lpstr>A126248206F_Data</vt:lpstr>
      <vt:lpstr>A126248206F_Latest</vt:lpstr>
      <vt:lpstr>A126248210W</vt:lpstr>
      <vt:lpstr>A126248210W_Data</vt:lpstr>
      <vt:lpstr>A126248210W_Latest</vt:lpstr>
      <vt:lpstr>A126248214F</vt:lpstr>
      <vt:lpstr>A126248214F_Data</vt:lpstr>
      <vt:lpstr>A126248214F_Latest</vt:lpstr>
      <vt:lpstr>A126248218R</vt:lpstr>
      <vt:lpstr>A126248218R_Data</vt:lpstr>
      <vt:lpstr>A126248218R_Latest</vt:lpstr>
      <vt:lpstr>A126248222F</vt:lpstr>
      <vt:lpstr>A126248222F_Data</vt:lpstr>
      <vt:lpstr>A126248222F_Latest</vt:lpstr>
      <vt:lpstr>A126248226R</vt:lpstr>
      <vt:lpstr>A126248226R_Data</vt:lpstr>
      <vt:lpstr>A126248226R_Latest</vt:lpstr>
      <vt:lpstr>A126248230F</vt:lpstr>
      <vt:lpstr>A126248230F_Data</vt:lpstr>
      <vt:lpstr>A126248230F_Latest</vt:lpstr>
      <vt:lpstr>A126248234R</vt:lpstr>
      <vt:lpstr>A126248234R_Data</vt:lpstr>
      <vt:lpstr>A126248234R_Latest</vt:lpstr>
      <vt:lpstr>A126248238X</vt:lpstr>
      <vt:lpstr>A126248238X_Data</vt:lpstr>
      <vt:lpstr>A126248238X_Latest</vt:lpstr>
      <vt:lpstr>A126248242R</vt:lpstr>
      <vt:lpstr>A126248242R_Data</vt:lpstr>
      <vt:lpstr>A126248242R_Latest</vt:lpstr>
      <vt:lpstr>A126248246X</vt:lpstr>
      <vt:lpstr>A126248246X_Data</vt:lpstr>
      <vt:lpstr>A126248246X_Latest</vt:lpstr>
      <vt:lpstr>A126248250R</vt:lpstr>
      <vt:lpstr>A126248250R_Data</vt:lpstr>
      <vt:lpstr>A126248250R_Latest</vt:lpstr>
      <vt:lpstr>A126248254X</vt:lpstr>
      <vt:lpstr>A126248254X_Data</vt:lpstr>
      <vt:lpstr>A126248254X_Latest</vt:lpstr>
      <vt:lpstr>A126248330R</vt:lpstr>
      <vt:lpstr>A126248330R_Data</vt:lpstr>
      <vt:lpstr>A126248330R_Latest</vt:lpstr>
      <vt:lpstr>A126248334X</vt:lpstr>
      <vt:lpstr>A126248334X_Data</vt:lpstr>
      <vt:lpstr>A126248334X_Latest</vt:lpstr>
      <vt:lpstr>A126248338J</vt:lpstr>
      <vt:lpstr>A126248338J_Data</vt:lpstr>
      <vt:lpstr>A126248338J_Latest</vt:lpstr>
      <vt:lpstr>A126248342X</vt:lpstr>
      <vt:lpstr>A126248342X_Data</vt:lpstr>
      <vt:lpstr>A126248342X_Latest</vt:lpstr>
      <vt:lpstr>A126248346J</vt:lpstr>
      <vt:lpstr>A126248346J_Data</vt:lpstr>
      <vt:lpstr>A126248346J_Latest</vt:lpstr>
      <vt:lpstr>A126248350X</vt:lpstr>
      <vt:lpstr>A126248350X_Data</vt:lpstr>
      <vt:lpstr>A126248350X_Latest</vt:lpstr>
      <vt:lpstr>A126248354J</vt:lpstr>
      <vt:lpstr>A126248354J_Data</vt:lpstr>
      <vt:lpstr>A126248354J_Latest</vt:lpstr>
      <vt:lpstr>A126248358T</vt:lpstr>
      <vt:lpstr>A126248358T_Data</vt:lpstr>
      <vt:lpstr>A126248358T_Latest</vt:lpstr>
      <vt:lpstr>A126248362J</vt:lpstr>
      <vt:lpstr>A126248362J_Data</vt:lpstr>
      <vt:lpstr>A126248362J_Latest</vt:lpstr>
      <vt:lpstr>A126248366T</vt:lpstr>
      <vt:lpstr>A126248366T_Data</vt:lpstr>
      <vt:lpstr>A126248366T_Latest</vt:lpstr>
      <vt:lpstr>A126248370J</vt:lpstr>
      <vt:lpstr>A126248370J_Data</vt:lpstr>
      <vt:lpstr>A126248370J_Latest</vt:lpstr>
      <vt:lpstr>A126248374T</vt:lpstr>
      <vt:lpstr>A126248374T_Data</vt:lpstr>
      <vt:lpstr>A126248374T_Latest</vt:lpstr>
      <vt:lpstr>A126248378A</vt:lpstr>
      <vt:lpstr>A126248378A_Data</vt:lpstr>
      <vt:lpstr>A126248378A_Latest</vt:lpstr>
      <vt:lpstr>A126248382T</vt:lpstr>
      <vt:lpstr>A126248382T_Data</vt:lpstr>
      <vt:lpstr>A126248382T_Latest</vt:lpstr>
      <vt:lpstr>A126248386A</vt:lpstr>
      <vt:lpstr>A126248386A_Data</vt:lpstr>
      <vt:lpstr>A126248386A_Latest</vt:lpstr>
      <vt:lpstr>A126248390T</vt:lpstr>
      <vt:lpstr>A126248390T_Data</vt:lpstr>
      <vt:lpstr>A126248390T_Latest</vt:lpstr>
      <vt:lpstr>A126248394A</vt:lpstr>
      <vt:lpstr>A126248394A_Data</vt:lpstr>
      <vt:lpstr>A126248394A_Latest</vt:lpstr>
      <vt:lpstr>A126248398K</vt:lpstr>
      <vt:lpstr>A126248398K_Data</vt:lpstr>
      <vt:lpstr>A126248398K_Latest</vt:lpstr>
      <vt:lpstr>A126248402R</vt:lpstr>
      <vt:lpstr>A126248402R_Data</vt:lpstr>
      <vt:lpstr>A126248402R_Latest</vt:lpstr>
      <vt:lpstr>A126248406X</vt:lpstr>
      <vt:lpstr>A126248406X_Data</vt:lpstr>
      <vt:lpstr>A126248406X_Latest</vt:lpstr>
      <vt:lpstr>A126248410R</vt:lpstr>
      <vt:lpstr>A126248410R_Data</vt:lpstr>
      <vt:lpstr>A126248410R_Latest</vt:lpstr>
      <vt:lpstr>A126248414X</vt:lpstr>
      <vt:lpstr>A126248414X_Data</vt:lpstr>
      <vt:lpstr>A126248414X_Latest</vt:lpstr>
      <vt:lpstr>A126248418J</vt:lpstr>
      <vt:lpstr>A126248418J_Data</vt:lpstr>
      <vt:lpstr>A126248418J_Latest</vt:lpstr>
      <vt:lpstr>A126248422X</vt:lpstr>
      <vt:lpstr>A126248422X_Data</vt:lpstr>
      <vt:lpstr>A126248422X_Latest</vt:lpstr>
      <vt:lpstr>A126248426J</vt:lpstr>
      <vt:lpstr>A126248426J_Data</vt:lpstr>
      <vt:lpstr>A126248426J_Latest</vt:lpstr>
      <vt:lpstr>A126248430X</vt:lpstr>
      <vt:lpstr>A126248430X_Data</vt:lpstr>
      <vt:lpstr>A126248430X_Latest</vt:lpstr>
      <vt:lpstr>A126248434J</vt:lpstr>
      <vt:lpstr>A126248434J_Data</vt:lpstr>
      <vt:lpstr>A126248434J_Latest</vt:lpstr>
      <vt:lpstr>A126248438T</vt:lpstr>
      <vt:lpstr>A126248438T_Data</vt:lpstr>
      <vt:lpstr>A126248438T_Latest</vt:lpstr>
      <vt:lpstr>A126248442J</vt:lpstr>
      <vt:lpstr>A126248442J_Data</vt:lpstr>
      <vt:lpstr>A126248442J_Latest</vt:lpstr>
      <vt:lpstr>A126248446T</vt:lpstr>
      <vt:lpstr>A126248446T_Data</vt:lpstr>
      <vt:lpstr>A126248446T_Latest</vt:lpstr>
      <vt:lpstr>A126248450J</vt:lpstr>
      <vt:lpstr>A126248450J_Data</vt:lpstr>
      <vt:lpstr>A126248450J_Latest</vt:lpstr>
      <vt:lpstr>A126248454T</vt:lpstr>
      <vt:lpstr>A126248454T_Data</vt:lpstr>
      <vt:lpstr>A126248454T_Latest</vt:lpstr>
      <vt:lpstr>A126248458A</vt:lpstr>
      <vt:lpstr>A126248458A_Data</vt:lpstr>
      <vt:lpstr>A126248458A_Latest</vt:lpstr>
      <vt:lpstr>A126248462T</vt:lpstr>
      <vt:lpstr>A126248462T_Data</vt:lpstr>
      <vt:lpstr>A126248462T_Latest</vt:lpstr>
      <vt:lpstr>A126248466A</vt:lpstr>
      <vt:lpstr>A126248466A_Data</vt:lpstr>
      <vt:lpstr>A126248466A_Latest</vt:lpstr>
      <vt:lpstr>A126248470T</vt:lpstr>
      <vt:lpstr>A126248470T_Data</vt:lpstr>
      <vt:lpstr>A126248470T_Latest</vt:lpstr>
      <vt:lpstr>A126248474A</vt:lpstr>
      <vt:lpstr>A126248474A_Data</vt:lpstr>
      <vt:lpstr>A126248474A_Latest</vt:lpstr>
      <vt:lpstr>A126248478K</vt:lpstr>
      <vt:lpstr>A126248478K_Data</vt:lpstr>
      <vt:lpstr>A126248478K_Latest</vt:lpstr>
      <vt:lpstr>A126248482A</vt:lpstr>
      <vt:lpstr>A126248482A_Data</vt:lpstr>
      <vt:lpstr>A126248482A_Latest</vt:lpstr>
      <vt:lpstr>A126248486K</vt:lpstr>
      <vt:lpstr>A126248486K_Data</vt:lpstr>
      <vt:lpstr>A126248486K_Latest</vt:lpstr>
      <vt:lpstr>A126248490A</vt:lpstr>
      <vt:lpstr>A126248490A_Data</vt:lpstr>
      <vt:lpstr>A126248490A_Latest</vt:lpstr>
      <vt:lpstr>A126248494K</vt:lpstr>
      <vt:lpstr>A126248494K_Data</vt:lpstr>
      <vt:lpstr>A126248494K_Latest</vt:lpstr>
      <vt:lpstr>A126248498V</vt:lpstr>
      <vt:lpstr>A126248498V_Data</vt:lpstr>
      <vt:lpstr>A126248498V_Latest</vt:lpstr>
      <vt:lpstr>A126248502X</vt:lpstr>
      <vt:lpstr>A126248502X_Data</vt:lpstr>
      <vt:lpstr>A126248502X_Latest</vt:lpstr>
      <vt:lpstr>A126248506J</vt:lpstr>
      <vt:lpstr>A126248506J_Data</vt:lpstr>
      <vt:lpstr>A126248506J_Latest</vt:lpstr>
      <vt:lpstr>A126248510X</vt:lpstr>
      <vt:lpstr>A126248510X_Data</vt:lpstr>
      <vt:lpstr>A126248510X_Latest</vt:lpstr>
      <vt:lpstr>A126248514J</vt:lpstr>
      <vt:lpstr>A126248514J_Data</vt:lpstr>
      <vt:lpstr>A126248514J_Latest</vt:lpstr>
      <vt:lpstr>A126248518T</vt:lpstr>
      <vt:lpstr>A126248518T_Data</vt:lpstr>
      <vt:lpstr>A126248518T_Latest</vt:lpstr>
      <vt:lpstr>A126248522J</vt:lpstr>
      <vt:lpstr>A126248522J_Data</vt:lpstr>
      <vt:lpstr>A126248522J_Latest</vt:lpstr>
      <vt:lpstr>A126248526T</vt:lpstr>
      <vt:lpstr>A126248526T_Data</vt:lpstr>
      <vt:lpstr>A126248526T_Latest</vt:lpstr>
      <vt:lpstr>A126248530J</vt:lpstr>
      <vt:lpstr>A126248530J_Data</vt:lpstr>
      <vt:lpstr>A126248530J_Latest</vt:lpstr>
      <vt:lpstr>A126248534T</vt:lpstr>
      <vt:lpstr>A126248534T_Data</vt:lpstr>
      <vt:lpstr>A126248534T_Latest</vt:lpstr>
      <vt:lpstr>A126248538A</vt:lpstr>
      <vt:lpstr>A126248538A_Data</vt:lpstr>
      <vt:lpstr>A126248538A_Latest</vt:lpstr>
      <vt:lpstr>A126248542T</vt:lpstr>
      <vt:lpstr>A126248542T_Data</vt:lpstr>
      <vt:lpstr>A126248542T_Latest</vt:lpstr>
      <vt:lpstr>A126248546A</vt:lpstr>
      <vt:lpstr>A126248546A_Data</vt:lpstr>
      <vt:lpstr>A126248546A_Latest</vt:lpstr>
      <vt:lpstr>A126248550T</vt:lpstr>
      <vt:lpstr>A126248550T_Data</vt:lpstr>
      <vt:lpstr>A126248550T_Latest</vt:lpstr>
      <vt:lpstr>A126248554A</vt:lpstr>
      <vt:lpstr>A126248554A_Data</vt:lpstr>
      <vt:lpstr>A126248554A_Latest</vt:lpstr>
      <vt:lpstr>A126248558K</vt:lpstr>
      <vt:lpstr>A126248558K_Data</vt:lpstr>
      <vt:lpstr>A126248558K_Latest</vt:lpstr>
      <vt:lpstr>A126248562A</vt:lpstr>
      <vt:lpstr>A126248562A_Data</vt:lpstr>
      <vt:lpstr>A126248562A_Latest</vt:lpstr>
      <vt:lpstr>A126248566K</vt:lpstr>
      <vt:lpstr>A126248566K_Data</vt:lpstr>
      <vt:lpstr>A126248566K_Latest</vt:lpstr>
      <vt:lpstr>A126248570A</vt:lpstr>
      <vt:lpstr>A126248570A_Data</vt:lpstr>
      <vt:lpstr>A126248570A_Latest</vt:lpstr>
      <vt:lpstr>A126248574K</vt:lpstr>
      <vt:lpstr>A126248574K_Data</vt:lpstr>
      <vt:lpstr>A126248574K_Latest</vt:lpstr>
      <vt:lpstr>A126248578V</vt:lpstr>
      <vt:lpstr>A126248578V_Data</vt:lpstr>
      <vt:lpstr>A126248578V_Latest</vt:lpstr>
      <vt:lpstr>A126248582K</vt:lpstr>
      <vt:lpstr>A126248582K_Data</vt:lpstr>
      <vt:lpstr>A126248582K_Latest</vt:lpstr>
      <vt:lpstr>A126248586V</vt:lpstr>
      <vt:lpstr>A126248586V_Data</vt:lpstr>
      <vt:lpstr>A126248586V_Latest</vt:lpstr>
      <vt:lpstr>A126248590K</vt:lpstr>
      <vt:lpstr>A126248590K_Data</vt:lpstr>
      <vt:lpstr>A126248590K_Latest</vt:lpstr>
      <vt:lpstr>A126248594V</vt:lpstr>
      <vt:lpstr>A126248594V_Data</vt:lpstr>
      <vt:lpstr>A126248594V_Latest</vt:lpstr>
      <vt:lpstr>A126248598C</vt:lpstr>
      <vt:lpstr>A126248598C_Data</vt:lpstr>
      <vt:lpstr>A126248598C_Latest</vt:lpstr>
      <vt:lpstr>A126248602J</vt:lpstr>
      <vt:lpstr>A126248602J_Data</vt:lpstr>
      <vt:lpstr>A126248602J_Latest</vt:lpstr>
      <vt:lpstr>A126248606T</vt:lpstr>
      <vt:lpstr>A126248606T_Data</vt:lpstr>
      <vt:lpstr>A126248606T_Latest</vt:lpstr>
      <vt:lpstr>A126248610J</vt:lpstr>
      <vt:lpstr>A126248610J_Data</vt:lpstr>
      <vt:lpstr>A126248610J_Latest</vt:lpstr>
      <vt:lpstr>A126248614T</vt:lpstr>
      <vt:lpstr>A126248614T_Data</vt:lpstr>
      <vt:lpstr>A126248614T_Latest</vt:lpstr>
      <vt:lpstr>A126248618A</vt:lpstr>
      <vt:lpstr>A126248618A_Data</vt:lpstr>
      <vt:lpstr>A126248618A_Latest</vt:lpstr>
      <vt:lpstr>A126248622T</vt:lpstr>
      <vt:lpstr>A126248622T_Data</vt:lpstr>
      <vt:lpstr>A126248622T_Latest</vt:lpstr>
      <vt:lpstr>A126248626A</vt:lpstr>
      <vt:lpstr>A126248626A_Data</vt:lpstr>
      <vt:lpstr>A126248626A_Latest</vt:lpstr>
      <vt:lpstr>A126248630T</vt:lpstr>
      <vt:lpstr>A126248630T_Data</vt:lpstr>
      <vt:lpstr>A126248630T_Latest</vt:lpstr>
      <vt:lpstr>A126248634A</vt:lpstr>
      <vt:lpstr>A126248634A_Data</vt:lpstr>
      <vt:lpstr>A126248634A_Latest</vt:lpstr>
      <vt:lpstr>A126248638K</vt:lpstr>
      <vt:lpstr>A126248638K_Data</vt:lpstr>
      <vt:lpstr>A126248638K_Latest</vt:lpstr>
      <vt:lpstr>A126248642A</vt:lpstr>
      <vt:lpstr>A126248642A_Data</vt:lpstr>
      <vt:lpstr>A126248642A_Latest</vt:lpstr>
      <vt:lpstr>A126248646K</vt:lpstr>
      <vt:lpstr>A126248646K_Data</vt:lpstr>
      <vt:lpstr>A126248646K_Latest</vt:lpstr>
      <vt:lpstr>A126248650A</vt:lpstr>
      <vt:lpstr>A126248650A_Data</vt:lpstr>
      <vt:lpstr>A126248650A_Latest</vt:lpstr>
      <vt:lpstr>A126248654K</vt:lpstr>
      <vt:lpstr>A126248654K_Data</vt:lpstr>
      <vt:lpstr>A126248654K_Latest</vt:lpstr>
      <vt:lpstr>A126248658V</vt:lpstr>
      <vt:lpstr>A126248658V_Data</vt:lpstr>
      <vt:lpstr>A126248658V_Latest</vt:lpstr>
      <vt:lpstr>A126248662K</vt:lpstr>
      <vt:lpstr>A126248662K_Data</vt:lpstr>
      <vt:lpstr>A126248662K_Latest</vt:lpstr>
      <vt:lpstr>A126248666V</vt:lpstr>
      <vt:lpstr>A126248666V_Data</vt:lpstr>
      <vt:lpstr>A126248666V_Latest</vt:lpstr>
      <vt:lpstr>A126248670K</vt:lpstr>
      <vt:lpstr>A126248670K_Data</vt:lpstr>
      <vt:lpstr>A126248670K_Latest</vt:lpstr>
      <vt:lpstr>A126248674V</vt:lpstr>
      <vt:lpstr>A126248674V_Data</vt:lpstr>
      <vt:lpstr>A126248674V_Latest</vt:lpstr>
      <vt:lpstr>A126248678C</vt:lpstr>
      <vt:lpstr>A126248678C_Data</vt:lpstr>
      <vt:lpstr>A126248678C_Latest</vt:lpstr>
      <vt:lpstr>A126248682V</vt:lpstr>
      <vt:lpstr>A126248682V_Data</vt:lpstr>
      <vt:lpstr>A126248682V_Latest</vt:lpstr>
      <vt:lpstr>A126248686C</vt:lpstr>
      <vt:lpstr>A126248686C_Data</vt:lpstr>
      <vt:lpstr>A126248686C_Latest</vt:lpstr>
      <vt:lpstr>A126248690V</vt:lpstr>
      <vt:lpstr>A126248690V_Data</vt:lpstr>
      <vt:lpstr>A126248690V_Latest</vt:lpstr>
      <vt:lpstr>A126248694C</vt:lpstr>
      <vt:lpstr>A126248694C_Data</vt:lpstr>
      <vt:lpstr>A126248694C_Latest</vt:lpstr>
      <vt:lpstr>A126248698L</vt:lpstr>
      <vt:lpstr>A126248698L_Data</vt:lpstr>
      <vt:lpstr>A126248698L_Latest</vt:lpstr>
      <vt:lpstr>A126248702T</vt:lpstr>
      <vt:lpstr>A126248702T_Data</vt:lpstr>
      <vt:lpstr>A126248702T_Latest</vt:lpstr>
      <vt:lpstr>A126248706A</vt:lpstr>
      <vt:lpstr>A126248706A_Data</vt:lpstr>
      <vt:lpstr>A126248706A_Latest</vt:lpstr>
      <vt:lpstr>A126248710T</vt:lpstr>
      <vt:lpstr>A126248710T_Data</vt:lpstr>
      <vt:lpstr>A126248710T_Latest</vt:lpstr>
      <vt:lpstr>A126248714A</vt:lpstr>
      <vt:lpstr>A126248714A_Data</vt:lpstr>
      <vt:lpstr>A126248714A_Latest</vt:lpstr>
      <vt:lpstr>A126248718K</vt:lpstr>
      <vt:lpstr>A126248718K_Data</vt:lpstr>
      <vt:lpstr>A126248718K_Latest</vt:lpstr>
      <vt:lpstr>A126248722A</vt:lpstr>
      <vt:lpstr>A126248722A_Data</vt:lpstr>
      <vt:lpstr>A126248722A_Latest</vt:lpstr>
      <vt:lpstr>A126248726K</vt:lpstr>
      <vt:lpstr>A126248726K_Data</vt:lpstr>
      <vt:lpstr>A126248726K_Latest</vt:lpstr>
      <vt:lpstr>A126248730A</vt:lpstr>
      <vt:lpstr>A126248730A_Data</vt:lpstr>
      <vt:lpstr>A126248730A_Latest</vt:lpstr>
      <vt:lpstr>A126248734K</vt:lpstr>
      <vt:lpstr>A126248734K_Data</vt:lpstr>
      <vt:lpstr>A126248734K_Latest</vt:lpstr>
      <vt:lpstr>A126248738V</vt:lpstr>
      <vt:lpstr>A126248738V_Data</vt:lpstr>
      <vt:lpstr>A126248738V_Latest</vt:lpstr>
      <vt:lpstr>A126248742K</vt:lpstr>
      <vt:lpstr>A126248742K_Data</vt:lpstr>
      <vt:lpstr>A126248742K_Latest</vt:lpstr>
      <vt:lpstr>A126248746V</vt:lpstr>
      <vt:lpstr>A126248746V_Data</vt:lpstr>
      <vt:lpstr>A126248746V_Latest</vt:lpstr>
      <vt:lpstr>A126248750K</vt:lpstr>
      <vt:lpstr>A126248750K_Data</vt:lpstr>
      <vt:lpstr>A126248750K_Latest</vt:lpstr>
      <vt:lpstr>A126248754V</vt:lpstr>
      <vt:lpstr>A126248754V_Data</vt:lpstr>
      <vt:lpstr>A126248754V_Latest</vt:lpstr>
      <vt:lpstr>A126248758C</vt:lpstr>
      <vt:lpstr>A126248758C_Data</vt:lpstr>
      <vt:lpstr>A126248758C_Latest</vt:lpstr>
      <vt:lpstr>A126248834V</vt:lpstr>
      <vt:lpstr>A126248834V_Data</vt:lpstr>
      <vt:lpstr>A126248834V_Latest</vt:lpstr>
      <vt:lpstr>A126248838C</vt:lpstr>
      <vt:lpstr>A126248838C_Data</vt:lpstr>
      <vt:lpstr>A126248838C_Latest</vt:lpstr>
      <vt:lpstr>A126248842V</vt:lpstr>
      <vt:lpstr>A126248842V_Data</vt:lpstr>
      <vt:lpstr>A126248842V_Latest</vt:lpstr>
      <vt:lpstr>A126248846C</vt:lpstr>
      <vt:lpstr>A126248846C_Data</vt:lpstr>
      <vt:lpstr>A126248846C_Latest</vt:lpstr>
      <vt:lpstr>A126248850V</vt:lpstr>
      <vt:lpstr>A126248850V_Data</vt:lpstr>
      <vt:lpstr>A126248850V_Latest</vt:lpstr>
      <vt:lpstr>A126248854C</vt:lpstr>
      <vt:lpstr>A126248854C_Data</vt:lpstr>
      <vt:lpstr>A126248854C_Latest</vt:lpstr>
      <vt:lpstr>A126248858L</vt:lpstr>
      <vt:lpstr>A126248858L_Data</vt:lpstr>
      <vt:lpstr>A126248858L_Latest</vt:lpstr>
      <vt:lpstr>A126248862C</vt:lpstr>
      <vt:lpstr>A126248862C_Data</vt:lpstr>
      <vt:lpstr>A126248862C_Latest</vt:lpstr>
      <vt:lpstr>A126248866L</vt:lpstr>
      <vt:lpstr>A126248866L_Data</vt:lpstr>
      <vt:lpstr>A126248866L_Latest</vt:lpstr>
      <vt:lpstr>A126248870C</vt:lpstr>
      <vt:lpstr>A126248870C_Data</vt:lpstr>
      <vt:lpstr>A126248870C_Latest</vt:lpstr>
      <vt:lpstr>A126248874L</vt:lpstr>
      <vt:lpstr>A126248874L_Data</vt:lpstr>
      <vt:lpstr>A126248874L_Latest</vt:lpstr>
      <vt:lpstr>A126248878W</vt:lpstr>
      <vt:lpstr>A126248878W_Data</vt:lpstr>
      <vt:lpstr>A126248878W_Latest</vt:lpstr>
      <vt:lpstr>A126248882L</vt:lpstr>
      <vt:lpstr>A126248882L_Data</vt:lpstr>
      <vt:lpstr>A126248882L_Latest</vt:lpstr>
      <vt:lpstr>A126248886W</vt:lpstr>
      <vt:lpstr>A126248886W_Data</vt:lpstr>
      <vt:lpstr>A126248886W_Latest</vt:lpstr>
      <vt:lpstr>A126248890L</vt:lpstr>
      <vt:lpstr>A126248890L_Data</vt:lpstr>
      <vt:lpstr>A126248890L_Latest</vt:lpstr>
      <vt:lpstr>A126248894W</vt:lpstr>
      <vt:lpstr>A126248894W_Data</vt:lpstr>
      <vt:lpstr>A126248894W_Latest</vt:lpstr>
      <vt:lpstr>A126248898F</vt:lpstr>
      <vt:lpstr>A126248898F_Data</vt:lpstr>
      <vt:lpstr>A126248898F_Latest</vt:lpstr>
      <vt:lpstr>A126248902K</vt:lpstr>
      <vt:lpstr>A126248902K_Data</vt:lpstr>
      <vt:lpstr>A126248902K_Latest</vt:lpstr>
      <vt:lpstr>A126248906V</vt:lpstr>
      <vt:lpstr>A126248906V_Data</vt:lpstr>
      <vt:lpstr>A126248906V_Latest</vt:lpstr>
      <vt:lpstr>A126248910K</vt:lpstr>
      <vt:lpstr>A126248910K_Data</vt:lpstr>
      <vt:lpstr>A126248910K_Latest</vt:lpstr>
      <vt:lpstr>A126248914V</vt:lpstr>
      <vt:lpstr>A126248914V_Data</vt:lpstr>
      <vt:lpstr>A126248914V_Latest</vt:lpstr>
      <vt:lpstr>A126248918C</vt:lpstr>
      <vt:lpstr>A126248918C_Data</vt:lpstr>
      <vt:lpstr>A126248918C_Latest</vt:lpstr>
      <vt:lpstr>A126248922V</vt:lpstr>
      <vt:lpstr>A126248922V_Data</vt:lpstr>
      <vt:lpstr>A126248922V_Latest</vt:lpstr>
      <vt:lpstr>A126248926C</vt:lpstr>
      <vt:lpstr>A126248926C_Data</vt:lpstr>
      <vt:lpstr>A126248926C_Latest</vt:lpstr>
      <vt:lpstr>A126248930V</vt:lpstr>
      <vt:lpstr>A126248930V_Data</vt:lpstr>
      <vt:lpstr>A126248930V_Latest</vt:lpstr>
      <vt:lpstr>A126248934C</vt:lpstr>
      <vt:lpstr>A126248934C_Data</vt:lpstr>
      <vt:lpstr>A126248934C_Latest</vt:lpstr>
      <vt:lpstr>A126248938L</vt:lpstr>
      <vt:lpstr>A126248938L_Data</vt:lpstr>
      <vt:lpstr>A126248938L_Latest</vt:lpstr>
      <vt:lpstr>A126248942C</vt:lpstr>
      <vt:lpstr>A126248942C_Data</vt:lpstr>
      <vt:lpstr>A126248942C_Latest</vt:lpstr>
      <vt:lpstr>A126248946L</vt:lpstr>
      <vt:lpstr>A126248946L_Data</vt:lpstr>
      <vt:lpstr>A126248946L_Latest</vt:lpstr>
      <vt:lpstr>A126248950C</vt:lpstr>
      <vt:lpstr>A126248950C_Data</vt:lpstr>
      <vt:lpstr>A126248950C_Latest</vt:lpstr>
      <vt:lpstr>A126248954L</vt:lpstr>
      <vt:lpstr>A126248954L_Data</vt:lpstr>
      <vt:lpstr>A126248954L_Latest</vt:lpstr>
      <vt:lpstr>A126248958W</vt:lpstr>
      <vt:lpstr>A126248958W_Data</vt:lpstr>
      <vt:lpstr>A126248958W_Latest</vt:lpstr>
      <vt:lpstr>A126248962L</vt:lpstr>
      <vt:lpstr>A126248962L_Data</vt:lpstr>
      <vt:lpstr>A126248962L_Latest</vt:lpstr>
      <vt:lpstr>A126248966W</vt:lpstr>
      <vt:lpstr>A126248966W_Data</vt:lpstr>
      <vt:lpstr>A126248966W_Latest</vt:lpstr>
      <vt:lpstr>A126248970L</vt:lpstr>
      <vt:lpstr>A126248970L_Data</vt:lpstr>
      <vt:lpstr>A126248970L_Latest</vt:lpstr>
      <vt:lpstr>A126248974W</vt:lpstr>
      <vt:lpstr>A126248974W_Data</vt:lpstr>
      <vt:lpstr>A126248974W_Latest</vt:lpstr>
      <vt:lpstr>A126248978F</vt:lpstr>
      <vt:lpstr>A126248978F_Data</vt:lpstr>
      <vt:lpstr>A126248978F_Latest</vt:lpstr>
      <vt:lpstr>A126248982W</vt:lpstr>
      <vt:lpstr>A126248982W_Data</vt:lpstr>
      <vt:lpstr>A126248982W_Latest</vt:lpstr>
      <vt:lpstr>A126248986F</vt:lpstr>
      <vt:lpstr>A126248986F_Data</vt:lpstr>
      <vt:lpstr>A126248986F_Latest</vt:lpstr>
      <vt:lpstr>A126248990W</vt:lpstr>
      <vt:lpstr>A126248990W_Data</vt:lpstr>
      <vt:lpstr>A126248990W_Latest</vt:lpstr>
      <vt:lpstr>A126248994F</vt:lpstr>
      <vt:lpstr>A126248994F_Data</vt:lpstr>
      <vt:lpstr>A126248994F_Latest</vt:lpstr>
      <vt:lpstr>A126248998R</vt:lpstr>
      <vt:lpstr>A126248998R_Data</vt:lpstr>
      <vt:lpstr>A126248998R_Latest</vt:lpstr>
      <vt:lpstr>A126249002W</vt:lpstr>
      <vt:lpstr>A126249002W_Data</vt:lpstr>
      <vt:lpstr>A126249002W_Latest</vt:lpstr>
      <vt:lpstr>A126249006F</vt:lpstr>
      <vt:lpstr>A126249006F_Data</vt:lpstr>
      <vt:lpstr>A126249006F_Latest</vt:lpstr>
      <vt:lpstr>A126249010W</vt:lpstr>
      <vt:lpstr>A126249010W_Data</vt:lpstr>
      <vt:lpstr>A126249010W_Latest</vt:lpstr>
      <vt:lpstr>A126249014F</vt:lpstr>
      <vt:lpstr>A126249014F_Data</vt:lpstr>
      <vt:lpstr>A126249014F_Latest</vt:lpstr>
      <vt:lpstr>A126249018R</vt:lpstr>
      <vt:lpstr>A126249018R_Data</vt:lpstr>
      <vt:lpstr>A126249018R_Latest</vt:lpstr>
      <vt:lpstr>A126249022F</vt:lpstr>
      <vt:lpstr>A126249022F_Data</vt:lpstr>
      <vt:lpstr>A126249022F_Latest</vt:lpstr>
      <vt:lpstr>A126249026R</vt:lpstr>
      <vt:lpstr>A126249026R_Data</vt:lpstr>
      <vt:lpstr>A126249026R_Latest</vt:lpstr>
      <vt:lpstr>A126249030F</vt:lpstr>
      <vt:lpstr>A126249030F_Data</vt:lpstr>
      <vt:lpstr>A126249030F_Latest</vt:lpstr>
      <vt:lpstr>A126249034R</vt:lpstr>
      <vt:lpstr>A126249034R_Data</vt:lpstr>
      <vt:lpstr>A126249034R_Latest</vt:lpstr>
      <vt:lpstr>A126249038X</vt:lpstr>
      <vt:lpstr>A126249038X_Data</vt:lpstr>
      <vt:lpstr>A126249038X_Latest</vt:lpstr>
      <vt:lpstr>A126249042R</vt:lpstr>
      <vt:lpstr>A126249042R_Data</vt:lpstr>
      <vt:lpstr>A126249042R_Latest</vt:lpstr>
      <vt:lpstr>A126249046X</vt:lpstr>
      <vt:lpstr>A126249046X_Data</vt:lpstr>
      <vt:lpstr>A126249046X_Latest</vt:lpstr>
      <vt:lpstr>A126249122R</vt:lpstr>
      <vt:lpstr>A126249122R_Data</vt:lpstr>
      <vt:lpstr>A126249122R_Latest</vt:lpstr>
      <vt:lpstr>A126249126X</vt:lpstr>
      <vt:lpstr>A126249126X_Data</vt:lpstr>
      <vt:lpstr>A126249126X_Latest</vt:lpstr>
      <vt:lpstr>A126249130R</vt:lpstr>
      <vt:lpstr>A126249130R_Data</vt:lpstr>
      <vt:lpstr>A126249130R_Latest</vt:lpstr>
      <vt:lpstr>A126249134X</vt:lpstr>
      <vt:lpstr>A126249134X_Data</vt:lpstr>
      <vt:lpstr>A126249134X_Latest</vt:lpstr>
      <vt:lpstr>A126249138J</vt:lpstr>
      <vt:lpstr>A126249138J_Data</vt:lpstr>
      <vt:lpstr>A126249138J_Latest</vt:lpstr>
      <vt:lpstr>A126249142X</vt:lpstr>
      <vt:lpstr>A126249142X_Data</vt:lpstr>
      <vt:lpstr>A126249142X_Latest</vt:lpstr>
      <vt:lpstr>A126249146J</vt:lpstr>
      <vt:lpstr>A126249146J_Data</vt:lpstr>
      <vt:lpstr>A126249146J_Latest</vt:lpstr>
      <vt:lpstr>A126249150X</vt:lpstr>
      <vt:lpstr>A126249150X_Data</vt:lpstr>
      <vt:lpstr>A126249150X_Latest</vt:lpstr>
      <vt:lpstr>A126249154J</vt:lpstr>
      <vt:lpstr>A126249154J_Data</vt:lpstr>
      <vt:lpstr>A126249154J_Latest</vt:lpstr>
      <vt:lpstr>A126249158T</vt:lpstr>
      <vt:lpstr>A126249158T_Data</vt:lpstr>
      <vt:lpstr>A126249158T_Latest</vt:lpstr>
      <vt:lpstr>A126249162J</vt:lpstr>
      <vt:lpstr>A126249162J_Data</vt:lpstr>
      <vt:lpstr>A126249162J_Latest</vt:lpstr>
      <vt:lpstr>A126249166T</vt:lpstr>
      <vt:lpstr>A126249166T_Data</vt:lpstr>
      <vt:lpstr>A126249166T_Latest</vt:lpstr>
      <vt:lpstr>A126249170J</vt:lpstr>
      <vt:lpstr>A126249170J_Data</vt:lpstr>
      <vt:lpstr>A126249170J_Latest</vt:lpstr>
      <vt:lpstr>A126249174T</vt:lpstr>
      <vt:lpstr>A126249174T_Data</vt:lpstr>
      <vt:lpstr>A126249174T_Latest</vt:lpstr>
      <vt:lpstr>A126249178A</vt:lpstr>
      <vt:lpstr>A126249178A_Data</vt:lpstr>
      <vt:lpstr>A126249178A_Latest</vt:lpstr>
      <vt:lpstr>A126249182T</vt:lpstr>
      <vt:lpstr>A126249182T_Data</vt:lpstr>
      <vt:lpstr>A126249182T_Latest</vt:lpstr>
      <vt:lpstr>A126249186A</vt:lpstr>
      <vt:lpstr>A126249186A_Data</vt:lpstr>
      <vt:lpstr>A126249186A_Latest</vt:lpstr>
      <vt:lpstr>A126249190T</vt:lpstr>
      <vt:lpstr>A126249190T_Data</vt:lpstr>
      <vt:lpstr>A126249190T_Latest</vt:lpstr>
      <vt:lpstr>A126249194A</vt:lpstr>
      <vt:lpstr>A126249194A_Data</vt:lpstr>
      <vt:lpstr>A126249194A_Latest</vt:lpstr>
      <vt:lpstr>A126249198K</vt:lpstr>
      <vt:lpstr>A126249198K_Data</vt:lpstr>
      <vt:lpstr>A126249198K_Latest</vt:lpstr>
      <vt:lpstr>A126249202R</vt:lpstr>
      <vt:lpstr>A126249202R_Data</vt:lpstr>
      <vt:lpstr>A126249202R_Latest</vt:lpstr>
      <vt:lpstr>A126249206X</vt:lpstr>
      <vt:lpstr>A126249206X_Data</vt:lpstr>
      <vt:lpstr>A126249206X_Latest</vt:lpstr>
      <vt:lpstr>A126249210R</vt:lpstr>
      <vt:lpstr>A126249210R_Data</vt:lpstr>
      <vt:lpstr>A126249210R_Latest</vt:lpstr>
      <vt:lpstr>A126249214X</vt:lpstr>
      <vt:lpstr>A126249214X_Data</vt:lpstr>
      <vt:lpstr>A126249214X_Latest</vt:lpstr>
      <vt:lpstr>A126249218J</vt:lpstr>
      <vt:lpstr>A126249218J_Data</vt:lpstr>
      <vt:lpstr>A126249218J_Latest</vt:lpstr>
      <vt:lpstr>A126249222X</vt:lpstr>
      <vt:lpstr>A126249222X_Data</vt:lpstr>
      <vt:lpstr>A126249222X_Latest</vt:lpstr>
      <vt:lpstr>A126249226J</vt:lpstr>
      <vt:lpstr>A126249226J_Data</vt:lpstr>
      <vt:lpstr>A126249226J_Latest</vt:lpstr>
      <vt:lpstr>A126249230X</vt:lpstr>
      <vt:lpstr>A126249230X_Data</vt:lpstr>
      <vt:lpstr>A126249230X_Latest</vt:lpstr>
      <vt:lpstr>A126249234J</vt:lpstr>
      <vt:lpstr>A126249234J_Data</vt:lpstr>
      <vt:lpstr>A126249234J_Latest</vt:lpstr>
      <vt:lpstr>A126249238T</vt:lpstr>
      <vt:lpstr>A126249238T_Data</vt:lpstr>
      <vt:lpstr>A126249238T_Latest</vt:lpstr>
      <vt:lpstr>A126249242J</vt:lpstr>
      <vt:lpstr>A126249242J_Data</vt:lpstr>
      <vt:lpstr>A126249242J_Latest</vt:lpstr>
      <vt:lpstr>A126249246T</vt:lpstr>
      <vt:lpstr>A126249246T_Data</vt:lpstr>
      <vt:lpstr>A126249246T_Latest</vt:lpstr>
      <vt:lpstr>A126249250J</vt:lpstr>
      <vt:lpstr>A126249250J_Data</vt:lpstr>
      <vt:lpstr>A126249250J_Latest</vt:lpstr>
      <vt:lpstr>A126249254T</vt:lpstr>
      <vt:lpstr>A126249254T_Data</vt:lpstr>
      <vt:lpstr>A126249254T_Latest</vt:lpstr>
      <vt:lpstr>A126249258A</vt:lpstr>
      <vt:lpstr>A126249258A_Data</vt:lpstr>
      <vt:lpstr>A126249258A_Latest</vt:lpstr>
      <vt:lpstr>A126249262T</vt:lpstr>
      <vt:lpstr>A126249262T_Data</vt:lpstr>
      <vt:lpstr>A126249262T_Latest</vt:lpstr>
      <vt:lpstr>A126249266A</vt:lpstr>
      <vt:lpstr>A126249266A_Data</vt:lpstr>
      <vt:lpstr>A126249266A_Latest</vt:lpstr>
      <vt:lpstr>A126249270T</vt:lpstr>
      <vt:lpstr>A126249270T_Data</vt:lpstr>
      <vt:lpstr>A126249270T_Latest</vt:lpstr>
      <vt:lpstr>A126249274A</vt:lpstr>
      <vt:lpstr>A126249274A_Data</vt:lpstr>
      <vt:lpstr>A126249274A_Latest</vt:lpstr>
      <vt:lpstr>A126249278K</vt:lpstr>
      <vt:lpstr>A126249278K_Data</vt:lpstr>
      <vt:lpstr>A126249278K_Latest</vt:lpstr>
      <vt:lpstr>A126249282A</vt:lpstr>
      <vt:lpstr>A126249282A_Data</vt:lpstr>
      <vt:lpstr>A126249282A_Latest</vt:lpstr>
      <vt:lpstr>A126249286K</vt:lpstr>
      <vt:lpstr>A126249286K_Data</vt:lpstr>
      <vt:lpstr>A126249286K_Latest</vt:lpstr>
      <vt:lpstr>A126249290A</vt:lpstr>
      <vt:lpstr>A126249290A_Data</vt:lpstr>
      <vt:lpstr>A126249290A_Latest</vt:lpstr>
      <vt:lpstr>A126249294K</vt:lpstr>
      <vt:lpstr>A126249294K_Data</vt:lpstr>
      <vt:lpstr>A126249294K_Latest</vt:lpstr>
      <vt:lpstr>A126249298V</vt:lpstr>
      <vt:lpstr>A126249298V_Data</vt:lpstr>
      <vt:lpstr>A126249298V_Latest</vt:lpstr>
      <vt:lpstr>A126249302X</vt:lpstr>
      <vt:lpstr>A126249302X_Data</vt:lpstr>
      <vt:lpstr>A126249302X_Latest</vt:lpstr>
      <vt:lpstr>A126249306J</vt:lpstr>
      <vt:lpstr>A126249306J_Data</vt:lpstr>
      <vt:lpstr>A126249306J_Latest</vt:lpstr>
      <vt:lpstr>A126249310X</vt:lpstr>
      <vt:lpstr>A126249310X_Data</vt:lpstr>
      <vt:lpstr>A126249310X_Latest</vt:lpstr>
      <vt:lpstr>A126249314J</vt:lpstr>
      <vt:lpstr>A126249314J_Data</vt:lpstr>
      <vt:lpstr>A126249314J_Latest</vt:lpstr>
      <vt:lpstr>A126249318T</vt:lpstr>
      <vt:lpstr>A126249318T_Data</vt:lpstr>
      <vt:lpstr>A126249318T_Latest</vt:lpstr>
      <vt:lpstr>A126249322J</vt:lpstr>
      <vt:lpstr>A126249322J_Data</vt:lpstr>
      <vt:lpstr>A126249322J_Latest</vt:lpstr>
      <vt:lpstr>A126249326T</vt:lpstr>
      <vt:lpstr>A126249326T_Data</vt:lpstr>
      <vt:lpstr>A126249326T_Latest</vt:lpstr>
      <vt:lpstr>A126249330J</vt:lpstr>
      <vt:lpstr>A126249330J_Data</vt:lpstr>
      <vt:lpstr>A126249330J_Latest</vt:lpstr>
      <vt:lpstr>A126249334T</vt:lpstr>
      <vt:lpstr>A126249334T_Data</vt:lpstr>
      <vt:lpstr>A126249334T_Latest</vt:lpstr>
      <vt:lpstr>A126249338A</vt:lpstr>
      <vt:lpstr>A126249338A_Data</vt:lpstr>
      <vt:lpstr>A126249338A_Latest</vt:lpstr>
      <vt:lpstr>A126249342T</vt:lpstr>
      <vt:lpstr>A126249342T_Data</vt:lpstr>
      <vt:lpstr>A126249342T_Latest</vt:lpstr>
      <vt:lpstr>A126249346A</vt:lpstr>
      <vt:lpstr>A126249346A_Data</vt:lpstr>
      <vt:lpstr>A126249346A_Latest</vt:lpstr>
      <vt:lpstr>A126249350T</vt:lpstr>
      <vt:lpstr>A126249350T_Data</vt:lpstr>
      <vt:lpstr>A126249350T_Latest</vt:lpstr>
      <vt:lpstr>A126249354A</vt:lpstr>
      <vt:lpstr>A126249354A_Data</vt:lpstr>
      <vt:lpstr>A126249354A_Latest</vt:lpstr>
      <vt:lpstr>A126249358K</vt:lpstr>
      <vt:lpstr>A126249358K_Data</vt:lpstr>
      <vt:lpstr>A126249358K_Latest</vt:lpstr>
      <vt:lpstr>A126249362A</vt:lpstr>
      <vt:lpstr>A126249362A_Data</vt:lpstr>
      <vt:lpstr>A126249362A_Latest</vt:lpstr>
      <vt:lpstr>A126249366K</vt:lpstr>
      <vt:lpstr>A126249366K_Data</vt:lpstr>
      <vt:lpstr>A126249366K_Latest</vt:lpstr>
      <vt:lpstr>A126249370A</vt:lpstr>
      <vt:lpstr>A126249370A_Data</vt:lpstr>
      <vt:lpstr>A126249370A_Latest</vt:lpstr>
      <vt:lpstr>A126249374K</vt:lpstr>
      <vt:lpstr>A126249374K_Data</vt:lpstr>
      <vt:lpstr>A126249374K_Latest</vt:lpstr>
      <vt:lpstr>A126249378V</vt:lpstr>
      <vt:lpstr>A126249378V_Data</vt:lpstr>
      <vt:lpstr>A126249378V_Latest</vt:lpstr>
      <vt:lpstr>A126249382K</vt:lpstr>
      <vt:lpstr>A126249382K_Data</vt:lpstr>
      <vt:lpstr>A126249382K_Latest</vt:lpstr>
      <vt:lpstr>A126249386V</vt:lpstr>
      <vt:lpstr>A126249386V_Data</vt:lpstr>
      <vt:lpstr>A126249386V_Latest</vt:lpstr>
      <vt:lpstr>A126249390K</vt:lpstr>
      <vt:lpstr>A126249390K_Data</vt:lpstr>
      <vt:lpstr>A126249390K_Latest</vt:lpstr>
      <vt:lpstr>A126249394V</vt:lpstr>
      <vt:lpstr>A126249394V_Data</vt:lpstr>
      <vt:lpstr>A126249394V_Latest</vt:lpstr>
      <vt:lpstr>A126249398C</vt:lpstr>
      <vt:lpstr>A126249398C_Data</vt:lpstr>
      <vt:lpstr>A126249398C_Latest</vt:lpstr>
      <vt:lpstr>A126249402J</vt:lpstr>
      <vt:lpstr>A126249402J_Data</vt:lpstr>
      <vt:lpstr>A126249402J_Latest</vt:lpstr>
      <vt:lpstr>A126249406T</vt:lpstr>
      <vt:lpstr>A126249406T_Data</vt:lpstr>
      <vt:lpstr>A126249406T_Latest</vt:lpstr>
      <vt:lpstr>A126249410J</vt:lpstr>
      <vt:lpstr>A126249410J_Data</vt:lpstr>
      <vt:lpstr>A126249410J_Latest</vt:lpstr>
      <vt:lpstr>A126249414T</vt:lpstr>
      <vt:lpstr>A126249414T_Data</vt:lpstr>
      <vt:lpstr>A126249414T_Latest</vt:lpstr>
      <vt:lpstr>A126249418A</vt:lpstr>
      <vt:lpstr>A126249418A_Data</vt:lpstr>
      <vt:lpstr>A126249418A_Latest</vt:lpstr>
      <vt:lpstr>A126249422T</vt:lpstr>
      <vt:lpstr>A126249422T_Data</vt:lpstr>
      <vt:lpstr>A126249422T_Latest</vt:lpstr>
      <vt:lpstr>A126249426A</vt:lpstr>
      <vt:lpstr>A126249426A_Data</vt:lpstr>
      <vt:lpstr>A126249426A_Latest</vt:lpstr>
      <vt:lpstr>A126249430T</vt:lpstr>
      <vt:lpstr>A126249430T_Data</vt:lpstr>
      <vt:lpstr>A126249430T_Latest</vt:lpstr>
      <vt:lpstr>A126249434A</vt:lpstr>
      <vt:lpstr>A126249434A_Data</vt:lpstr>
      <vt:lpstr>A126249434A_Latest</vt:lpstr>
      <vt:lpstr>A126249438K</vt:lpstr>
      <vt:lpstr>A126249438K_Data</vt:lpstr>
      <vt:lpstr>A126249438K_Latest</vt:lpstr>
      <vt:lpstr>A126249442A</vt:lpstr>
      <vt:lpstr>A126249442A_Data</vt:lpstr>
      <vt:lpstr>A126249442A_Latest</vt:lpstr>
      <vt:lpstr>A126249446K</vt:lpstr>
      <vt:lpstr>A126249446K_Data</vt:lpstr>
      <vt:lpstr>A126249446K_Latest</vt:lpstr>
      <vt:lpstr>A126249450A</vt:lpstr>
      <vt:lpstr>A126249450A_Data</vt:lpstr>
      <vt:lpstr>A126249450A_Latest</vt:lpstr>
      <vt:lpstr>A126249454K</vt:lpstr>
      <vt:lpstr>A126249454K_Data</vt:lpstr>
      <vt:lpstr>A126249454K_Latest</vt:lpstr>
      <vt:lpstr>A126249458V</vt:lpstr>
      <vt:lpstr>A126249458V_Data</vt:lpstr>
      <vt:lpstr>A126249458V_Latest</vt:lpstr>
      <vt:lpstr>A126249462K</vt:lpstr>
      <vt:lpstr>A126249462K_Data</vt:lpstr>
      <vt:lpstr>A126249462K_Latest</vt:lpstr>
      <vt:lpstr>A126249466V</vt:lpstr>
      <vt:lpstr>A126249466V_Data</vt:lpstr>
      <vt:lpstr>A126249466V_Latest</vt:lpstr>
      <vt:lpstr>A126249470K</vt:lpstr>
      <vt:lpstr>A126249470K_Data</vt:lpstr>
      <vt:lpstr>A126249470K_Latest</vt:lpstr>
      <vt:lpstr>A126249474V</vt:lpstr>
      <vt:lpstr>A126249474V_Data</vt:lpstr>
      <vt:lpstr>A126249474V_Latest</vt:lpstr>
      <vt:lpstr>A126249478C</vt:lpstr>
      <vt:lpstr>A126249478C_Data</vt:lpstr>
      <vt:lpstr>A126249478C_Latest</vt:lpstr>
      <vt:lpstr>A126249482V</vt:lpstr>
      <vt:lpstr>A126249482V_Data</vt:lpstr>
      <vt:lpstr>A126249482V_Latest</vt:lpstr>
      <vt:lpstr>A126249486C</vt:lpstr>
      <vt:lpstr>A126249486C_Data</vt:lpstr>
      <vt:lpstr>A126249486C_Latest</vt:lpstr>
      <vt:lpstr>A126249490V</vt:lpstr>
      <vt:lpstr>A126249490V_Data</vt:lpstr>
      <vt:lpstr>A126249490V_Latest</vt:lpstr>
      <vt:lpstr>A126249494C</vt:lpstr>
      <vt:lpstr>A126249494C_Data</vt:lpstr>
      <vt:lpstr>A126249494C_Latest</vt:lpstr>
      <vt:lpstr>A126249498L</vt:lpstr>
      <vt:lpstr>A126249498L_Data</vt:lpstr>
      <vt:lpstr>A126249498L_Latest</vt:lpstr>
      <vt:lpstr>A126249502T</vt:lpstr>
      <vt:lpstr>A126249502T_Data</vt:lpstr>
      <vt:lpstr>A126249502T_Latest</vt:lpstr>
      <vt:lpstr>A126249506A</vt:lpstr>
      <vt:lpstr>A126249506A_Data</vt:lpstr>
      <vt:lpstr>A126249506A_Latest</vt:lpstr>
      <vt:lpstr>A126249510T</vt:lpstr>
      <vt:lpstr>A126249510T_Data</vt:lpstr>
      <vt:lpstr>A126249510T_Latest</vt:lpstr>
      <vt:lpstr>A126249514A</vt:lpstr>
      <vt:lpstr>A126249514A_Data</vt:lpstr>
      <vt:lpstr>A126249514A_Latest</vt:lpstr>
      <vt:lpstr>A126249518K</vt:lpstr>
      <vt:lpstr>A126249518K_Data</vt:lpstr>
      <vt:lpstr>A126249518K_Latest</vt:lpstr>
      <vt:lpstr>A126249522A</vt:lpstr>
      <vt:lpstr>A126249522A_Data</vt:lpstr>
      <vt:lpstr>A126249522A_Latest</vt:lpstr>
      <vt:lpstr>A126249526K</vt:lpstr>
      <vt:lpstr>A126249526K_Data</vt:lpstr>
      <vt:lpstr>A126249526K_Latest</vt:lpstr>
      <vt:lpstr>A126249530A</vt:lpstr>
      <vt:lpstr>A126249530A_Data</vt:lpstr>
      <vt:lpstr>A126249530A_Latest</vt:lpstr>
      <vt:lpstr>A126249534K</vt:lpstr>
      <vt:lpstr>A126249534K_Data</vt:lpstr>
      <vt:lpstr>A126249534K_Latest</vt:lpstr>
      <vt:lpstr>A126249538V</vt:lpstr>
      <vt:lpstr>A126249538V_Data</vt:lpstr>
      <vt:lpstr>A126249538V_Latest</vt:lpstr>
      <vt:lpstr>A126249542K</vt:lpstr>
      <vt:lpstr>A126249542K_Data</vt:lpstr>
      <vt:lpstr>A126249542K_Latest</vt:lpstr>
      <vt:lpstr>A126249546V</vt:lpstr>
      <vt:lpstr>A126249546V_Data</vt:lpstr>
      <vt:lpstr>A126249546V_Latest</vt:lpstr>
      <vt:lpstr>A126249550K</vt:lpstr>
      <vt:lpstr>A126249550K_Data</vt:lpstr>
      <vt:lpstr>A126249550K_Latest</vt:lpstr>
      <vt:lpstr>A126249626V</vt:lpstr>
      <vt:lpstr>A126249626V_Data</vt:lpstr>
      <vt:lpstr>A126249626V_Latest</vt:lpstr>
      <vt:lpstr>A126249630K</vt:lpstr>
      <vt:lpstr>A126249630K_Data</vt:lpstr>
      <vt:lpstr>A126249630K_Latest</vt:lpstr>
      <vt:lpstr>A126249634V</vt:lpstr>
      <vt:lpstr>A126249634V_Data</vt:lpstr>
      <vt:lpstr>A126249634V_Latest</vt:lpstr>
      <vt:lpstr>A126249638C</vt:lpstr>
      <vt:lpstr>A126249638C_Data</vt:lpstr>
      <vt:lpstr>A126249638C_Latest</vt:lpstr>
      <vt:lpstr>A126249642V</vt:lpstr>
      <vt:lpstr>A126249642V_Data</vt:lpstr>
      <vt:lpstr>A126249642V_Latest</vt:lpstr>
      <vt:lpstr>A126249646C</vt:lpstr>
      <vt:lpstr>A126249646C_Data</vt:lpstr>
      <vt:lpstr>A126249646C_Latest</vt:lpstr>
      <vt:lpstr>A126249650V</vt:lpstr>
      <vt:lpstr>A126249650V_Data</vt:lpstr>
      <vt:lpstr>A126249650V_Latest</vt:lpstr>
      <vt:lpstr>A126249654C</vt:lpstr>
      <vt:lpstr>A126249654C_Data</vt:lpstr>
      <vt:lpstr>A126249654C_Latest</vt:lpstr>
      <vt:lpstr>A126249658L</vt:lpstr>
      <vt:lpstr>A126249658L_Data</vt:lpstr>
      <vt:lpstr>A126249658L_Latest</vt:lpstr>
      <vt:lpstr>A126249662C</vt:lpstr>
      <vt:lpstr>A126249662C_Data</vt:lpstr>
      <vt:lpstr>A126249662C_Latest</vt:lpstr>
      <vt:lpstr>A126249666L</vt:lpstr>
      <vt:lpstr>A126249666L_Data</vt:lpstr>
      <vt:lpstr>A126249666L_Latest</vt:lpstr>
      <vt:lpstr>A126249670C</vt:lpstr>
      <vt:lpstr>A126249670C_Data</vt:lpstr>
      <vt:lpstr>A126249670C_Latest</vt:lpstr>
      <vt:lpstr>A126249674L</vt:lpstr>
      <vt:lpstr>A126249674L_Data</vt:lpstr>
      <vt:lpstr>A126249674L_Latest</vt:lpstr>
      <vt:lpstr>A126249678W</vt:lpstr>
      <vt:lpstr>A126249678W_Data</vt:lpstr>
      <vt:lpstr>A126249678W_Latest</vt:lpstr>
      <vt:lpstr>A126249682L</vt:lpstr>
      <vt:lpstr>A126249682L_Data</vt:lpstr>
      <vt:lpstr>A126249682L_Latest</vt:lpstr>
      <vt:lpstr>A126249686W</vt:lpstr>
      <vt:lpstr>A126249686W_Data</vt:lpstr>
      <vt:lpstr>A126249686W_Latest</vt:lpstr>
      <vt:lpstr>A126249690L</vt:lpstr>
      <vt:lpstr>A126249690L_Data</vt:lpstr>
      <vt:lpstr>A126249690L_Latest</vt:lpstr>
      <vt:lpstr>A126249694W</vt:lpstr>
      <vt:lpstr>A126249694W_Data</vt:lpstr>
      <vt:lpstr>A126249694W_Latest</vt:lpstr>
      <vt:lpstr>A126249698F</vt:lpstr>
      <vt:lpstr>A126249698F_Data</vt:lpstr>
      <vt:lpstr>A126249698F_Latest</vt:lpstr>
      <vt:lpstr>A126249702K</vt:lpstr>
      <vt:lpstr>A126249702K_Data</vt:lpstr>
      <vt:lpstr>A126249702K_Latest</vt:lpstr>
      <vt:lpstr>A126249706V</vt:lpstr>
      <vt:lpstr>A126249706V_Data</vt:lpstr>
      <vt:lpstr>A126249706V_Latest</vt:lpstr>
      <vt:lpstr>A126249710K</vt:lpstr>
      <vt:lpstr>A126249710K_Data</vt:lpstr>
      <vt:lpstr>A126249710K_Latest</vt:lpstr>
      <vt:lpstr>A126249714V</vt:lpstr>
      <vt:lpstr>A126249714V_Data</vt:lpstr>
      <vt:lpstr>A126249714V_Latest</vt:lpstr>
      <vt:lpstr>A126249718C</vt:lpstr>
      <vt:lpstr>A126249718C_Data</vt:lpstr>
      <vt:lpstr>A126249718C_Latest</vt:lpstr>
      <vt:lpstr>A126249722V</vt:lpstr>
      <vt:lpstr>A126249722V_Data</vt:lpstr>
      <vt:lpstr>A126249722V_Latest</vt:lpstr>
      <vt:lpstr>A126249726C</vt:lpstr>
      <vt:lpstr>A126249726C_Data</vt:lpstr>
      <vt:lpstr>A126249726C_Latest</vt:lpstr>
      <vt:lpstr>A126249730V</vt:lpstr>
      <vt:lpstr>A126249730V_Data</vt:lpstr>
      <vt:lpstr>A126249730V_Latest</vt:lpstr>
      <vt:lpstr>A126249734C</vt:lpstr>
      <vt:lpstr>A126249734C_Data</vt:lpstr>
      <vt:lpstr>A126249734C_Latest</vt:lpstr>
      <vt:lpstr>A126249738L</vt:lpstr>
      <vt:lpstr>A126249738L_Data</vt:lpstr>
      <vt:lpstr>A126249738L_Latest</vt:lpstr>
      <vt:lpstr>A126249742C</vt:lpstr>
      <vt:lpstr>A126249742C_Data</vt:lpstr>
      <vt:lpstr>A126249742C_Latest</vt:lpstr>
      <vt:lpstr>A126249746L</vt:lpstr>
      <vt:lpstr>A126249746L_Data</vt:lpstr>
      <vt:lpstr>A126249746L_Latest</vt:lpstr>
      <vt:lpstr>A126249750C</vt:lpstr>
      <vt:lpstr>A126249750C_Data</vt:lpstr>
      <vt:lpstr>A126249750C_Latest</vt:lpstr>
      <vt:lpstr>A126249754L</vt:lpstr>
      <vt:lpstr>A126249754L_Data</vt:lpstr>
      <vt:lpstr>A126249754L_Latest</vt:lpstr>
      <vt:lpstr>A126249758W</vt:lpstr>
      <vt:lpstr>A126249758W_Data</vt:lpstr>
      <vt:lpstr>A126249758W_Latest</vt:lpstr>
      <vt:lpstr>A126249762L</vt:lpstr>
      <vt:lpstr>A126249762L_Data</vt:lpstr>
      <vt:lpstr>A126249762L_Latest</vt:lpstr>
      <vt:lpstr>A126249766W</vt:lpstr>
      <vt:lpstr>A126249766W_Data</vt:lpstr>
      <vt:lpstr>A126249766W_Latest</vt:lpstr>
      <vt:lpstr>A126249770L</vt:lpstr>
      <vt:lpstr>A126249770L_Data</vt:lpstr>
      <vt:lpstr>A126249770L_Latest</vt:lpstr>
      <vt:lpstr>A126249774W</vt:lpstr>
      <vt:lpstr>A126249774W_Data</vt:lpstr>
      <vt:lpstr>A126249774W_Latest</vt:lpstr>
      <vt:lpstr>A126249778F</vt:lpstr>
      <vt:lpstr>A126249778F_Data</vt:lpstr>
      <vt:lpstr>A126249778F_Latest</vt:lpstr>
      <vt:lpstr>A126249782W</vt:lpstr>
      <vt:lpstr>A126249782W_Data</vt:lpstr>
      <vt:lpstr>A126249782W_Latest</vt:lpstr>
      <vt:lpstr>A126249786F</vt:lpstr>
      <vt:lpstr>A126249786F_Data</vt:lpstr>
      <vt:lpstr>A126249786F_Latest</vt:lpstr>
      <vt:lpstr>A126249790W</vt:lpstr>
      <vt:lpstr>A126249790W_Data</vt:lpstr>
      <vt:lpstr>A126249790W_Latest</vt:lpstr>
      <vt:lpstr>A126249794F</vt:lpstr>
      <vt:lpstr>A126249794F_Data</vt:lpstr>
      <vt:lpstr>A126249794F_Latest</vt:lpstr>
      <vt:lpstr>A126249798R</vt:lpstr>
      <vt:lpstr>A126249798R_Data</vt:lpstr>
      <vt:lpstr>A126249798R_Latest</vt:lpstr>
      <vt:lpstr>A126249802V</vt:lpstr>
      <vt:lpstr>A126249802V_Data</vt:lpstr>
      <vt:lpstr>A126249802V_Latest</vt:lpstr>
      <vt:lpstr>A126249806C</vt:lpstr>
      <vt:lpstr>A126249806C_Data</vt:lpstr>
      <vt:lpstr>A126249806C_Latest</vt:lpstr>
      <vt:lpstr>A126249810V</vt:lpstr>
      <vt:lpstr>A126249810V_Data</vt:lpstr>
      <vt:lpstr>A126249810V_Latest</vt:lpstr>
      <vt:lpstr>A126249814C</vt:lpstr>
      <vt:lpstr>A126249814C_Data</vt:lpstr>
      <vt:lpstr>A126249814C_Latest</vt:lpstr>
      <vt:lpstr>A126249818L</vt:lpstr>
      <vt:lpstr>A126249818L_Data</vt:lpstr>
      <vt:lpstr>A126249818L_Latest</vt:lpstr>
      <vt:lpstr>A126249822C</vt:lpstr>
      <vt:lpstr>A126249822C_Data</vt:lpstr>
      <vt:lpstr>A126249822C_Latest</vt:lpstr>
      <vt:lpstr>A126249826L</vt:lpstr>
      <vt:lpstr>A126249826L_Data</vt:lpstr>
      <vt:lpstr>A126249826L_Latest</vt:lpstr>
      <vt:lpstr>A126249830C</vt:lpstr>
      <vt:lpstr>A126249830C_Data</vt:lpstr>
      <vt:lpstr>A126249830C_Latest</vt:lpstr>
      <vt:lpstr>A126249834L</vt:lpstr>
      <vt:lpstr>A126249834L_Data</vt:lpstr>
      <vt:lpstr>A126249834L_Latest</vt:lpstr>
      <vt:lpstr>A126249838W</vt:lpstr>
      <vt:lpstr>A126249838W_Data</vt:lpstr>
      <vt:lpstr>A126249838W_Latest</vt:lpstr>
      <vt:lpstr>A126249914L</vt:lpstr>
      <vt:lpstr>A126249914L_Data</vt:lpstr>
      <vt:lpstr>A126249914L_Latest</vt:lpstr>
      <vt:lpstr>A126249918W</vt:lpstr>
      <vt:lpstr>A126249918W_Data</vt:lpstr>
      <vt:lpstr>A126249918W_Latest</vt:lpstr>
      <vt:lpstr>A126249922L</vt:lpstr>
      <vt:lpstr>A126249922L_Data</vt:lpstr>
      <vt:lpstr>A126249922L_Latest</vt:lpstr>
      <vt:lpstr>A126249926W</vt:lpstr>
      <vt:lpstr>A126249926W_Data</vt:lpstr>
      <vt:lpstr>A126249926W_Latest</vt:lpstr>
      <vt:lpstr>A126249930L</vt:lpstr>
      <vt:lpstr>A126249930L_Data</vt:lpstr>
      <vt:lpstr>A126249930L_Latest</vt:lpstr>
      <vt:lpstr>A126249934W</vt:lpstr>
      <vt:lpstr>A126249934W_Data</vt:lpstr>
      <vt:lpstr>A126249934W_Latest</vt:lpstr>
      <vt:lpstr>A126249938F</vt:lpstr>
      <vt:lpstr>A126249938F_Data</vt:lpstr>
      <vt:lpstr>A126249938F_Latest</vt:lpstr>
      <vt:lpstr>A126249942W</vt:lpstr>
      <vt:lpstr>A126249942W_Data</vt:lpstr>
      <vt:lpstr>A126249942W_Latest</vt:lpstr>
      <vt:lpstr>A126249946F</vt:lpstr>
      <vt:lpstr>A126249946F_Data</vt:lpstr>
      <vt:lpstr>A126249946F_Latest</vt:lpstr>
      <vt:lpstr>A126249950W</vt:lpstr>
      <vt:lpstr>A126249950W_Data</vt:lpstr>
      <vt:lpstr>A126249950W_Latest</vt:lpstr>
      <vt:lpstr>A126249954F</vt:lpstr>
      <vt:lpstr>A126249954F_Data</vt:lpstr>
      <vt:lpstr>A126249954F_Latest</vt:lpstr>
      <vt:lpstr>A126249958R</vt:lpstr>
      <vt:lpstr>A126249958R_Data</vt:lpstr>
      <vt:lpstr>A126249958R_Latest</vt:lpstr>
      <vt:lpstr>A126249962F</vt:lpstr>
      <vt:lpstr>A126249962F_Data</vt:lpstr>
      <vt:lpstr>A126249962F_Latest</vt:lpstr>
      <vt:lpstr>A126249966R</vt:lpstr>
      <vt:lpstr>A126249966R_Data</vt:lpstr>
      <vt:lpstr>A126249966R_Latest</vt:lpstr>
      <vt:lpstr>A126249970F</vt:lpstr>
      <vt:lpstr>A126249970F_Data</vt:lpstr>
      <vt:lpstr>A126249970F_Latest</vt:lpstr>
      <vt:lpstr>A126249974R</vt:lpstr>
      <vt:lpstr>A126249974R_Data</vt:lpstr>
      <vt:lpstr>A126249974R_Latest</vt:lpstr>
      <vt:lpstr>A126249978X</vt:lpstr>
      <vt:lpstr>A126249978X_Data</vt:lpstr>
      <vt:lpstr>A126249978X_Latest</vt:lpstr>
      <vt:lpstr>A126249982R</vt:lpstr>
      <vt:lpstr>A126249982R_Data</vt:lpstr>
      <vt:lpstr>A126249982R_Latest</vt:lpstr>
      <vt:lpstr>A126249986X</vt:lpstr>
      <vt:lpstr>A126249986X_Data</vt:lpstr>
      <vt:lpstr>A126249986X_Latest</vt:lpstr>
      <vt:lpstr>A126249990R</vt:lpstr>
      <vt:lpstr>A126249990R_Data</vt:lpstr>
      <vt:lpstr>A126249990R_Latest</vt:lpstr>
      <vt:lpstr>A126249994X</vt:lpstr>
      <vt:lpstr>A126249994X_Data</vt:lpstr>
      <vt:lpstr>A126249994X_Latest</vt:lpstr>
      <vt:lpstr>A126249998J</vt:lpstr>
      <vt:lpstr>A126249998J_Data</vt:lpstr>
      <vt:lpstr>A126249998J_Latest</vt:lpstr>
      <vt:lpstr>A126250002V</vt:lpstr>
      <vt:lpstr>A126250002V_Data</vt:lpstr>
      <vt:lpstr>A126250002V_Latest</vt:lpstr>
      <vt:lpstr>A126250006C</vt:lpstr>
      <vt:lpstr>A126250006C_Data</vt:lpstr>
      <vt:lpstr>A126250006C_Latest</vt:lpstr>
      <vt:lpstr>A126250010V</vt:lpstr>
      <vt:lpstr>A126250010V_Data</vt:lpstr>
      <vt:lpstr>A126250010V_Latest</vt:lpstr>
      <vt:lpstr>A126250014C</vt:lpstr>
      <vt:lpstr>A126250014C_Data</vt:lpstr>
      <vt:lpstr>A126250014C_Latest</vt:lpstr>
      <vt:lpstr>A126250018L</vt:lpstr>
      <vt:lpstr>A126250018L_Data</vt:lpstr>
      <vt:lpstr>A126250018L_Latest</vt:lpstr>
      <vt:lpstr>A126250022C</vt:lpstr>
      <vt:lpstr>A126250022C_Data</vt:lpstr>
      <vt:lpstr>A126250022C_Latest</vt:lpstr>
      <vt:lpstr>A126250026L</vt:lpstr>
      <vt:lpstr>A126250026L_Data</vt:lpstr>
      <vt:lpstr>A126250026L_Latest</vt:lpstr>
      <vt:lpstr>A126250030C</vt:lpstr>
      <vt:lpstr>A126250030C_Data</vt:lpstr>
      <vt:lpstr>A126250030C_Latest</vt:lpstr>
      <vt:lpstr>A126250034L</vt:lpstr>
      <vt:lpstr>A126250034L_Data</vt:lpstr>
      <vt:lpstr>A126250034L_Latest</vt:lpstr>
      <vt:lpstr>A126250038W</vt:lpstr>
      <vt:lpstr>A126250038W_Data</vt:lpstr>
      <vt:lpstr>A126250038W_Latest</vt:lpstr>
      <vt:lpstr>A126250042L</vt:lpstr>
      <vt:lpstr>A126250042L_Data</vt:lpstr>
      <vt:lpstr>A126250042L_Latest</vt:lpstr>
      <vt:lpstr>A126250046W</vt:lpstr>
      <vt:lpstr>A126250046W_Data</vt:lpstr>
      <vt:lpstr>A126250046W_Latest</vt:lpstr>
      <vt:lpstr>A126250050L</vt:lpstr>
      <vt:lpstr>A126250050L_Data</vt:lpstr>
      <vt:lpstr>A126250050L_Latest</vt:lpstr>
      <vt:lpstr>A126250054W</vt:lpstr>
      <vt:lpstr>A126250054W_Data</vt:lpstr>
      <vt:lpstr>A126250054W_Latest</vt:lpstr>
      <vt:lpstr>A126250058F</vt:lpstr>
      <vt:lpstr>A126250058F_Data</vt:lpstr>
      <vt:lpstr>A126250058F_Latest</vt:lpstr>
      <vt:lpstr>A126250062W</vt:lpstr>
      <vt:lpstr>A126250062W_Data</vt:lpstr>
      <vt:lpstr>A126250062W_Latest</vt:lpstr>
      <vt:lpstr>A126250066F</vt:lpstr>
      <vt:lpstr>A126250066F_Data</vt:lpstr>
      <vt:lpstr>A126250066F_Latest</vt:lpstr>
      <vt:lpstr>A126250070W</vt:lpstr>
      <vt:lpstr>A126250070W_Data</vt:lpstr>
      <vt:lpstr>A126250070W_Latest</vt:lpstr>
      <vt:lpstr>A126250074F</vt:lpstr>
      <vt:lpstr>A126250074F_Data</vt:lpstr>
      <vt:lpstr>A126250074F_Latest</vt:lpstr>
      <vt:lpstr>A126250078R</vt:lpstr>
      <vt:lpstr>A126250078R_Data</vt:lpstr>
      <vt:lpstr>A126250078R_Latest</vt:lpstr>
      <vt:lpstr>A126250082F</vt:lpstr>
      <vt:lpstr>A126250082F_Data</vt:lpstr>
      <vt:lpstr>A126250082F_Latest</vt:lpstr>
      <vt:lpstr>A126250086R</vt:lpstr>
      <vt:lpstr>A126250086R_Data</vt:lpstr>
      <vt:lpstr>A126250086R_Latest</vt:lpstr>
      <vt:lpstr>A126250090F</vt:lpstr>
      <vt:lpstr>A126250090F_Data</vt:lpstr>
      <vt:lpstr>A126250090F_Latest</vt:lpstr>
      <vt:lpstr>A126250094R</vt:lpstr>
      <vt:lpstr>A126250094R_Data</vt:lpstr>
      <vt:lpstr>A126250094R_Latest</vt:lpstr>
      <vt:lpstr>A126250098X</vt:lpstr>
      <vt:lpstr>A126250098X_Data</vt:lpstr>
      <vt:lpstr>A126250098X_Latest</vt:lpstr>
      <vt:lpstr>A126250102C</vt:lpstr>
      <vt:lpstr>A126250102C_Data</vt:lpstr>
      <vt:lpstr>A126250102C_Latest</vt:lpstr>
      <vt:lpstr>A126250106L</vt:lpstr>
      <vt:lpstr>A126250106L_Data</vt:lpstr>
      <vt:lpstr>A126250106L_Latest</vt:lpstr>
      <vt:lpstr>A126250110C</vt:lpstr>
      <vt:lpstr>A126250110C_Data</vt:lpstr>
      <vt:lpstr>A126250110C_Latest</vt:lpstr>
      <vt:lpstr>A126250114L</vt:lpstr>
      <vt:lpstr>A126250114L_Data</vt:lpstr>
      <vt:lpstr>A126250114L_Latest</vt:lpstr>
      <vt:lpstr>A126250118W</vt:lpstr>
      <vt:lpstr>A126250118W_Data</vt:lpstr>
      <vt:lpstr>A126250118W_Latest</vt:lpstr>
      <vt:lpstr>A126250122L</vt:lpstr>
      <vt:lpstr>A126250122L_Data</vt:lpstr>
      <vt:lpstr>A126250122L_Latest</vt:lpstr>
      <vt:lpstr>A126250126W</vt:lpstr>
      <vt:lpstr>A126250126W_Data</vt:lpstr>
      <vt:lpstr>A126250126W_Latest</vt:lpstr>
      <vt:lpstr>A126250130L</vt:lpstr>
      <vt:lpstr>A126250130L_Data</vt:lpstr>
      <vt:lpstr>A126250130L_Latest</vt:lpstr>
      <vt:lpstr>A126250134W</vt:lpstr>
      <vt:lpstr>A126250134W_Data</vt:lpstr>
      <vt:lpstr>A126250134W_Latest</vt:lpstr>
      <vt:lpstr>A126250138F</vt:lpstr>
      <vt:lpstr>A126250138F_Data</vt:lpstr>
      <vt:lpstr>A126250138F_Latest</vt:lpstr>
      <vt:lpstr>A126250142W</vt:lpstr>
      <vt:lpstr>A126250142W_Data</vt:lpstr>
      <vt:lpstr>A126250142W_Latest</vt:lpstr>
      <vt:lpstr>A126250146F</vt:lpstr>
      <vt:lpstr>A126250146F_Data</vt:lpstr>
      <vt:lpstr>A126250146F_Latest</vt:lpstr>
      <vt:lpstr>A126250150W</vt:lpstr>
      <vt:lpstr>A126250150W_Data</vt:lpstr>
      <vt:lpstr>A126250150W_Latest</vt:lpstr>
      <vt:lpstr>A126250154F</vt:lpstr>
      <vt:lpstr>A126250154F_Data</vt:lpstr>
      <vt:lpstr>A126250154F_Latest</vt:lpstr>
      <vt:lpstr>A126250158R</vt:lpstr>
      <vt:lpstr>A126250158R_Data</vt:lpstr>
      <vt:lpstr>A126250158R_Latest</vt:lpstr>
      <vt:lpstr>A126250162F</vt:lpstr>
      <vt:lpstr>A126250162F_Data</vt:lpstr>
      <vt:lpstr>A126250162F_Latest</vt:lpstr>
      <vt:lpstr>A126250166R</vt:lpstr>
      <vt:lpstr>A126250166R_Data</vt:lpstr>
      <vt:lpstr>A126250166R_Latest</vt:lpstr>
      <vt:lpstr>A126250170F</vt:lpstr>
      <vt:lpstr>A126250170F_Data</vt:lpstr>
      <vt:lpstr>A126250170F_Latest</vt:lpstr>
      <vt:lpstr>A126250174R</vt:lpstr>
      <vt:lpstr>A126250174R_Data</vt:lpstr>
      <vt:lpstr>A126250174R_Latest</vt:lpstr>
      <vt:lpstr>A126250178X</vt:lpstr>
      <vt:lpstr>A126250178X_Data</vt:lpstr>
      <vt:lpstr>A126250178X_Latest</vt:lpstr>
      <vt:lpstr>A126250182R</vt:lpstr>
      <vt:lpstr>A126250182R_Data</vt:lpstr>
      <vt:lpstr>A126250182R_Latest</vt:lpstr>
      <vt:lpstr>A126250186X</vt:lpstr>
      <vt:lpstr>A126250186X_Data</vt:lpstr>
      <vt:lpstr>A126250186X_Latest</vt:lpstr>
      <vt:lpstr>A126250190R</vt:lpstr>
      <vt:lpstr>A126250190R_Data</vt:lpstr>
      <vt:lpstr>A126250190R_Latest</vt:lpstr>
      <vt:lpstr>A126250194X</vt:lpstr>
      <vt:lpstr>A126250194X_Data</vt:lpstr>
      <vt:lpstr>A126250194X_Latest</vt:lpstr>
      <vt:lpstr>A126250198J</vt:lpstr>
      <vt:lpstr>A126250198J_Data</vt:lpstr>
      <vt:lpstr>A126250198J_Latest</vt:lpstr>
      <vt:lpstr>A126250202L</vt:lpstr>
      <vt:lpstr>A126250202L_Data</vt:lpstr>
      <vt:lpstr>A126250202L_Latest</vt:lpstr>
      <vt:lpstr>A126250206W</vt:lpstr>
      <vt:lpstr>A126250206W_Data</vt:lpstr>
      <vt:lpstr>A126250206W_Latest</vt:lpstr>
      <vt:lpstr>A126250210L</vt:lpstr>
      <vt:lpstr>A126250210L_Data</vt:lpstr>
      <vt:lpstr>A126250210L_Latest</vt:lpstr>
      <vt:lpstr>A126250214W</vt:lpstr>
      <vt:lpstr>A126250214W_Data</vt:lpstr>
      <vt:lpstr>A126250214W_Latest</vt:lpstr>
      <vt:lpstr>A126250218F</vt:lpstr>
      <vt:lpstr>A126250218F_Data</vt:lpstr>
      <vt:lpstr>A126250218F_Latest</vt:lpstr>
      <vt:lpstr>A126250222W</vt:lpstr>
      <vt:lpstr>A126250222W_Data</vt:lpstr>
      <vt:lpstr>A126250222W_Latest</vt:lpstr>
      <vt:lpstr>A126250226F</vt:lpstr>
      <vt:lpstr>A126250226F_Data</vt:lpstr>
      <vt:lpstr>A126250226F_Latest</vt:lpstr>
      <vt:lpstr>A126250230W</vt:lpstr>
      <vt:lpstr>A126250230W_Data</vt:lpstr>
      <vt:lpstr>A126250230W_Latest</vt:lpstr>
      <vt:lpstr>A126250234F</vt:lpstr>
      <vt:lpstr>A126250234F_Data</vt:lpstr>
      <vt:lpstr>A126250234F_Latest</vt:lpstr>
      <vt:lpstr>A126250238R</vt:lpstr>
      <vt:lpstr>A126250238R_Data</vt:lpstr>
      <vt:lpstr>A126250238R_Latest</vt:lpstr>
      <vt:lpstr>A126250242F</vt:lpstr>
      <vt:lpstr>A126250242F_Data</vt:lpstr>
      <vt:lpstr>A126250242F_Latest</vt:lpstr>
      <vt:lpstr>A126250246R</vt:lpstr>
      <vt:lpstr>A126250246R_Data</vt:lpstr>
      <vt:lpstr>A126250246R_Latest</vt:lpstr>
      <vt:lpstr>A126250250F</vt:lpstr>
      <vt:lpstr>A126250250F_Data</vt:lpstr>
      <vt:lpstr>A126250250F_Latest</vt:lpstr>
      <vt:lpstr>A126250254R</vt:lpstr>
      <vt:lpstr>A126250254R_Data</vt:lpstr>
      <vt:lpstr>A126250254R_Latest</vt:lpstr>
      <vt:lpstr>A126250258X</vt:lpstr>
      <vt:lpstr>A126250258X_Data</vt:lpstr>
      <vt:lpstr>A126250258X_Latest</vt:lpstr>
      <vt:lpstr>A126250262R</vt:lpstr>
      <vt:lpstr>A126250262R_Data</vt:lpstr>
      <vt:lpstr>A126250262R_Latest</vt:lpstr>
      <vt:lpstr>A126250266X</vt:lpstr>
      <vt:lpstr>A126250266X_Data</vt:lpstr>
      <vt:lpstr>A126250266X_Latest</vt:lpstr>
      <vt:lpstr>A126250270R</vt:lpstr>
      <vt:lpstr>A126250270R_Data</vt:lpstr>
      <vt:lpstr>A126250270R_Latest</vt:lpstr>
      <vt:lpstr>A126250274X</vt:lpstr>
      <vt:lpstr>A126250274X_Data</vt:lpstr>
      <vt:lpstr>A126250274X_Latest</vt:lpstr>
      <vt:lpstr>A126250278J</vt:lpstr>
      <vt:lpstr>A126250278J_Data</vt:lpstr>
      <vt:lpstr>A126250278J_Latest</vt:lpstr>
      <vt:lpstr>A126250282X</vt:lpstr>
      <vt:lpstr>A126250282X_Data</vt:lpstr>
      <vt:lpstr>A126250282X_Latest</vt:lpstr>
      <vt:lpstr>A126250286J</vt:lpstr>
      <vt:lpstr>A126250286J_Data</vt:lpstr>
      <vt:lpstr>A126250286J_Latest</vt:lpstr>
      <vt:lpstr>A126250290X</vt:lpstr>
      <vt:lpstr>A126250290X_Data</vt:lpstr>
      <vt:lpstr>A126250290X_Latest</vt:lpstr>
      <vt:lpstr>A126250294J</vt:lpstr>
      <vt:lpstr>A126250294J_Data</vt:lpstr>
      <vt:lpstr>A126250294J_Latest</vt:lpstr>
      <vt:lpstr>A126250298T</vt:lpstr>
      <vt:lpstr>A126250298T_Data</vt:lpstr>
      <vt:lpstr>A126250298T_Latest</vt:lpstr>
      <vt:lpstr>A126250302W</vt:lpstr>
      <vt:lpstr>A126250302W_Data</vt:lpstr>
      <vt:lpstr>A126250302W_Latest</vt:lpstr>
      <vt:lpstr>A126250306F</vt:lpstr>
      <vt:lpstr>A126250306F_Data</vt:lpstr>
      <vt:lpstr>A126250306F_Latest</vt:lpstr>
      <vt:lpstr>A126250310W</vt:lpstr>
      <vt:lpstr>A126250310W_Data</vt:lpstr>
      <vt:lpstr>A126250310W_Latest</vt:lpstr>
      <vt:lpstr>A126250314F</vt:lpstr>
      <vt:lpstr>A126250314F_Data</vt:lpstr>
      <vt:lpstr>A126250314F_Latest</vt:lpstr>
      <vt:lpstr>A126250318R</vt:lpstr>
      <vt:lpstr>A126250318R_Data</vt:lpstr>
      <vt:lpstr>A126250318R_Latest</vt:lpstr>
      <vt:lpstr>A126250322F</vt:lpstr>
      <vt:lpstr>A126250322F_Data</vt:lpstr>
      <vt:lpstr>A126250322F_Latest</vt:lpstr>
      <vt:lpstr>A126250326R</vt:lpstr>
      <vt:lpstr>A126250326R_Data</vt:lpstr>
      <vt:lpstr>A126250326R_Latest</vt:lpstr>
      <vt:lpstr>A126250330F</vt:lpstr>
      <vt:lpstr>A126250330F_Data</vt:lpstr>
      <vt:lpstr>A126250330F_Latest</vt:lpstr>
      <vt:lpstr>A126250334R</vt:lpstr>
      <vt:lpstr>A126250334R_Data</vt:lpstr>
      <vt:lpstr>A126250334R_Latest</vt:lpstr>
      <vt:lpstr>A126250338X</vt:lpstr>
      <vt:lpstr>A126250338X_Data</vt:lpstr>
      <vt:lpstr>A126250338X_Latest</vt:lpstr>
      <vt:lpstr>A126250342R</vt:lpstr>
      <vt:lpstr>A126250342R_Data</vt:lpstr>
      <vt:lpstr>A126250342R_Latest</vt:lpstr>
      <vt:lpstr>A126250418X</vt:lpstr>
      <vt:lpstr>A126250418X_Data</vt:lpstr>
      <vt:lpstr>A126250418X_Latest</vt:lpstr>
      <vt:lpstr>A126250422R</vt:lpstr>
      <vt:lpstr>A126250422R_Data</vt:lpstr>
      <vt:lpstr>A126250422R_Latest</vt:lpstr>
      <vt:lpstr>A126250426X</vt:lpstr>
      <vt:lpstr>A126250426X_Data</vt:lpstr>
      <vt:lpstr>A126250426X_Latest</vt:lpstr>
      <vt:lpstr>A126250430R</vt:lpstr>
      <vt:lpstr>A126250430R_Data</vt:lpstr>
      <vt:lpstr>A126250430R_Latest</vt:lpstr>
      <vt:lpstr>A126250434X</vt:lpstr>
      <vt:lpstr>A126250434X_Data</vt:lpstr>
      <vt:lpstr>A126250434X_Latest</vt:lpstr>
      <vt:lpstr>A126250438J</vt:lpstr>
      <vt:lpstr>A126250438J_Data</vt:lpstr>
      <vt:lpstr>A126250438J_Latest</vt:lpstr>
      <vt:lpstr>A126250442X</vt:lpstr>
      <vt:lpstr>A126250442X_Data</vt:lpstr>
      <vt:lpstr>A126250442X_Latest</vt:lpstr>
      <vt:lpstr>A126250446J</vt:lpstr>
      <vt:lpstr>A126250446J_Data</vt:lpstr>
      <vt:lpstr>A126250446J_Latest</vt:lpstr>
      <vt:lpstr>A126250450X</vt:lpstr>
      <vt:lpstr>A126250450X_Data</vt:lpstr>
      <vt:lpstr>A126250450X_Latest</vt:lpstr>
      <vt:lpstr>A126250454J</vt:lpstr>
      <vt:lpstr>A126250454J_Data</vt:lpstr>
      <vt:lpstr>A126250454J_Latest</vt:lpstr>
      <vt:lpstr>A126250458T</vt:lpstr>
      <vt:lpstr>A126250458T_Data</vt:lpstr>
      <vt:lpstr>A126250458T_Latest</vt:lpstr>
      <vt:lpstr>A126250462J</vt:lpstr>
      <vt:lpstr>A126250462J_Data</vt:lpstr>
      <vt:lpstr>A126250462J_Latest</vt:lpstr>
      <vt:lpstr>A126250466T</vt:lpstr>
      <vt:lpstr>A126250466T_Data</vt:lpstr>
      <vt:lpstr>A126250466T_Latest</vt:lpstr>
      <vt:lpstr>A126250470J</vt:lpstr>
      <vt:lpstr>A126250470J_Data</vt:lpstr>
      <vt:lpstr>A126250470J_Latest</vt:lpstr>
      <vt:lpstr>A126250474T</vt:lpstr>
      <vt:lpstr>A126250474T_Data</vt:lpstr>
      <vt:lpstr>A126250474T_Latest</vt:lpstr>
      <vt:lpstr>A126250478A</vt:lpstr>
      <vt:lpstr>A126250478A_Data</vt:lpstr>
      <vt:lpstr>A126250478A_Latest</vt:lpstr>
      <vt:lpstr>A126250482T</vt:lpstr>
      <vt:lpstr>A126250482T_Data</vt:lpstr>
      <vt:lpstr>A126250482T_Latest</vt:lpstr>
      <vt:lpstr>A126250486A</vt:lpstr>
      <vt:lpstr>A126250486A_Data</vt:lpstr>
      <vt:lpstr>A126250486A_Latest</vt:lpstr>
      <vt:lpstr>A126250490T</vt:lpstr>
      <vt:lpstr>A126250490T_Data</vt:lpstr>
      <vt:lpstr>A126250490T_Latest</vt:lpstr>
      <vt:lpstr>A126250494A</vt:lpstr>
      <vt:lpstr>A126250494A_Data</vt:lpstr>
      <vt:lpstr>A126250494A_Latest</vt:lpstr>
      <vt:lpstr>A126250498K</vt:lpstr>
      <vt:lpstr>A126250498K_Data</vt:lpstr>
      <vt:lpstr>A126250498K_Latest</vt:lpstr>
      <vt:lpstr>A126250502R</vt:lpstr>
      <vt:lpstr>A126250502R_Data</vt:lpstr>
      <vt:lpstr>A126250502R_Latest</vt:lpstr>
      <vt:lpstr>A126250506X</vt:lpstr>
      <vt:lpstr>A126250506X_Data</vt:lpstr>
      <vt:lpstr>A126250506X_Latest</vt:lpstr>
      <vt:lpstr>A126250510R</vt:lpstr>
      <vt:lpstr>A126250510R_Data</vt:lpstr>
      <vt:lpstr>A126250510R_Latest</vt:lpstr>
      <vt:lpstr>A126250514X</vt:lpstr>
      <vt:lpstr>A126250514X_Data</vt:lpstr>
      <vt:lpstr>A126250514X_Latest</vt:lpstr>
      <vt:lpstr>A126250518J</vt:lpstr>
      <vt:lpstr>A126250518J_Data</vt:lpstr>
      <vt:lpstr>A126250518J_Latest</vt:lpstr>
      <vt:lpstr>A126250522X</vt:lpstr>
      <vt:lpstr>A126250522X_Data</vt:lpstr>
      <vt:lpstr>A126250522X_Latest</vt:lpstr>
      <vt:lpstr>A126250526J</vt:lpstr>
      <vt:lpstr>A126250526J_Data</vt:lpstr>
      <vt:lpstr>A126250526J_Latest</vt:lpstr>
      <vt:lpstr>A126250530X</vt:lpstr>
      <vt:lpstr>A126250530X_Data</vt:lpstr>
      <vt:lpstr>A126250530X_Latest</vt:lpstr>
      <vt:lpstr>A126250534J</vt:lpstr>
      <vt:lpstr>A126250534J_Data</vt:lpstr>
      <vt:lpstr>A126250534J_Latest</vt:lpstr>
      <vt:lpstr>A126250538T</vt:lpstr>
      <vt:lpstr>A126250538T_Data</vt:lpstr>
      <vt:lpstr>A126250538T_Latest</vt:lpstr>
      <vt:lpstr>A126250542J</vt:lpstr>
      <vt:lpstr>A126250542J_Data</vt:lpstr>
      <vt:lpstr>A126250542J_Latest</vt:lpstr>
      <vt:lpstr>A126250546T</vt:lpstr>
      <vt:lpstr>A126250546T_Data</vt:lpstr>
      <vt:lpstr>A126250546T_Latest</vt:lpstr>
      <vt:lpstr>A126250550J</vt:lpstr>
      <vt:lpstr>A126250550J_Data</vt:lpstr>
      <vt:lpstr>A126250550J_Latest</vt:lpstr>
      <vt:lpstr>A126250554T</vt:lpstr>
      <vt:lpstr>A126250554T_Data</vt:lpstr>
      <vt:lpstr>A126250554T_Latest</vt:lpstr>
      <vt:lpstr>A126250558A</vt:lpstr>
      <vt:lpstr>A126250558A_Data</vt:lpstr>
      <vt:lpstr>A126250558A_Latest</vt:lpstr>
      <vt:lpstr>A126250562T</vt:lpstr>
      <vt:lpstr>A126250562T_Data</vt:lpstr>
      <vt:lpstr>A126250562T_Latest</vt:lpstr>
      <vt:lpstr>A126250566A</vt:lpstr>
      <vt:lpstr>A126250566A_Data</vt:lpstr>
      <vt:lpstr>A126250566A_Latest</vt:lpstr>
      <vt:lpstr>A126250570T</vt:lpstr>
      <vt:lpstr>A126250570T_Data</vt:lpstr>
      <vt:lpstr>A126250570T_Latest</vt:lpstr>
      <vt:lpstr>A126250574A</vt:lpstr>
      <vt:lpstr>A126250574A_Data</vt:lpstr>
      <vt:lpstr>A126250574A_Latest</vt:lpstr>
      <vt:lpstr>A126250578K</vt:lpstr>
      <vt:lpstr>A126250578K_Data</vt:lpstr>
      <vt:lpstr>A126250578K_Latest</vt:lpstr>
      <vt:lpstr>A126250582A</vt:lpstr>
      <vt:lpstr>A126250582A_Data</vt:lpstr>
      <vt:lpstr>A126250582A_Latest</vt:lpstr>
      <vt:lpstr>A126250586K</vt:lpstr>
      <vt:lpstr>A126250586K_Data</vt:lpstr>
      <vt:lpstr>A126250586K_Latest</vt:lpstr>
      <vt:lpstr>A126250590A</vt:lpstr>
      <vt:lpstr>A126250590A_Data</vt:lpstr>
      <vt:lpstr>A126250590A_Latest</vt:lpstr>
      <vt:lpstr>A126250594K</vt:lpstr>
      <vt:lpstr>A126250594K_Data</vt:lpstr>
      <vt:lpstr>A126250594K_Latest</vt:lpstr>
      <vt:lpstr>A126250598V</vt:lpstr>
      <vt:lpstr>A126250598V_Data</vt:lpstr>
      <vt:lpstr>A126250598V_Latest</vt:lpstr>
      <vt:lpstr>A126250602X</vt:lpstr>
      <vt:lpstr>A126250602X_Data</vt:lpstr>
      <vt:lpstr>A126250602X_Latest</vt:lpstr>
      <vt:lpstr>A126250606J</vt:lpstr>
      <vt:lpstr>A126250606J_Data</vt:lpstr>
      <vt:lpstr>A126250606J_Latest</vt:lpstr>
      <vt:lpstr>A126250610X</vt:lpstr>
      <vt:lpstr>A126250610X_Data</vt:lpstr>
      <vt:lpstr>A126250610X_Latest</vt:lpstr>
      <vt:lpstr>A126250614J</vt:lpstr>
      <vt:lpstr>A126250614J_Data</vt:lpstr>
      <vt:lpstr>A126250614J_Latest</vt:lpstr>
      <vt:lpstr>A126250618T</vt:lpstr>
      <vt:lpstr>A126250618T_Data</vt:lpstr>
      <vt:lpstr>A126250618T_Latest</vt:lpstr>
      <vt:lpstr>A126250622J</vt:lpstr>
      <vt:lpstr>A126250622J_Data</vt:lpstr>
      <vt:lpstr>A126250622J_Latest</vt:lpstr>
      <vt:lpstr>A126250626T</vt:lpstr>
      <vt:lpstr>A126250626T_Data</vt:lpstr>
      <vt:lpstr>A126250626T_Latest</vt:lpstr>
      <vt:lpstr>A126250630J</vt:lpstr>
      <vt:lpstr>A126250630J_Data</vt:lpstr>
      <vt:lpstr>A126250630J_Latest</vt:lpstr>
      <vt:lpstr>A126250706T</vt:lpstr>
      <vt:lpstr>A126250706T_Data</vt:lpstr>
      <vt:lpstr>A126250706T_Latest</vt:lpstr>
      <vt:lpstr>A126250710J</vt:lpstr>
      <vt:lpstr>A126250710J_Data</vt:lpstr>
      <vt:lpstr>A126250710J_Latest</vt:lpstr>
      <vt:lpstr>A126250714T</vt:lpstr>
      <vt:lpstr>A126250714T_Data</vt:lpstr>
      <vt:lpstr>A126250714T_Latest</vt:lpstr>
      <vt:lpstr>A126250718A</vt:lpstr>
      <vt:lpstr>A126250718A_Data</vt:lpstr>
      <vt:lpstr>A126250718A_Latest</vt:lpstr>
      <vt:lpstr>A126250722T</vt:lpstr>
      <vt:lpstr>A126250722T_Data</vt:lpstr>
      <vt:lpstr>A126250722T_Latest</vt:lpstr>
      <vt:lpstr>A126250726A</vt:lpstr>
      <vt:lpstr>A126250726A_Data</vt:lpstr>
      <vt:lpstr>A126250726A_Latest</vt:lpstr>
      <vt:lpstr>A126250730T</vt:lpstr>
      <vt:lpstr>A126250730T_Data</vt:lpstr>
      <vt:lpstr>A126250730T_Latest</vt:lpstr>
      <vt:lpstr>A126250734A</vt:lpstr>
      <vt:lpstr>A126250734A_Data</vt:lpstr>
      <vt:lpstr>A126250734A_Latest</vt:lpstr>
      <vt:lpstr>A126250738K</vt:lpstr>
      <vt:lpstr>A126250738K_Data</vt:lpstr>
      <vt:lpstr>A126250738K_Latest</vt:lpstr>
      <vt:lpstr>A126250742A</vt:lpstr>
      <vt:lpstr>A126250742A_Data</vt:lpstr>
      <vt:lpstr>A126250742A_Latest</vt:lpstr>
      <vt:lpstr>A126250746K</vt:lpstr>
      <vt:lpstr>A126250746K_Data</vt:lpstr>
      <vt:lpstr>A126250746K_Latest</vt:lpstr>
      <vt:lpstr>A126250750A</vt:lpstr>
      <vt:lpstr>A126250750A_Data</vt:lpstr>
      <vt:lpstr>A126250750A_Latest</vt:lpstr>
      <vt:lpstr>A126250754K</vt:lpstr>
      <vt:lpstr>A126250754K_Data</vt:lpstr>
      <vt:lpstr>A126250754K_Latest</vt:lpstr>
      <vt:lpstr>A126250758V</vt:lpstr>
      <vt:lpstr>A126250758V_Data</vt:lpstr>
      <vt:lpstr>A126250758V_Latest</vt:lpstr>
      <vt:lpstr>A126250762K</vt:lpstr>
      <vt:lpstr>A126250762K_Data</vt:lpstr>
      <vt:lpstr>A126250762K_Latest</vt:lpstr>
      <vt:lpstr>A126250766V</vt:lpstr>
      <vt:lpstr>A126250766V_Data</vt:lpstr>
      <vt:lpstr>A126250766V_Latest</vt:lpstr>
      <vt:lpstr>A126250770K</vt:lpstr>
      <vt:lpstr>A126250770K_Data</vt:lpstr>
      <vt:lpstr>A126250770K_Latest</vt:lpstr>
      <vt:lpstr>A126250774V</vt:lpstr>
      <vt:lpstr>A126250774V_Data</vt:lpstr>
      <vt:lpstr>A126250774V_Latest</vt:lpstr>
      <vt:lpstr>A126250778C</vt:lpstr>
      <vt:lpstr>A126250778C_Data</vt:lpstr>
      <vt:lpstr>A126250778C_Latest</vt:lpstr>
      <vt:lpstr>A126250782V</vt:lpstr>
      <vt:lpstr>A126250782V_Data</vt:lpstr>
      <vt:lpstr>A126250782V_Latest</vt:lpstr>
      <vt:lpstr>A126250786C</vt:lpstr>
      <vt:lpstr>A126250786C_Data</vt:lpstr>
      <vt:lpstr>A126250786C_Latest</vt:lpstr>
      <vt:lpstr>A126250790V</vt:lpstr>
      <vt:lpstr>A126250790V_Data</vt:lpstr>
      <vt:lpstr>A126250790V_Latest</vt:lpstr>
      <vt:lpstr>A126250794C</vt:lpstr>
      <vt:lpstr>A126250794C_Data</vt:lpstr>
      <vt:lpstr>A126250794C_Latest</vt:lpstr>
      <vt:lpstr>A126250798L</vt:lpstr>
      <vt:lpstr>A126250798L_Data</vt:lpstr>
      <vt:lpstr>A126250798L_Latest</vt:lpstr>
      <vt:lpstr>A126250802T</vt:lpstr>
      <vt:lpstr>A126250802T_Data</vt:lpstr>
      <vt:lpstr>A126250802T_Latest</vt:lpstr>
      <vt:lpstr>A126250806A</vt:lpstr>
      <vt:lpstr>A126250806A_Data</vt:lpstr>
      <vt:lpstr>A126250806A_Latest</vt:lpstr>
      <vt:lpstr>A126250810T</vt:lpstr>
      <vt:lpstr>A126250810T_Data</vt:lpstr>
      <vt:lpstr>A126250810T_Latest</vt:lpstr>
      <vt:lpstr>A126250814A</vt:lpstr>
      <vt:lpstr>A126250814A_Data</vt:lpstr>
      <vt:lpstr>A126250814A_Latest</vt:lpstr>
      <vt:lpstr>A126250818K</vt:lpstr>
      <vt:lpstr>A126250818K_Data</vt:lpstr>
      <vt:lpstr>A126250818K_Latest</vt:lpstr>
      <vt:lpstr>A126250822A</vt:lpstr>
      <vt:lpstr>A126250822A_Data</vt:lpstr>
      <vt:lpstr>A126250822A_Latest</vt:lpstr>
      <vt:lpstr>A126250826K</vt:lpstr>
      <vt:lpstr>A126250826K_Data</vt:lpstr>
      <vt:lpstr>A126250826K_Latest</vt:lpstr>
      <vt:lpstr>A126250830A</vt:lpstr>
      <vt:lpstr>A126250830A_Data</vt:lpstr>
      <vt:lpstr>A126250830A_Latest</vt:lpstr>
      <vt:lpstr>A126250834K</vt:lpstr>
      <vt:lpstr>A126250834K_Data</vt:lpstr>
      <vt:lpstr>A126250834K_Latest</vt:lpstr>
      <vt:lpstr>A126250838V</vt:lpstr>
      <vt:lpstr>A126250838V_Data</vt:lpstr>
      <vt:lpstr>A126250838V_Latest</vt:lpstr>
      <vt:lpstr>A126250842K</vt:lpstr>
      <vt:lpstr>A126250842K_Data</vt:lpstr>
      <vt:lpstr>A126250842K_Latest</vt:lpstr>
      <vt:lpstr>A126250846V</vt:lpstr>
      <vt:lpstr>A126250846V_Data</vt:lpstr>
      <vt:lpstr>A126250846V_Latest</vt:lpstr>
      <vt:lpstr>A126250850K</vt:lpstr>
      <vt:lpstr>A126250850K_Data</vt:lpstr>
      <vt:lpstr>A126250850K_Latest</vt:lpstr>
      <vt:lpstr>A126250854V</vt:lpstr>
      <vt:lpstr>A126250854V_Data</vt:lpstr>
      <vt:lpstr>A126250854V_Latest</vt:lpstr>
      <vt:lpstr>A126250858C</vt:lpstr>
      <vt:lpstr>A126250858C_Data</vt:lpstr>
      <vt:lpstr>A126250858C_Latest</vt:lpstr>
      <vt:lpstr>A126250862V</vt:lpstr>
      <vt:lpstr>A126250862V_Data</vt:lpstr>
      <vt:lpstr>A126250862V_Latest</vt:lpstr>
      <vt:lpstr>A126250866C</vt:lpstr>
      <vt:lpstr>A126250866C_Data</vt:lpstr>
      <vt:lpstr>A126250866C_Latest</vt:lpstr>
      <vt:lpstr>A126250870V</vt:lpstr>
      <vt:lpstr>A126250870V_Data</vt:lpstr>
      <vt:lpstr>A126250870V_Latest</vt:lpstr>
      <vt:lpstr>A126250874C</vt:lpstr>
      <vt:lpstr>A126250874C_Data</vt:lpstr>
      <vt:lpstr>A126250874C_Latest</vt:lpstr>
      <vt:lpstr>A126250878L</vt:lpstr>
      <vt:lpstr>A126250878L_Data</vt:lpstr>
      <vt:lpstr>A126250878L_Latest</vt:lpstr>
      <vt:lpstr>A126250882C</vt:lpstr>
      <vt:lpstr>A126250882C_Data</vt:lpstr>
      <vt:lpstr>A126250882C_Latest</vt:lpstr>
      <vt:lpstr>A126250886L</vt:lpstr>
      <vt:lpstr>A126250886L_Data</vt:lpstr>
      <vt:lpstr>A126250886L_Latest</vt:lpstr>
      <vt:lpstr>A126250890C</vt:lpstr>
      <vt:lpstr>A126250890C_Data</vt:lpstr>
      <vt:lpstr>A126250890C_Latest</vt:lpstr>
      <vt:lpstr>A126250894L</vt:lpstr>
      <vt:lpstr>A126250894L_Data</vt:lpstr>
      <vt:lpstr>A126250894L_Latest</vt:lpstr>
      <vt:lpstr>A126250898W</vt:lpstr>
      <vt:lpstr>A126250898W_Data</vt:lpstr>
      <vt:lpstr>A126250898W_Latest</vt:lpstr>
      <vt:lpstr>A126250902A</vt:lpstr>
      <vt:lpstr>A126250902A_Data</vt:lpstr>
      <vt:lpstr>A126250902A_Latest</vt:lpstr>
      <vt:lpstr>A126250906K</vt:lpstr>
      <vt:lpstr>A126250906K_Data</vt:lpstr>
      <vt:lpstr>A126250906K_Latest</vt:lpstr>
      <vt:lpstr>A126250910A</vt:lpstr>
      <vt:lpstr>A126250910A_Data</vt:lpstr>
      <vt:lpstr>A126250910A_Latest</vt:lpstr>
      <vt:lpstr>A126250914K</vt:lpstr>
      <vt:lpstr>A126250914K_Data</vt:lpstr>
      <vt:lpstr>A126250914K_Latest</vt:lpstr>
      <vt:lpstr>A126250918V</vt:lpstr>
      <vt:lpstr>A126250918V_Data</vt:lpstr>
      <vt:lpstr>A126250918V_Latest</vt:lpstr>
      <vt:lpstr>A126250922K</vt:lpstr>
      <vt:lpstr>A126250922K_Data</vt:lpstr>
      <vt:lpstr>A126250922K_Latest</vt:lpstr>
      <vt:lpstr>A126250926V</vt:lpstr>
      <vt:lpstr>A126250926V_Data</vt:lpstr>
      <vt:lpstr>A126250926V_Latest</vt:lpstr>
      <vt:lpstr>A126250930K</vt:lpstr>
      <vt:lpstr>A126250930K_Data</vt:lpstr>
      <vt:lpstr>A126250930K_Latest</vt:lpstr>
      <vt:lpstr>A126250934V</vt:lpstr>
      <vt:lpstr>A126250934V_Data</vt:lpstr>
      <vt:lpstr>A126250934V_Latest</vt:lpstr>
      <vt:lpstr>A126250938C</vt:lpstr>
      <vt:lpstr>A126250938C_Data</vt:lpstr>
      <vt:lpstr>A126250938C_Latest</vt:lpstr>
      <vt:lpstr>A126250942V</vt:lpstr>
      <vt:lpstr>A126250942V_Data</vt:lpstr>
      <vt:lpstr>A126250942V_Latest</vt:lpstr>
      <vt:lpstr>A126250946C</vt:lpstr>
      <vt:lpstr>A126250946C_Data</vt:lpstr>
      <vt:lpstr>A126250946C_Latest</vt:lpstr>
      <vt:lpstr>A126250950V</vt:lpstr>
      <vt:lpstr>A126250950V_Data</vt:lpstr>
      <vt:lpstr>A126250950V_Latest</vt:lpstr>
      <vt:lpstr>A126250954C</vt:lpstr>
      <vt:lpstr>A126250954C_Data</vt:lpstr>
      <vt:lpstr>A126250954C_Latest</vt:lpstr>
      <vt:lpstr>A126250958L</vt:lpstr>
      <vt:lpstr>A126250958L_Data</vt:lpstr>
      <vt:lpstr>A126250958L_Latest</vt:lpstr>
      <vt:lpstr>A126250962C</vt:lpstr>
      <vt:lpstr>A126250962C_Data</vt:lpstr>
      <vt:lpstr>A126250962C_Latest</vt:lpstr>
      <vt:lpstr>A126250966L</vt:lpstr>
      <vt:lpstr>A126250966L_Data</vt:lpstr>
      <vt:lpstr>A126250966L_Latest</vt:lpstr>
      <vt:lpstr>A126250970C</vt:lpstr>
      <vt:lpstr>A126250970C_Data</vt:lpstr>
      <vt:lpstr>A126250970C_Latest</vt:lpstr>
      <vt:lpstr>A126250974L</vt:lpstr>
      <vt:lpstr>A126250974L_Data</vt:lpstr>
      <vt:lpstr>A126250974L_Latest</vt:lpstr>
      <vt:lpstr>A126250978W</vt:lpstr>
      <vt:lpstr>A126250978W_Data</vt:lpstr>
      <vt:lpstr>A126250978W_Latest</vt:lpstr>
      <vt:lpstr>A126250982L</vt:lpstr>
      <vt:lpstr>A126250982L_Data</vt:lpstr>
      <vt:lpstr>A126250982L_Latest</vt:lpstr>
      <vt:lpstr>A126250986W</vt:lpstr>
      <vt:lpstr>A126250986W_Data</vt:lpstr>
      <vt:lpstr>A126250986W_Latest</vt:lpstr>
      <vt:lpstr>A126250990L</vt:lpstr>
      <vt:lpstr>A126250990L_Data</vt:lpstr>
      <vt:lpstr>A126250990L_Latest</vt:lpstr>
      <vt:lpstr>A126250994W</vt:lpstr>
      <vt:lpstr>A126250994W_Data</vt:lpstr>
      <vt:lpstr>A126250994W_Latest</vt:lpstr>
      <vt:lpstr>A126250998F</vt:lpstr>
      <vt:lpstr>A126250998F_Data</vt:lpstr>
      <vt:lpstr>A126250998F_Latest</vt:lpstr>
      <vt:lpstr>A126251002L</vt:lpstr>
      <vt:lpstr>A126251002L_Data</vt:lpstr>
      <vt:lpstr>A126251002L_Latest</vt:lpstr>
      <vt:lpstr>A126251006W</vt:lpstr>
      <vt:lpstr>A126251006W_Data</vt:lpstr>
      <vt:lpstr>A126251006W_Latest</vt:lpstr>
      <vt:lpstr>A126251010L</vt:lpstr>
      <vt:lpstr>A126251010L_Data</vt:lpstr>
      <vt:lpstr>A126251010L_Latest</vt:lpstr>
      <vt:lpstr>A126251014W</vt:lpstr>
      <vt:lpstr>A126251014W_Data</vt:lpstr>
      <vt:lpstr>A126251014W_Latest</vt:lpstr>
      <vt:lpstr>A126251018F</vt:lpstr>
      <vt:lpstr>A126251018F_Data</vt:lpstr>
      <vt:lpstr>A126251018F_Latest</vt:lpstr>
      <vt:lpstr>A126251022W</vt:lpstr>
      <vt:lpstr>A126251022W_Data</vt:lpstr>
      <vt:lpstr>A126251022W_Latest</vt:lpstr>
      <vt:lpstr>A126251026F</vt:lpstr>
      <vt:lpstr>A126251026F_Data</vt:lpstr>
      <vt:lpstr>A126251026F_Latest</vt:lpstr>
      <vt:lpstr>A126251030W</vt:lpstr>
      <vt:lpstr>A126251030W_Data</vt:lpstr>
      <vt:lpstr>A126251030W_Latest</vt:lpstr>
      <vt:lpstr>A126251034F</vt:lpstr>
      <vt:lpstr>A126251034F_Data</vt:lpstr>
      <vt:lpstr>A126251034F_Latest</vt:lpstr>
      <vt:lpstr>A126251038R</vt:lpstr>
      <vt:lpstr>A126251038R_Data</vt:lpstr>
      <vt:lpstr>A126251038R_Latest</vt:lpstr>
      <vt:lpstr>A126251042F</vt:lpstr>
      <vt:lpstr>A126251042F_Data</vt:lpstr>
      <vt:lpstr>A126251042F_Latest</vt:lpstr>
      <vt:lpstr>A126251046R</vt:lpstr>
      <vt:lpstr>A126251046R_Data</vt:lpstr>
      <vt:lpstr>A126251046R_Latest</vt:lpstr>
      <vt:lpstr>A126251050F</vt:lpstr>
      <vt:lpstr>A126251050F_Data</vt:lpstr>
      <vt:lpstr>A126251050F_Latest</vt:lpstr>
      <vt:lpstr>A126251054R</vt:lpstr>
      <vt:lpstr>A126251054R_Data</vt:lpstr>
      <vt:lpstr>A126251054R_Latest</vt:lpstr>
      <vt:lpstr>A126251058X</vt:lpstr>
      <vt:lpstr>A126251058X_Data</vt:lpstr>
      <vt:lpstr>A126251058X_Latest</vt:lpstr>
      <vt:lpstr>A126251062R</vt:lpstr>
      <vt:lpstr>A126251062R_Data</vt:lpstr>
      <vt:lpstr>A126251062R_Latest</vt:lpstr>
      <vt:lpstr>A126251066X</vt:lpstr>
      <vt:lpstr>A126251066X_Data</vt:lpstr>
      <vt:lpstr>A126251066X_Latest</vt:lpstr>
      <vt:lpstr>A126251070R</vt:lpstr>
      <vt:lpstr>A126251070R_Data</vt:lpstr>
      <vt:lpstr>A126251070R_Latest</vt:lpstr>
      <vt:lpstr>A126251074X</vt:lpstr>
      <vt:lpstr>A126251074X_Data</vt:lpstr>
      <vt:lpstr>A126251074X_Latest</vt:lpstr>
      <vt:lpstr>A126251078J</vt:lpstr>
      <vt:lpstr>A126251078J_Data</vt:lpstr>
      <vt:lpstr>A126251078J_Latest</vt:lpstr>
      <vt:lpstr>A126251082X</vt:lpstr>
      <vt:lpstr>A126251082X_Data</vt:lpstr>
      <vt:lpstr>A126251082X_Latest</vt:lpstr>
      <vt:lpstr>A126251086J</vt:lpstr>
      <vt:lpstr>A126251086J_Data</vt:lpstr>
      <vt:lpstr>A126251086J_Latest</vt:lpstr>
      <vt:lpstr>A126251090X</vt:lpstr>
      <vt:lpstr>A126251090X_Data</vt:lpstr>
      <vt:lpstr>A126251090X_Latest</vt:lpstr>
      <vt:lpstr>A126251094J</vt:lpstr>
      <vt:lpstr>A126251094J_Data</vt:lpstr>
      <vt:lpstr>A126251094J_Latest</vt:lpstr>
      <vt:lpstr>A126251098T</vt:lpstr>
      <vt:lpstr>A126251098T_Data</vt:lpstr>
      <vt:lpstr>A126251098T_Latest</vt:lpstr>
      <vt:lpstr>A126251102W</vt:lpstr>
      <vt:lpstr>A126251102W_Data</vt:lpstr>
      <vt:lpstr>A126251102W_Latest</vt:lpstr>
      <vt:lpstr>A126251106F</vt:lpstr>
      <vt:lpstr>A126251106F_Data</vt:lpstr>
      <vt:lpstr>A126251106F_Latest</vt:lpstr>
      <vt:lpstr>A126251110W</vt:lpstr>
      <vt:lpstr>A126251110W_Data</vt:lpstr>
      <vt:lpstr>A126251110W_Latest</vt:lpstr>
      <vt:lpstr>A126251114F</vt:lpstr>
      <vt:lpstr>A126251114F_Data</vt:lpstr>
      <vt:lpstr>A126251114F_Latest</vt:lpstr>
      <vt:lpstr>A126251118R</vt:lpstr>
      <vt:lpstr>A126251118R_Data</vt:lpstr>
      <vt:lpstr>A126251118R_Latest</vt:lpstr>
      <vt:lpstr>A126251122F</vt:lpstr>
      <vt:lpstr>A126251122F_Data</vt:lpstr>
      <vt:lpstr>A126251122F_Latest</vt:lpstr>
      <vt:lpstr>A126251126R</vt:lpstr>
      <vt:lpstr>A126251126R_Data</vt:lpstr>
      <vt:lpstr>A126251126R_Latest</vt:lpstr>
      <vt:lpstr>A126251130F</vt:lpstr>
      <vt:lpstr>A126251130F_Data</vt:lpstr>
      <vt:lpstr>A126251130F_Latest</vt:lpstr>
      <vt:lpstr>A126251134R</vt:lpstr>
      <vt:lpstr>A126251134R_Data</vt:lpstr>
      <vt:lpstr>A126251134R_Latest</vt:lpstr>
      <vt:lpstr>A126251210F</vt:lpstr>
      <vt:lpstr>A126251210F_Data</vt:lpstr>
      <vt:lpstr>A126251210F_Latest</vt:lpstr>
      <vt:lpstr>A126251214R</vt:lpstr>
      <vt:lpstr>A126251214R_Data</vt:lpstr>
      <vt:lpstr>A126251214R_Latest</vt:lpstr>
      <vt:lpstr>A126251218X</vt:lpstr>
      <vt:lpstr>A126251218X_Data</vt:lpstr>
      <vt:lpstr>A126251218X_Latest</vt:lpstr>
      <vt:lpstr>A126251222R</vt:lpstr>
      <vt:lpstr>A126251222R_Data</vt:lpstr>
      <vt:lpstr>A126251222R_Latest</vt:lpstr>
      <vt:lpstr>A126251226X</vt:lpstr>
      <vt:lpstr>A126251226X_Data</vt:lpstr>
      <vt:lpstr>A126251226X_Latest</vt:lpstr>
      <vt:lpstr>A126251230R</vt:lpstr>
      <vt:lpstr>A126251230R_Data</vt:lpstr>
      <vt:lpstr>A126251230R_Latest</vt:lpstr>
      <vt:lpstr>A126251234X</vt:lpstr>
      <vt:lpstr>A126251234X_Data</vt:lpstr>
      <vt:lpstr>A126251234X_Latest</vt:lpstr>
      <vt:lpstr>A126251238J</vt:lpstr>
      <vt:lpstr>A126251238J_Data</vt:lpstr>
      <vt:lpstr>A126251238J_Latest</vt:lpstr>
      <vt:lpstr>A126251242X</vt:lpstr>
      <vt:lpstr>A126251242X_Data</vt:lpstr>
      <vt:lpstr>A126251242X_Latest</vt:lpstr>
      <vt:lpstr>A126251246J</vt:lpstr>
      <vt:lpstr>A126251246J_Data</vt:lpstr>
      <vt:lpstr>A126251246J_Latest</vt:lpstr>
      <vt:lpstr>A126251250X</vt:lpstr>
      <vt:lpstr>A126251250X_Data</vt:lpstr>
      <vt:lpstr>A126251250X_Latest</vt:lpstr>
      <vt:lpstr>A126251254J</vt:lpstr>
      <vt:lpstr>A126251254J_Data</vt:lpstr>
      <vt:lpstr>A126251254J_Latest</vt:lpstr>
      <vt:lpstr>A126251258T</vt:lpstr>
      <vt:lpstr>A126251258T_Data</vt:lpstr>
      <vt:lpstr>A126251258T_Latest</vt:lpstr>
      <vt:lpstr>A126251262J</vt:lpstr>
      <vt:lpstr>A126251262J_Data</vt:lpstr>
      <vt:lpstr>A126251262J_Latest</vt:lpstr>
      <vt:lpstr>A126251266T</vt:lpstr>
      <vt:lpstr>A126251266T_Data</vt:lpstr>
      <vt:lpstr>A126251266T_Latest</vt:lpstr>
      <vt:lpstr>A126251270J</vt:lpstr>
      <vt:lpstr>A126251270J_Data</vt:lpstr>
      <vt:lpstr>A126251270J_Latest</vt:lpstr>
      <vt:lpstr>A126251274T</vt:lpstr>
      <vt:lpstr>A126251274T_Data</vt:lpstr>
      <vt:lpstr>A126251274T_Latest</vt:lpstr>
      <vt:lpstr>A126251278A</vt:lpstr>
      <vt:lpstr>A126251278A_Data</vt:lpstr>
      <vt:lpstr>A126251278A_Latest</vt:lpstr>
      <vt:lpstr>A126251282T</vt:lpstr>
      <vt:lpstr>A126251282T_Data</vt:lpstr>
      <vt:lpstr>A126251282T_Latest</vt:lpstr>
      <vt:lpstr>A126251286A</vt:lpstr>
      <vt:lpstr>A126251286A_Data</vt:lpstr>
      <vt:lpstr>A126251286A_Latest</vt:lpstr>
      <vt:lpstr>A126251290T</vt:lpstr>
      <vt:lpstr>A126251290T_Data</vt:lpstr>
      <vt:lpstr>A126251290T_Latest</vt:lpstr>
      <vt:lpstr>A126251294A</vt:lpstr>
      <vt:lpstr>A126251294A_Data</vt:lpstr>
      <vt:lpstr>A126251294A_Latest</vt:lpstr>
      <vt:lpstr>A126251298K</vt:lpstr>
      <vt:lpstr>A126251298K_Data</vt:lpstr>
      <vt:lpstr>A126251298K_Latest</vt:lpstr>
      <vt:lpstr>A126251302R</vt:lpstr>
      <vt:lpstr>A126251302R_Data</vt:lpstr>
      <vt:lpstr>A126251302R_Latest</vt:lpstr>
      <vt:lpstr>A126251306X</vt:lpstr>
      <vt:lpstr>A126251306X_Data</vt:lpstr>
      <vt:lpstr>A126251306X_Latest</vt:lpstr>
      <vt:lpstr>A126251310R</vt:lpstr>
      <vt:lpstr>A126251310R_Data</vt:lpstr>
      <vt:lpstr>A126251310R_Latest</vt:lpstr>
      <vt:lpstr>A126251314X</vt:lpstr>
      <vt:lpstr>A126251314X_Data</vt:lpstr>
      <vt:lpstr>A126251314X_Latest</vt:lpstr>
      <vt:lpstr>A126251318J</vt:lpstr>
      <vt:lpstr>A126251318J_Data</vt:lpstr>
      <vt:lpstr>A126251318J_Latest</vt:lpstr>
      <vt:lpstr>A126251322X</vt:lpstr>
      <vt:lpstr>A126251322X_Data</vt:lpstr>
      <vt:lpstr>A126251322X_Latest</vt:lpstr>
      <vt:lpstr>A126251326J</vt:lpstr>
      <vt:lpstr>A126251326J_Data</vt:lpstr>
      <vt:lpstr>A126251326J_Latest</vt:lpstr>
      <vt:lpstr>A126251330X</vt:lpstr>
      <vt:lpstr>A126251330X_Data</vt:lpstr>
      <vt:lpstr>A126251330X_Latest</vt:lpstr>
      <vt:lpstr>A126251334J</vt:lpstr>
      <vt:lpstr>A126251334J_Data</vt:lpstr>
      <vt:lpstr>A126251334J_Latest</vt:lpstr>
      <vt:lpstr>A126251338T</vt:lpstr>
      <vt:lpstr>A126251338T_Data</vt:lpstr>
      <vt:lpstr>A126251338T_Latest</vt:lpstr>
      <vt:lpstr>A126251342J</vt:lpstr>
      <vt:lpstr>A126251342J_Data</vt:lpstr>
      <vt:lpstr>A126251342J_Latest</vt:lpstr>
      <vt:lpstr>A126251346T</vt:lpstr>
      <vt:lpstr>A126251346T_Data</vt:lpstr>
      <vt:lpstr>A126251346T_Latest</vt:lpstr>
      <vt:lpstr>A126251350J</vt:lpstr>
      <vt:lpstr>A126251350J_Data</vt:lpstr>
      <vt:lpstr>A126251350J_Latest</vt:lpstr>
      <vt:lpstr>A126251354T</vt:lpstr>
      <vt:lpstr>A126251354T_Data</vt:lpstr>
      <vt:lpstr>A126251354T_Latest</vt:lpstr>
      <vt:lpstr>A126251358A</vt:lpstr>
      <vt:lpstr>A126251358A_Data</vt:lpstr>
      <vt:lpstr>A126251358A_Latest</vt:lpstr>
      <vt:lpstr>A126251362T</vt:lpstr>
      <vt:lpstr>A126251362T_Data</vt:lpstr>
      <vt:lpstr>A126251362T_Latest</vt:lpstr>
      <vt:lpstr>A126251366A</vt:lpstr>
      <vt:lpstr>A126251366A_Data</vt:lpstr>
      <vt:lpstr>A126251366A_Latest</vt:lpstr>
      <vt:lpstr>A126251370T</vt:lpstr>
      <vt:lpstr>A126251370T_Data</vt:lpstr>
      <vt:lpstr>A126251370T_Latest</vt:lpstr>
      <vt:lpstr>A126251374A</vt:lpstr>
      <vt:lpstr>A126251374A_Data</vt:lpstr>
      <vt:lpstr>A126251374A_Latest</vt:lpstr>
      <vt:lpstr>A126251378K</vt:lpstr>
      <vt:lpstr>A126251378K_Data</vt:lpstr>
      <vt:lpstr>A126251378K_Latest</vt:lpstr>
      <vt:lpstr>A126251382A</vt:lpstr>
      <vt:lpstr>A126251382A_Data</vt:lpstr>
      <vt:lpstr>A126251382A_Latest</vt:lpstr>
      <vt:lpstr>A126251386K</vt:lpstr>
      <vt:lpstr>A126251386K_Data</vt:lpstr>
      <vt:lpstr>A126251386K_Latest</vt:lpstr>
      <vt:lpstr>A126251390A</vt:lpstr>
      <vt:lpstr>A126251390A_Data</vt:lpstr>
      <vt:lpstr>A126251390A_Latest</vt:lpstr>
      <vt:lpstr>A126251394K</vt:lpstr>
      <vt:lpstr>A126251394K_Data</vt:lpstr>
      <vt:lpstr>A126251394K_Latest</vt:lpstr>
      <vt:lpstr>A126251398V</vt:lpstr>
      <vt:lpstr>A126251398V_Data</vt:lpstr>
      <vt:lpstr>A126251398V_Latest</vt:lpstr>
      <vt:lpstr>A126251402X</vt:lpstr>
      <vt:lpstr>A126251402X_Data</vt:lpstr>
      <vt:lpstr>A126251402X_Latest</vt:lpstr>
      <vt:lpstr>A126251406J</vt:lpstr>
      <vt:lpstr>A126251406J_Data</vt:lpstr>
      <vt:lpstr>A126251406J_Latest</vt:lpstr>
      <vt:lpstr>A126251410X</vt:lpstr>
      <vt:lpstr>A126251410X_Data</vt:lpstr>
      <vt:lpstr>A126251410X_Latest</vt:lpstr>
      <vt:lpstr>A126251414J</vt:lpstr>
      <vt:lpstr>A126251414J_Data</vt:lpstr>
      <vt:lpstr>A126251414J_Latest</vt:lpstr>
      <vt:lpstr>A126251418T</vt:lpstr>
      <vt:lpstr>A126251418T_Data</vt:lpstr>
      <vt:lpstr>A126251418T_Latest</vt:lpstr>
      <vt:lpstr>A126251422J</vt:lpstr>
      <vt:lpstr>A126251422J_Data</vt:lpstr>
      <vt:lpstr>A126251422J_Latest</vt:lpstr>
      <vt:lpstr>A126251498C</vt:lpstr>
      <vt:lpstr>A126251498C_Data</vt:lpstr>
      <vt:lpstr>A126251498C_Latest</vt:lpstr>
      <vt:lpstr>A126251502J</vt:lpstr>
      <vt:lpstr>A126251502J_Data</vt:lpstr>
      <vt:lpstr>A126251502J_Latest</vt:lpstr>
      <vt:lpstr>A126251506T</vt:lpstr>
      <vt:lpstr>A126251506T_Data</vt:lpstr>
      <vt:lpstr>A126251506T_Latest</vt:lpstr>
      <vt:lpstr>A126251510J</vt:lpstr>
      <vt:lpstr>A126251510J_Data</vt:lpstr>
      <vt:lpstr>A126251510J_Latest</vt:lpstr>
      <vt:lpstr>A126251514T</vt:lpstr>
      <vt:lpstr>A126251514T_Data</vt:lpstr>
      <vt:lpstr>A126251514T_Latest</vt:lpstr>
      <vt:lpstr>A126251518A</vt:lpstr>
      <vt:lpstr>A126251518A_Data</vt:lpstr>
      <vt:lpstr>A126251518A_Latest</vt:lpstr>
      <vt:lpstr>A126251522T</vt:lpstr>
      <vt:lpstr>A126251522T_Data</vt:lpstr>
      <vt:lpstr>A126251522T_Latest</vt:lpstr>
      <vt:lpstr>A126251526A</vt:lpstr>
      <vt:lpstr>A126251526A_Data</vt:lpstr>
      <vt:lpstr>A126251526A_Latest</vt:lpstr>
      <vt:lpstr>A126251530T</vt:lpstr>
      <vt:lpstr>A126251530T_Data</vt:lpstr>
      <vt:lpstr>A126251530T_Latest</vt:lpstr>
      <vt:lpstr>A126251534A</vt:lpstr>
      <vt:lpstr>A126251534A_Data</vt:lpstr>
      <vt:lpstr>A126251534A_Latest</vt:lpstr>
      <vt:lpstr>A126251538K</vt:lpstr>
      <vt:lpstr>A126251538K_Data</vt:lpstr>
      <vt:lpstr>A126251538K_Latest</vt:lpstr>
      <vt:lpstr>A126251542A</vt:lpstr>
      <vt:lpstr>A126251542A_Data</vt:lpstr>
      <vt:lpstr>A126251542A_Latest</vt:lpstr>
      <vt:lpstr>A126251546K</vt:lpstr>
      <vt:lpstr>A126251546K_Data</vt:lpstr>
      <vt:lpstr>A126251546K_Latest</vt:lpstr>
      <vt:lpstr>A126251550A</vt:lpstr>
      <vt:lpstr>A126251550A_Data</vt:lpstr>
      <vt:lpstr>A126251550A_Latest</vt:lpstr>
      <vt:lpstr>A126251554K</vt:lpstr>
      <vt:lpstr>A126251554K_Data</vt:lpstr>
      <vt:lpstr>A126251554K_Latest</vt:lpstr>
      <vt:lpstr>A126251558V</vt:lpstr>
      <vt:lpstr>A126251558V_Data</vt:lpstr>
      <vt:lpstr>A126251558V_Latest</vt:lpstr>
      <vt:lpstr>A126251562K</vt:lpstr>
      <vt:lpstr>A126251562K_Data</vt:lpstr>
      <vt:lpstr>A126251562K_Latest</vt:lpstr>
      <vt:lpstr>A126251566V</vt:lpstr>
      <vt:lpstr>A126251566V_Data</vt:lpstr>
      <vt:lpstr>A126251566V_Latest</vt:lpstr>
      <vt:lpstr>A126251570K</vt:lpstr>
      <vt:lpstr>A126251570K_Data</vt:lpstr>
      <vt:lpstr>A126251570K_Latest</vt:lpstr>
      <vt:lpstr>A126251574V</vt:lpstr>
      <vt:lpstr>A126251574V_Data</vt:lpstr>
      <vt:lpstr>A126251574V_Latest</vt:lpstr>
      <vt:lpstr>A126251578C</vt:lpstr>
      <vt:lpstr>A126251578C_Data</vt:lpstr>
      <vt:lpstr>A126251578C_Latest</vt:lpstr>
      <vt:lpstr>A126251582V</vt:lpstr>
      <vt:lpstr>A126251582V_Data</vt:lpstr>
      <vt:lpstr>A126251582V_Latest</vt:lpstr>
      <vt:lpstr>A126251586C</vt:lpstr>
      <vt:lpstr>A126251586C_Data</vt:lpstr>
      <vt:lpstr>A126251586C_Latest</vt:lpstr>
      <vt:lpstr>A126251590V</vt:lpstr>
      <vt:lpstr>A126251590V_Data</vt:lpstr>
      <vt:lpstr>A126251590V_Latest</vt:lpstr>
      <vt:lpstr>A126251594C</vt:lpstr>
      <vt:lpstr>A126251594C_Data</vt:lpstr>
      <vt:lpstr>A126251594C_Latest</vt:lpstr>
      <vt:lpstr>A126251598L</vt:lpstr>
      <vt:lpstr>A126251598L_Data</vt:lpstr>
      <vt:lpstr>A126251598L_Latest</vt:lpstr>
      <vt:lpstr>A126251602T</vt:lpstr>
      <vt:lpstr>A126251602T_Data</vt:lpstr>
      <vt:lpstr>A126251602T_Latest</vt:lpstr>
      <vt:lpstr>A126251606A</vt:lpstr>
      <vt:lpstr>A126251606A_Data</vt:lpstr>
      <vt:lpstr>A126251606A_Latest</vt:lpstr>
      <vt:lpstr>A126251610T</vt:lpstr>
      <vt:lpstr>A126251610T_Data</vt:lpstr>
      <vt:lpstr>A126251610T_Latest</vt:lpstr>
      <vt:lpstr>A126251614A</vt:lpstr>
      <vt:lpstr>A126251614A_Data</vt:lpstr>
      <vt:lpstr>A126251614A_Latest</vt:lpstr>
      <vt:lpstr>A126251618K</vt:lpstr>
      <vt:lpstr>A126251618K_Data</vt:lpstr>
      <vt:lpstr>A126251618K_Latest</vt:lpstr>
      <vt:lpstr>A126251622A</vt:lpstr>
      <vt:lpstr>A126251622A_Data</vt:lpstr>
      <vt:lpstr>A126251622A_Latest</vt:lpstr>
      <vt:lpstr>A126251626K</vt:lpstr>
      <vt:lpstr>A126251626K_Data</vt:lpstr>
      <vt:lpstr>A126251626K_Latest</vt:lpstr>
      <vt:lpstr>A126251630A</vt:lpstr>
      <vt:lpstr>A126251630A_Data</vt:lpstr>
      <vt:lpstr>A126251630A_Latest</vt:lpstr>
      <vt:lpstr>A126251634K</vt:lpstr>
      <vt:lpstr>A126251634K_Data</vt:lpstr>
      <vt:lpstr>A126251634K_Latest</vt:lpstr>
      <vt:lpstr>A126251638V</vt:lpstr>
      <vt:lpstr>A126251638V_Data</vt:lpstr>
      <vt:lpstr>A126251638V_Latest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Sam Smith</cp:lastModifiedBy>
  <dcterms:created xsi:type="dcterms:W3CDTF">2024-06-25T16:25:37Z</dcterms:created>
  <dcterms:modified xsi:type="dcterms:W3CDTF">2024-07-01T00:33:03Z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2024-06-25T22:57:31Z</vt:lpwstr>
  </property>
  <property fmtid="{D5CDD505-2E9C-101B-9397-08002B2CF9AE}" pid="4" name="MSIP_Label_c8e5a7ee-c283-40b0-98eb-fa437df4c031_Method">
    <vt:lpwstr>Standard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83e323bc-0cd1-44b6-b7bd-588be7c8e62a</vt:lpwstr>
  </property>
  <property fmtid="{D5CDD505-2E9C-101B-9397-08002B2CF9AE}" pid="8" name="MSIP_Label_c8e5a7ee-c283-40b0-98eb-fa437df4c031_ContentBits">
    <vt:lpwstr>0</vt:lpwstr>
  </property>
</Properties>
</file>